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MAGURO GROUP CO., LTD\MAGURO GROUP_Sep 2024 (Q3)\"/>
    </mc:Choice>
  </mc:AlternateContent>
  <xr:revisionPtr revIDLastSave="0" documentId="13_ncr:1_{A72F482F-A4E8-4DD1-BB0A-014D5B4D4A8A}" xr6:coauthVersionLast="47" xr6:coauthVersionMax="47" xr10:uidLastSave="{00000000-0000-0000-0000-000000000000}"/>
  <bookViews>
    <workbookView xWindow="-108" yWindow="-108" windowWidth="23256" windowHeight="12456" xr2:uid="{4E282F34-5E0E-4CA8-B4A0-6A7C6CE64E86}"/>
  </bookViews>
  <sheets>
    <sheet name="2-4" sheetId="1" r:id="rId1"/>
    <sheet name="5" sheetId="27" r:id="rId2"/>
    <sheet name="6" sheetId="28" r:id="rId3"/>
    <sheet name="7" sheetId="29" r:id="rId4"/>
    <sheet name="CF 8-9" sheetId="30" r:id="rId5"/>
  </sheets>
  <definedNames>
    <definedName name="___wrn2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__wrn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_123Graph_ACHART1" hidden="1">#REF!</definedName>
    <definedName name="__123Graph_ACHART10" localSheetId="4" hidden="1">#REF!</definedName>
    <definedName name="__123Graph_ACHART10" hidden="1">#REF!</definedName>
    <definedName name="__123Graph_ACHART11" localSheetId="4" hidden="1">#REF!</definedName>
    <definedName name="__123Graph_ACHART11" hidden="1">#REF!</definedName>
    <definedName name="__123Graph_ACHART12" hidden="1">#REF!</definedName>
    <definedName name="__123Graph_ACHART13" hidden="1">#REF!</definedName>
    <definedName name="__123Graph_ACHART14" hidden="1">#REF!</definedName>
    <definedName name="__123Graph_ACHART15" hidden="1">#REF!</definedName>
    <definedName name="__123Graph_ACHART16" hidden="1">#REF!</definedName>
    <definedName name="__123Graph_ACHART17" hidden="1">#REF!</definedName>
    <definedName name="__123Graph_ACHART18" hidden="1">#REF!</definedName>
    <definedName name="__123Graph_ACHART19" hidden="1">#REF!</definedName>
    <definedName name="__123Graph_ACHART2" hidden="1">#REF!</definedName>
    <definedName name="__123Graph_ACHART20" hidden="1">#REF!</definedName>
    <definedName name="__123Graph_ACHART21" hidden="1">#REF!</definedName>
    <definedName name="__123Graph_ACHART22" hidden="1">#REF!</definedName>
    <definedName name="__123Graph_ACHART3" hidden="1">#REF!</definedName>
    <definedName name="__123Graph_ACHART4" hidden="1">#REF!</definedName>
    <definedName name="__123Graph_ACHART5" hidden="1">#REF!</definedName>
    <definedName name="__123Graph_ACHART6" hidden="1">#REF!</definedName>
    <definedName name="__123Graph_ACHART7" hidden="1">#REF!</definedName>
    <definedName name="__123Graph_ACHART8" hidden="1">#REF!</definedName>
    <definedName name="__123Graph_ACHART9" hidden="1">#REF!</definedName>
    <definedName name="__123Graph_ASLIDE17" hidden="1">#REF!</definedName>
    <definedName name="__123Graph_ASLIDEIII15" hidden="1">#REF!</definedName>
    <definedName name="__123Graph_ASLIDEIII25" hidden="1">#REF!</definedName>
    <definedName name="__123Graph_ASLIDEIII26" hidden="1">#REF!</definedName>
    <definedName name="__123Graph_BCHART1" hidden="1">#REF!</definedName>
    <definedName name="__123Graph_BCHART10" hidden="1">#REF!</definedName>
    <definedName name="__123Graph_BCHART11" hidden="1">#REF!</definedName>
    <definedName name="__123Graph_BCHART12" hidden="1">#REF!</definedName>
    <definedName name="__123Graph_BCHART13" hidden="1">#REF!</definedName>
    <definedName name="__123Graph_BCHART14" hidden="1">#REF!</definedName>
    <definedName name="__123Graph_BCHART15" hidden="1">#REF!</definedName>
    <definedName name="__123Graph_BCHART16" hidden="1">#REF!</definedName>
    <definedName name="__123Graph_BCHART17" hidden="1">#REF!</definedName>
    <definedName name="__123Graph_BCHART18" hidden="1">#REF!</definedName>
    <definedName name="__123Graph_BCHART19" hidden="1">#REF!</definedName>
    <definedName name="__123Graph_BCHART2" hidden="1">#REF!</definedName>
    <definedName name="__123Graph_BCHART20" hidden="1">#REF!</definedName>
    <definedName name="__123Graph_BCHART22" hidden="1">#REF!</definedName>
    <definedName name="__123Graph_BCHART3" hidden="1">#REF!</definedName>
    <definedName name="__123Graph_BCHART4" hidden="1">#REF!</definedName>
    <definedName name="__123Graph_BCHART6" hidden="1">#REF!</definedName>
    <definedName name="__123Graph_BCHART7" hidden="1">#REF!</definedName>
    <definedName name="__123Graph_BCHART8" hidden="1">#REF!</definedName>
    <definedName name="__123Graph_BCHART9" hidden="1">#REF!</definedName>
    <definedName name="__123Graph_BSLIDE17" hidden="1">#REF!</definedName>
    <definedName name="__123Graph_BSLIDEIII15" hidden="1">#REF!</definedName>
    <definedName name="__123Graph_BSLIDEIII25" hidden="1">#REF!</definedName>
    <definedName name="__123Graph_BSLIDEIII26" hidden="1">#REF!</definedName>
    <definedName name="__123Graph_CCHART1" hidden="1">#REF!</definedName>
    <definedName name="__123Graph_CCHART10" hidden="1">#REF!</definedName>
    <definedName name="__123Graph_CCHART11" hidden="1">#REF!</definedName>
    <definedName name="__123Graph_CCHART14" hidden="1">#REF!</definedName>
    <definedName name="__123Graph_CCHART15" hidden="1">#REF!</definedName>
    <definedName name="__123Graph_CCHART2" hidden="1">#REF!</definedName>
    <definedName name="__123Graph_CCHART22" hidden="1">#REF!</definedName>
    <definedName name="__123Graph_CCHART3" hidden="1">#REF!</definedName>
    <definedName name="__123Graph_CCHART6" hidden="1">#REF!</definedName>
    <definedName name="__123Graph_CCHART7" hidden="1">#REF!</definedName>
    <definedName name="__123Graph_CCHART8" hidden="1">#REF!</definedName>
    <definedName name="__123Graph_CSLIDEIII25" hidden="1">#REF!</definedName>
    <definedName name="__123Graph_CSLIDEIII26" hidden="1">#REF!</definedName>
    <definedName name="__123Graph_DCHART10" hidden="1">#REF!</definedName>
    <definedName name="__123Graph_DCHART14" hidden="1">#REF!</definedName>
    <definedName name="__123Graph_DSLIDEIII25" hidden="1">#REF!</definedName>
    <definedName name="__123Graph_LBL_CCHART22" hidden="1">#REF!</definedName>
    <definedName name="__123Graph_X" hidden="1">#REF!</definedName>
    <definedName name="__123Graph_XCHART1" localSheetId="4" hidden="1">#REF!</definedName>
    <definedName name="__123Graph_XCHART1" hidden="1">#REF!</definedName>
    <definedName name="__123Graph_XCHART10" localSheetId="4" hidden="1">#REF!</definedName>
    <definedName name="__123Graph_XCHART10" hidden="1">#REF!</definedName>
    <definedName name="__123Graph_XCHART11" localSheetId="4" hidden="1">#REF!</definedName>
    <definedName name="__123Graph_XCHART11" hidden="1">#REF!</definedName>
    <definedName name="__123Graph_XCHART12" hidden="1">#REF!</definedName>
    <definedName name="__123Graph_XCHART13" hidden="1">#REF!</definedName>
    <definedName name="__123Graph_XCHART14" hidden="1">#REF!</definedName>
    <definedName name="__123Graph_XCHART15" hidden="1">#REF!</definedName>
    <definedName name="__123Graph_XCHART16" hidden="1">#REF!</definedName>
    <definedName name="__123Graph_XCHART17" hidden="1">#REF!</definedName>
    <definedName name="__123Graph_XCHART18" hidden="1">#REF!</definedName>
    <definedName name="__123Graph_XCHART19" hidden="1">#REF!</definedName>
    <definedName name="__123Graph_XCHART2" hidden="1">#REF!</definedName>
    <definedName name="__123Graph_XCHART20" hidden="1">#REF!</definedName>
    <definedName name="__123Graph_XCHART21" hidden="1">#REF!</definedName>
    <definedName name="__123Graph_XCHART22" hidden="1">#REF!</definedName>
    <definedName name="__123Graph_XCHART3" hidden="1">#REF!</definedName>
    <definedName name="__123Graph_XCHART4" hidden="1">#REF!</definedName>
    <definedName name="__123Graph_XCHART5" hidden="1">#REF!</definedName>
    <definedName name="__123Graph_XCHART6" hidden="1">#REF!</definedName>
    <definedName name="__123Graph_XCHART7" hidden="1">#REF!</definedName>
    <definedName name="__123Graph_XCHART8" hidden="1">#REF!</definedName>
    <definedName name="__123Graph_XCHART9" hidden="1">#REF!</definedName>
    <definedName name="__123Graph_XSLIDE17" hidden="1">#REF!</definedName>
    <definedName name="__123Graph_XSLIDEIII15" hidden="1">#REF!</definedName>
    <definedName name="__123Graph_XSLIDEIII25" hidden="1">#REF!</definedName>
    <definedName name="__123Graph_XSLIDEIII26" hidden="1">#REF!</definedName>
    <definedName name="__wrn2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_wrn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Fill" hidden="1">#REF!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arse_In" localSheetId="4" hidden="1">#REF!</definedName>
    <definedName name="_Parse_In" hidden="1">#REF!</definedName>
    <definedName name="_Parse_Out" localSheetId="4" hidden="1">#REF!</definedName>
    <definedName name="_Parse_Out" hidden="1">#REF!</definedName>
    <definedName name="_Sort" localSheetId="4" hidden="1">#REF!</definedName>
    <definedName name="_Sort" hidden="1">#REF!</definedName>
    <definedName name="_Table1_In1" hidden="1">#REF!</definedName>
    <definedName name="_Table1_Out" hidden="1">#REF!</definedName>
    <definedName name="_wrn2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wrn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aa" localSheetId="4" hidden="1">{"'con_010'!$A$1:$AN$63"}</definedName>
    <definedName name="aa" hidden="1">{"'con_010'!$A$1:$AN$63"}</definedName>
    <definedName name="AAA" localSheetId="4" hidden="1">{"'Appendix 3 Currency'!$A$1:$U$96"}</definedName>
    <definedName name="AAA" hidden="1">{"'Appendix 3 Currency'!$A$1:$U$96"}</definedName>
    <definedName name="abc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nscount" hidden="1">7</definedName>
    <definedName name="apndx" localSheetId="4" hidden="1">{"'Appendix 3 Currency'!$A$1:$U$96"}</definedName>
    <definedName name="apndx" hidden="1">{"'Appendix 3 Currency'!$A$1:$U$96"}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DS" localSheetId="4" hidden="1">{"'Appendix 3 Currency'!$A$1:$U$96"}</definedName>
    <definedName name="ASDFDS" hidden="1">{"'Appendix 3 Currency'!$A$1:$U$96"}</definedName>
    <definedName name="asdfds1" localSheetId="4" hidden="1">{"'Appendix 3 Currency'!$A$1:$U$96"}</definedName>
    <definedName name="asdfds1" hidden="1">{"'Appendix 3 Currency'!$A$1:$U$96"}</definedName>
    <definedName name="asdfds2" localSheetId="4" hidden="1">{"'Appendix 3 Currency'!$A$1:$U$96"}</definedName>
    <definedName name="asdfds2" hidden="1">{"'Appendix 3 Currency'!$A$1:$U$96"}</definedName>
    <definedName name="atc" localSheetId="4" hidden="1">{"'con_010'!$A$1:$AN$63"}</definedName>
    <definedName name="atc" hidden="1">{"'con_010'!$A$1:$AN$63"}</definedName>
    <definedName name="AuraStyleDefaultsReset" hidden="1">#N/A</definedName>
    <definedName name="b" localSheetId="4" hidden="1">{"'Appendix 3 Currency'!$A$1:$U$96"}</definedName>
    <definedName name="b" hidden="1">{"'Appendix 3 Currency'!$A$1:$U$96"}</definedName>
    <definedName name="bcl" hidden="1">#REF!</definedName>
    <definedName name="BG_Del" hidden="1">15</definedName>
    <definedName name="BG_Ins" hidden="1">4</definedName>
    <definedName name="BG_Mod" hidden="1">6</definedName>
    <definedName name="blah" localSheetId="4" hidden="1">{#N/A,#N/A,TRUE,"COVERSHEET";#N/A,#N/A,TRUE,"LEGEND";#N/A,#N/A,TRUE,"LIST"}</definedName>
    <definedName name="blah" hidden="1">{#N/A,#N/A,TRUE,"COVERSHEET";#N/A,#N/A,TRUE,"LEGEND";#N/A,#N/A,TRUE,"LIST"}</definedName>
    <definedName name="blah2" localSheetId="4" hidden="1">{#N/A,#N/A,TRUE,"COVERSHEET";#N/A,#N/A,TRUE,"LEGEND";#N/A,#N/A,TRUE,"LIST"}</definedName>
    <definedName name="blah2" hidden="1">{#N/A,#N/A,TRUE,"COVERSHEET";#N/A,#N/A,TRUE,"LEGEND";#N/A,#N/A,TRUE,"LIST"}</definedName>
    <definedName name="blah3" localSheetId="4" hidden="1">{#N/A,#N/A,TRUE,"COVERSHEET";#N/A,#N/A,TRUE,"LEGEND";#N/A,#N/A,TRUE,"LIST"}</definedName>
    <definedName name="blah3" hidden="1">{#N/A,#N/A,TRUE,"COVERSHEET";#N/A,#N/A,TRUE,"LEGEND";#N/A,#N/A,TRUE,"LIST"}</definedName>
    <definedName name="blah3a" localSheetId="4" hidden="1">{#N/A,#N/A,TRUE,"COVERSHEET";#N/A,#N/A,TRUE,"LEGEND";#N/A,#N/A,TRUE,"LIST"}</definedName>
    <definedName name="blah3a" hidden="1">{#N/A,#N/A,TRUE,"COVERSHEET";#N/A,#N/A,TRUE,"LEGEND";#N/A,#N/A,TRUE,"LIST"}</definedName>
    <definedName name="bn" localSheetId="4" hidden="1">{"'con_010'!$A$1:$AN$63"}</definedName>
    <definedName name="bn" hidden="1">{"'con_010'!$A$1:$AN$63"}</definedName>
    <definedName name="candi" localSheetId="4" hidden="1">{"'Appendix 3 Currency'!$A$1:$U$96"}</definedName>
    <definedName name="candi" hidden="1">{"'Appendix 3 Currency'!$A$1:$U$96"}</definedName>
    <definedName name="CBWorkbookPriority" hidden="1">-911611058</definedName>
    <definedName name="cc" localSheetId="4" hidden="1">{"'Appendix 3 Currency'!$A$1:$U$96"}</definedName>
    <definedName name="cc" hidden="1">{"'Appendix 3 Currency'!$A$1:$U$96"}</definedName>
    <definedName name="ccc" localSheetId="4" hidden="1">{"'Appendix 3 Currency'!$A$1:$U$96"}</definedName>
    <definedName name="ccc" hidden="1">{"'Appendix 3 Currency'!$A$1:$U$96"}</definedName>
    <definedName name="d" localSheetId="4" hidden="1">{"'con_010'!$A$1:$AN$63"}</definedName>
    <definedName name="d" hidden="1">{"'con_010'!$A$1:$AN$63"}</definedName>
    <definedName name="dd" localSheetId="4" hidden="1">{"'Appendix 3 Currency'!$A$1:$U$96"}</definedName>
    <definedName name="dd" hidden="1">{"'Appendix 3 Currency'!$A$1:$U$96"}</definedName>
    <definedName name="ee" localSheetId="4" hidden="1">{"'Appendix 3 Currency'!$A$1:$U$96"}</definedName>
    <definedName name="ee" hidden="1">{"'Appendix 3 Currency'!$A$1:$U$96"}</definedName>
    <definedName name="EV__LASTREFTIME__" hidden="1">38785.476087963</definedName>
    <definedName name="hpdga1" localSheetId="4" hidden="1">{#N/A,#N/A,TRUE,"COVERSHEET";#N/A,#N/A,TRUE,"LEGEND";#N/A,#N/A,TRUE,"LIST"}</definedName>
    <definedName name="hpdga1" hidden="1">{#N/A,#N/A,TRUE,"COVERSHEET";#N/A,#N/A,TRUE,"LEGEND";#N/A,#N/A,TRUE,"LIST"}</definedName>
    <definedName name="hpdga2" localSheetId="4" hidden="1">{#N/A,#N/A,TRUE,"COVERSHEET";#N/A,#N/A,TRUE,"LEGEND";#N/A,#N/A,TRUE,"LIST"}</definedName>
    <definedName name="hpdga2" hidden="1">{#N/A,#N/A,TRUE,"COVERSHEET";#N/A,#N/A,TRUE,"LEGEND";#N/A,#N/A,TRUE,"LIST"}</definedName>
    <definedName name="HTML" localSheetId="4" hidden="1">{"'Appendix 3 Currency'!$A$1:$U$96"}</definedName>
    <definedName name="HTML" hidden="1">{"'Appendix 3 Currency'!$A$1:$U$96"}</definedName>
    <definedName name="HTML_CodePage" hidden="1">949</definedName>
    <definedName name="HTML_Control" localSheetId="4" hidden="1">{"'con_010'!$A$1:$AN$63"}</definedName>
    <definedName name="HTML_Control" hidden="1">{"'con_010'!$A$1:$AN$63"}</definedName>
    <definedName name="HTML_Description" hidden="1">""</definedName>
    <definedName name="HTML_Email" hidden="1">""</definedName>
    <definedName name="HTML_Header" hidden="1">"Construction SOV"</definedName>
    <definedName name="HTML_LastUpdate" hidden="1">"03-17-00"</definedName>
    <definedName name="HTML_LineAfter" hidden="1">FALSE</definedName>
    <definedName name="HTML_LineBefore" hidden="1">TRUE</definedName>
    <definedName name="HTML_Name" hidden="1">"skec"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Documents\Const_Sov_REV\MyHTML.htm"</definedName>
    <definedName name="HTML_PathTemplate" hidden="1">"C:\My Documents\Const_Sov_REV\HTMLTemp.htm"</definedName>
    <definedName name="HTML_Title" hidden="1">"SOV"</definedName>
    <definedName name="kkk" hidden="1">#REF!</definedName>
    <definedName name="kljnjhkl" localSheetId="4" hidden="1">{#N/A,#N/A,TRUE,"COVERSHEET";#N/A,#N/A,TRUE,"LEGEND";#N/A,#N/A,TRUE,"LIST"}</definedName>
    <definedName name="kljnjhkl" hidden="1">{#N/A,#N/A,TRUE,"COVERSHEET";#N/A,#N/A,TRUE,"LEGEND";#N/A,#N/A,TRUE,"LIST"}</definedName>
    <definedName name="limcount" hidden="1">2</definedName>
    <definedName name="lowsulfurdiesel" localSheetId="4" hidden="1">{"PAGE1",#N/A,FALSE,"YIELDS";"PAGE2",#N/A,FALSE,"YIELDS";"PAGE3",#N/A,FALSE,"YIELDS"}</definedName>
    <definedName name="lowsulfurdiesel" hidden="1">{"PAGE1",#N/A,FALSE,"YIELDS";"PAGE2",#N/A,FALSE,"YIELDS";"PAGE3",#N/A,FALSE,"YIELDS"}</definedName>
    <definedName name="Newname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oijo" localSheetId="4" hidden="1">{#N/A,#N/A,TRUE,"COVERSHEET";#N/A,#N/A,TRUE,"LEGEND";#N/A,#N/A,TRUE,"LIST"}</definedName>
    <definedName name="oijo" hidden="1">{#N/A,#N/A,TRUE,"COVERSHEET";#N/A,#N/A,TRUE,"LEGEND";#N/A,#N/A,TRUE,"LIST"}</definedName>
    <definedName name="Plan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lan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SAPBEXdnldView" hidden="1">"40HM0V3LE2GIT20XTLMYJ2FX8"</definedName>
    <definedName name="SAPBEXsysID" hidden="1">"SBP"</definedName>
    <definedName name="sd" hidden="1">#REF!</definedName>
    <definedName name="sencount" hidden="1">491</definedName>
    <definedName name="SPLENDID" localSheetId="4" hidden="1">{#N/A,#N/A,TRUE,"COVERSHEET";#N/A,#N/A,TRUE,"LEGEND";#N/A,#N/A,TRUE,"LIST"}</definedName>
    <definedName name="SPLENDID" hidden="1">{#N/A,#N/A,TRUE,"COVERSHEET";#N/A,#N/A,TRUE,"LEGEND";#N/A,#N/A,TRUE,"LIST"}</definedName>
    <definedName name="sss" localSheetId="4" hidden="1">{"PAGE1",#N/A,FALSE,"YIELDS";"PAGE2",#N/A,FALSE,"YIELDS";"PAGE3",#N/A,FALSE,"YIELDS"}</definedName>
    <definedName name="sss" hidden="1">{"PAGE1",#N/A,FALSE,"YIELDS";"PAGE2",#N/A,FALSE,"YIELDS";"PAGE3",#N/A,FALSE,"YIELDS"}</definedName>
    <definedName name="sustor" localSheetId="4" hidden="1">{#N/A,#N/A,TRUE,"COVERSHEET";#N/A,#N/A,TRUE,"LEGEND";#N/A,#N/A,TRUE,"LIST"}</definedName>
    <definedName name="sustor" hidden="1">{#N/A,#N/A,TRUE,"COVERSHEET";#N/A,#N/A,TRUE,"LEGEND";#N/A,#N/A,TRUE,"LIST"}</definedName>
    <definedName name="sustor2" localSheetId="4" hidden="1">{#N/A,#N/A,TRUE,"COVERSHEET";#N/A,#N/A,TRUE,"LEGEND";#N/A,#N/A,TRUE,"LIST"}</definedName>
    <definedName name="sustor2" hidden="1">{#N/A,#N/A,TRUE,"COVERSHEET";#N/A,#N/A,TRUE,"LEGEND";#N/A,#N/A,TRUE,"LIST"}</definedName>
    <definedName name="TextRefCopyRangeCount" hidden="1">3</definedName>
    <definedName name="trashme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UNI_AA_VERSION" hidden="1">"150.0.1"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1</definedName>
    <definedName name="UNI_RET_EVENT" hidden="1">4096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localSheetId="4" hidden="1">{"'Appendix 3 Currency'!$A$1:$U$96"}</definedName>
    <definedName name="UNIT" hidden="1">{"'Appendix 3 Currency'!$A$1:$U$96"}</definedName>
    <definedName name="we" localSheetId="4" hidden="1">{"Print Summary",#N/A,TRUE,"BASIN";"99 Outlook vs 98 Actual",#N/A,TRUE,"BASIN";"99 Outlook vs 99 Obj",#N/A,TRUE,"BASIN";"00 vs 99 Outlook",#N/A,TRUE,"BASIN";"01 vs 00",#N/A,TRUE,"BASIN";"02 vs 01",#N/A,TRUE,"BASIN"}</definedName>
    <definedName name="we" hidden="1">{"Print Summary",#N/A,TRUE,"BASIN";"99 Outlook vs 98 Actual",#N/A,TRUE,"BASIN";"99 Outlook vs 99 Obj",#N/A,TRUE,"BASIN";"00 vs 99 Outlook",#N/A,TRUE,"BASIN";"01 vs 00",#N/A,TRUE,"BASIN";"02 vs 01",#N/A,TRUE,"BASIN"}</definedName>
    <definedName name="wrn" localSheetId="4" hidden="1">{"sweet",#N/A,FALSE,"CNTRYTYPE"}</definedName>
    <definedName name="wrn" hidden="1">{"sweet",#N/A,FALSE,"CNTRYTYPE"}</definedName>
    <definedName name="wrn.ALL." localSheetId="4" hidden="1">{"PAGE1",#N/A,FALSE,"YIELDS";"PAGE2",#N/A,FALSE,"YIELDS";"PAGE3",#N/A,FALSE,"YIELDS"}</definedName>
    <definedName name="wrn.ALL." hidden="1">{"PAGE1",#N/A,FALSE,"YIELDS";"PAGE2",#N/A,FALSE,"YIELDS";"PAGE3",#N/A,FALSE,"YIELDS"}</definedName>
    <definedName name="wrn.charts." localSheetId="4" hidden="1">{"newyork",#N/A,FALSE,"Plots-Annually";"florida",#N/A,FALSE,"Plots-Annually"}</definedName>
    <definedName name="wrn.charts." hidden="1">{"newyork",#N/A,FALSE,"Plots-Annually";"florida",#N/A,FALSE,"Plots-Annually"}</definedName>
    <definedName name="wrn.colorcrvs." localSheetId="4" hidden="1">{"BPCCOLOR",#N/A,FALSE,"CRVS";"NUCCOLOR",#N/A,FALSE,"CRVS";"FOSCOLOR",#N/A,FALSE,"CRVS"}</definedName>
    <definedName name="wrn.colorcrvs." hidden="1">{"BPCCOLOR",#N/A,FALSE,"CRVS";"NUCCOLOR",#N/A,FALSE,"CRVS";"FOSCOLOR",#N/A,FALSE,"CRVS"}</definedName>
    <definedName name="wrn.condensate." localSheetId="4" hidden="1">{"condensate",#N/A,FALSE,"CNTRYTYPE"}</definedName>
    <definedName name="wrn.condensate." hidden="1">{"condensate",#N/A,FALSE,"CNTRYTYPE"}</definedName>
    <definedName name="wrn.crude." localSheetId="4" hidden="1">{"Padd1crd",#N/A,FALSE,"REFINERY";"padd2crd",#N/A,FALSE,"REFINERY";"padd3crd",#N/A,FALSE,"REFINERY";"padd4crd",#N/A,FALSE,"REFINERY";"padd5crd",#N/A,FALSE,"REFINERY"}</definedName>
    <definedName name="wrn.crude." hidden="1">{"Padd1crd",#N/A,FALSE,"REFINERY";"padd2crd",#N/A,FALSE,"REFINERY";"padd3crd",#N/A,FALSE,"REFINERY";"padd4crd",#N/A,FALSE,"REFINERY";"padd5crd",#N/A,FALSE,"REFINERY"}</definedName>
    <definedName name="wrn.data." localSheetId="4" hidden="1">{"data",#N/A,FALSE,"OP_SUM"}</definedName>
    <definedName name="wrn.data." hidden="1">{"data",#N/A,FALSE,"OP_SUM"}</definedName>
    <definedName name="wrn.DELTA." localSheetId="4" hidden="1">{"table II 1",#N/A,FALSE,"DTables";"table II 2",#N/A,FALSE,"DTables";"table III 3",#N/A,FALSE,"DTables";"table III 4",#N/A,FALSE,"DTables"}</definedName>
    <definedName name="wrn.DELTA." hidden="1">{"table II 1",#N/A,FALSE,"DTables";"table II 2",#N/A,FALSE,"DTables";"table III 3",#N/A,FALSE,"DTables";"table III 4",#N/A,FALSE,"DTables"}</definedName>
    <definedName name="wrn.Demand._.MT." localSheetId="4" hidden="1">{"Demand by Product MT",#N/A,TRUE,"PRDEMPOR";"Demand by Sector MT",#N/A,TRUE,"PRDEMPOR"}</definedName>
    <definedName name="wrn.Demand._.MT." hidden="1">{"Demand by Product MT",#N/A,TRUE,"PRDEMPOR";"Demand by Sector MT",#N/A,TRUE,"PRDEMPOR"}</definedName>
    <definedName name="wrn.Demand._.MTOE." localSheetId="4" hidden="1">{"Demand by Product MTOE",#N/A,TRUE,"PRDEMPOR";"Demand by Sector MTOE",#N/A,TRUE,"PRDEMPOR"}</definedName>
    <definedName name="wrn.Demand._.MTOE." hidden="1">{"Demand by Product MTOE",#N/A,TRUE,"PRDEMPOR";"Demand by Sector MTOE",#N/A,TRUE,"PRDEMPOR"}</definedName>
    <definedName name="wrn.Equipment._.List." localSheetId="4" hidden="1">{#N/A,#N/A,TRUE,"COVERSHEET";#N/A,#N/A,TRUE,"LEGEND";#N/A,#N/A,TRUE,"LIST"}</definedName>
    <definedName name="wrn.Equipment._.List." hidden="1">{#N/A,#N/A,TRUE,"COVERSHEET";#N/A,#N/A,TRUE,"LEGEND";#N/A,#N/A,TRUE,"LIST"}</definedName>
    <definedName name="wrn.GASCOND." localSheetId="4" hidden="1">{"GASCOND",#N/A,FALSE,"CONDENSATE";"CRUDECOND",#N/A,FALSE,"CONDENSATE";"TOTALCOND",#N/A,FALSE,"CONDENSATE"}</definedName>
    <definedName name="wrn.GASCOND." hidden="1">{"GASCOND",#N/A,FALSE,"CONDENSATE";"CRUDECOND",#N/A,FALSE,"CONDENSATE";"TOTALCOND",#N/A,FALSE,"CONDENSATE"}</definedName>
    <definedName name="wrn.GASODEM." localSheetId="4" hidden="1">{"monthly",#N/A,FALSE,"GASODEM";"qtr to yr",#N/A,FALSE,"GASODEM"}</definedName>
    <definedName name="wrn.GASODEM." hidden="1">{"monthly",#N/A,FALSE,"GASODEM";"qtr to yr",#N/A,FALSE,"GASODEM"}</definedName>
    <definedName name="wrn.heavy." localSheetId="4" hidden="1">{"heavy",#N/A,FALSE,"CNTRYTYPE"}</definedName>
    <definedName name="wrn.heavy." hidden="1">{"heavy",#N/A,FALSE,"CNTRYTYPE"}</definedName>
    <definedName name="wrn.Input._.and._.Growths." localSheetId="4" hidden="1">{"Product Demands Input",#N/A,TRUE,"PRDEMPOR";"Annual Growth Rates",#N/A,TRUE,"PRDEMPOR"}</definedName>
    <definedName name="wrn.Input._.and._.Growths." hidden="1">{"Product Demands Input",#N/A,TRUE,"PRDEMPOR";"Annual Growth Rates",#N/A,TRUE,"PRDEMPOR"}</definedName>
    <definedName name="wrn.light._.sour." localSheetId="4" hidden="1">{"light sour",#N/A,FALSE,"CNTRYTYPE"}</definedName>
    <definedName name="wrn.light._.sour." hidden="1">{"light sour",#N/A,FALSE,"CNTRYTYPE"}</definedName>
    <definedName name="wrn.New._.York." localSheetId="4" hidden="1">{"NY PRICES",#N/A,FALSE,"CURRENT";"NY PRICES B",#N/A,FALSE,"CURRENT";"NY PRICES",#N/A,FALSE,"CONSTANT";"NY PRICES B",#N/A,FALSE,"CONSTANT"}</definedName>
    <definedName name="wrn.New._.York." hidden="1">{"NY PRICES",#N/A,FALSE,"CURRENT";"NY PRICES B",#N/A,FALSE,"CURRENT";"NY PRICES",#N/A,FALSE,"CONSTANT";"NY PRICES B",#N/A,FALSE,"CONSTANT"}</definedName>
    <definedName name="wrn.Print._.All." localSheetId="4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localSheetId="4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localSheetId="4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localSheetId="4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localSheetId="4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Harvest._.Package.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localSheetId="4" hidden="1">{"Plot1",#N/A,FALSE,"Plots";"plot2",#N/A,FALSE,"Plots";"plot3",#N/A,FALSE,"Plots";"plot4",#N/A,FALSE,"Plots";"plot5",#N/A,FALSE,"Plots";"plot6",#N/A,FALSE,"Plots"}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WPC._.Package." localSheetId="4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ODTABLES.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les." localSheetId="4" hidden="1">{"BPC",#N/A,FALSE,"PRO";"NUC",#N/A,FALSE,"PRO";"FOS",#N/A,FALSE,"PRO"}</definedName>
    <definedName name="wrn.profiles." hidden="1">{"BPC",#N/A,FALSE,"PRO";"NUC",#N/A,FALSE,"PRO";"FOS",#N/A,FALSE,"PRO"}</definedName>
    <definedName name="wrn.REFINERY." localSheetId="4" hidden="1">{"Padd I to III",#N/A,FALSE,"REFINERY";"Padd IV to US",#N/A,FALSE,"REFINERY";"Crude Balance I",#N/A,FALSE,"REFINERY";"Crude Balance II",#N/A,FALSE,"REFINERY"}</definedName>
    <definedName name="wrn.REFINERY." hidden="1">{"Padd I to III",#N/A,FALSE,"REFINERY";"Padd IV to US",#N/A,FALSE,"REFINERY";"Crude Balance I",#N/A,FALSE,"REFINERY";"Crude Balance II",#N/A,FALSE,"REFINERY"}</definedName>
    <definedName name="wrn.region." localSheetId="4" hidden="1">{"Region",#N/A,FALSE,"CNTRYTYPE"}</definedName>
    <definedName name="wrn.region." hidden="1">{"Region",#N/A,FALSE,"CNTRYTYPE"}</definedName>
    <definedName name="wrn.SAMPLE." localSheetId="4" hidden="1">{#N/A,#N/A,TRUE,"Crude";#N/A,#N/A,TRUE,"Products"}</definedName>
    <definedName name="wrn.SAMPLE." hidden="1">{#N/A,#N/A,TRUE,"Crude";#N/A,#N/A,TRUE,"Products"}</definedName>
    <definedName name="wrn.Sim._.Report._.Printing." localSheetId="4" hidden="1">{"SIM Report",#N/A,FALSE,"Output";"Price Report",#N/A,FALSE,"Data Input "}</definedName>
    <definedName name="wrn.Sim._.Report._.Printing." hidden="1">{"SIM Report",#N/A,FALSE,"Output";"Price Report",#N/A,FALSE,"Data Input "}</definedName>
    <definedName name="wrn.SUBREGION." localSheetId="4" hidden="1">{"SUBREGION",#N/A,FALSE,"CNTRYTYPE"}</definedName>
    <definedName name="wrn.SUBREGION." hidden="1">{"SUBREGION",#N/A,FALSE,"CNTRYTYPE"}</definedName>
    <definedName name="wrn.Summary." localSheetId="4" hidden="1">{"Growth Supply Demand",#N/A,TRUE,"Summary";"Primary Energy Balance",#N/A,TRUE,"Summary"}</definedName>
    <definedName name="wrn.Summary." hidden="1">{"Growth Supply Demand",#N/A,TRUE,"Summary";"Primary Energy Balance",#N/A,TRUE,"Summary"}</definedName>
    <definedName name="wrn.sweet." localSheetId="4" hidden="1">{"sweet",#N/A,FALSE,"CNTRYTYPE"}</definedName>
    <definedName name="wrn.sweet." hidden="1">{"sweet",#N/A,FALSE,"CNTRYTYPE"}</definedName>
    <definedName name="wrn.Tables." localSheetId="4" hidden="1">{"Current",#N/A,FALSE,"Currentcal";"Current B",#N/A,FALSE,"Currentcal";"Constant",#N/A,FALSE,"Constantcal";"Constant B",#N/A,FALSE,"Constantcal"}</definedName>
    <definedName name="wrn.Tables." hidden="1">{"Current",#N/A,FALSE,"Currentcal";"Current B",#N/A,FALSE,"Currentcal";"Constant",#N/A,FALSE,"Constantcal";"Constant B",#N/A,FALSE,"Constantcal"}</definedName>
    <definedName name="wrn.total." localSheetId="4" hidden="1">{"total",#N/A,FALSE,"CNTRYTYPE"}</definedName>
    <definedName name="wrn.total." hidden="1">{"total",#N/A,FALSE,"CNTRYTYPE"}</definedName>
    <definedName name="xxxxx" localSheetId="4" hidden="1">{"monthly",#N/A,FALSE,"GASODEM";"qtr to yr",#N/A,FALSE,"GASODEM"}</definedName>
    <definedName name="xxxxx" hidden="1">{"monthly",#N/A,FALSE,"GASODEM";"qtr to yr",#N/A,FALSE,"GASODEM"}</definedName>
    <definedName name="zero" localSheetId="4" hidden="1">{"SIM Report",#N/A,FALSE,"Output";"Price Report",#N/A,FALSE,"Data Input "}</definedName>
    <definedName name="zero" hidden="1">{"SIM Report",#N/A,FALSE,"Output";"Price Report",#N/A,FALSE,"Data Input "}</definedName>
    <definedName name="zz" localSheetId="4" hidden="1">{"'Appendix 3 Currency'!$A$1:$U$96"}</definedName>
    <definedName name="zz" hidden="1">{"'Appendix 3 Currency'!$A$1:$U$96"}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4" i="29" l="1"/>
  <c r="L20" i="29"/>
  <c r="L19" i="29"/>
  <c r="J13" i="27" l="1"/>
  <c r="J13" i="28"/>
  <c r="J16" i="29"/>
  <c r="H16" i="29"/>
  <c r="F16" i="29"/>
  <c r="D16" i="29"/>
  <c r="L14" i="29"/>
  <c r="L13" i="29"/>
  <c r="L12" i="29"/>
  <c r="J71" i="30"/>
  <c r="J51" i="30"/>
  <c r="J25" i="30"/>
  <c r="J36" i="30" s="1"/>
  <c r="J40" i="30" s="1"/>
  <c r="H71" i="30"/>
  <c r="H51" i="30"/>
  <c r="H24" i="29"/>
  <c r="F24" i="29"/>
  <c r="D24" i="29"/>
  <c r="L21" i="29"/>
  <c r="A3" i="29"/>
  <c r="A3" i="30" s="1"/>
  <c r="A57" i="30" s="1"/>
  <c r="H13" i="28"/>
  <c r="A54" i="30"/>
  <c r="A102" i="30" s="1"/>
  <c r="H13" i="27"/>
  <c r="A1" i="28"/>
  <c r="A1" i="29" s="1"/>
  <c r="A1" i="30" s="1"/>
  <c r="A55" i="30" s="1"/>
  <c r="J73" i="30" l="1"/>
  <c r="J76" i="30" s="1"/>
  <c r="J19" i="27"/>
  <c r="J22" i="27" s="1"/>
  <c r="J25" i="27" s="1"/>
  <c r="J28" i="27" s="1"/>
  <c r="H19" i="27"/>
  <c r="H22" i="27" s="1"/>
  <c r="H25" i="27" s="1"/>
  <c r="H19" i="28"/>
  <c r="H22" i="28" s="1"/>
  <c r="J19" i="28"/>
  <c r="J22" i="28" s="1"/>
  <c r="J25" i="28" s="1"/>
  <c r="L16" i="29"/>
  <c r="A49" i="28"/>
  <c r="A34" i="29" s="1"/>
  <c r="H30" i="27" l="1"/>
  <c r="H28" i="27"/>
  <c r="J30" i="27"/>
  <c r="J31" i="28"/>
  <c r="J28" i="28"/>
  <c r="H25" i="28"/>
  <c r="H25" i="30"/>
  <c r="H36" i="30" s="1"/>
  <c r="H40" i="30" s="1"/>
  <c r="H73" i="30" s="1"/>
  <c r="H76" i="30" s="1"/>
  <c r="L22" i="29"/>
  <c r="L24" i="29" s="1"/>
  <c r="H31" i="28" l="1"/>
  <c r="H28" i="28"/>
  <c r="G126" i="1"/>
  <c r="E77" i="1" l="1"/>
  <c r="E69" i="1"/>
  <c r="E126" i="1" l="1"/>
  <c r="A99" i="1" l="1"/>
  <c r="G77" i="1"/>
  <c r="G69" i="1"/>
  <c r="A51" i="1"/>
  <c r="A49" i="1"/>
  <c r="A97" i="1" s="1"/>
  <c r="G32" i="1"/>
  <c r="G22" i="1"/>
  <c r="G34" i="1" l="1"/>
  <c r="G79" i="1"/>
  <c r="G128" i="1" l="1"/>
  <c r="E32" i="1"/>
  <c r="E22" i="1"/>
  <c r="E79" i="1" l="1"/>
  <c r="E34" i="1"/>
  <c r="E128" i="1" l="1"/>
</calcChain>
</file>

<file path=xl/sharedStrings.xml><?xml version="1.0" encoding="utf-8"?>
<sst xmlns="http://schemas.openxmlformats.org/spreadsheetml/2006/main" count="231" uniqueCount="144">
  <si>
    <t xml:space="preserve">Statements of Financial Position </t>
  </si>
  <si>
    <t>31 December</t>
  </si>
  <si>
    <t>Notes</t>
  </si>
  <si>
    <t>Baht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</si>
  <si>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</si>
  <si>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</si>
  <si>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</si>
  <si>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</si>
  <si>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</si>
  <si>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</si>
  <si>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</si>
  <si>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Intangible assets, net</t>
  </si>
  <si>
    <t>Deferred tax assets</t>
  </si>
  <si>
    <t>Right-of-use assets, net</t>
  </si>
  <si>
    <t>Other non-current assets</t>
  </si>
  <si>
    <t>Total non-current assets</t>
  </si>
  <si>
    <t>Total assets</t>
  </si>
  <si>
    <t>The condensed notes to the interim financial information are an integral part of this interim financial information.</t>
  </si>
  <si>
    <t>Liabilities and equity</t>
  </si>
  <si>
    <t>Current liabilities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</si>
  <si>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</si>
  <si>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</si>
  <si>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</si>
  <si>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</si>
  <si>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</si>
  <si>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</si>
  <si>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 xml:space="preserve">Total non-current liabilities </t>
  </si>
  <si>
    <t>Total liabilities</t>
  </si>
  <si>
    <t>Equity</t>
  </si>
  <si>
    <t>Share capital</t>
  </si>
  <si>
    <t>Authorised share capital</t>
  </si>
  <si>
    <t>Issued and paid-up share capital</t>
  </si>
  <si>
    <t xml:space="preserve">Retained earnings </t>
  </si>
  <si>
    <t>Unappropriated</t>
  </si>
  <si>
    <t>Total equity</t>
  </si>
  <si>
    <t>Total liabilities and equity</t>
  </si>
  <si>
    <t xml:space="preserve">Statements of Comprehensive Income </t>
  </si>
  <si>
    <t>Revenue from sales and services</t>
  </si>
  <si>
    <t>Cost of sales and services</t>
  </si>
  <si>
    <t>Gross profit</t>
  </si>
  <si>
    <t>Other income</t>
  </si>
  <si>
    <t>Selling expenses</t>
  </si>
  <si>
    <t>Administrative expenses</t>
  </si>
  <si>
    <t>Finance costs</t>
  </si>
  <si>
    <t>Retained earnings</t>
  </si>
  <si>
    <t>Appropriated</t>
  </si>
  <si>
    <t>share capital</t>
  </si>
  <si>
    <t>- legal reserve</t>
  </si>
  <si>
    <t>Statements of Cash Flows</t>
  </si>
  <si>
    <t>Cash flows from operating activities</t>
  </si>
  <si>
    <t>Adjustments for:</t>
  </si>
  <si>
    <t>Depreciation and amortisation</t>
  </si>
  <si>
    <t xml:space="preserve">                   </t>
  </si>
  <si>
    <t>Changes in operating assets and liabilities</t>
  </si>
  <si>
    <t>Income tax paid</t>
  </si>
  <si>
    <t>Cash flows from investing activities</t>
  </si>
  <si>
    <t>Cash flows from financing activities</t>
  </si>
  <si>
    <t>Capital contributed</t>
  </si>
  <si>
    <t>Issued and</t>
  </si>
  <si>
    <t>Premium</t>
  </si>
  <si>
    <t xml:space="preserve"> paid-up</t>
  </si>
  <si>
    <t>Appropriated - legal reserve</t>
  </si>
  <si>
    <t xml:space="preserve">Income tax </t>
  </si>
  <si>
    <t>Total comprehensive income for the period</t>
  </si>
  <si>
    <t>Premium on ordinary shares</t>
  </si>
  <si>
    <t xml:space="preserve"> on ordinary</t>
  </si>
  <si>
    <t>shares</t>
  </si>
  <si>
    <t>Net cash used in investing activities</t>
  </si>
  <si>
    <t>Cash and cash equivalents at the end of the period</t>
  </si>
  <si>
    <r>
      <t>Liabilities and equity</t>
    </r>
    <r>
      <rPr>
        <sz val="10"/>
        <rFont val="Arial"/>
        <family val="2"/>
      </rPr>
      <t xml:space="preserve"> (continued)</t>
    </r>
  </si>
  <si>
    <r>
      <t xml:space="preserve">Statements of Financial Position </t>
    </r>
    <r>
      <rPr>
        <sz val="10"/>
        <rFont val="Arial"/>
        <family val="2"/>
      </rPr>
      <t>(continued)</t>
    </r>
  </si>
  <si>
    <r>
      <t xml:space="preserve">Statements of Cash Flows </t>
    </r>
    <r>
      <rPr>
        <sz val="10"/>
        <rFont val="Arial"/>
        <family val="2"/>
      </rPr>
      <t>(continued)</t>
    </r>
  </si>
  <si>
    <t>Provision for decommissioning cost</t>
  </si>
  <si>
    <t>2023</t>
  </si>
  <si>
    <t>Opening balance as at 1 January 2023</t>
  </si>
  <si>
    <t>Unaudited</t>
  </si>
  <si>
    <t>Audited</t>
  </si>
  <si>
    <t>Building improvement and equipment, net</t>
  </si>
  <si>
    <t>Director  ______________________________     Director  _________________________________</t>
  </si>
  <si>
    <t>Inventories, net</t>
  </si>
  <si>
    <t>Payment for deposit on purchase of fixed assets</t>
  </si>
  <si>
    <t>Dividend</t>
  </si>
  <si>
    <t>Interest income</t>
  </si>
  <si>
    <t>Payment for purchase of intangible assets</t>
  </si>
  <si>
    <t>Payment for lease liabilities</t>
  </si>
  <si>
    <t>Net cash generated from operating activities</t>
  </si>
  <si>
    <t>Statements of Changes in Equity (Unaudited)</t>
  </si>
  <si>
    <t>Maguro Group Public Company Limited</t>
  </si>
  <si>
    <t>Note</t>
  </si>
  <si>
    <t>Loss on write-off of fixed assets</t>
  </si>
  <si>
    <t xml:space="preserve">Profit before finance costs and income tax </t>
  </si>
  <si>
    <t xml:space="preserve">Profit before income tax </t>
  </si>
  <si>
    <t>Net profit for the period</t>
  </si>
  <si>
    <t>Basic earnings per share</t>
  </si>
  <si>
    <t>Profit before income tax</t>
  </si>
  <si>
    <t>Payment for purchase of fixed assets</t>
  </si>
  <si>
    <t>Cash and cash equivalents at the beginning of the period</t>
  </si>
  <si>
    <t>Payable for purchase of fixed assets</t>
  </si>
  <si>
    <t>Repayment of long-term borrowings from a bank</t>
  </si>
  <si>
    <t>Acquisition of right-of-use assets from lease agreements</t>
  </si>
  <si>
    <t>Interest paid</t>
  </si>
  <si>
    <t>2024</t>
  </si>
  <si>
    <t>Opening balance as at 1 January 2024</t>
  </si>
  <si>
    <t xml:space="preserve">      paid up at par value of Baht 0.5 each</t>
  </si>
  <si>
    <t>Trade and other current receivables</t>
  </si>
  <si>
    <t>Trade and other current payables</t>
  </si>
  <si>
    <t>Current contract liabilities</t>
  </si>
  <si>
    <t>Current corporate income tax payable</t>
  </si>
  <si>
    <t xml:space="preserve">   126,000,000 ordinary shares of par Baht 0.5 each</t>
  </si>
  <si>
    <t>Proceeds from disposals of fixed assets</t>
  </si>
  <si>
    <t>Interest received</t>
  </si>
  <si>
    <t>Payment for transaction costs related to share issuance</t>
  </si>
  <si>
    <t xml:space="preserve">   126,000,000 ordinary shares </t>
  </si>
  <si>
    <t xml:space="preserve">      104,539,800 ordinary shares </t>
  </si>
  <si>
    <t xml:space="preserve">      (31 December 2023 : Issued and paid-up share capital</t>
  </si>
  <si>
    <t xml:space="preserve">      paid up at par value of Baht 0.5 each)</t>
  </si>
  <si>
    <t>As at 30 September 2024</t>
  </si>
  <si>
    <t>30 September</t>
  </si>
  <si>
    <t>Income tax</t>
  </si>
  <si>
    <t>Closing balance as at 30 September 2023</t>
  </si>
  <si>
    <t>For the nine-month period ended 30 September 2024</t>
  </si>
  <si>
    <t>Closing balance as at 30 September 2024</t>
  </si>
  <si>
    <t>For the three-month period ended 30 September 2024</t>
  </si>
  <si>
    <t>Paid-up share capital</t>
  </si>
  <si>
    <t>-</t>
  </si>
  <si>
    <t>at fair value through profit or loss</t>
  </si>
  <si>
    <t>Proceeds from paid-up share capital</t>
  </si>
  <si>
    <t xml:space="preserve">Loss on (reversal of) allowance for </t>
  </si>
  <si>
    <t>net realisable value of inventories</t>
  </si>
  <si>
    <t>fair value through profit or loss</t>
  </si>
  <si>
    <t>Other comprehensive income (expense)</t>
  </si>
  <si>
    <t>Loss on disposal of fixed assets</t>
  </si>
  <si>
    <t>Cash generated from operations</t>
  </si>
  <si>
    <t>Dividend paid</t>
  </si>
  <si>
    <t>Net cash from (used in) financing activities</t>
  </si>
  <si>
    <t xml:space="preserve">Net increase (decrease) in cash and cash equivalents </t>
  </si>
  <si>
    <t>Significant non-cash items:</t>
  </si>
  <si>
    <t>Unrealised gain on financial asset measured at</t>
  </si>
  <si>
    <t xml:space="preserve">Cash flows before changes in operating assets and liabilities </t>
  </si>
  <si>
    <t>Payment for financial asset measured</t>
  </si>
  <si>
    <t>Other gain (loss), net</t>
  </si>
  <si>
    <t xml:space="preserve"> fair value through profit or loss</t>
  </si>
  <si>
    <t xml:space="preserve">Financial assets measured at  </t>
  </si>
  <si>
    <t>Increase in lease liabilities from lease modification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</si>
</sst>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3" formatCode="_-* #,##0.00_-;\-* #,##0.00_-;_-* &quot;-&quot;??_-;_-@_-"/>
    <numFmt numFmtId="164" formatCode="_-* #,##0_-;\-* #,##0_-;_-* &quot;-&quot;??_-;_-@_-"/>
    <numFmt numFmtId="165" formatCode="#,##0;\(#,##0\);\-"/>
    <numFmt numFmtId="166" formatCode="#,##0;\(#,##0\);\ \ \ \ \ \-"/>
    <numFmt numFmtId="167" formatCode="#,##0;\(#,##0\)"/>
    <numFmt numFmtId="168" formatCode="_(* #,##0.00_);_(* \(#,##0.00\);_(* &quot;-&quot;??_);_(@_)"/>
    <numFmt numFmtId="169" formatCode="#,##0;\(#,##0\);&quot;-&quot;;@"/>
    <numFmt numFmtId="170" formatCode="#,##0.000;\(#,##0.000\);&quot;-&quot;;@"/>
    <numFmt numFmtId="171" formatCode="_(* #,##0_);_(* \(#,##0\);_(* &quot;-&quot;??_);_(@_)"/>
    <numFmt numFmtId="172" formatCode="#,##0;\(#,##0\);&quot;-&quot;\ \ \ \ \ \ \ \ ;@"/>
    <numFmt numFmtId="173" formatCode="#,##0.00;\(#,##0.00\);&quot;-&quot;;@"/>
    <numFmt numFmtId="174" formatCode="#,##0.000;\(#,##0.000\);\-"/>
    <numFmt numFmtId="175" formatCode="_-* #,##0.00\ _€_-;\-* #,##0.00\ _€_-;_-* &quot;-&quot;??\ _€_-;_-@_-"/>
    <numFmt numFmtId="176" formatCode="_-* #,##0.00\ &quot;€&quot;_-;\-* #,##0.00\ &quot;€&quot;_-;_-* &quot;-&quot;??\ &quot;€&quot;_-;_-@_-"/>
    <numFmt numFmtId="177" formatCode="_(&quot;$&quot;* #,##0.00_);_(&quot;$&quot;* \(#,##0.00\);_(&quot;$&quot;* &quot;-&quot;??_);_(@_)"/>
    <numFmt numFmtId="178" formatCode="_-* #,##0.00\ _z_ł_-;\-* #,##0.00\ _z_ł_-;_-* &quot;-&quot;??\ _z_ł_-;_-@_-"/>
    <numFmt numFmtId="179" formatCode="#,##0.00;[Red]\(#,##0.00\)"/>
    <numFmt numFmtId="180" formatCode="#,##0\ &quot;F&quot;;[Red]\-#,##0\ &quot;F&quot;"/>
    <numFmt numFmtId="181" formatCode="_ * #,##0.00_ ;_ * \-#,##0.00_ ;_ * &quot;-&quot;??_ ;_ @_ "/>
    <numFmt numFmtId="182" formatCode="0.00_)"/>
    <numFmt numFmtId="183" formatCode="[$-F800]dddd\,\ mmmm\ dd\,\ yyyy"/>
  </numFmts>
  <fonts count="4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sz val="14"/>
      <name val="AngsanaUPC"/>
      <family val="1"/>
    </font>
    <font>
      <sz val="14"/>
      <name val="Cordia New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1"/>
      <color rgb="FF00000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 Unicode MS"/>
      <family val="2"/>
    </font>
    <font>
      <u/>
      <sz val="10"/>
      <color theme="10"/>
      <name val="Georgia"/>
      <family val="1"/>
    </font>
    <font>
      <sz val="10"/>
      <color rgb="FFFF000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4"/>
      <color theme="1"/>
      <name val="Cordia New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theme="1"/>
      <name val="TH SarabunPSK"/>
      <family val="2"/>
      <charset val="222"/>
    </font>
    <font>
      <u/>
      <sz val="10"/>
      <color theme="10"/>
      <name val="Arial Unicode MS"/>
      <family val="2"/>
    </font>
    <font>
      <sz val="11"/>
      <color theme="1"/>
      <name val="Calibri"/>
      <family val="2"/>
      <charset val="238"/>
      <scheme val="minor"/>
    </font>
    <font>
      <u/>
      <sz val="10"/>
      <color theme="10"/>
      <name val="Arial"/>
      <family val="2"/>
    </font>
    <font>
      <u/>
      <sz val="9"/>
      <color theme="10"/>
      <name val="Arial"/>
      <family val="2"/>
    </font>
    <font>
      <sz val="10"/>
      <name val="Cordia New"/>
      <family val="2"/>
    </font>
    <font>
      <u/>
      <sz val="10"/>
      <color rgb="FF0000FF"/>
      <name val="Arial Unicode MS"/>
      <family val="2"/>
    </font>
    <font>
      <sz val="11"/>
      <color indexed="8"/>
      <name val="Tahoma"/>
      <family val="2"/>
    </font>
    <font>
      <sz val="12"/>
      <color theme="1"/>
      <name val="Calibri"/>
      <family val="2"/>
      <scheme val="minor"/>
    </font>
    <font>
      <sz val="10"/>
      <color rgb="FF9C0006"/>
      <name val="Georgia"/>
      <family val="2"/>
    </font>
    <font>
      <sz val="10"/>
      <name val="ApFont"/>
      <charset val="222"/>
    </font>
    <font>
      <sz val="10"/>
      <color indexed="8"/>
      <name val="Arial"/>
      <family val="2"/>
    </font>
    <font>
      <sz val="8"/>
      <color theme="1"/>
      <name val="Arial"/>
      <family val="2"/>
      <charset val="222"/>
    </font>
    <font>
      <sz val="10"/>
      <color indexed="8"/>
      <name val="MS Sans Serif"/>
      <charset val="222"/>
    </font>
    <font>
      <sz val="11"/>
      <color rgb="FF9C0006"/>
      <name val="Calibri"/>
      <family val="2"/>
      <charset val="22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4" tint="0.79989013336588644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872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16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7" fillId="0" borderId="0"/>
    <xf numFmtId="0" fontId="1" fillId="0" borderId="0"/>
    <xf numFmtId="0" fontId="9" fillId="0" borderId="0"/>
    <xf numFmtId="0" fontId="4" fillId="0" borderId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5" fillId="0" borderId="0" applyFont="0" applyFill="0" applyBorder="0" applyAlignment="0" applyProtection="0"/>
    <xf numFmtId="0" fontId="5" fillId="0" borderId="0"/>
    <xf numFmtId="0" fontId="14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4" fillId="0" borderId="0"/>
    <xf numFmtId="43" fontId="6" fillId="0" borderId="0" applyFont="0" applyFill="0" applyBorder="0" applyAlignment="0" applyProtection="0"/>
    <xf numFmtId="0" fontId="5" fillId="0" borderId="0"/>
    <xf numFmtId="0" fontId="13" fillId="0" borderId="0"/>
    <xf numFmtId="0" fontId="14" fillId="0" borderId="0"/>
    <xf numFmtId="43" fontId="14" fillId="0" borderId="0" applyFont="0" applyFill="0" applyBorder="0" applyAlignment="0" applyProtection="0"/>
    <xf numFmtId="0" fontId="5" fillId="0" borderId="0"/>
    <xf numFmtId="43" fontId="14" fillId="0" borderId="0" applyFont="0" applyFill="0" applyBorder="0" applyAlignment="0" applyProtection="0"/>
    <xf numFmtId="0" fontId="15" fillId="0" borderId="0"/>
    <xf numFmtId="0" fontId="7" fillId="0" borderId="0"/>
    <xf numFmtId="0" fontId="16" fillId="0" borderId="3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9" fillId="0" borderId="0"/>
    <xf numFmtId="0" fontId="21" fillId="0" borderId="0"/>
    <xf numFmtId="43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4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24" fillId="0" borderId="0" applyNumberFormat="0" applyFill="0" applyBorder="0" applyAlignment="0" applyProtection="0">
      <alignment wrapText="1"/>
    </xf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3" applyNumberFormat="0" applyFill="0" applyBorder="0" applyAlignment="0">
      <alignment wrapText="1"/>
      <protection locked="0"/>
    </xf>
    <xf numFmtId="0" fontId="9" fillId="0" borderId="0">
      <protection locked="0"/>
    </xf>
    <xf numFmtId="0" fontId="21" fillId="0" borderId="0"/>
    <xf numFmtId="43" fontId="13" fillId="0" borderId="0" applyFont="0" applyFill="0" applyBorder="0" applyAlignment="0" applyProtection="0"/>
    <xf numFmtId="0" fontId="24" fillId="0" borderId="3" applyNumberFormat="0" applyFill="0" applyBorder="0" applyAlignment="0">
      <alignment wrapText="1"/>
      <protection locked="0"/>
    </xf>
    <xf numFmtId="0" fontId="5" fillId="0" borderId="0"/>
    <xf numFmtId="0" fontId="5" fillId="0" borderId="0"/>
    <xf numFmtId="0" fontId="18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14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" fillId="0" borderId="0"/>
    <xf numFmtId="0" fontId="16" fillId="0" borderId="3" applyNumberFormat="0" applyFill="0" applyAlignment="0">
      <protection locked="0"/>
    </xf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9" fillId="0" borderId="0"/>
    <xf numFmtId="0" fontId="14" fillId="0" borderId="0"/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9" fillId="0" borderId="0"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7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5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" fillId="0" borderId="0"/>
    <xf numFmtId="0" fontId="16" fillId="0" borderId="3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0" fontId="4" fillId="0" borderId="0"/>
    <xf numFmtId="43" fontId="1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9" fillId="0" borderId="0"/>
    <xf numFmtId="0" fontId="9" fillId="0" borderId="0"/>
    <xf numFmtId="0" fontId="9" fillId="0" borderId="0"/>
    <xf numFmtId="18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3" applyNumberFormat="0" applyFill="0" applyAlignment="0">
      <alignment wrapText="1"/>
      <protection locked="0"/>
    </xf>
    <xf numFmtId="0" fontId="7" fillId="0" borderId="0"/>
    <xf numFmtId="0" fontId="14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0" fontId="26" fillId="0" borderId="0" applyNumberFormat="0" applyFill="0" applyBorder="0" applyAlignment="0" applyProtection="0">
      <alignment vertical="top"/>
      <protection locked="0"/>
    </xf>
    <xf numFmtId="43" fontId="1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21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3" applyNumberFormat="0" applyFill="0" applyBorder="0" applyAlignment="0">
      <protection locked="0"/>
    </xf>
    <xf numFmtId="0" fontId="21" fillId="0" borderId="0"/>
    <xf numFmtId="181" fontId="21" fillId="0" borderId="0" applyFont="0" applyFill="0" applyBorder="0" applyAlignment="0" applyProtection="0"/>
    <xf numFmtId="0" fontId="20" fillId="0" borderId="0"/>
    <xf numFmtId="0" fontId="24" fillId="0" borderId="3" applyNumberFormat="0" applyFill="0" applyAlignment="0">
      <protection locked="0"/>
    </xf>
    <xf numFmtId="0" fontId="1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4" fillId="0" borderId="0"/>
    <xf numFmtId="43" fontId="14" fillId="0" borderId="0" applyFont="0" applyFill="0" applyBorder="0" applyAlignment="0" applyProtection="0"/>
    <xf numFmtId="0" fontId="10" fillId="0" borderId="0">
      <protection locked="0"/>
    </xf>
    <xf numFmtId="0" fontId="9" fillId="0" borderId="0"/>
    <xf numFmtId="43" fontId="14" fillId="0" borderId="0" applyFont="0" applyFill="0" applyBorder="0" applyAlignment="0" applyProtection="0"/>
    <xf numFmtId="0" fontId="9" fillId="0" borderId="0"/>
    <xf numFmtId="0" fontId="27" fillId="0" borderId="0"/>
    <xf numFmtId="0" fontId="1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0" borderId="0" applyNumberFormat="0" applyFill="0" applyBorder="0" applyAlignment="0" applyProtection="0">
      <protection locked="0"/>
    </xf>
    <xf numFmtId="0" fontId="1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9" fillId="0" borderId="0"/>
    <xf numFmtId="43" fontId="10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0" fontId="24" fillId="0" borderId="0" applyNumberFormat="0" applyFill="0" applyBorder="0" applyAlignment="0">
      <alignment vertical="top"/>
      <protection locked="0"/>
    </xf>
    <xf numFmtId="0" fontId="16" fillId="0" borderId="3" applyNumberFormat="0" applyFill="0" applyAlignment="0">
      <protection locked="0"/>
    </xf>
    <xf numFmtId="0" fontId="15" fillId="0" borderId="0"/>
    <xf numFmtId="0" fontId="1" fillId="0" borderId="0"/>
    <xf numFmtId="9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9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9" fillId="0" borderId="0" applyNumberForma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1" fillId="7" borderId="0" applyNumberFormat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16" fillId="0" borderId="3" applyNumberFormat="0" applyFill="0" applyAlignment="0">
      <protection locked="0"/>
    </xf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3" applyNumberFormat="0" applyFill="0" applyBorder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9" fillId="0" borderId="0" applyFont="0" applyFill="0" applyBorder="0" applyAlignment="0" applyProtection="0"/>
    <xf numFmtId="0" fontId="9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15" fillId="0" borderId="0"/>
    <xf numFmtId="0" fontId="22" fillId="0" borderId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>
      <protection locked="0"/>
    </xf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4" fillId="0" borderId="0"/>
    <xf numFmtId="43" fontId="1" fillId="0" borderId="0" applyFont="0" applyFill="0" applyBorder="0" applyAlignment="0" applyProtection="0"/>
    <xf numFmtId="0" fontId="16" fillId="0" borderId="3" applyNumberFormat="0" applyFill="0" applyAlignment="0">
      <protection locked="0"/>
    </xf>
    <xf numFmtId="0" fontId="24" fillId="0" borderId="3" applyNumberFormat="0" applyFill="0" applyBorder="0" applyAlignment="0">
      <protection locked="0"/>
    </xf>
    <xf numFmtId="0" fontId="1" fillId="0" borderId="0"/>
    <xf numFmtId="0" fontId="4" fillId="0" borderId="0"/>
    <xf numFmtId="0" fontId="16" fillId="0" borderId="3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43" fontId="15" fillId="0" borderId="0" applyFont="0" applyFill="0" applyBorder="0" applyAlignment="0" applyProtection="0"/>
    <xf numFmtId="0" fontId="10" fillId="0" borderId="0">
      <protection locked="0"/>
    </xf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5" fillId="0" borderId="0"/>
    <xf numFmtId="43" fontId="10" fillId="0" borderId="0" applyFont="0" applyFill="0" applyBorder="0" applyAlignment="0" applyProtection="0"/>
    <xf numFmtId="0" fontId="1" fillId="0" borderId="0"/>
    <xf numFmtId="0" fontId="24" fillId="0" borderId="3" applyNumberFormat="0" applyFill="0" applyBorder="0" applyAlignment="0">
      <alignment wrapText="1"/>
      <protection locked="0"/>
    </xf>
    <xf numFmtId="0" fontId="24" fillId="0" borderId="0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24" fillId="0" borderId="0" applyNumberFormat="0" applyFill="0" applyBorder="0" applyAlignment="0">
      <alignment vertical="top"/>
      <protection locked="0"/>
    </xf>
    <xf numFmtId="43" fontId="6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>
      <protection locked="0"/>
    </xf>
    <xf numFmtId="0" fontId="24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>
      <protection locked="0"/>
    </xf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0" fontId="14" fillId="4" borderId="4" applyNumberFormat="0" applyFont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0" fontId="15" fillId="0" borderId="0"/>
    <xf numFmtId="0" fontId="33" fillId="0" borderId="0"/>
    <xf numFmtId="0" fontId="34" fillId="3" borderId="0" applyNumberFormat="0" applyBorder="0" applyAlignment="0" applyProtection="0"/>
    <xf numFmtId="4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6" fillId="0" borderId="3" applyNumberFormat="0" applyFill="0" applyAlignment="0">
      <protection locked="0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14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3" applyNumberFormat="0" applyFill="0" applyAlignment="0">
      <protection locked="0"/>
    </xf>
    <xf numFmtId="0" fontId="14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0" fontId="14" fillId="0" borderId="0"/>
    <xf numFmtId="0" fontId="16" fillId="0" borderId="3" applyNumberFormat="0" applyFill="0" applyAlignment="0">
      <alignment wrapText="1"/>
      <protection locked="0"/>
    </xf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>
      <protection locked="0"/>
    </xf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3" applyNumberFormat="0" applyFill="0" applyAlignment="0">
      <alignment wrapText="1"/>
      <protection locked="0"/>
    </xf>
    <xf numFmtId="0" fontId="10" fillId="0" borderId="0"/>
    <xf numFmtId="43" fontId="6" fillId="0" borderId="0" applyFont="0" applyFill="0" applyBorder="0" applyAlignment="0" applyProtection="0"/>
    <xf numFmtId="0" fontId="19" fillId="0" borderId="0" applyNumberFormat="0" applyFill="0" applyBorder="0" applyProtection="0">
      <alignment wrapText="1"/>
    </xf>
    <xf numFmtId="0" fontId="7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2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9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9" fillId="0" borderId="0">
      <protection locked="0"/>
    </xf>
    <xf numFmtId="0" fontId="21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0" fontId="13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0" fontId="4" fillId="0" borderId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3" applyNumberFormat="0" applyFill="0" applyAlignment="0">
      <alignment wrapText="1"/>
      <protection locked="0"/>
    </xf>
    <xf numFmtId="0" fontId="7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21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6" fillId="0" borderId="3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0" fontId="4" fillId="0" borderId="0"/>
    <xf numFmtId="9" fontId="9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3" applyNumberFormat="0" applyFill="0" applyBorder="0" applyAlignment="0">
      <alignment wrapText="1"/>
      <protection locked="0"/>
    </xf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 applyNumberFormat="0" applyFill="0" applyBorder="0" applyAlignment="0" applyProtection="0">
      <alignment wrapText="1"/>
    </xf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36" fillId="0" borderId="0">
      <protection locked="0"/>
    </xf>
    <xf numFmtId="0" fontId="4" fillId="0" borderId="0"/>
    <xf numFmtId="0" fontId="4" fillId="0" borderId="0"/>
    <xf numFmtId="0" fontId="21" fillId="0" borderId="0"/>
    <xf numFmtId="0" fontId="10" fillId="0" borderId="0"/>
    <xf numFmtId="183" fontId="36" fillId="0" borderId="0">
      <protection locked="0"/>
    </xf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4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182" fontId="9" fillId="0" borderId="0" applyFont="0" applyFill="0" applyBorder="0" applyAlignment="0" applyProtection="0"/>
    <xf numFmtId="0" fontId="9" fillId="0" borderId="0"/>
    <xf numFmtId="0" fontId="4" fillId="0" borderId="0" applyFont="0" applyFill="0" applyBorder="0" applyAlignment="0" applyProtection="0"/>
    <xf numFmtId="0" fontId="9" fillId="0" borderId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4" fillId="0" borderId="0"/>
    <xf numFmtId="43" fontId="9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43" fontId="9" fillId="0" borderId="0" applyNumberForma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4" fillId="0" borderId="0"/>
    <xf numFmtId="43" fontId="6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0"/>
    <xf numFmtId="43" fontId="9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" fillId="0" borderId="0"/>
    <xf numFmtId="0" fontId="14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3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6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0"/>
    <xf numFmtId="43" fontId="9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6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9" fillId="0" borderId="0" applyFont="0" applyFill="0" applyBorder="0" applyAlignment="0" applyProtection="0"/>
    <xf numFmtId="0" fontId="14" fillId="0" borderId="0"/>
    <xf numFmtId="43" fontId="9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9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8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9" fillId="0" borderId="0">
      <protection locked="0"/>
    </xf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1" fillId="0" borderId="0" applyFont="0" applyFill="0" applyBorder="0" applyAlignment="0" applyProtection="0"/>
    <xf numFmtId="0" fontId="20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6" fillId="0" borderId="3" applyNumberFormat="0" applyFill="0" applyAlignment="0">
      <alignment wrapText="1"/>
      <protection locked="0"/>
    </xf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0" fontId="18" fillId="0" borderId="0" applyNumberFormat="0" applyFill="0" applyBorder="0" applyAlignment="0" applyProtection="0"/>
    <xf numFmtId="0" fontId="9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43" fontId="9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protection locked="0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9" fillId="3" borderId="0" applyNumberFormat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24" fillId="0" borderId="0" applyNumberFormat="0" applyFill="0" applyBorder="0" applyAlignment="0" applyProtection="0">
      <alignment wrapText="1"/>
    </xf>
    <xf numFmtId="0" fontId="24" fillId="0" borderId="3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</cellStyleXfs>
  <cellXfs count="190">
    <xf numFmtId="0" fontId="0" fillId="0" borderId="0" xfId="0"/>
    <xf numFmtId="169" fontId="8" fillId="0" borderId="0" xfId="1" applyNumberFormat="1" applyFont="1" applyFill="1" applyAlignment="1">
      <alignment horizontal="right" vertical="center"/>
    </xf>
    <xf numFmtId="43" fontId="9" fillId="0" borderId="0" xfId="1" applyFont="1" applyFill="1" applyAlignment="1">
      <alignment vertical="center"/>
    </xf>
    <xf numFmtId="0" fontId="9" fillId="0" borderId="0" xfId="0" applyFont="1" applyAlignment="1">
      <alignment vertical="center"/>
    </xf>
    <xf numFmtId="37" fontId="8" fillId="0" borderId="0" xfId="2" applyNumberFormat="1" applyFont="1" applyAlignment="1">
      <alignment horizontal="left" vertical="center"/>
    </xf>
    <xf numFmtId="169" fontId="8" fillId="0" borderId="1" xfId="1" applyNumberFormat="1" applyFont="1" applyFill="1" applyBorder="1" applyAlignment="1">
      <alignment horizontal="right" vertical="center"/>
    </xf>
    <xf numFmtId="169" fontId="8" fillId="0" borderId="0" xfId="1" applyNumberFormat="1" applyFont="1" applyFill="1" applyAlignment="1">
      <alignment horizontal="right" vertical="center" wrapText="1"/>
    </xf>
    <xf numFmtId="169" fontId="8" fillId="0" borderId="0" xfId="4" quotePrefix="1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169" fontId="9" fillId="0" borderId="0" xfId="0" applyNumberFormat="1" applyFont="1" applyAlignment="1">
      <alignment horizontal="right" vertical="center"/>
    </xf>
    <xf numFmtId="169" fontId="9" fillId="0" borderId="0" xfId="1" applyNumberFormat="1" applyFont="1" applyFill="1" applyAlignment="1">
      <alignment horizontal="right" vertical="center"/>
    </xf>
    <xf numFmtId="169" fontId="8" fillId="0" borderId="0" xfId="0" applyNumberFormat="1" applyFont="1" applyAlignment="1">
      <alignment horizontal="right" vertical="center"/>
    </xf>
    <xf numFmtId="169" fontId="9" fillId="0" borderId="0" xfId="6" quotePrefix="1" applyNumberFormat="1" applyFont="1" applyFill="1" applyAlignment="1">
      <alignment horizontal="right" vertical="center"/>
    </xf>
    <xf numFmtId="169" fontId="9" fillId="0" borderId="0" xfId="7" applyNumberFormat="1" applyFont="1" applyFill="1" applyAlignment="1">
      <alignment horizontal="right" vertical="center"/>
    </xf>
    <xf numFmtId="169" fontId="9" fillId="0" borderId="0" xfId="1" quotePrefix="1" applyNumberFormat="1" applyFont="1" applyFill="1" applyAlignment="1">
      <alignment horizontal="right" vertical="center"/>
    </xf>
    <xf numFmtId="169" fontId="9" fillId="0" borderId="1" xfId="6" quotePrefix="1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169" fontId="9" fillId="0" borderId="2" xfId="6" quotePrefix="1" applyNumberFormat="1" applyFont="1" applyFill="1" applyBorder="1" applyAlignment="1">
      <alignment horizontal="right" vertical="center"/>
    </xf>
    <xf numFmtId="169" fontId="9" fillId="0" borderId="0" xfId="6" quotePrefix="1" applyNumberFormat="1" applyFont="1" applyFill="1" applyBorder="1" applyAlignment="1">
      <alignment horizontal="right" vertical="center"/>
    </xf>
    <xf numFmtId="169" fontId="9" fillId="0" borderId="0" xfId="1" quotePrefix="1" applyNumberFormat="1" applyFont="1" applyFill="1" applyBorder="1" applyAlignment="1">
      <alignment horizontal="right" vertical="center"/>
    </xf>
    <xf numFmtId="169" fontId="9" fillId="0" borderId="1" xfId="1" applyNumberFormat="1" applyFont="1" applyFill="1" applyBorder="1" applyAlignment="1">
      <alignment horizontal="center" vertical="center"/>
    </xf>
    <xf numFmtId="37" fontId="8" fillId="0" borderId="0" xfId="3" applyNumberFormat="1" applyFont="1" applyAlignment="1">
      <alignment vertical="center"/>
    </xf>
    <xf numFmtId="0" fontId="9" fillId="0" borderId="0" xfId="9" applyFont="1" applyAlignment="1">
      <alignment vertical="center"/>
    </xf>
    <xf numFmtId="169" fontId="9" fillId="0" borderId="1" xfId="1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169" fontId="9" fillId="0" borderId="1" xfId="0" applyNumberFormat="1" applyFont="1" applyBorder="1" applyAlignment="1">
      <alignment horizontal="right" vertical="center"/>
    </xf>
    <xf numFmtId="0" fontId="9" fillId="0" borderId="0" xfId="9" applyFont="1" applyAlignment="1">
      <alignment horizontal="center" vertical="center"/>
    </xf>
    <xf numFmtId="169" fontId="8" fillId="0" borderId="0" xfId="2" applyNumberFormat="1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169" fontId="9" fillId="0" borderId="0" xfId="10" applyNumberFormat="1" applyFont="1" applyFill="1" applyBorder="1" applyAlignment="1">
      <alignment horizontal="right" vertical="center"/>
    </xf>
    <xf numFmtId="169" fontId="9" fillId="0" borderId="2" xfId="10" applyNumberFormat="1" applyFont="1" applyFill="1" applyBorder="1" applyAlignment="1">
      <alignment horizontal="right" vertical="center"/>
    </xf>
    <xf numFmtId="0" fontId="8" fillId="0" borderId="0" xfId="9" applyFont="1" applyAlignment="1">
      <alignment horizontal="left" vertical="center"/>
    </xf>
    <xf numFmtId="169" fontId="9" fillId="0" borderId="1" xfId="10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169" fontId="9" fillId="0" borderId="0" xfId="0" applyNumberFormat="1" applyFont="1" applyAlignment="1" applyProtection="1">
      <alignment horizontal="right" vertical="center"/>
      <protection locked="0"/>
    </xf>
    <xf numFmtId="165" fontId="9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vertical="center"/>
    </xf>
    <xf numFmtId="165" fontId="9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right" vertical="center"/>
    </xf>
    <xf numFmtId="169" fontId="8" fillId="0" borderId="1" xfId="2" quotePrefix="1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 wrapText="1"/>
    </xf>
    <xf numFmtId="0" fontId="9" fillId="0" borderId="0" xfId="0" quotePrefix="1" applyFont="1" applyAlignment="1">
      <alignment vertical="center"/>
    </xf>
    <xf numFmtId="0" fontId="9" fillId="0" borderId="0" xfId="0" quotePrefix="1" applyFont="1" applyAlignment="1">
      <alignment horizontal="left" vertical="center"/>
    </xf>
    <xf numFmtId="169" fontId="9" fillId="2" borderId="0" xfId="0" applyNumberFormat="1" applyFont="1" applyFill="1" applyAlignment="1">
      <alignment horizontal="right" vertical="center"/>
    </xf>
    <xf numFmtId="169" fontId="9" fillId="2" borderId="0" xfId="1" quotePrefix="1" applyNumberFormat="1" applyFont="1" applyFill="1" applyAlignment="1">
      <alignment horizontal="right" vertical="center"/>
    </xf>
    <xf numFmtId="169" fontId="9" fillId="2" borderId="0" xfId="1" applyNumberFormat="1" applyFont="1" applyFill="1" applyAlignment="1">
      <alignment horizontal="right" vertical="center"/>
    </xf>
    <xf numFmtId="169" fontId="9" fillId="2" borderId="1" xfId="1" quotePrefix="1" applyNumberFormat="1" applyFont="1" applyFill="1" applyBorder="1" applyAlignment="1">
      <alignment horizontal="right" vertical="center"/>
    </xf>
    <xf numFmtId="169" fontId="9" fillId="2" borderId="1" xfId="6" quotePrefix="1" applyNumberFormat="1" applyFont="1" applyFill="1" applyBorder="1" applyAlignment="1">
      <alignment horizontal="right" vertical="center"/>
    </xf>
    <xf numFmtId="169" fontId="9" fillId="2" borderId="0" xfId="1" applyNumberFormat="1" applyFont="1" applyFill="1" applyAlignment="1">
      <alignment vertical="center"/>
    </xf>
    <xf numFmtId="169" fontId="9" fillId="2" borderId="0" xfId="8" applyNumberFormat="1" applyFont="1" applyFill="1" applyAlignment="1">
      <alignment horizontal="right" vertical="center"/>
    </xf>
    <xf numFmtId="169" fontId="9" fillId="2" borderId="1" xfId="0" applyNumberFormat="1" applyFont="1" applyFill="1" applyBorder="1" applyAlignment="1">
      <alignment horizontal="right" vertical="center"/>
    </xf>
    <xf numFmtId="169" fontId="9" fillId="2" borderId="0" xfId="10" applyNumberFormat="1" applyFont="1" applyFill="1" applyBorder="1" applyAlignment="1">
      <alignment horizontal="right" vertical="center"/>
    </xf>
    <xf numFmtId="169" fontId="9" fillId="2" borderId="2" xfId="10" applyNumberFormat="1" applyFont="1" applyFill="1" applyBorder="1" applyAlignment="1">
      <alignment horizontal="right" vertical="center"/>
    </xf>
    <xf numFmtId="171" fontId="8" fillId="0" borderId="0" xfId="9" applyNumberFormat="1" applyFont="1" applyAlignment="1" applyProtection="1">
      <alignment horizontal="right" vertical="center"/>
      <protection locked="0"/>
    </xf>
    <xf numFmtId="172" fontId="8" fillId="0" borderId="0" xfId="9" applyNumberFormat="1" applyFont="1" applyAlignment="1" applyProtection="1">
      <alignment horizontal="right" vertical="center"/>
      <protection locked="0"/>
    </xf>
    <xf numFmtId="169" fontId="9" fillId="0" borderId="0" xfId="9" applyNumberFormat="1" applyFont="1" applyAlignment="1" applyProtection="1">
      <alignment horizontal="right" vertical="center"/>
      <protection locked="0"/>
    </xf>
    <xf numFmtId="0" fontId="8" fillId="0" borderId="0" xfId="9" applyFont="1" applyAlignment="1" applyProtection="1">
      <alignment horizontal="left" vertical="center"/>
      <protection locked="0"/>
    </xf>
    <xf numFmtId="0" fontId="8" fillId="0" borderId="1" xfId="9" applyFont="1" applyBorder="1" applyAlignment="1">
      <alignment horizontal="left" vertical="center"/>
    </xf>
    <xf numFmtId="171" fontId="8" fillId="0" borderId="1" xfId="9" applyNumberFormat="1" applyFont="1" applyBorder="1" applyAlignment="1" applyProtection="1">
      <alignment horizontal="right" vertical="center"/>
      <protection locked="0"/>
    </xf>
    <xf numFmtId="172" fontId="8" fillId="0" borderId="1" xfId="9" applyNumberFormat="1" applyFont="1" applyBorder="1" applyAlignment="1" applyProtection="1">
      <alignment horizontal="right" vertical="center"/>
      <protection locked="0"/>
    </xf>
    <xf numFmtId="169" fontId="9" fillId="0" borderId="1" xfId="9" applyNumberFormat="1" applyFont="1" applyBorder="1" applyAlignment="1" applyProtection="1">
      <alignment horizontal="right" vertical="center"/>
      <protection locked="0"/>
    </xf>
    <xf numFmtId="169" fontId="9" fillId="2" borderId="0" xfId="0" applyNumberFormat="1" applyFont="1" applyFill="1" applyAlignment="1" applyProtection="1">
      <alignment horizontal="center" vertical="center"/>
      <protection locked="0"/>
    </xf>
    <xf numFmtId="169" fontId="9" fillId="2" borderId="2" xfId="0" applyNumberFormat="1" applyFont="1" applyFill="1" applyBorder="1" applyAlignment="1">
      <alignment horizontal="right" vertical="center"/>
    </xf>
    <xf numFmtId="0" fontId="10" fillId="0" borderId="0" xfId="0" applyFont="1"/>
    <xf numFmtId="169" fontId="9" fillId="2" borderId="1" xfId="8" applyNumberFormat="1" applyFont="1" applyFill="1" applyBorder="1" applyAlignment="1">
      <alignment horizontal="right" vertical="center"/>
    </xf>
    <xf numFmtId="165" fontId="11" fillId="2" borderId="0" xfId="14" applyNumberFormat="1" applyFont="1" applyFill="1" applyAlignment="1">
      <alignment horizontal="right" vertical="center"/>
    </xf>
    <xf numFmtId="165" fontId="11" fillId="0" borderId="0" xfId="14" applyNumberFormat="1" applyFont="1" applyAlignment="1">
      <alignment horizontal="right" vertical="center"/>
    </xf>
    <xf numFmtId="37" fontId="8" fillId="0" borderId="0" xfId="2" quotePrefix="1" applyNumberFormat="1" applyFont="1" applyAlignment="1">
      <alignment horizontal="left" vertical="center"/>
    </xf>
    <xf numFmtId="37" fontId="8" fillId="0" borderId="0" xfId="3" quotePrefix="1" applyNumberFormat="1" applyFont="1" applyAlignment="1">
      <alignment vertical="center"/>
    </xf>
    <xf numFmtId="0" fontId="8" fillId="0" borderId="0" xfId="3" applyFont="1" applyAlignment="1">
      <alignment horizontal="center" vertical="center"/>
    </xf>
    <xf numFmtId="0" fontId="8" fillId="0" borderId="0" xfId="3" applyFont="1" applyAlignment="1">
      <alignment horizontal="right" vertical="center"/>
    </xf>
    <xf numFmtId="169" fontId="8" fillId="0" borderId="0" xfId="3" applyNumberFormat="1" applyFont="1" applyAlignment="1">
      <alignment horizontal="right" vertical="center"/>
    </xf>
    <xf numFmtId="37" fontId="8" fillId="0" borderId="1" xfId="2" quotePrefix="1" applyNumberFormat="1" applyFont="1" applyBorder="1" applyAlignment="1">
      <alignment horizontal="left" vertical="center"/>
    </xf>
    <xf numFmtId="37" fontId="8" fillId="0" borderId="1" xfId="3" quotePrefix="1" applyNumberFormat="1" applyFont="1" applyBorder="1" applyAlignment="1">
      <alignment vertical="center"/>
    </xf>
    <xf numFmtId="0" fontId="8" fillId="0" borderId="1" xfId="3" applyFont="1" applyBorder="1" applyAlignment="1">
      <alignment horizontal="center" vertical="center"/>
    </xf>
    <xf numFmtId="0" fontId="8" fillId="0" borderId="1" xfId="3" applyFont="1" applyBorder="1" applyAlignment="1">
      <alignment horizontal="right" vertical="center"/>
    </xf>
    <xf numFmtId="169" fontId="8" fillId="0" borderId="1" xfId="3" applyNumberFormat="1" applyFont="1" applyBorder="1" applyAlignment="1">
      <alignment horizontal="right" vertical="center"/>
    </xf>
    <xf numFmtId="0" fontId="8" fillId="0" borderId="0" xfId="3" applyFont="1" applyAlignment="1">
      <alignment vertical="center"/>
    </xf>
    <xf numFmtId="169" fontId="8" fillId="0" borderId="0" xfId="3" applyNumberFormat="1" applyFont="1" applyAlignment="1">
      <alignment horizontal="right" vertical="center" wrapText="1"/>
    </xf>
    <xf numFmtId="169" fontId="9" fillId="0" borderId="0" xfId="4" applyNumberFormat="1" applyFont="1" applyAlignment="1">
      <alignment horizontal="right" vertical="center"/>
    </xf>
    <xf numFmtId="169" fontId="8" fillId="0" borderId="0" xfId="4" applyNumberFormat="1" applyFont="1" applyAlignment="1">
      <alignment horizontal="right" vertical="center"/>
    </xf>
    <xf numFmtId="169" fontId="8" fillId="0" borderId="1" xfId="4" applyNumberFormat="1" applyFont="1" applyBorder="1" applyAlignment="1">
      <alignment horizontal="right" vertical="center"/>
    </xf>
    <xf numFmtId="167" fontId="8" fillId="0" borderId="0" xfId="0" applyNumberFormat="1" applyFont="1" applyAlignment="1">
      <alignment vertical="center"/>
    </xf>
    <xf numFmtId="0" fontId="9" fillId="0" borderId="0" xfId="2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0" xfId="5" applyFont="1" applyAlignment="1">
      <alignment vertical="center"/>
    </xf>
    <xf numFmtId="0" fontId="9" fillId="0" borderId="0" xfId="5" applyFont="1" applyAlignment="1">
      <alignment horizontal="center" vertical="center"/>
    </xf>
    <xf numFmtId="0" fontId="9" fillId="0" borderId="0" xfId="4" applyFont="1" applyAlignment="1">
      <alignment vertical="center"/>
    </xf>
    <xf numFmtId="0" fontId="9" fillId="0" borderId="0" xfId="5" applyFont="1" applyAlignment="1">
      <alignment vertical="center"/>
    </xf>
    <xf numFmtId="37" fontId="8" fillId="0" borderId="0" xfId="0" applyNumberFormat="1" applyFont="1" applyAlignment="1">
      <alignment vertical="center"/>
    </xf>
    <xf numFmtId="0" fontId="9" fillId="0" borderId="0" xfId="3" applyFont="1" applyAlignment="1">
      <alignment vertical="center"/>
    </xf>
    <xf numFmtId="37" fontId="9" fillId="0" borderId="0" xfId="0" applyNumberFormat="1" applyFont="1" applyAlignment="1">
      <alignment vertical="center"/>
    </xf>
    <xf numFmtId="0" fontId="9" fillId="0" borderId="1" xfId="3" applyFont="1" applyBorder="1" applyAlignment="1">
      <alignment horizontal="left" vertical="center"/>
    </xf>
    <xf numFmtId="0" fontId="9" fillId="0" borderId="1" xfId="3" applyFont="1" applyBorder="1" applyAlignment="1">
      <alignment horizontal="center" vertical="center"/>
    </xf>
    <xf numFmtId="169" fontId="9" fillId="0" borderId="1" xfId="3" applyNumberFormat="1" applyFont="1" applyBorder="1" applyAlignment="1">
      <alignment horizontal="center" vertical="center"/>
    </xf>
    <xf numFmtId="37" fontId="8" fillId="0" borderId="1" xfId="3" applyNumberFormat="1" applyFont="1" applyBorder="1" applyAlignment="1">
      <alignment vertical="center"/>
    </xf>
    <xf numFmtId="169" fontId="9" fillId="0" borderId="0" xfId="0" applyNumberFormat="1" applyFont="1" applyAlignment="1">
      <alignment vertical="center"/>
    </xf>
    <xf numFmtId="169" fontId="9" fillId="0" borderId="0" xfId="3" applyNumberFormat="1" applyFont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0" fontId="9" fillId="0" borderId="0" xfId="8" applyFont="1" applyAlignment="1">
      <alignment horizontal="center" vertical="center"/>
    </xf>
    <xf numFmtId="169" fontId="9" fillId="0" borderId="0" xfId="3" applyNumberFormat="1" applyFont="1" applyAlignment="1">
      <alignment vertical="center"/>
    </xf>
    <xf numFmtId="0" fontId="9" fillId="0" borderId="0" xfId="8" applyFont="1" applyAlignment="1">
      <alignment horizontal="right" vertical="center"/>
    </xf>
    <xf numFmtId="0" fontId="9" fillId="0" borderId="0" xfId="8" applyFont="1" applyAlignment="1">
      <alignment vertical="center"/>
    </xf>
    <xf numFmtId="0" fontId="8" fillId="0" borderId="0" xfId="2" applyFont="1" applyAlignment="1">
      <alignment vertical="center"/>
    </xf>
    <xf numFmtId="0" fontId="9" fillId="0" borderId="0" xfId="3" applyFont="1" applyAlignment="1">
      <alignment horizontal="right" vertical="center"/>
    </xf>
    <xf numFmtId="169" fontId="8" fillId="2" borderId="0" xfId="1" applyNumberFormat="1" applyFont="1" applyFill="1" applyAlignment="1">
      <alignment horizontal="right" vertical="center"/>
    </xf>
    <xf numFmtId="169" fontId="9" fillId="2" borderId="2" xfId="1" quotePrefix="1" applyNumberFormat="1" applyFont="1" applyFill="1" applyBorder="1" applyAlignment="1">
      <alignment horizontal="right" vertical="center"/>
    </xf>
    <xf numFmtId="169" fontId="10" fillId="2" borderId="0" xfId="1" quotePrefix="1" applyNumberFormat="1" applyFont="1" applyFill="1" applyBorder="1" applyAlignment="1">
      <alignment horizontal="right" vertical="center"/>
    </xf>
    <xf numFmtId="169" fontId="8" fillId="0" borderId="0" xfId="9" applyNumberFormat="1" applyFont="1" applyAlignment="1" applyProtection="1">
      <alignment horizontal="right" vertical="center"/>
      <protection locked="0"/>
    </xf>
    <xf numFmtId="169" fontId="8" fillId="0" borderId="0" xfId="9" quotePrefix="1" applyNumberFormat="1" applyFont="1" applyAlignment="1" applyProtection="1">
      <alignment horizontal="right" vertical="center"/>
      <protection locked="0"/>
    </xf>
    <xf numFmtId="172" fontId="8" fillId="0" borderId="0" xfId="9" applyNumberFormat="1" applyFont="1" applyAlignment="1">
      <alignment horizontal="right" vertical="center"/>
    </xf>
    <xf numFmtId="172" fontId="9" fillId="0" borderId="0" xfId="9" applyNumberFormat="1" applyFont="1" applyAlignment="1">
      <alignment horizontal="right" vertical="center"/>
    </xf>
    <xf numFmtId="0" fontId="9" fillId="0" borderId="0" xfId="9" applyFont="1" applyAlignment="1">
      <alignment horizontal="left" vertical="center"/>
    </xf>
    <xf numFmtId="169" fontId="9" fillId="0" borderId="2" xfId="9" applyNumberFormat="1" applyFont="1" applyBorder="1" applyAlignment="1" applyProtection="1">
      <alignment horizontal="right" vertical="center"/>
      <protection locked="0"/>
    </xf>
    <xf numFmtId="169" fontId="9" fillId="2" borderId="0" xfId="9" applyNumberFormat="1" applyFont="1" applyFill="1" applyAlignment="1" applyProtection="1">
      <alignment horizontal="right" vertical="center"/>
      <protection locked="0"/>
    </xf>
    <xf numFmtId="169" fontId="9" fillId="2" borderId="1" xfId="9" applyNumberFormat="1" applyFont="1" applyFill="1" applyBorder="1" applyAlignment="1" applyProtection="1">
      <alignment horizontal="right" vertical="center"/>
      <protection locked="0"/>
    </xf>
    <xf numFmtId="169" fontId="9" fillId="2" borderId="2" xfId="9" applyNumberFormat="1" applyFont="1" applyFill="1" applyBorder="1" applyAlignment="1" applyProtection="1">
      <alignment horizontal="right" vertical="center"/>
      <protection locked="0"/>
    </xf>
    <xf numFmtId="0" fontId="9" fillId="0" borderId="0" xfId="9" applyFont="1" applyAlignment="1" applyProtection="1">
      <alignment vertical="center"/>
      <protection locked="0"/>
    </xf>
    <xf numFmtId="171" fontId="9" fillId="0" borderId="0" xfId="9" applyNumberFormat="1" applyFont="1" applyAlignment="1" applyProtection="1">
      <alignment horizontal="right" vertical="center"/>
      <protection locked="0"/>
    </xf>
    <xf numFmtId="172" fontId="9" fillId="0" borderId="0" xfId="9" applyNumberFormat="1" applyFont="1" applyAlignment="1" applyProtection="1">
      <alignment horizontal="right" vertical="center"/>
      <protection locked="0"/>
    </xf>
    <xf numFmtId="0" fontId="9" fillId="0" borderId="0" xfId="3" applyFont="1" applyAlignment="1">
      <alignment horizontal="center" vertical="center"/>
    </xf>
    <xf numFmtId="169" fontId="17" fillId="0" borderId="0" xfId="0" applyNumberFormat="1" applyFont="1" applyAlignment="1">
      <alignment horizontal="right" vertical="center"/>
    </xf>
    <xf numFmtId="169" fontId="9" fillId="0" borderId="0" xfId="9" applyNumberFormat="1" applyFont="1" applyAlignment="1">
      <alignment vertical="center"/>
    </xf>
    <xf numFmtId="0" fontId="8" fillId="0" borderId="0" xfId="9" applyFont="1" applyAlignment="1">
      <alignment vertical="center"/>
    </xf>
    <xf numFmtId="0" fontId="8" fillId="0" borderId="1" xfId="9" applyFont="1" applyBorder="1" applyAlignment="1">
      <alignment vertical="center"/>
    </xf>
    <xf numFmtId="0" fontId="9" fillId="0" borderId="1" xfId="9" applyFont="1" applyBorder="1" applyAlignment="1">
      <alignment vertical="center"/>
    </xf>
    <xf numFmtId="0" fontId="9" fillId="0" borderId="1" xfId="9" applyFont="1" applyBorder="1" applyAlignment="1">
      <alignment horizontal="center" vertical="center"/>
    </xf>
    <xf numFmtId="169" fontId="9" fillId="0" borderId="1" xfId="9" applyNumberFormat="1" applyFont="1" applyBorder="1" applyAlignment="1">
      <alignment vertical="center"/>
    </xf>
    <xf numFmtId="0" fontId="9" fillId="0" borderId="0" xfId="9" applyFont="1" applyAlignment="1">
      <alignment horizontal="right" vertical="center"/>
    </xf>
    <xf numFmtId="0" fontId="8" fillId="0" borderId="0" xfId="9" applyFont="1" applyAlignment="1">
      <alignment horizontal="right" vertical="center"/>
    </xf>
    <xf numFmtId="166" fontId="8" fillId="0" borderId="1" xfId="4" applyNumberFormat="1" applyFont="1" applyBorder="1" applyAlignment="1">
      <alignment horizontal="right" vertical="center"/>
    </xf>
    <xf numFmtId="169" fontId="8" fillId="0" borderId="0" xfId="9" applyNumberFormat="1" applyFont="1" applyAlignment="1">
      <alignment horizontal="right" vertical="center"/>
    </xf>
    <xf numFmtId="169" fontId="9" fillId="0" borderId="0" xfId="8" applyNumberFormat="1" applyFont="1" applyAlignment="1">
      <alignment horizontal="right" vertical="center"/>
    </xf>
    <xf numFmtId="165" fontId="12" fillId="0" borderId="0" xfId="14" applyNumberFormat="1" applyFont="1" applyAlignment="1">
      <alignment horizontal="right" vertical="center"/>
    </xf>
    <xf numFmtId="170" fontId="9" fillId="0" borderId="0" xfId="0" applyNumberFormat="1" applyFont="1" applyAlignment="1">
      <alignment horizontal="right" vertical="center"/>
    </xf>
    <xf numFmtId="169" fontId="8" fillId="2" borderId="0" xfId="2" quotePrefix="1" applyNumberFormat="1" applyFont="1" applyFill="1" applyAlignment="1">
      <alignment horizontal="right" vertical="center"/>
    </xf>
    <xf numFmtId="0" fontId="8" fillId="0" borderId="0" xfId="9" applyFont="1" applyAlignment="1">
      <alignment horizontal="center" vertical="center"/>
    </xf>
    <xf numFmtId="164" fontId="9" fillId="2" borderId="2" xfId="1" quotePrefix="1" applyNumberFormat="1" applyFont="1" applyFill="1" applyBorder="1" applyAlignment="1">
      <alignment horizontal="right" vertical="center"/>
    </xf>
    <xf numFmtId="169" fontId="9" fillId="2" borderId="1" xfId="1" applyNumberFormat="1" applyFont="1" applyFill="1" applyBorder="1" applyAlignment="1">
      <alignment horizontal="right" vertical="center"/>
    </xf>
    <xf numFmtId="169" fontId="9" fillId="2" borderId="0" xfId="0" applyNumberFormat="1" applyFont="1" applyFill="1" applyAlignment="1" applyProtection="1">
      <alignment horizontal="right" vertical="center"/>
      <protection locked="0"/>
    </xf>
    <xf numFmtId="169" fontId="8" fillId="2" borderId="0" xfId="9" applyNumberFormat="1" applyFont="1" applyFill="1" applyAlignment="1">
      <alignment horizontal="right" vertical="center"/>
    </xf>
    <xf numFmtId="169" fontId="8" fillId="0" borderId="0" xfId="2" quotePrefix="1" applyNumberFormat="1" applyFont="1" applyAlignment="1">
      <alignment horizontal="right" vertical="center"/>
    </xf>
    <xf numFmtId="169" fontId="9" fillId="0" borderId="0" xfId="0" applyNumberFormat="1" applyFont="1" applyAlignment="1" applyProtection="1">
      <alignment horizontal="center" vertical="center"/>
      <protection locked="0"/>
    </xf>
    <xf numFmtId="169" fontId="9" fillId="0" borderId="2" xfId="0" applyNumberFormat="1" applyFont="1" applyBorder="1" applyAlignment="1">
      <alignment horizontal="right" vertical="center"/>
    </xf>
    <xf numFmtId="169" fontId="9" fillId="0" borderId="1" xfId="8" applyNumberFormat="1" applyFont="1" applyBorder="1" applyAlignment="1">
      <alignment horizontal="right" vertical="center"/>
    </xf>
    <xf numFmtId="0" fontId="8" fillId="0" borderId="0" xfId="2" applyFont="1" applyAlignment="1">
      <alignment horizontal="right" vertical="center"/>
    </xf>
    <xf numFmtId="165" fontId="9" fillId="0" borderId="0" xfId="1" applyNumberFormat="1" applyFont="1" applyFill="1" applyBorder="1" applyAlignment="1">
      <alignment vertical="center"/>
    </xf>
    <xf numFmtId="0" fontId="8" fillId="0" borderId="1" xfId="2" applyFont="1" applyBorder="1" applyAlignment="1">
      <alignment horizontal="center" vertical="center"/>
    </xf>
    <xf numFmtId="173" fontId="9" fillId="0" borderId="2" xfId="0" applyNumberFormat="1" applyFont="1" applyBorder="1" applyAlignment="1">
      <alignment horizontal="right" vertical="center"/>
    </xf>
    <xf numFmtId="169" fontId="9" fillId="2" borderId="0" xfId="1" quotePrefix="1" applyNumberFormat="1" applyFont="1" applyFill="1" applyBorder="1" applyAlignment="1">
      <alignment horizontal="right" vertical="center"/>
    </xf>
    <xf numFmtId="169" fontId="9" fillId="0" borderId="0" xfId="10" applyNumberFormat="1" applyFont="1" applyFill="1" applyAlignment="1">
      <alignment horizontal="right" vertical="center"/>
    </xf>
    <xf numFmtId="169" fontId="9" fillId="2" borderId="1" xfId="10" applyNumberFormat="1" applyFont="1" applyFill="1" applyBorder="1" applyAlignment="1">
      <alignment horizontal="right" vertical="center"/>
    </xf>
    <xf numFmtId="165" fontId="8" fillId="0" borderId="0" xfId="11" quotePrefix="1" applyNumberFormat="1" applyFont="1" applyFill="1" applyAlignment="1">
      <alignment horizontal="center" vertical="center"/>
    </xf>
    <xf numFmtId="165" fontId="8" fillId="0" borderId="0" xfId="13" applyNumberFormat="1" applyFont="1" applyAlignment="1">
      <alignment horizontal="right" vertical="center"/>
    </xf>
    <xf numFmtId="165" fontId="8" fillId="0" borderId="0" xfId="11" applyNumberFormat="1" applyFont="1" applyFill="1" applyBorder="1" applyAlignment="1">
      <alignment horizontal="center" vertical="center"/>
    </xf>
    <xf numFmtId="165" fontId="9" fillId="2" borderId="0" xfId="0" applyNumberFormat="1" applyFont="1" applyFill="1" applyAlignment="1">
      <alignment horizontal="right" vertical="center"/>
    </xf>
    <xf numFmtId="165" fontId="9" fillId="2" borderId="0" xfId="14" applyNumberFormat="1" applyFont="1" applyFill="1" applyAlignment="1">
      <alignment horizontal="right" vertical="center"/>
    </xf>
    <xf numFmtId="165" fontId="9" fillId="0" borderId="0" xfId="14" applyNumberFormat="1" applyFont="1" applyAlignment="1">
      <alignment horizontal="right" vertical="center"/>
    </xf>
    <xf numFmtId="165" fontId="9" fillId="2" borderId="1" xfId="14" applyNumberFormat="1" applyFont="1" applyFill="1" applyBorder="1" applyAlignment="1">
      <alignment horizontal="right" vertical="center"/>
    </xf>
    <xf numFmtId="165" fontId="9" fillId="0" borderId="1" xfId="14" applyNumberFormat="1" applyFont="1" applyBorder="1" applyAlignment="1">
      <alignment horizontal="right" vertical="center"/>
    </xf>
    <xf numFmtId="169" fontId="10" fillId="0" borderId="1" xfId="7" applyNumberFormat="1" applyFont="1" applyFill="1" applyBorder="1" applyAlignment="1">
      <alignment horizontal="right" vertical="center"/>
    </xf>
    <xf numFmtId="173" fontId="9" fillId="2" borderId="2" xfId="0" applyNumberFormat="1" applyFont="1" applyFill="1" applyBorder="1" applyAlignment="1">
      <alignment horizontal="right" vertical="center"/>
    </xf>
    <xf numFmtId="169" fontId="10" fillId="0" borderId="0" xfId="5" applyNumberFormat="1" applyFont="1" applyAlignment="1">
      <alignment horizontal="right" vertical="center"/>
    </xf>
    <xf numFmtId="169" fontId="10" fillId="0" borderId="0" xfId="8" applyNumberFormat="1" applyFont="1" applyAlignment="1">
      <alignment horizontal="right" vertical="center"/>
    </xf>
    <xf numFmtId="169" fontId="10" fillId="0" borderId="1" xfId="5" applyNumberFormat="1" applyFont="1" applyBorder="1" applyAlignment="1">
      <alignment horizontal="right" vertical="center"/>
    </xf>
    <xf numFmtId="169" fontId="10" fillId="0" borderId="0" xfId="0" applyNumberFormat="1" applyFont="1" applyAlignment="1">
      <alignment vertical="center"/>
    </xf>
    <xf numFmtId="169" fontId="10" fillId="0" borderId="1" xfId="0" applyNumberFormat="1" applyFont="1" applyBorder="1" applyAlignment="1">
      <alignment vertical="center"/>
    </xf>
    <xf numFmtId="174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vertical="center"/>
    </xf>
    <xf numFmtId="165" fontId="11" fillId="2" borderId="1" xfId="14" applyNumberFormat="1" applyFont="1" applyFill="1" applyBorder="1" applyAlignment="1">
      <alignment horizontal="right" vertical="center"/>
    </xf>
    <xf numFmtId="173" fontId="9" fillId="0" borderId="0" xfId="0" applyNumberFormat="1" applyFont="1" applyAlignment="1">
      <alignment horizontal="right" vertical="center"/>
    </xf>
    <xf numFmtId="165" fontId="9" fillId="2" borderId="0" xfId="14" applyNumberFormat="1" applyFont="1" applyFill="1" applyAlignment="1">
      <alignment horizontal="right" vertical="top"/>
    </xf>
    <xf numFmtId="165" fontId="9" fillId="2" borderId="1" xfId="14" applyNumberFormat="1" applyFont="1" applyFill="1" applyBorder="1" applyAlignment="1">
      <alignment horizontal="right" vertical="top"/>
    </xf>
    <xf numFmtId="165" fontId="9" fillId="0" borderId="0" xfId="14" applyNumberFormat="1" applyFont="1" applyAlignment="1">
      <alignment horizontal="right" vertical="top"/>
    </xf>
    <xf numFmtId="0" fontId="9" fillId="0" borderId="0" xfId="0" applyFont="1"/>
    <xf numFmtId="0" fontId="9" fillId="0" borderId="0" xfId="14" applyFont="1"/>
    <xf numFmtId="165" fontId="9" fillId="0" borderId="1" xfId="14" applyNumberFormat="1" applyFont="1" applyBorder="1" applyAlignment="1">
      <alignment horizontal="right" vertical="top"/>
    </xf>
    <xf numFmtId="169" fontId="9" fillId="2" borderId="0" xfId="9" applyNumberFormat="1" applyFont="1" applyFill="1" applyAlignment="1">
      <alignment horizontal="right" vertical="center"/>
    </xf>
    <xf numFmtId="165" fontId="11" fillId="0" borderId="1" xfId="14" applyNumberFormat="1" applyFont="1" applyBorder="1" applyAlignment="1">
      <alignment horizontal="right" vertical="center"/>
    </xf>
    <xf numFmtId="0" fontId="8" fillId="0" borderId="1" xfId="9" applyFont="1" applyBorder="1" applyAlignment="1">
      <alignment horizontal="center" vertical="center"/>
    </xf>
    <xf numFmtId="172" fontId="8" fillId="0" borderId="1" xfId="9" applyNumberFormat="1" applyFont="1" applyBorder="1" applyAlignment="1">
      <alignment horizontal="right" vertical="center"/>
    </xf>
    <xf numFmtId="37" fontId="8" fillId="0" borderId="0" xfId="3" applyNumberFormat="1" applyFont="1" applyAlignment="1">
      <alignment horizontal="center" vertical="center"/>
    </xf>
    <xf numFmtId="0" fontId="9" fillId="0" borderId="0" xfId="0" applyFont="1" applyAlignment="1">
      <alignment horizontal="center"/>
    </xf>
    <xf numFmtId="169" fontId="8" fillId="0" borderId="1" xfId="16" applyNumberFormat="1" applyFont="1" applyBorder="1" applyAlignment="1">
      <alignment horizontal="center" vertical="center"/>
    </xf>
    <xf numFmtId="172" fontId="8" fillId="0" borderId="1" xfId="9" applyNumberFormat="1" applyFont="1" applyBorder="1" applyAlignment="1" applyProtection="1">
      <alignment horizontal="center" vertical="center"/>
      <protection locked="0"/>
    </xf>
    <xf numFmtId="0" fontId="9" fillId="0" borderId="1" xfId="9" applyFont="1" applyBorder="1" applyAlignment="1" applyProtection="1">
      <alignment horizontal="left" vertical="center"/>
      <protection locked="0"/>
    </xf>
  </cellXfs>
  <cellStyles count="58723">
    <cellStyle name="0,0_x000d__x000a_NA_x000d__x000a_" xfId="11617" xr:uid="{D8B1D532-E39D-4756-90D7-A2EC785422DC}"/>
    <cellStyle name="20% - Accent1 2" xfId="2674" xr:uid="{175C16AD-CEA0-4A4B-ADB1-A5537817CE7F}"/>
    <cellStyle name="20% - Accent1 2 2" xfId="2850" xr:uid="{9BD6C66E-4512-4A2D-82D1-47163D94E683}"/>
    <cellStyle name="20% - Accent1 3" xfId="415" xr:uid="{96FA2D5F-8024-4BD0-936D-7CEF6BD0962E}"/>
    <cellStyle name="20% - Accent1 3 2" xfId="2858" xr:uid="{0A87DEEF-2DAE-4D4F-81C0-FD998324A275}"/>
    <cellStyle name="20% - Accent1 4" xfId="3025" xr:uid="{D7B66CA6-140A-458A-8BEC-B3420E07B24B}"/>
    <cellStyle name="20% - Accent1 5" xfId="2684" xr:uid="{85C5777F-B45E-49B1-817E-42D4064E08C0}"/>
    <cellStyle name="20% - Accent3 2" xfId="705" xr:uid="{580FDF45-3280-4222-8721-5477F553D88B}"/>
    <cellStyle name="20% - Accent3 2 2" xfId="706" xr:uid="{CE31F011-FE22-42B1-89B7-306A038F81F3}"/>
    <cellStyle name="20% - Accent3 3" xfId="707" xr:uid="{E7961525-E292-4E02-BB78-7E8DFE20C91A}"/>
    <cellStyle name="40% - Accent1 2" xfId="2693" xr:uid="{3C280038-E642-4658-92E8-C502B12DCD34}"/>
    <cellStyle name="40% - Accent1 2 2" xfId="2867" xr:uid="{F70B854D-E918-449E-AEED-AF5384F45001}"/>
    <cellStyle name="Bad 10" xfId="557" xr:uid="{A77F152A-DC09-40F2-B8E3-0094D80E804A}"/>
    <cellStyle name="Bad 2" xfId="14213" xr:uid="{463ACE35-5FD3-48F5-9017-6B1A57031E35}"/>
    <cellStyle name="Comma" xfId="1" builtinId="3"/>
    <cellStyle name="Comma 10" xfId="136" xr:uid="{DD4FE531-DC8E-4F1D-B1C1-6E6260CC90D4}"/>
    <cellStyle name="Comma 10 10" xfId="759" xr:uid="{CA2CA6D2-67AE-43CE-82F2-79A5EF056A2B}"/>
    <cellStyle name="Comma 10 10 10" xfId="26264" xr:uid="{06E0E61F-1224-4AE6-B9CB-5E0038DB757D}"/>
    <cellStyle name="Comma 10 10 10 2" xfId="53584" xr:uid="{74E67A55-8EE8-463E-A013-494FD0C8D972}"/>
    <cellStyle name="Comma 10 10 11" xfId="28495" xr:uid="{DDBF1B2E-E268-47B0-9DA4-3C5C983EE102}"/>
    <cellStyle name="Comma 10 10 11 2" xfId="55816" xr:uid="{B64FCFF7-3227-46F6-A898-A3F68C6795D5}"/>
    <cellStyle name="Comma 10 10 12" xfId="3809" xr:uid="{A2C55FA9-1F25-4847-9FB6-A3CECE71BD96}"/>
    <cellStyle name="Comma 10 10 13" xfId="30925" xr:uid="{0724B8AB-E727-4CF5-9379-169AE3E00FAC}"/>
    <cellStyle name="Comma 10 10 2" xfId="2264" xr:uid="{D8F971D2-2C4F-4CE3-8692-D06EDAFD0306}"/>
    <cellStyle name="Comma 10 10 2 2" xfId="5809" xr:uid="{C81D5E84-957F-4DAA-A4D0-DC6EF7FECF13}"/>
    <cellStyle name="Comma 10 10 2 2 2" xfId="17383" xr:uid="{FF1D1ED7-2F3C-42B5-8449-42A8C45EC829}"/>
    <cellStyle name="Comma 10 10 2 2 2 2" xfId="44704" xr:uid="{D7D87C40-8C68-41A0-B450-456FE32FE1E2}"/>
    <cellStyle name="Comma 10 10 2 2 3" xfId="32994" xr:uid="{5D0EFAC8-D349-486E-BB07-A27D9A7C4388}"/>
    <cellStyle name="Comma 10 10 2 3" xfId="7761" xr:uid="{A765FBA8-A91B-467B-A12C-39823294D8D7}"/>
    <cellStyle name="Comma 10 10 2 3 2" xfId="21354" xr:uid="{16FB2B7F-B29F-4C3E-AC54-F6B179008B92}"/>
    <cellStyle name="Comma 10 10 2 3 2 2" xfId="48676" xr:uid="{E290EF99-92D8-420F-A63F-CCF6DB0712A3}"/>
    <cellStyle name="Comma 10 10 2 3 3" xfId="35119" xr:uid="{9AAD49E4-D273-488D-A42E-8846B127757F}"/>
    <cellStyle name="Comma 10 10 2 4" xfId="9959" xr:uid="{94DB381F-EFCC-4A85-856B-70F27CA00AA1}"/>
    <cellStyle name="Comma 10 10 2 4 2" xfId="37335" xr:uid="{713EBFB2-9B8A-4E14-A41F-256C9651C221}"/>
    <cellStyle name="Comma 10 10 2 5" xfId="25486" xr:uid="{AB6F11AE-B53B-4CC1-8A50-5D0DE45A3028}"/>
    <cellStyle name="Comma 10 10 2 5 2" xfId="52808" xr:uid="{4B286A8A-3E59-41FA-9EE0-37FF4C8196ED}"/>
    <cellStyle name="Comma 10 10 2 6" xfId="27728" xr:uid="{245A924A-C6C9-4D2A-9723-16AF2D64A909}"/>
    <cellStyle name="Comma 10 10 2 6 2" xfId="55048" xr:uid="{6DC0F2AD-1A4B-4D96-91B0-ACE321B6F94E}"/>
    <cellStyle name="Comma 10 10 2 7" xfId="29959" xr:uid="{91CA46C7-BB62-4A9D-B7C1-B23DE05666D4}"/>
    <cellStyle name="Comma 10 10 2 7 2" xfId="57280" xr:uid="{849DD3E8-194E-449E-AE46-12D8386C0C48}"/>
    <cellStyle name="Comma 10 10 2 8" xfId="4373" xr:uid="{89553411-B6B1-4555-984D-F68083B2703B}"/>
    <cellStyle name="Comma 10 10 2 9" xfId="31531" xr:uid="{FC3BFD20-F8A1-4457-894D-BFCD60F3E2B6}"/>
    <cellStyle name="Comma 10 10 3" xfId="1658" xr:uid="{C72DE806-9225-48F4-8F79-D0E22D934D93}"/>
    <cellStyle name="Comma 10 10 3 2" xfId="7159" xr:uid="{4AB3D242-91BB-475D-B1F8-5A12845941C6}"/>
    <cellStyle name="Comma 10 10 3 2 2" xfId="18006" xr:uid="{CF8F7180-551D-4D43-A0E8-D7376373549B}"/>
    <cellStyle name="Comma 10 10 3 2 2 2" xfId="45327" xr:uid="{6A456DFD-F274-49EF-AF26-634254E50826}"/>
    <cellStyle name="Comma 10 10 3 2 3" xfId="34513" xr:uid="{C5319EE0-92F8-4916-A226-CF018B84B4AA}"/>
    <cellStyle name="Comma 10 10 3 3" xfId="9354" xr:uid="{1077B6E5-DE6C-4F61-A4BF-B07E5033E8F8}"/>
    <cellStyle name="Comma 10 10 3 3 2" xfId="21977" xr:uid="{43108BAB-1608-440B-9752-797BDE69A0C7}"/>
    <cellStyle name="Comma 10 10 3 3 2 2" xfId="49299" xr:uid="{D5BDE6F1-791B-44AE-B0FA-C750A1EA156C}"/>
    <cellStyle name="Comma 10 10 3 3 3" xfId="36729" xr:uid="{FB020504-B5D7-447E-8012-6E19DD8C05D0}"/>
    <cellStyle name="Comma 10 10 3 4" xfId="15395" xr:uid="{22830849-FC34-4E6C-A7A1-8B69A8F49941}"/>
    <cellStyle name="Comma 10 10 3 4 2" xfId="42716" xr:uid="{7051A0C5-B03A-4105-AF5A-99EE6505D253}"/>
    <cellStyle name="Comma 10 10 3 5" xfId="24880" xr:uid="{CFA50D23-B89B-4A22-96E8-D5C60C233AE2}"/>
    <cellStyle name="Comma 10 10 3 5 2" xfId="52202" xr:uid="{68E9245E-A157-457E-B3E3-1DF7A20368AB}"/>
    <cellStyle name="Comma 10 10 3 6" xfId="27122" xr:uid="{D4913C1E-B710-473E-85B6-94A6919148C7}"/>
    <cellStyle name="Comma 10 10 3 6 2" xfId="54442" xr:uid="{1ECA5C55-735D-4DAD-A786-9353EFB4F0BF}"/>
    <cellStyle name="Comma 10 10 3 7" xfId="29353" xr:uid="{9B18BDDC-B623-4B65-989E-18FCDE0C7088}"/>
    <cellStyle name="Comma 10 10 3 7 2" xfId="56674" xr:uid="{F3177FDB-DE3E-44FC-BFFD-4B49B0B6CC46}"/>
    <cellStyle name="Comma 10 10 3 8" xfId="5221" xr:uid="{EB66D1E9-8E5E-4054-BFF1-B6079B937524}"/>
    <cellStyle name="Comma 10 10 3 9" xfId="32388" xr:uid="{57F73BEA-DCDF-4E05-BA81-6A149C2E2AB3}"/>
    <cellStyle name="Comma 10 10 4" xfId="6338" xr:uid="{DB268888-47EE-4B9F-8AE7-25326904F290}"/>
    <cellStyle name="Comma 10 10 4 2" xfId="13331" xr:uid="{5E308DA7-497C-4518-BEFB-38DED630CC5B}"/>
    <cellStyle name="Comma 10 10 4 2 2" xfId="22652" xr:uid="{13818904-FDC0-440E-903E-F6CDFB56A955}"/>
    <cellStyle name="Comma 10 10 4 2 2 2" xfId="49974" xr:uid="{ED700090-F934-4FCA-A492-97E390D2C9AF}"/>
    <cellStyle name="Comma 10 10 4 2 3" xfId="40658" xr:uid="{DF7F513B-9997-4D0A-B9D4-C38ADFBF9888}"/>
    <cellStyle name="Comma 10 10 4 3" xfId="18680" xr:uid="{6CBCF68B-7AFF-4648-82E8-0806D532E45F}"/>
    <cellStyle name="Comma 10 10 4 3 2" xfId="46002" xr:uid="{B4B45C69-8D28-40E6-8246-9FC60EA343A4}"/>
    <cellStyle name="Comma 10 10 4 4" xfId="33655" xr:uid="{73D63AF3-29C5-4D9C-9885-0FD835BBC5F2}"/>
    <cellStyle name="Comma 10 10 5" xfId="8497" xr:uid="{05CA3655-1FD8-4BD2-A0DF-C80604F8C4FE}"/>
    <cellStyle name="Comma 10 10 5 2" xfId="13948" xr:uid="{53F40485-199D-4067-8AF7-C17C83B2ECFD}"/>
    <cellStyle name="Comma 10 10 5 2 2" xfId="23312" xr:uid="{BDEDCCAD-064D-490C-A369-EC1BAEBF8433}"/>
    <cellStyle name="Comma 10 10 5 2 2 2" xfId="50634" xr:uid="{6814E81F-4CE5-427F-9EC0-66BC5A7E2F11}"/>
    <cellStyle name="Comma 10 10 5 2 3" xfId="41275" xr:uid="{73D24EFE-919A-4BF1-97BA-BE9F413F866B}"/>
    <cellStyle name="Comma 10 10 5 3" xfId="19340" xr:uid="{6C316BB5-CC9F-4AC6-858E-9BC78F311FB9}"/>
    <cellStyle name="Comma 10 10 5 3 2" xfId="46662" xr:uid="{8CA80D50-48E8-48D5-805A-93EEFFCF0858}"/>
    <cellStyle name="Comma 10 10 5 4" xfId="35871" xr:uid="{68AE483F-EFD8-4660-AD38-43A3A1035434}"/>
    <cellStyle name="Comma 10 10 6" xfId="10925" xr:uid="{B4F928FD-B328-4537-89BC-CC18E01F282E}"/>
    <cellStyle name="Comma 10 10 6 2" xfId="16762" xr:uid="{31CDE458-95AE-42BE-B675-2AB04492D325}"/>
    <cellStyle name="Comma 10 10 6 2 2" xfId="44082" xr:uid="{64718BB8-B00A-4B3F-9107-519C72370089}"/>
    <cellStyle name="Comma 10 10 6 3" xfId="38277" xr:uid="{4E7C41F8-7BC6-4E4A-98E3-BB46E503B9AA}"/>
    <cellStyle name="Comma 10 10 7" xfId="12278" xr:uid="{FB8E5CB3-C7EC-414E-A079-9F6E1398205B}"/>
    <cellStyle name="Comma 10 10 7 2" xfId="20732" xr:uid="{35F4FF0C-62FB-4225-BDA2-ACB37CC030AA}"/>
    <cellStyle name="Comma 10 10 7 2 2" xfId="48054" xr:uid="{D124C702-CF4A-43B0-A3A3-47534FD02CAE}"/>
    <cellStyle name="Comma 10 10 7 3" xfId="39605" xr:uid="{2CF31E3C-7222-4673-B5F7-F53D6EB806B1}"/>
    <cellStyle name="Comma 10 10 8" xfId="14675" xr:uid="{6B2EA144-7E8D-4998-BDCA-D59250D68962}"/>
    <cellStyle name="Comma 10 10 8 2" xfId="41996" xr:uid="{64D6C0A9-144C-4949-B9B5-4034DBB56D3A}"/>
    <cellStyle name="Comma 10 10 9" xfId="24023" xr:uid="{CC8D157B-D4CC-4221-99EC-FA3A835F3986}"/>
    <cellStyle name="Comma 10 10 9 2" xfId="51345" xr:uid="{49FC10DB-D27F-4E58-9E96-9ADD817EBD03}"/>
    <cellStyle name="Comma 10 11" xfId="971" xr:uid="{B2043D08-60FB-42C5-9C1F-D3EBD35A1F67}"/>
    <cellStyle name="Comma 10 11 10" xfId="28683" xr:uid="{45DA9475-9F91-47C0-97D8-3665EFDF039F}"/>
    <cellStyle name="Comma 10 11 10 2" xfId="56004" xr:uid="{9E1D7B94-68EC-4CA1-8768-428A228C39B6}"/>
    <cellStyle name="Comma 10 11 11" xfId="3467" xr:uid="{059784F9-2269-43A0-BD2E-56DE9435F4E3}"/>
    <cellStyle name="Comma 10 11 12" xfId="30525" xr:uid="{938BE122-6ABE-4A4C-A216-D6B4552DA180}"/>
    <cellStyle name="Comma 10 11 2" xfId="2452" xr:uid="{790E1639-F7CE-4E0A-B0F3-7B3FFCE635C4}"/>
    <cellStyle name="Comma 10 11 2 2" xfId="5992" xr:uid="{AEF24802-D317-4BC9-8A85-D4FD9E64858F}"/>
    <cellStyle name="Comma 10 11 2 2 2" xfId="18193" xr:uid="{79FAFC29-031F-4795-B7AD-AF1A6C0CD4B8}"/>
    <cellStyle name="Comma 10 11 2 2 2 2" xfId="45515" xr:uid="{BBC2F02D-E817-4C7F-9416-329DCB4D93C7}"/>
    <cellStyle name="Comma 10 11 2 2 3" xfId="33182" xr:uid="{94105900-AD25-4AA4-AC2F-A058B3C23C08}"/>
    <cellStyle name="Comma 10 11 2 3" xfId="7948" xr:uid="{04D5B6D6-3A48-4EA0-9AD6-98E1E913DAD6}"/>
    <cellStyle name="Comma 10 11 2 3 2" xfId="22165" xr:uid="{4597F6BA-ED5D-4876-AB42-4B3663D065B6}"/>
    <cellStyle name="Comma 10 11 2 3 2 2" xfId="49487" xr:uid="{396B6576-929B-45E4-B074-A52A75C5AC2F}"/>
    <cellStyle name="Comma 10 11 2 3 3" xfId="35307" xr:uid="{7870C894-9E14-4B76-BBFF-217BB4CBAAEC}"/>
    <cellStyle name="Comma 10 11 2 4" xfId="10147" xr:uid="{BC15F683-DA1B-40E7-9E41-72712A596E3C}"/>
    <cellStyle name="Comma 10 11 2 4 2" xfId="37523" xr:uid="{0D0B2EDE-C6F4-44C1-8BB1-469856FDD4B5}"/>
    <cellStyle name="Comma 10 11 2 5" xfId="25674" xr:uid="{EE5F02A8-E042-4EA8-8188-3FB9563280FD}"/>
    <cellStyle name="Comma 10 11 2 5 2" xfId="52996" xr:uid="{6F7AE587-6C63-4522-BDD4-D53D7D326214}"/>
    <cellStyle name="Comma 10 11 2 6" xfId="27916" xr:uid="{E7D29C15-E971-4B58-89C2-CAC2C5CC33FA}"/>
    <cellStyle name="Comma 10 11 2 6 2" xfId="55236" xr:uid="{5764A1D0-DC24-4ABD-9949-AF678A0B3254}"/>
    <cellStyle name="Comma 10 11 2 7" xfId="30147" xr:uid="{67F8E4D9-093D-49F5-A65D-67FB7A1A2159}"/>
    <cellStyle name="Comma 10 11 2 7 2" xfId="57468" xr:uid="{2F66597A-CC4C-4CBA-83C2-3AC8CA76BEE1}"/>
    <cellStyle name="Comma 10 11 2 8" xfId="4556" xr:uid="{C0CD277B-84EB-4C45-B2A7-D18E6EB63FBA}"/>
    <cellStyle name="Comma 10 11 2 9" xfId="31719" xr:uid="{004C3F5F-A5EC-48D6-BE96-8B690FD7BE9E}"/>
    <cellStyle name="Comma 10 11 3" xfId="1243" xr:uid="{3534838C-8EBD-42EC-8920-0694C8DEE3BF}"/>
    <cellStyle name="Comma 10 11 3 2" xfId="6760" xr:uid="{A53FC100-EDF8-4229-A1FE-A8BF39987950}"/>
    <cellStyle name="Comma 10 11 3 2 2" xfId="18868" xr:uid="{9E3C1D92-453D-4EFB-8924-1A812039BF8B}"/>
    <cellStyle name="Comma 10 11 3 2 2 2" xfId="46190" xr:uid="{7BFA9AD0-063A-4F07-B8E0-ED2F6B36453E}"/>
    <cellStyle name="Comma 10 11 3 2 3" xfId="11190" xr:uid="{A1EAE41E-8147-49BA-8C1A-E9B1995ACA60}"/>
    <cellStyle name="Comma 10 11 3 2 3 2" xfId="38539" xr:uid="{192DE521-4DF6-4CC6-8D48-2548434BE8B0}"/>
    <cellStyle name="Comma 10 11 3 2 4" xfId="34113" xr:uid="{4CBB8980-549D-417A-9DB3-3468783233FE}"/>
    <cellStyle name="Comma 10 11 3 3" xfId="8954" xr:uid="{C3CD8036-AF2D-4928-B03C-CFB89BBED9AD}"/>
    <cellStyle name="Comma 10 11 3 3 2" xfId="22840" xr:uid="{FEFD7FDA-04D7-48E7-8138-53930D8CA924}"/>
    <cellStyle name="Comma 10 11 3 3 2 2" xfId="50162" xr:uid="{E88A3C91-A178-4EE1-BF7D-0DD579C8F818}"/>
    <cellStyle name="Comma 10 11 3 3 3" xfId="13502" xr:uid="{A471D493-3BE3-4E1B-BAC6-F76E4E64600B}"/>
    <cellStyle name="Comma 10 11 3 3 3 2" xfId="40829" xr:uid="{12688C81-B931-4324-B6A2-9B19E815A644}"/>
    <cellStyle name="Comma 10 11 3 3 4" xfId="36329" xr:uid="{FF8E4148-EB7D-4C35-BEBB-70C255CC4F3E}"/>
    <cellStyle name="Comma 10 11 3 4" xfId="15120" xr:uid="{A65BB0FA-03EA-4F72-BF12-522342EFFFD3}"/>
    <cellStyle name="Comma 10 11 3 4 2" xfId="42441" xr:uid="{D9AAE1B3-BF54-470D-8AA4-933F3D3CC334}"/>
    <cellStyle name="Comma 10 11 3 5" xfId="24480" xr:uid="{132D4173-1A19-4954-94AA-DABAC035D0C5}"/>
    <cellStyle name="Comma 10 11 3 5 2" xfId="51802" xr:uid="{BC3F6A16-C08D-469C-BA27-CF73A4D23BA2}"/>
    <cellStyle name="Comma 10 11 3 6" xfId="26722" xr:uid="{04288F97-CC01-4E87-ADEA-13BEC4531E7D}"/>
    <cellStyle name="Comma 10 11 3 6 2" xfId="54042" xr:uid="{A13A968A-B66A-4BA9-958C-01F741666FC4}"/>
    <cellStyle name="Comma 10 11 3 7" xfId="28953" xr:uid="{9C034C6E-7032-4EC2-BD0F-E1A29742C99C}"/>
    <cellStyle name="Comma 10 11 3 7 2" xfId="56274" xr:uid="{FA9C5F32-3517-4128-A02D-AA6E0427268E}"/>
    <cellStyle name="Comma 10 11 3 8" xfId="4825" xr:uid="{512EFEF9-CA0D-4BF6-8902-8847D7D35FAC}"/>
    <cellStyle name="Comma 10 11 3 9" xfId="31988" xr:uid="{A0242432-53A8-4DDA-84F9-2AC3CF83D8B4}"/>
    <cellStyle name="Comma 10 11 4" xfId="6492" xr:uid="{C9901ED2-E24D-4198-9931-6936618B5073}"/>
    <cellStyle name="Comma 10 11 4 2" xfId="14136" xr:uid="{5315251D-BC67-4831-BCFE-4B06AC0D45FC}"/>
    <cellStyle name="Comma 10 11 4 2 2" xfId="23500" xr:uid="{C3ADF0F7-B0D9-4729-94E1-A0FA30198714}"/>
    <cellStyle name="Comma 10 11 4 2 2 2" xfId="50822" xr:uid="{273077A9-6891-4E3D-9B9A-2E6308070549}"/>
    <cellStyle name="Comma 10 11 4 2 3" xfId="41463" xr:uid="{80FA8C84-5E9F-41AF-B1EA-86ACDE900289}"/>
    <cellStyle name="Comma 10 11 4 3" xfId="19528" xr:uid="{911A5EAB-F411-40BE-994A-F3ED3BC1704E}"/>
    <cellStyle name="Comma 10 11 4 3 2" xfId="46850" xr:uid="{54A26E3D-FF77-4A33-87C2-2F62C4BD1B0F}"/>
    <cellStyle name="Comma 10 11 4 4" xfId="33843" xr:uid="{1728F3F3-08CB-4675-ABC4-7A93AEDF7C04}"/>
    <cellStyle name="Comma 10 11 5" xfId="8685" xr:uid="{456F0D43-B0F9-4627-85AB-95F45099B85D}"/>
    <cellStyle name="Comma 10 11 5 2" xfId="16357" xr:uid="{9E7F8AFC-B73C-43A0-8AAC-F987A6423723}"/>
    <cellStyle name="Comma 10 11 5 2 2" xfId="43677" xr:uid="{815DD320-72DC-4BA8-B2C4-47BF6B95CCDD}"/>
    <cellStyle name="Comma 10 11 5 3" xfId="10899" xr:uid="{7143DBA1-D577-48FC-94A1-A4215903AC79}"/>
    <cellStyle name="Comma 10 11 5 3 2" xfId="38251" xr:uid="{189E9787-2573-4098-B01B-B548FDEEA46E}"/>
    <cellStyle name="Comma 10 11 5 4" xfId="36059" xr:uid="{913D1661-86BC-477F-8155-81B5C26AF0B8}"/>
    <cellStyle name="Comma 10 11 6" xfId="12234" xr:uid="{8B832BEB-0ED1-4389-8472-C4C6315DA47C}"/>
    <cellStyle name="Comma 10 11 6 2" xfId="20327" xr:uid="{78799F03-C079-48FB-A96B-71FEBE0D8C6B}"/>
    <cellStyle name="Comma 10 11 6 2 2" xfId="47649" xr:uid="{49F4841D-10BC-4B24-B54E-D44C3463277B}"/>
    <cellStyle name="Comma 10 11 6 3" xfId="39561" xr:uid="{75A87706-BD12-4796-A20B-239A4E5E4752}"/>
    <cellStyle name="Comma 10 11 7" xfId="14863" xr:uid="{80EB77DB-98A0-40DA-9351-892C2E441375}"/>
    <cellStyle name="Comma 10 11 7 2" xfId="42184" xr:uid="{D0FCEF0E-9D60-4120-8302-9AEF5FA85078}"/>
    <cellStyle name="Comma 10 11 8" xfId="24211" xr:uid="{5D2C2BF6-6941-44E1-AA5F-A976CBFB46A9}"/>
    <cellStyle name="Comma 10 11 8 2" xfId="51533" xr:uid="{E9CC0B12-BCDB-43FA-957F-5F0653D89621}"/>
    <cellStyle name="Comma 10 11 9" xfId="26452" xr:uid="{D68F3311-CEA9-4360-820C-F1ACDB6B199F}"/>
    <cellStyle name="Comma 10 11 9 2" xfId="53772" xr:uid="{7BAD5B34-0898-4E89-8BF4-023384376F61}"/>
    <cellStyle name="Comma 10 12" xfId="1865" xr:uid="{298F22B5-5E92-4AAC-B68C-E3FA63C1E696}"/>
    <cellStyle name="Comma 10 12 2" xfId="5419" xr:uid="{9E474F28-38EE-4E68-9504-82684681F356}"/>
    <cellStyle name="Comma 10 12 2 2" xfId="16976" xr:uid="{88DF610E-533F-4841-9CEC-1FE5AC31F51E}"/>
    <cellStyle name="Comma 10 12 2 2 2" xfId="44297" xr:uid="{8073C18F-8DDB-41DB-9344-B2324F336314}"/>
    <cellStyle name="Comma 10 12 2 3" xfId="32595" xr:uid="{AB2A87A0-B0B3-428A-ABA8-0EB796C8DF27}"/>
    <cellStyle name="Comma 10 12 3" xfId="7363" xr:uid="{3E730E68-4211-43B6-B6CA-C0C37903DC4B}"/>
    <cellStyle name="Comma 10 12 3 2" xfId="20947" xr:uid="{DB8CB6A1-7DD3-47D3-A8D6-71E9BA45E120}"/>
    <cellStyle name="Comma 10 12 3 2 2" xfId="48269" xr:uid="{61B8E38E-05D1-4889-BE83-D3427090FED3}"/>
    <cellStyle name="Comma 10 12 3 3" xfId="34720" xr:uid="{99F7963A-12D0-4481-88B3-66A300028358}"/>
    <cellStyle name="Comma 10 12 4" xfId="9560" xr:uid="{35DD0117-17EA-4FED-A372-FF900F8CA377}"/>
    <cellStyle name="Comma 10 12 4 2" xfId="36936" xr:uid="{D4E726AA-1943-4FB9-AD46-A0B9AF37BA8C}"/>
    <cellStyle name="Comma 10 12 5" xfId="25087" xr:uid="{28FF9090-C562-410F-B425-4C7DE7122BE3}"/>
    <cellStyle name="Comma 10 12 5 2" xfId="52409" xr:uid="{B2DD92BB-A8D5-4325-B3E3-A933AF29533A}"/>
    <cellStyle name="Comma 10 12 6" xfId="27329" xr:uid="{975DC0EF-F864-4043-A618-F767284949B6}"/>
    <cellStyle name="Comma 10 12 6 2" xfId="54649" xr:uid="{E025DEAF-0C62-4B31-B66C-A874D723B3D7}"/>
    <cellStyle name="Comma 10 12 7" xfId="29560" xr:uid="{1F80EAAB-5B07-49CE-89FF-C3E21D4A9E98}"/>
    <cellStyle name="Comma 10 12 7 2" xfId="56881" xr:uid="{6F65C5D9-1E12-4327-9BC9-B3D06E62BFFC}"/>
    <cellStyle name="Comma 10 12 8" xfId="3983" xr:uid="{DB71F48E-FA44-4A29-937F-D7975EA67A07}"/>
    <cellStyle name="Comma 10 12 9" xfId="31132" xr:uid="{5FEC8DEE-4E6D-4DA6-9E79-4E8ECBB6936F}"/>
    <cellStyle name="Comma 10 13" xfId="1019" xr:uid="{5790D864-0A9A-4000-B95D-8E409E14799F}"/>
    <cellStyle name="Comma 10 13 2" xfId="6537" xr:uid="{A9C0C879-9167-4192-909B-ECF4ABC3914E}"/>
    <cellStyle name="Comma 10 13 2 2" xfId="17599" xr:uid="{5EF06C46-CC48-495D-ABF5-3AA7F4FB1703}"/>
    <cellStyle name="Comma 10 13 2 2 2" xfId="44920" xr:uid="{E19E8F3C-7B71-490B-88E6-154AFFDC1723}"/>
    <cellStyle name="Comma 10 13 2 3" xfId="11030" xr:uid="{11CC812C-4B3F-4BD6-8012-14998FCF3EC0}"/>
    <cellStyle name="Comma 10 13 2 3 2" xfId="38379" xr:uid="{618146D2-A68B-4E2C-A457-C5ECA5E784A3}"/>
    <cellStyle name="Comma 10 13 2 4" xfId="33889" xr:uid="{5A7CD74B-9D91-4F18-9447-668D0B2012EF}"/>
    <cellStyle name="Comma 10 13 3" xfId="8731" xr:uid="{66B72D6E-E04B-440D-8922-84D47F19B3D7}"/>
    <cellStyle name="Comma 10 13 3 2" xfId="21570" xr:uid="{938E7C80-A457-4AEC-AA31-19AB1D48F310}"/>
    <cellStyle name="Comma 10 13 3 2 2" xfId="48892" xr:uid="{18E2FEBD-F8A0-4DD4-806D-977673ABF4B2}"/>
    <cellStyle name="Comma 10 13 3 3" xfId="12465" xr:uid="{456F248B-2B67-4314-81B6-8556F2EF1F2A}"/>
    <cellStyle name="Comma 10 13 3 3 2" xfId="39792" xr:uid="{F742B544-CD11-43A3-A63B-E044720561F6}"/>
    <cellStyle name="Comma 10 13 3 4" xfId="36105" xr:uid="{C739956A-7A9E-4856-8243-A1164DABCC3A}"/>
    <cellStyle name="Comma 10 13 4" xfId="14909" xr:uid="{2D19A0BC-8790-4CD5-89B1-AD1AB32A62B0}"/>
    <cellStyle name="Comma 10 13 4 2" xfId="42230" xr:uid="{A9F967B9-B05B-4DEE-95F2-BB6E90FF36AF}"/>
    <cellStyle name="Comma 10 13 5" xfId="24257" xr:uid="{195161DE-CFC6-45FE-AA0F-2F26F7D09D0A}"/>
    <cellStyle name="Comma 10 13 5 2" xfId="51579" xr:uid="{C7B551C8-883C-4C89-BD69-B52D48B5A7EC}"/>
    <cellStyle name="Comma 10 13 6" xfId="26498" xr:uid="{5FD4FDA4-530E-4A8D-9CFF-F85A24410546}"/>
    <cellStyle name="Comma 10 13 6 2" xfId="53818" xr:uid="{47081C92-76AB-4FF3-8150-3F6A50C39399}"/>
    <cellStyle name="Comma 10 13 7" xfId="28729" xr:uid="{EBE19F83-FAF9-49DF-81CE-739743BCD2C3}"/>
    <cellStyle name="Comma 10 13 7 2" xfId="56050" xr:uid="{6624AC22-4065-4E93-9CFB-319F9769440D}"/>
    <cellStyle name="Comma 10 13 8" xfId="4602" xr:uid="{3A9FAB7C-32C7-424D-A202-A7A8536FF451}"/>
    <cellStyle name="Comma 10 13 9" xfId="31765" xr:uid="{111DBE46-4DC4-42DB-B8D6-AACCA29F6258}"/>
    <cellStyle name="Comma 10 14" xfId="2583" xr:uid="{181721C7-0377-4C50-8190-E9DBE565C4A8}"/>
    <cellStyle name="Comma 10 14 2" xfId="10263" xr:uid="{47C8E7B1-465C-4E99-8679-0B76F4C832B7}"/>
    <cellStyle name="Comma 10 14 2 2" xfId="22245" xr:uid="{B3D80CBE-8BC5-470B-9A75-A3BA221694BC}"/>
    <cellStyle name="Comma 10 14 2 2 2" xfId="49567" xr:uid="{59A98995-A460-426B-9D36-4A02B8259128}"/>
    <cellStyle name="Comma 10 14 2 3" xfId="12931" xr:uid="{C4A5C37A-FB6E-42B2-9C91-89332CB49486}"/>
    <cellStyle name="Comma 10 14 2 3 2" xfId="40258" xr:uid="{262D2C31-EDCE-444D-BF03-52B410B11C24}"/>
    <cellStyle name="Comma 10 14 2 4" xfId="37639" xr:uid="{4CDE61A7-0D6D-4D08-8B3E-57C68233EE23}"/>
    <cellStyle name="Comma 10 14 3" xfId="18273" xr:uid="{281985C6-5BCB-49E2-B8F3-F734EA5E7F39}"/>
    <cellStyle name="Comma 10 14 3 2" xfId="45595" xr:uid="{D3367206-E0EB-478A-8B48-AFCB66C5F98C}"/>
    <cellStyle name="Comma 10 14 4" xfId="25787" xr:uid="{3656E3F2-D4F0-4325-846B-BDD0F0B7CF1B}"/>
    <cellStyle name="Comma 10 14 4 2" xfId="53107" xr:uid="{D4951FCA-99DE-4A71-B621-5BBBC1AD3720}"/>
    <cellStyle name="Comma 10 14 5" xfId="28032" xr:uid="{950DC3E1-C18A-4992-84F4-592A1BC9D123}"/>
    <cellStyle name="Comma 10 14 5 2" xfId="55352" xr:uid="{AAE6EF41-BFA7-4D2A-98C6-BE9B338E4048}"/>
    <cellStyle name="Comma 10 14 6" xfId="30263" xr:uid="{C68A3D3B-836B-4024-A4C3-AFA185C9F6E9}"/>
    <cellStyle name="Comma 10 14 6 2" xfId="57584" xr:uid="{61EAC519-E40E-4F66-BF5C-F4EBAE1DF6C7}"/>
    <cellStyle name="Comma 10 14 7" xfId="6065" xr:uid="{AADD7269-CDCD-4008-BEA2-30BE4CECB5F0}"/>
    <cellStyle name="Comma 10 14 8" xfId="33256" xr:uid="{26F660FF-299B-46A1-8861-EDC25A3EA5D5}"/>
    <cellStyle name="Comma 10 15" xfId="2628" xr:uid="{52F3212B-5925-4693-ABE2-529D9F54FE15}"/>
    <cellStyle name="Comma 10 15 2" xfId="13550" xr:uid="{9F8E8320-DB26-48BE-8083-283273E2D2DC}"/>
    <cellStyle name="Comma 10 15 2 2" xfId="22912" xr:uid="{7A3BEA8A-4EB8-42DE-8C05-D6A6283E8463}"/>
    <cellStyle name="Comma 10 15 2 2 2" xfId="50234" xr:uid="{CC27BC4B-280B-412A-81D3-1692A643B519}"/>
    <cellStyle name="Comma 10 15 2 3" xfId="40877" xr:uid="{9100EEF9-B865-452C-95E8-DB9897D27982}"/>
    <cellStyle name="Comma 10 15 3" xfId="18940" xr:uid="{EB1A0D3B-6ABF-4915-A2FD-A866F2995C54}"/>
    <cellStyle name="Comma 10 15 3 2" xfId="46262" xr:uid="{7BB882B7-5CCD-4301-A817-9D8E6424B8E0}"/>
    <cellStyle name="Comma 10 15 4" xfId="11216" xr:uid="{64F9FD30-8123-47B8-9D12-85FD47B4A403}"/>
    <cellStyle name="Comma 10 15 4 2" xfId="38565" xr:uid="{64B7110B-EE73-48AC-8A71-449236F17ADF}"/>
    <cellStyle name="Comma 10 15 5" xfId="8063" xr:uid="{4F513793-10A9-4775-8009-136A071B94A5}"/>
    <cellStyle name="Comma 10 15 6" xfId="35422" xr:uid="{1BFEA357-59B8-4470-B108-86F109D85F1B}"/>
    <cellStyle name="Comma 10 16" xfId="8109" xr:uid="{74AA0E04-B6ED-49BD-B040-2716C425A606}"/>
    <cellStyle name="Comma 10 16 2" xfId="14193" xr:uid="{D9CDA9C2-2B58-4DFB-A0A1-311E51C6D1F4}"/>
    <cellStyle name="Comma 10 16 2 2" xfId="23558" xr:uid="{1303EF74-1E8D-4F3C-A3B7-A2E4C40FB9AF}"/>
    <cellStyle name="Comma 10 16 2 2 2" xfId="50880" xr:uid="{22EADB41-884B-4234-9391-9A413BFCC245}"/>
    <cellStyle name="Comma 10 16 2 3" xfId="41520" xr:uid="{DED0EFA9-51B1-4EAD-974E-3A3BF9510AB0}"/>
    <cellStyle name="Comma 10 16 3" xfId="19586" xr:uid="{8744370F-BF83-4280-B6B8-2C1B646FA8E9}"/>
    <cellStyle name="Comma 10 16 3 2" xfId="46908" xr:uid="{F3768BD4-3357-4F9F-86D9-315261AA4647}"/>
    <cellStyle name="Comma 10 16 4" xfId="11620" xr:uid="{588F0B4F-D1D5-43A8-8424-03620BC58445}"/>
    <cellStyle name="Comma 10 16 4 2" xfId="38955" xr:uid="{CC7B420B-97B9-4FE5-B9DA-D492F94E4175}"/>
    <cellStyle name="Comma 10 16 5" xfId="35472" xr:uid="{0A3047A7-20F4-4463-8CC4-191877872AED}"/>
    <cellStyle name="Comma 10 17" xfId="10314" xr:uid="{35F91F6E-2012-4A99-A5C6-2E8B57B36FD2}"/>
    <cellStyle name="Comma 10 17 2" xfId="15640" xr:uid="{5A3758C4-8FA1-4919-AE95-08166DF1B627}"/>
    <cellStyle name="Comma 10 17 2 2" xfId="42960" xr:uid="{00672610-C067-4632-AD6D-62481712526B}"/>
    <cellStyle name="Comma 10 17 3" xfId="37692" xr:uid="{B45C113E-24B9-47AA-B448-1EF9BD10A1F8}"/>
    <cellStyle name="Comma 10 18" xfId="11655" xr:uid="{228ACC57-E0E3-42AE-A81F-10997ED32AA3}"/>
    <cellStyle name="Comma 10 18 2" xfId="19612" xr:uid="{F0A2FE43-70A1-4538-BFE1-20AA06AB4A36}"/>
    <cellStyle name="Comma 10 18 2 2" xfId="46934" xr:uid="{0E4603A1-528B-4B95-82A9-A4E17A449DF4}"/>
    <cellStyle name="Comma 10 18 3" xfId="38981" xr:uid="{4711164C-C8D1-45AB-A7B2-3BB5DE260ECA}"/>
    <cellStyle name="Comma 10 19" xfId="14268" xr:uid="{5F4B0012-776F-4846-8477-461C2027BAD3}"/>
    <cellStyle name="Comma 10 19 2" xfId="41589" xr:uid="{977A7B0F-9261-40AF-9CC6-3A9C596EDAED}"/>
    <cellStyle name="Comma 10 2" xfId="152" xr:uid="{EA4219BD-BAC6-485C-BA85-12E735F378C3}"/>
    <cellStyle name="Comma 10 2 10" xfId="10368" xr:uid="{08178A63-8E51-4F7F-8C4A-49801B605460}"/>
    <cellStyle name="Comma 10 2 10 2" xfId="15694" xr:uid="{1D2FF71B-463F-4B27-BBB7-2A985DF291D6}"/>
    <cellStyle name="Comma 10 2 10 2 2" xfId="43014" xr:uid="{C9DCE0AB-20A5-480D-9C63-F44601674529}"/>
    <cellStyle name="Comma 10 2 10 3" xfId="37741" xr:uid="{A3DAE5CD-1082-493C-AD3B-7CD447F23071}"/>
    <cellStyle name="Comma 10 2 11" xfId="11704" xr:uid="{00486FBB-61DB-4752-AAC9-EEDF8B3170D4}"/>
    <cellStyle name="Comma 10 2 11 2" xfId="19664" xr:uid="{D8BCDED5-9B80-46A9-9EFC-1B9F5FD1D7E3}"/>
    <cellStyle name="Comma 10 2 11 2 2" xfId="46986" xr:uid="{75F103CD-CE41-4565-9715-3F5B1F5BCE3D}"/>
    <cellStyle name="Comma 10 2 11 3" xfId="39031" xr:uid="{A4EA1259-DB18-4B7B-9BE4-94CFDDD0C489}"/>
    <cellStyle name="Comma 10 2 12" xfId="14277" xr:uid="{07319C11-535C-4DF6-B85A-36384ED1C67B}"/>
    <cellStyle name="Comma 10 2 12 2" xfId="41598" xr:uid="{CCB8996F-8738-4168-B92E-094450963A84}"/>
    <cellStyle name="Comma 10 2 13" xfId="23625" xr:uid="{4ACDDA83-DB0F-4FAD-A971-14F8A8DCBBBD}"/>
    <cellStyle name="Comma 10 2 13 2" xfId="50947" xr:uid="{482340C6-19C5-4BBD-8C0C-55D4732B76E4}"/>
    <cellStyle name="Comma 10 2 14" xfId="25866" xr:uid="{B72BF6EA-2493-4C00-9DB8-7C302301BE4A}"/>
    <cellStyle name="Comma 10 2 14 2" xfId="53186" xr:uid="{9B2854F0-CE73-4D78-869E-2CBE912429AC}"/>
    <cellStyle name="Comma 10 2 15" xfId="28098" xr:uid="{47848516-22F2-40A1-8A2B-6F21DB2DEB5B}"/>
    <cellStyle name="Comma 10 2 15 2" xfId="55419" xr:uid="{76AF5455-FF3D-412C-BCFF-497F5CE567F5}"/>
    <cellStyle name="Comma 10 2 16" xfId="30336" xr:uid="{B5E37FDA-5A74-4435-A04B-ED1E2685974E}"/>
    <cellStyle name="Comma 10 2 17" xfId="57688" xr:uid="{5B337F50-5B0B-4574-9C98-CA8C8DF87D4D}"/>
    <cellStyle name="Comma 10 2 18" xfId="58236" xr:uid="{7B4B6600-4503-4DFE-9B77-9E71B1D77760}"/>
    <cellStyle name="Comma 10 2 2" xfId="634" xr:uid="{0BC5F6C9-A42F-47D1-9D56-E780D1249CC1}"/>
    <cellStyle name="Comma 10 2 2 10" xfId="14565" xr:uid="{7E3B4E2B-FFDA-4C08-9BA7-E1222F251B17}"/>
    <cellStyle name="Comma 10 2 2 10 2" xfId="41886" xr:uid="{87467959-48C3-407E-913B-7F1FD9897B96}"/>
    <cellStyle name="Comma 10 2 2 11" xfId="23913" xr:uid="{CB623A4D-634B-4704-80FF-BEC3A69233FA}"/>
    <cellStyle name="Comma 10 2 2 11 2" xfId="51235" xr:uid="{B67D62CF-F4DC-450A-9DC2-9AC8B037300E}"/>
    <cellStyle name="Comma 10 2 2 12" xfId="26154" xr:uid="{6F52ACA6-C731-4724-9CFE-92D7061E2203}"/>
    <cellStyle name="Comma 10 2 2 12 2" xfId="53474" xr:uid="{1D44FDCB-A4DF-47AF-B8DE-23B067A2F609}"/>
    <cellStyle name="Comma 10 2 2 13" xfId="28386" xr:uid="{49CE1AB1-9985-4DA0-8BE3-46047B8F693E}"/>
    <cellStyle name="Comma 10 2 2 13 2" xfId="55707" xr:uid="{FD28695B-E9E2-4AC0-8749-A5736E0E1DB6}"/>
    <cellStyle name="Comma 10 2 2 14" xfId="3398" xr:uid="{E6D0DAE7-B883-4236-AB0F-0E277A103FA1}"/>
    <cellStyle name="Comma 10 2 2 15" xfId="30420" xr:uid="{199437E2-BB4A-487F-B0F2-492C6D360D1F}"/>
    <cellStyle name="Comma 10 2 2 16" xfId="57797" xr:uid="{7D271801-B3B1-4D78-AE5B-721CE1A2273F}"/>
    <cellStyle name="Comma 10 2 2 17" xfId="58345" xr:uid="{D887CA56-7B4C-4A25-846D-55EFF2C9119A}"/>
    <cellStyle name="Comma 10 2 2 2" xfId="890" xr:uid="{E76D369E-7CD8-4A39-BD6C-C0F76538E736}"/>
    <cellStyle name="Comma 10 2 2 2 10" xfId="24138" xr:uid="{9A72C7C0-D33B-4290-9173-2FBB6192D405}"/>
    <cellStyle name="Comma 10 2 2 2 10 2" xfId="51460" xr:uid="{D0DCEEAD-254F-4C5A-A62F-46CB6B18565B}"/>
    <cellStyle name="Comma 10 2 2 2 11" xfId="26379" xr:uid="{E7AC1225-9810-4033-A36B-F370D0928704}"/>
    <cellStyle name="Comma 10 2 2 2 11 2" xfId="53699" xr:uid="{1EC102C0-F86B-4F29-9000-4AD75C96B7CB}"/>
    <cellStyle name="Comma 10 2 2 2 12" xfId="28610" xr:uid="{1EFE0181-2B97-4786-B102-FC7F722084CB}"/>
    <cellStyle name="Comma 10 2 2 2 12 2" xfId="55931" xr:uid="{C5012981-FCBB-4259-9690-E53FA96AA2CC}"/>
    <cellStyle name="Comma 10 2 2 2 13" xfId="3900" xr:uid="{5449C726-746F-4A73-852D-1DC4D117F69C}"/>
    <cellStyle name="Comma 10 2 2 2 14" xfId="31040" xr:uid="{DCB3ACF6-949B-420B-AF50-17994CE16060}"/>
    <cellStyle name="Comma 10 2 2 2 15" xfId="57689" xr:uid="{B9C47C6A-8E3F-4690-BB05-F5EF47FBC0E0}"/>
    <cellStyle name="Comma 10 2 2 2 16" xfId="58237" xr:uid="{AE42E4B6-293D-4368-9B73-985A317AD93E}"/>
    <cellStyle name="Comma 10 2 2 2 2" xfId="2379" xr:uid="{0725CA68-8CD0-4D49-88A5-425900C00633}"/>
    <cellStyle name="Comma 10 2 2 2 2 10" xfId="31646" xr:uid="{371BF03C-016F-4CB8-AE7F-11AF0BB17EC4}"/>
    <cellStyle name="Comma 10 2 2 2 2 11" xfId="57681" xr:uid="{FB1E5024-3EAD-4060-A841-2B81848B4E21}"/>
    <cellStyle name="Comma 10 2 2 2 2 12" xfId="58229" xr:uid="{6B9DF84D-F100-4503-8719-88326C6E17C7}"/>
    <cellStyle name="Comma 10 2 2 2 2 2" xfId="2680" xr:uid="{0CB5862E-1C21-4FB0-AE27-91E361A27D9F}"/>
    <cellStyle name="Comma 10 2 2 2 2 2 2" xfId="2691" xr:uid="{AD4C0744-07FE-464C-9CF0-FE170E87C995}"/>
    <cellStyle name="Comma 10 2 2 2 2 2 2 2" xfId="830" xr:uid="{A278DDEA-8B9E-453D-97A4-816A196F89E0}"/>
    <cellStyle name="Comma 10 2 2 2 2 2 2 2 10" xfId="24092" xr:uid="{7EF813BB-9E70-4F01-AEA6-F438BEAD6729}"/>
    <cellStyle name="Comma 10 2 2 2 2 2 2 2 10 2" xfId="51414" xr:uid="{5106E42D-F35D-4D9B-92E1-9682FFDCA8DE}"/>
    <cellStyle name="Comma 10 2 2 2 2 2 2 2 11" xfId="26333" xr:uid="{B2A1AB24-43D1-4683-9BE1-9D1EABBDFE26}"/>
    <cellStyle name="Comma 10 2 2 2 2 2 2 2 11 2" xfId="53653" xr:uid="{B7DCAE89-3365-45AE-A415-1757A3E19FDE}"/>
    <cellStyle name="Comma 10 2 2 2 2 2 2 2 12" xfId="28564" xr:uid="{93860738-1EEA-4FDA-B42F-CC275029AF8A}"/>
    <cellStyle name="Comma 10 2 2 2 2 2 2 2 12 2" xfId="55885" xr:uid="{D825BDCF-B268-41A4-B5B6-B32494EB4CC0}"/>
    <cellStyle name="Comma 10 2 2 2 2 2 2 2 13" xfId="30372" xr:uid="{428B15EB-7634-48A5-854A-3C8F57E2122E}"/>
    <cellStyle name="Comma 10 2 2 2 2 2 2 2 14" xfId="57794" xr:uid="{0E5D87F4-C268-4DD7-8AFD-456D0D8F6A88}"/>
    <cellStyle name="Comma 10 2 2 2 2 2 2 2 15" xfId="58342" xr:uid="{6CBF515A-97DA-4CE8-A6D7-F9C7D0F9A20B}"/>
    <cellStyle name="Comma 10 2 2 2 2 2 2 2 2" xfId="946" xr:uid="{F3DA5AE5-0F7B-4C2E-B928-872A75CE9BB2}"/>
    <cellStyle name="Comma 10 2 2 2 2 2 2 2 2 10" xfId="26429" xr:uid="{EA68683F-11EF-4138-BB54-E8041F86D324}"/>
    <cellStyle name="Comma 10 2 2 2 2 2 2 2 2 10 2" xfId="53749" xr:uid="{4D9A6476-BF97-45AE-8613-D0C455B3B4F3}"/>
    <cellStyle name="Comma 10 2 2 2 2 2 2 2 2 11" xfId="28660" xr:uid="{90356C68-B3DA-4ED8-BAF6-CB8FC1886A48}"/>
    <cellStyle name="Comma 10 2 2 2 2 2 2 2 2 11 2" xfId="55981" xr:uid="{77E6026C-18A3-43B9-9B92-0735AB21DAAB}"/>
    <cellStyle name="Comma 10 2 2 2 2 2 2 2 2 12" xfId="30483" xr:uid="{A492FCE4-6DE1-45D6-81DF-19753A8F47D8}"/>
    <cellStyle name="Comma 10 2 2 2 2 2 2 2 2 13" xfId="58014" xr:uid="{B61481A7-4B94-4961-844A-D8DA0492067A}"/>
    <cellStyle name="Comma 10 2 2 2 2 2 2 2 2 14" xfId="58562" xr:uid="{0B7F8418-4D27-436C-9E34-EC4FC4918CC1}"/>
    <cellStyle name="Comma 10 2 2 2 2 2 2 2 2 2" xfId="1823" xr:uid="{C9BCD465-C87A-4520-81D0-2D77153B805D}"/>
    <cellStyle name="Comma 10 2 2 2 2 2 2 2 2 2 2" xfId="5381" xr:uid="{0A3F6EA3-E614-4458-9DF8-253AA93A789C}"/>
    <cellStyle name="Comma 10 2 2 2 2 2 2 2 2 2 2 2" xfId="17548" xr:uid="{63E44C4D-E14D-4243-8E1A-281F6E316701}"/>
    <cellStyle name="Comma 10 2 2 2 2 2 2 2 2 2 2 2 2" xfId="44869" xr:uid="{7BD83281-2449-4B0C-8BD7-3A78C9065345}"/>
    <cellStyle name="Comma 10 2 2 2 2 2 2 2 2 2 2 3" xfId="32553" xr:uid="{BEFC4AFC-E8C0-48C8-965E-1A1A4A5A099F}"/>
    <cellStyle name="Comma 10 2 2 2 2 2 2 2 2 2 3" xfId="7322" xr:uid="{252766D4-E8F3-45BD-AE76-EA16DE45ADF0}"/>
    <cellStyle name="Comma 10 2 2 2 2 2 2 2 2 2 3 2" xfId="21519" xr:uid="{4827002C-BD78-4D4A-B68E-380E42E81958}"/>
    <cellStyle name="Comma 10 2 2 2 2 2 2 2 2 2 3 2 2" xfId="48841" xr:uid="{DDA7D859-1424-483C-9937-D010C1AA0E50}"/>
    <cellStyle name="Comma 10 2 2 2 2 2 2 2 2 2 3 3" xfId="34678" xr:uid="{9F72D41D-85D2-40F3-B5D5-88A475ACE0AB}"/>
    <cellStyle name="Comma 10 2 2 2 2 2 2 2 2 2 4" xfId="9519" xr:uid="{EBB82121-ACAC-490E-A932-11DC911AD14D}"/>
    <cellStyle name="Comma 10 2 2 2 2 2 2 2 2 2 4 2" xfId="36894" xr:uid="{2C28845B-EC47-4338-B275-79C7D61FCD30}"/>
    <cellStyle name="Comma 10 2 2 2 2 2 2 2 2 2 5" xfId="25045" xr:uid="{E58B4631-3725-44D7-B9C8-9780F5FD2772}"/>
    <cellStyle name="Comma 10 2 2 2 2 2 2 2 2 2 5 2" xfId="52367" xr:uid="{540BDC53-F2A7-429E-9B9D-3E9E78415A0A}"/>
    <cellStyle name="Comma 10 2 2 2 2 2 2 2 2 2 6" xfId="27287" xr:uid="{90233FC1-DCD3-4A93-8D46-F41C2E777F61}"/>
    <cellStyle name="Comma 10 2 2 2 2 2 2 2 2 2 6 2" xfId="54607" xr:uid="{169A233A-5719-4C71-AE75-EFAC8D287C86}"/>
    <cellStyle name="Comma 10 2 2 2 2 2 2 2 2 2 7" xfId="29518" xr:uid="{5BC76EB0-7755-4062-9D6F-9C029C4BA996}"/>
    <cellStyle name="Comma 10 2 2 2 2 2 2 2 2 2 7 2" xfId="56839" xr:uid="{73B4DFD0-C307-4085-91B5-1295BF6A6CE2}"/>
    <cellStyle name="Comma 10 2 2 2 2 2 2 2 2 2 8" xfId="3950" xr:uid="{F8F7D3AA-3552-43B1-856D-5AB1E48942C5}"/>
    <cellStyle name="Comma 10 2 2 2 2 2 2 2 2 2 9" xfId="31090" xr:uid="{CD2A7531-FF00-432D-805B-B8C771F1F045}"/>
    <cellStyle name="Comma 10 2 2 2 2 2 2 2 2 3" xfId="2429" xr:uid="{B7E5D834-38A3-4F9E-8998-27D56A447857}"/>
    <cellStyle name="Comma 10 2 2 2 2 2 2 2 2 3 2" xfId="5969" xr:uid="{D82F9DC1-FDC5-4E96-9D26-4BBA7C6D761F}"/>
    <cellStyle name="Comma 10 2 2 2 2 2 2 2 2 3 2 2" xfId="18170" xr:uid="{FD2280A5-3230-4852-B11C-BB4E8D59FDD4}"/>
    <cellStyle name="Comma 10 2 2 2 2 2 2 2 2 3 2 2 2" xfId="45492" xr:uid="{AFA7EB1F-FE73-4FF6-9430-A6D0BF3EE73C}"/>
    <cellStyle name="Comma 10 2 2 2 2 2 2 2 2 3 2 3" xfId="33159" xr:uid="{1C1A4307-59B6-4BCD-A01E-61AD735AF349}"/>
    <cellStyle name="Comma 10 2 2 2 2 2 2 2 2 3 3" xfId="7925" xr:uid="{284508F0-BAB0-41A1-AAFF-795D8A0DF78A}"/>
    <cellStyle name="Comma 10 2 2 2 2 2 2 2 2 3 3 2" xfId="22142" xr:uid="{CB3BE07F-3330-4E7D-AA97-1E3862171DFE}"/>
    <cellStyle name="Comma 10 2 2 2 2 2 2 2 2 3 3 2 2" xfId="49464" xr:uid="{65AA07AD-E48C-4A0F-9C3C-9EA5D6780FB8}"/>
    <cellStyle name="Comma 10 2 2 2 2 2 2 2 2 3 3 3" xfId="35284" xr:uid="{B9B05FE3-0FCE-48DB-AEE7-B91D5782B772}"/>
    <cellStyle name="Comma 10 2 2 2 2 2 2 2 2 3 4" xfId="10124" xr:uid="{3E91E17D-9A0A-47DC-B086-E9FBD0DBBF79}"/>
    <cellStyle name="Comma 10 2 2 2 2 2 2 2 2 3 4 2" xfId="37500" xr:uid="{0124F1EE-54E3-4438-A62E-B627D53442F5}"/>
    <cellStyle name="Comma 10 2 2 2 2 2 2 2 2 3 5" xfId="25651" xr:uid="{74E38975-6DEF-4BE3-8B31-0459C44AFD70}"/>
    <cellStyle name="Comma 10 2 2 2 2 2 2 2 2 3 5 2" xfId="52973" xr:uid="{E7822CF0-2557-46D2-B409-7414DFE6EC4C}"/>
    <cellStyle name="Comma 10 2 2 2 2 2 2 2 2 3 6" xfId="27893" xr:uid="{1A6A28ED-1B89-4570-A3E9-2EE7B80291A7}"/>
    <cellStyle name="Comma 10 2 2 2 2 2 2 2 2 3 6 2" xfId="55213" xr:uid="{266285F0-66A8-4366-9D89-782C94B971CD}"/>
    <cellStyle name="Comma 10 2 2 2 2 2 2 2 2 3 7" xfId="30124" xr:uid="{E2DD56F8-E356-4C5C-ACBA-249710EC1908}"/>
    <cellStyle name="Comma 10 2 2 2 2 2 2 2 2 3 7 2" xfId="57445" xr:uid="{2E2FC01E-E5FA-434E-B5E7-2F6C44868845}"/>
    <cellStyle name="Comma 10 2 2 2 2 2 2 2 2 3 8" xfId="4533" xr:uid="{6D0C0F96-3FF7-4C27-A892-E714B66C3F2E}"/>
    <cellStyle name="Comma 10 2 2 2 2 2 2 2 2 3 9" xfId="31696" xr:uid="{CE8F28FC-5D1A-462C-99A4-790FFF89225E}"/>
    <cellStyle name="Comma 10 2 2 2 2 2 2 2 2 4" xfId="1201" xr:uid="{1E69EF1F-3D77-4A32-9FA7-D8B59A9013C5}"/>
    <cellStyle name="Comma 10 2 2 2 2 2 2 2 2 4 2" xfId="6719" xr:uid="{0777CBDF-A327-4A97-BA1C-7957837EA218}"/>
    <cellStyle name="Comma 10 2 2 2 2 2 2 2 2 4 2 2" xfId="18845" xr:uid="{5791F000-2B7E-402E-812F-F6E29D2DC68C}"/>
    <cellStyle name="Comma 10 2 2 2 2 2 2 2 2 4 2 2 2" xfId="46167" xr:uid="{059D8F43-0E29-433B-9FB3-DDC11F8C2434}"/>
    <cellStyle name="Comma 10 2 2 2 2 2 2 2 2 4 2 3" xfId="34071" xr:uid="{60EB742C-7CAF-4F41-8D5F-E566661282D3}"/>
    <cellStyle name="Comma 10 2 2 2 2 2 2 2 2 4 3" xfId="8913" xr:uid="{A6FDF2B4-DBB8-4D1A-AD80-04E01F614A11}"/>
    <cellStyle name="Comma 10 2 2 2 2 2 2 2 2 4 3 2" xfId="22817" xr:uid="{6902E8C2-996B-401E-BF50-132FC049CDF7}"/>
    <cellStyle name="Comma 10 2 2 2 2 2 2 2 2 4 3 2 2" xfId="50139" xr:uid="{90175EAA-394F-445B-91BA-7629560AC8A1}"/>
    <cellStyle name="Comma 10 2 2 2 2 2 2 2 2 4 3 3" xfId="36287" xr:uid="{F372586A-44E4-44AD-A87B-C7601C566CC7}"/>
    <cellStyle name="Comma 10 2 2 2 2 2 2 2 2 4 4" xfId="15090" xr:uid="{0E734AC1-3D23-4DFF-99EF-F865D07EDFF8}"/>
    <cellStyle name="Comma 10 2 2 2 2 2 2 2 2 4 4 2" xfId="42411" xr:uid="{7B8B3C08-10B5-449F-8BAE-41414C61F1FE}"/>
    <cellStyle name="Comma 10 2 2 2 2 2 2 2 2 4 5" xfId="24438" xr:uid="{F58F520B-0713-43FA-8ABC-88C587D17624}"/>
    <cellStyle name="Comma 10 2 2 2 2 2 2 2 2 4 5 2" xfId="51760" xr:uid="{6D26C38A-368E-4D85-B541-DCAADEC8B792}"/>
    <cellStyle name="Comma 10 2 2 2 2 2 2 2 2 4 6" xfId="26680" xr:uid="{5A380408-07FC-40DF-B3CE-90EC32AAA56F}"/>
    <cellStyle name="Comma 10 2 2 2 2 2 2 2 2 4 6 2" xfId="54000" xr:uid="{26FC0A4E-A60E-4E0B-80D6-F62C7AADE499}"/>
    <cellStyle name="Comma 10 2 2 2 2 2 2 2 2 4 7" xfId="28911" xr:uid="{C1EBF73C-F11D-4E56-956F-CFF3122759A5}"/>
    <cellStyle name="Comma 10 2 2 2 2 2 2 2 2 4 7 2" xfId="56232" xr:uid="{2BCDBE73-18BC-4C28-8CB6-C029392318D9}"/>
    <cellStyle name="Comma 10 2 2 2 2 2 2 2 2 4 8" xfId="4784" xr:uid="{A5C0EE04-95D8-4D8F-A74F-98EC02E24F17}"/>
    <cellStyle name="Comma 10 2 2 2 2 2 2 2 2 4 9" xfId="31947" xr:uid="{44F8A3C8-38B6-4FCE-BFB3-80C8FCE7DCBC}"/>
    <cellStyle name="Comma 10 2 2 2 2 2 2 2 2 5" xfId="3171" xr:uid="{4F8C2EFC-F31E-4C8B-9D3A-EEED8A9BC8A1}"/>
    <cellStyle name="Comma 10 2 2 2 2 2 2 2 2 5 2" xfId="14113" xr:uid="{B3AAE4F9-BD91-4870-B62A-D4EB99B3348B}"/>
    <cellStyle name="Comma 10 2 2 2 2 2 2 2 2 5 2 2" xfId="23477" xr:uid="{FCF58297-2D2C-4F9D-A5D6-85D94F3C17CC}"/>
    <cellStyle name="Comma 10 2 2 2 2 2 2 2 2 5 2 2 2" xfId="50799" xr:uid="{0A9A2ABC-41FC-45A2-8639-F1C7CB1C3AB8}"/>
    <cellStyle name="Comma 10 2 2 2 2 2 2 2 2 5 2 3" xfId="41440" xr:uid="{0B21DFCF-E70B-4CA4-9BAE-38F812E9F1CF}"/>
    <cellStyle name="Comma 10 2 2 2 2 2 2 2 2 5 3" xfId="19505" xr:uid="{22607208-7608-4E42-B96A-3EB3CE76C25C}"/>
    <cellStyle name="Comma 10 2 2 2 2 2 2 2 2 5 3 2" xfId="46827" xr:uid="{8735AAB0-CB78-45A8-BF04-F1C93B77FE87}"/>
    <cellStyle name="Comma 10 2 2 2 2 2 2 2 2 5 4" xfId="33820" xr:uid="{496658A6-FA33-4723-A2CD-F55470B5985D}"/>
    <cellStyle name="Comma 10 2 2 2 2 2 2 2 2 6" xfId="8662" xr:uid="{419D0A39-146E-4AA4-B723-6835E39EF6DA}"/>
    <cellStyle name="Comma 10 2 2 2 2 2 2 2 2 6 2" xfId="16927" xr:uid="{236BAC45-0BFD-4433-B635-044B96DC09BA}"/>
    <cellStyle name="Comma 10 2 2 2 2 2 2 2 2 6 2 2" xfId="44247" xr:uid="{7E3175AE-3ABD-4D51-8025-297D4B1758E8}"/>
    <cellStyle name="Comma 10 2 2 2 2 2 2 2 2 6 3" xfId="36036" xr:uid="{D32BF81E-E8B6-4F8F-A9F8-300BBE956BD8}"/>
    <cellStyle name="Comma 10 2 2 2 2 2 2 2 2 7" xfId="12318" xr:uid="{3EDAE9FD-3D25-4972-9258-C77AD6D46F9E}"/>
    <cellStyle name="Comma 10 2 2 2 2 2 2 2 2 7 2" xfId="20897" xr:uid="{604D1152-F35B-47FE-A600-5803DA4140DF}"/>
    <cellStyle name="Comma 10 2 2 2 2 2 2 2 2 7 2 2" xfId="48219" xr:uid="{4F317542-6122-4043-9BF9-9A91E2DEEAAF}"/>
    <cellStyle name="Comma 10 2 2 2 2 2 2 2 2 7 3" xfId="39645" xr:uid="{4D2ABC68-B113-4F20-B50F-40CA50AE9D56}"/>
    <cellStyle name="Comma 10 2 2 2 2 2 2 2 2 8" xfId="14840" xr:uid="{E5A8B97E-21CC-45F1-AC45-85FD4809220F}"/>
    <cellStyle name="Comma 10 2 2 2 2 2 2 2 2 8 2" xfId="42161" xr:uid="{5E1D57D9-C2FC-4075-BA6A-1686FC378311}"/>
    <cellStyle name="Comma 10 2 2 2 2 2 2 2 2 9" xfId="24188" xr:uid="{F8A2A870-30FB-45D8-BE6C-6F5C30FD88B5}"/>
    <cellStyle name="Comma 10 2 2 2 2 2 2 2 2 9 2" xfId="51510" xr:uid="{A0808983-209D-4D6F-A303-A7D21A590025}"/>
    <cellStyle name="Comma 10 2 2 2 2 2 2 2 3" xfId="1727" xr:uid="{AF1FC8C6-1F58-4809-8DBA-197D8C971BA8}"/>
    <cellStyle name="Comma 10 2 2 2 2 2 2 2 3 2" xfId="5286" xr:uid="{AFA0F20D-AAB3-4BD7-864A-0438F634377A}"/>
    <cellStyle name="Comma 10 2 2 2 2 2 2 2 3 2 2" xfId="17452" xr:uid="{CFF16141-0441-4ECC-A2EE-ED665E6CD41A}"/>
    <cellStyle name="Comma 10 2 2 2 2 2 2 2 3 2 2 2" xfId="44773" xr:uid="{F9C8DC46-274D-47CC-BD79-7E73D6BC87F7}"/>
    <cellStyle name="Comma 10 2 2 2 2 2 2 2 3 2 3" xfId="32457" xr:uid="{46F56C1D-8D5E-4E21-B615-BA3E398373D1}"/>
    <cellStyle name="Comma 10 2 2 2 2 2 2 2 3 3" xfId="7226" xr:uid="{E81E28CF-18F8-4EC9-BCD3-5CCE926A8BB3}"/>
    <cellStyle name="Comma 10 2 2 2 2 2 2 2 3 3 2" xfId="21423" xr:uid="{2C625206-6A7F-4EDB-8493-601DB9E69BFB}"/>
    <cellStyle name="Comma 10 2 2 2 2 2 2 2 3 3 2 2" xfId="48745" xr:uid="{3A6A6B68-F7F7-46EA-8342-49CD914E75EF}"/>
    <cellStyle name="Comma 10 2 2 2 2 2 2 2 3 3 3" xfId="34582" xr:uid="{935FBD7F-659E-4B13-8398-AD1BF719B835}"/>
    <cellStyle name="Comma 10 2 2 2 2 2 2 2 3 4" xfId="9423" xr:uid="{9E8CFF05-7FB2-4E2B-9E10-51B912E65F2E}"/>
    <cellStyle name="Comma 10 2 2 2 2 2 2 2 3 4 2" xfId="36798" xr:uid="{FB9B2A94-B6FD-4E82-9E3D-9E4B5DAE9235}"/>
    <cellStyle name="Comma 10 2 2 2 2 2 2 2 3 5" xfId="24949" xr:uid="{82BB610E-AA64-468B-857E-8AC1697CBBBF}"/>
    <cellStyle name="Comma 10 2 2 2 2 2 2 2 3 5 2" xfId="52271" xr:uid="{4B3C8619-117E-4DDF-A4EF-4E46EB737DD3}"/>
    <cellStyle name="Comma 10 2 2 2 2 2 2 2 3 6" xfId="27191" xr:uid="{5EF70DAD-CB71-46FD-BA09-24CD83C5EA59}"/>
    <cellStyle name="Comma 10 2 2 2 2 2 2 2 3 6 2" xfId="54511" xr:uid="{617B765B-6254-4700-8961-8246C1CBF485}"/>
    <cellStyle name="Comma 10 2 2 2 2 2 2 2 3 7" xfId="29422" xr:uid="{2F7C7B47-E156-46DF-A05B-1E02FA0F1137}"/>
    <cellStyle name="Comma 10 2 2 2 2 2 2 2 3 7 2" xfId="56743" xr:uid="{CE2E5054-DF57-421C-B5F2-489C5E6E0791}"/>
    <cellStyle name="Comma 10 2 2 2 2 2 2 2 3 8" xfId="3855" xr:uid="{8F6427C0-9032-408D-ACF9-25C2D304C61D}"/>
    <cellStyle name="Comma 10 2 2 2 2 2 2 2 3 9" xfId="30994" xr:uid="{565A5C99-A00B-45D8-A688-A3921C274DAC}"/>
    <cellStyle name="Comma 10 2 2 2 2 2 2 2 4" xfId="2333" xr:uid="{1E3CAC4E-4E85-4EBA-A35A-1F94CC51FBBB}"/>
    <cellStyle name="Comma 10 2 2 2 2 2 2 2 4 2" xfId="5874" xr:uid="{2EA0634E-6236-480F-A78C-A87835066CC2}"/>
    <cellStyle name="Comma 10 2 2 2 2 2 2 2 4 2 2" xfId="18075" xr:uid="{D3236BF0-25A8-4BC5-9245-C60F4E91086B}"/>
    <cellStyle name="Comma 10 2 2 2 2 2 2 2 4 2 2 2" xfId="45396" xr:uid="{DD40534F-43CB-4711-82CA-FEC7D3246741}"/>
    <cellStyle name="Comma 10 2 2 2 2 2 2 2 4 2 3" xfId="33063" xr:uid="{297B1798-134F-4002-88F8-3E53CBA428AD}"/>
    <cellStyle name="Comma 10 2 2 2 2 2 2 2 4 3" xfId="7830" xr:uid="{34760929-96D3-4114-BB35-0AE27FC42253}"/>
    <cellStyle name="Comma 10 2 2 2 2 2 2 2 4 3 2" xfId="22046" xr:uid="{D8316CEB-C02A-4C8A-B110-6BF7B6474562}"/>
    <cellStyle name="Comma 10 2 2 2 2 2 2 2 4 3 2 2" xfId="49368" xr:uid="{52CA0192-5D70-4086-9CA0-46262230D19A}"/>
    <cellStyle name="Comma 10 2 2 2 2 2 2 2 4 3 3" xfId="35188" xr:uid="{C2974341-812C-4815-B8CF-241196939D0C}"/>
    <cellStyle name="Comma 10 2 2 2 2 2 2 2 4 4" xfId="10028" xr:uid="{0540BA8C-D6E7-40B7-BC77-CFA5DB2EF876}"/>
    <cellStyle name="Comma 10 2 2 2 2 2 2 2 4 4 2" xfId="37404" xr:uid="{FCC7299A-3879-462D-A794-388ED258204C}"/>
    <cellStyle name="Comma 10 2 2 2 2 2 2 2 4 5" xfId="25555" xr:uid="{55AD91E8-FEC4-403E-BED0-5B973D852AB4}"/>
    <cellStyle name="Comma 10 2 2 2 2 2 2 2 4 5 2" xfId="52877" xr:uid="{CE9F71B8-627B-49DE-9682-9444956917BE}"/>
    <cellStyle name="Comma 10 2 2 2 2 2 2 2 4 6" xfId="27797" xr:uid="{47A4E58F-8D64-4D27-99F2-C582B441EB26}"/>
    <cellStyle name="Comma 10 2 2 2 2 2 2 2 4 6 2" xfId="55117" xr:uid="{C3569ABD-36DB-4A7E-8F8C-E6733C603DF1}"/>
    <cellStyle name="Comma 10 2 2 2 2 2 2 2 4 7" xfId="30028" xr:uid="{28D272D2-3C87-4147-B736-256C3DEA9334}"/>
    <cellStyle name="Comma 10 2 2 2 2 2 2 2 4 7 2" xfId="57349" xr:uid="{54F90D67-EEE2-413B-BF7E-144B666DA431}"/>
    <cellStyle name="Comma 10 2 2 2 2 2 2 2 4 8" xfId="4438" xr:uid="{0083D4A5-A827-4722-BEB7-070CF9C24A1B}"/>
    <cellStyle name="Comma 10 2 2 2 2 2 2 2 4 9" xfId="31600" xr:uid="{1A56DF1E-ED93-4D4B-8B4C-5C891595DCDC}"/>
    <cellStyle name="Comma 10 2 2 2 2 2 2 2 5" xfId="1090" xr:uid="{CF2172D3-3773-495D-AE45-DFC42566AAE2}"/>
    <cellStyle name="Comma 10 2 2 2 2 2 2 2 5 2" xfId="6608" xr:uid="{3ACB2CE0-A52C-456A-8F61-CE94A44A47AA}"/>
    <cellStyle name="Comma 10 2 2 2 2 2 2 2 5 2 2" xfId="18749" xr:uid="{4D5FE6CA-2BF8-49B8-8B18-6EEBF0F4399E}"/>
    <cellStyle name="Comma 10 2 2 2 2 2 2 2 5 2 2 2" xfId="46071" xr:uid="{E16237E1-1D8B-4B14-AC2D-5375BCE4D516}"/>
    <cellStyle name="Comma 10 2 2 2 2 2 2 2 5 2 3" xfId="33960" xr:uid="{AE5FD8B5-FA1E-4D61-B3E5-86480C4099EB}"/>
    <cellStyle name="Comma 10 2 2 2 2 2 2 2 5 3" xfId="8802" xr:uid="{DB7ADF3D-8D49-4A1F-B6DA-FB65B445262F}"/>
    <cellStyle name="Comma 10 2 2 2 2 2 2 2 5 3 2" xfId="22721" xr:uid="{82F45C8B-67F1-479B-95AC-813C4CEF5A3E}"/>
    <cellStyle name="Comma 10 2 2 2 2 2 2 2 5 3 2 2" xfId="50043" xr:uid="{8EA17787-29C9-4323-911F-E7BADBC0BEAB}"/>
    <cellStyle name="Comma 10 2 2 2 2 2 2 2 5 3 3" xfId="36176" xr:uid="{7E4B1A5B-DD9B-405E-A572-31ECA3AE1A8F}"/>
    <cellStyle name="Comma 10 2 2 2 2 2 2 2 5 4" xfId="14979" xr:uid="{C1DA1310-73D7-4E24-B593-E35C1D17CD8B}"/>
    <cellStyle name="Comma 10 2 2 2 2 2 2 2 5 4 2" xfId="42300" xr:uid="{61CAB3D2-DD75-4D9A-B859-79A8F2087122}"/>
    <cellStyle name="Comma 10 2 2 2 2 2 2 2 5 5" xfId="24327" xr:uid="{2A7F1953-A888-46A4-BAB9-7BFAABD52048}"/>
    <cellStyle name="Comma 10 2 2 2 2 2 2 2 5 5 2" xfId="51649" xr:uid="{3BD2B3D3-B436-432B-AE41-898F43DD6E95}"/>
    <cellStyle name="Comma 10 2 2 2 2 2 2 2 5 6" xfId="26569" xr:uid="{AEC8BF06-9061-4F42-B3C4-D7F5E2707054}"/>
    <cellStyle name="Comma 10 2 2 2 2 2 2 2 5 6 2" xfId="53889" xr:uid="{D35DA7C2-B18B-4916-A05B-4A935A0CC618}"/>
    <cellStyle name="Comma 10 2 2 2 2 2 2 2 5 7" xfId="28800" xr:uid="{65809A61-78AF-4CA0-BF3F-0F42F4736AF7}"/>
    <cellStyle name="Comma 10 2 2 2 2 2 2 2 5 7 2" xfId="56121" xr:uid="{E79F767C-FE6A-4DB2-AC1F-C830BB00319D}"/>
    <cellStyle name="Comma 10 2 2 2 2 2 2 2 5 8" xfId="4673" xr:uid="{0327D7DE-1917-480F-B28B-D00AD51B974A}"/>
    <cellStyle name="Comma 10 2 2 2 2 2 2 2 5 9" xfId="31836" xr:uid="{E789C189-07D2-4F93-B89F-CE6708F10741}"/>
    <cellStyle name="Comma 10 2 2 2 2 2 2 2 6" xfId="2865" xr:uid="{4AB3F921-1C90-4A66-829B-9D30E342F0F5}"/>
    <cellStyle name="Comma 10 2 2 2 2 2 2 2 6 2" xfId="14017" xr:uid="{B3C23E19-B6FE-48F5-A752-C3A70D009530}"/>
    <cellStyle name="Comma 10 2 2 2 2 2 2 2 6 2 2" xfId="23381" xr:uid="{F4F4BAFE-2998-403D-8B54-9D320F4B0A21}"/>
    <cellStyle name="Comma 10 2 2 2 2 2 2 2 6 2 2 2" xfId="50703" xr:uid="{22024ED6-867D-442B-996B-07EBBBEA67D7}"/>
    <cellStyle name="Comma 10 2 2 2 2 2 2 2 6 2 3" xfId="41344" xr:uid="{5823E412-D90A-431F-A4EF-A0DB7C71F05F}"/>
    <cellStyle name="Comma 10 2 2 2 2 2 2 2 6 3" xfId="19409" xr:uid="{0945DA81-7184-455F-8700-932C0BC2BC25}"/>
    <cellStyle name="Comma 10 2 2 2 2 2 2 2 6 3 2" xfId="46731" xr:uid="{2A69C564-C133-4EB9-9A2D-FBAC87F22450}"/>
    <cellStyle name="Comma 10 2 2 2 2 2 2 2 6 4" xfId="33724" xr:uid="{3F6CBE32-6717-45ED-9A1C-612CB84EDCE9}"/>
    <cellStyle name="Comma 10 2 2 2 2 2 2 2 7" xfId="8068" xr:uid="{0AF0E54A-B526-4880-90E8-72916D6EA503}"/>
    <cellStyle name="Comma 10 2 2 2 2 2 2 2 7 2" xfId="16831" xr:uid="{16495499-A969-4B61-8CD4-4B179111AADC}"/>
    <cellStyle name="Comma 10 2 2 2 2 2 2 2 7 2 2" xfId="44151" xr:uid="{D8702178-7126-4EAA-815B-B38A3CAEB390}"/>
    <cellStyle name="Comma 10 2 2 2 2 2 2 2 7 3" xfId="35427" xr:uid="{CD271DB1-6DFC-4EEA-A90E-D81C1912AD2A}"/>
    <cellStyle name="Comma 10 2 2 2 2 2 2 2 8" xfId="8566" xr:uid="{123CEEF0-DA2A-44A8-8B07-99A1F0E3804F}"/>
    <cellStyle name="Comma 10 2 2 2 2 2 2 2 8 2" xfId="20801" xr:uid="{A8D1D718-E0F4-4425-B5CE-7AE5F64AFC82}"/>
    <cellStyle name="Comma 10 2 2 2 2 2 2 2 8 2 2" xfId="48123" xr:uid="{C03FFDCB-D6DA-49E2-85C1-A478D1D92F5D}"/>
    <cellStyle name="Comma 10 2 2 2 2 2 2 2 8 3" xfId="35940" xr:uid="{19CEDCA4-DC3F-4B87-83F7-1FA9296A80A6}"/>
    <cellStyle name="Comma 10 2 2 2 2 2 2 2 9" xfId="14744" xr:uid="{A262C7EA-031A-42A8-9DBB-72269EEB2475}"/>
    <cellStyle name="Comma 10 2 2 2 2 2 2 2 9 2" xfId="42065" xr:uid="{2F654AC5-228E-4F8D-A3C1-30C762502486}"/>
    <cellStyle name="Comma 10 2 2 2 2 2 2 3" xfId="3030" xr:uid="{4B55205B-035A-4B3C-AF8D-A93E6E165DEB}"/>
    <cellStyle name="Comma 10 2 2 2 2 2 2 3 2" xfId="57904" xr:uid="{DB0DF47A-2051-43AF-A59C-5F3AC88787F2}"/>
    <cellStyle name="Comma 10 2 2 2 2 2 2 3 3" xfId="58452" xr:uid="{980C3D18-01A5-48A7-93E1-81405381EA92}"/>
    <cellStyle name="Comma 10 2 2 2 2 2 2 4" xfId="16877" xr:uid="{46EFF763-D393-4FB3-BDCE-A6E839A9A4AA}"/>
    <cellStyle name="Comma 10 2 2 2 2 2 2 5" xfId="44197" xr:uid="{B99E9606-75E7-42B2-AD4C-27E81784CD98}"/>
    <cellStyle name="Comma 10 2 2 2 2 2 2 6" xfId="57685" xr:uid="{469952C4-0E6F-4588-8CA3-B16F165181C7}"/>
    <cellStyle name="Comma 10 2 2 2 2 2 2 7" xfId="58233" xr:uid="{073A0984-9781-4CEC-B2DC-24F1B66508A7}"/>
    <cellStyle name="Comma 10 2 2 2 2 2 3" xfId="2744" xr:uid="{C7B8E6D7-0CAE-4DA4-B01F-0920114D2BB9}"/>
    <cellStyle name="Comma 10 2 2 2 2 2 3 2" xfId="2918" xr:uid="{C39ABBEC-1057-4E55-B9BF-1840E267D8B6}"/>
    <cellStyle name="Comma 10 2 2 2 2 2 3 2 2" xfId="3205" xr:uid="{89EC4F76-7AB2-42F2-944F-06AFF40CFF0A}"/>
    <cellStyle name="Comma 10 2 2 2 2 2 3 2 2 2" xfId="58045" xr:uid="{B75B91AE-C8F3-4A9A-90B4-5754E5BBDC1D}"/>
    <cellStyle name="Comma 10 2 2 2 2 2 3 2 2 3" xfId="58593" xr:uid="{8D2DBD5E-4430-405E-A2DC-2CC253F2F30C}"/>
    <cellStyle name="Comma 10 2 2 2 2 2 3 2 3" xfId="57825" xr:uid="{AADC5FE9-5A34-4B71-8416-E9A3FB79BD0A}"/>
    <cellStyle name="Comma 10 2 2 2 2 2 3 2 4" xfId="58373" xr:uid="{B7D54CFC-4752-4B9E-9EB2-FD761925C38C}"/>
    <cellStyle name="Comma 10 2 2 2 2 2 3 3" xfId="3011" xr:uid="{C12D5D2F-5481-4E86-836D-BBFA0A53AB8B}"/>
    <cellStyle name="Comma 10 2 2 2 2 2 3 3 2" xfId="3296" xr:uid="{EBD13BBC-69EB-4D6C-A524-8C73BECFE25D}"/>
    <cellStyle name="Comma 10 2 2 2 2 2 3 3 2 2" xfId="58111" xr:uid="{CADC28EF-8E22-493A-92D4-8FAD602DE95A}"/>
    <cellStyle name="Comma 10 2 2 2 2 2 3 3 2 3" xfId="58659" xr:uid="{9800EF66-4034-45F6-BD3F-48CDF9782D49}"/>
    <cellStyle name="Comma 10 2 2 2 2 2 3 3 3" xfId="57891" xr:uid="{62CF852B-1714-4962-A1ED-05289C8CBB85}"/>
    <cellStyle name="Comma 10 2 2 2 2 2 3 3 4" xfId="58439" xr:uid="{1C23136B-681B-472F-ADD4-0FD0D5118D4F}"/>
    <cellStyle name="Comma 10 2 2 2 2 2 3 4" xfId="3014" xr:uid="{B7549579-865A-4D83-AC14-9BCAA9955A2C}"/>
    <cellStyle name="Comma 10 2 2 2 2 2 3 4 2" xfId="3299" xr:uid="{12D4C97A-E08E-4DDE-A695-039EF82FBC1F}"/>
    <cellStyle name="Comma 10 2 2 2 2 2 3 4 2 2" xfId="58112" xr:uid="{6AD055C1-1D81-424F-A450-520DE25ED393}"/>
    <cellStyle name="Comma 10 2 2 2 2 2 3 4 2 3" xfId="58660" xr:uid="{44C1A161-0A44-4F6A-8301-09AB840BDA30}"/>
    <cellStyle name="Comma 10 2 2 2 2 2 3 4 3" xfId="57892" xr:uid="{425BDABB-441C-4B23-BDFA-C5BC2919B703}"/>
    <cellStyle name="Comma 10 2 2 2 2 2 3 4 4" xfId="58440" xr:uid="{6F67F7E9-850B-468D-8F38-3F069CC0FBB3}"/>
    <cellStyle name="Comma 10 2 2 2 2 2 3 5" xfId="3064" xr:uid="{7C19601B-7EBF-4A44-AEEB-5B3FBC940D1B}"/>
    <cellStyle name="Comma 10 2 2 2 2 2 3 5 2" xfId="57935" xr:uid="{55D9A96E-597A-437C-BA27-8B068A812930}"/>
    <cellStyle name="Comma 10 2 2 2 2 2 3 5 3" xfId="58483" xr:uid="{47F43EF3-3449-47CA-9DED-09951DCB2A40}"/>
    <cellStyle name="Comma 10 2 2 2 2 2 3 6" xfId="57715" xr:uid="{098B021D-7A28-46C7-8FAA-0E7D15193B9C}"/>
    <cellStyle name="Comma 10 2 2 2 2 2 3 7" xfId="58263" xr:uid="{93219015-EA6C-4E4F-8FDF-BCB29DF35450}"/>
    <cellStyle name="Comma 10 2 2 2 2 2 4" xfId="2854" xr:uid="{C0EDE28E-9F81-4DAF-B125-5045A611785D}"/>
    <cellStyle name="Comma 10 2 2 2 2 2 4 2" xfId="3164" xr:uid="{A1C861E7-8F04-4C12-806E-277BFDC34F33}"/>
    <cellStyle name="Comma 10 2 2 2 2 2 4 2 2" xfId="58007" xr:uid="{E0E18F3E-3DD6-44DB-AA21-8C5C00BFA94D}"/>
    <cellStyle name="Comma 10 2 2 2 2 2 4 2 3" xfId="58555" xr:uid="{E4E8D90A-B8AB-48EA-8F37-2E8783748468}"/>
    <cellStyle name="Comma 10 2 2 2 2 2 4 3" xfId="57787" xr:uid="{71192676-F423-4EC9-AD51-1C3898C09B78}"/>
    <cellStyle name="Comma 10 2 2 2 2 2 4 4" xfId="58335" xr:uid="{1B3EF2D6-942B-49DC-A766-810F3761F4EB}"/>
    <cellStyle name="Comma 10 2 2 2 2 2 5" xfId="3022" xr:uid="{76BA75FC-646F-4829-B96D-C6E2D4A9A196}"/>
    <cellStyle name="Comma 10 2 2 2 2 2 5 2" xfId="57897" xr:uid="{E61F1E30-C097-4655-9DF6-906D0C797BBE}"/>
    <cellStyle name="Comma 10 2 2 2 2 2 5 3" xfId="58445" xr:uid="{1205B73A-EB46-49A1-8C84-F41C79A3255D}"/>
    <cellStyle name="Comma 10 2 2 2 2 2 6" xfId="5919" xr:uid="{DFB9015D-8A6C-4753-8B5D-026670474750}"/>
    <cellStyle name="Comma 10 2 2 2 2 2 7" xfId="33109" xr:uid="{09CC2B11-F01B-4600-A5E4-D942059C5B06}"/>
    <cellStyle name="Comma 10 2 2 2 2 2 8" xfId="57678" xr:uid="{B07C841F-9F91-4318-A4B1-C7057C851E92}"/>
    <cellStyle name="Comma 10 2 2 2 2 2 9" xfId="58226" xr:uid="{9268521A-87A9-49F2-AA39-B43482C5133A}"/>
    <cellStyle name="Comma 10 2 2 2 2 3" xfId="2692" xr:uid="{CB648D72-FDDF-447B-AD84-9BE902BEB371}"/>
    <cellStyle name="Comma 10 2 2 2 2 3 2" xfId="2866" xr:uid="{CA61A300-1B61-4639-9ED8-CF688717CE28}"/>
    <cellStyle name="Comma 10 2 2 2 2 3 2 2" xfId="3172" xr:uid="{51FE0644-DA8C-42A0-8ADC-B5C5343A6E18}"/>
    <cellStyle name="Comma 10 2 2 2 2 3 2 2 2" xfId="58015" xr:uid="{6B578805-2EA6-4EA3-90A4-023D068096D3}"/>
    <cellStyle name="Comma 10 2 2 2 2 3 2 2 3" xfId="58563" xr:uid="{8977EA70-C6BC-4614-AE01-F51303407431}"/>
    <cellStyle name="Comma 10 2 2 2 2 3 2 3" xfId="20847" xr:uid="{37AC0178-0C0D-43EE-B7EF-951E11BC6B34}"/>
    <cellStyle name="Comma 10 2 2 2 2 3 2 4" xfId="48169" xr:uid="{AE016E62-F817-4966-93A5-5727BD7D8C04}"/>
    <cellStyle name="Comma 10 2 2 2 2 3 2 5" xfId="57795" xr:uid="{F1F98312-F2C9-466E-86A5-D260FFB2FE7C}"/>
    <cellStyle name="Comma 10 2 2 2 2 3 2 6" xfId="58343" xr:uid="{4C92918E-1389-4641-BA35-82947AA42C4B}"/>
    <cellStyle name="Comma 10 2 2 2 2 3 3" xfId="3031" xr:uid="{B451B09F-2EED-4273-AE4B-63B42245DE27}"/>
    <cellStyle name="Comma 10 2 2 2 2 3 3 2" xfId="57905" xr:uid="{8D827C52-FFC8-42C0-8895-321986F0A699}"/>
    <cellStyle name="Comma 10 2 2 2 2 3 3 3" xfId="58453" xr:uid="{73A90BD8-CF33-468B-834B-FF606D810C6A}"/>
    <cellStyle name="Comma 10 2 2 2 2 3 4" xfId="7875" xr:uid="{9D8CF84A-6618-40B3-A791-B1725C138F7F}"/>
    <cellStyle name="Comma 10 2 2 2 2 3 5" xfId="35234" xr:uid="{D4C371B7-190D-4DF7-8E61-4802F6BC552C}"/>
    <cellStyle name="Comma 10 2 2 2 2 3 6" xfId="57686" xr:uid="{5131668D-3249-42A9-969D-3B089429BA56}"/>
    <cellStyle name="Comma 10 2 2 2 2 3 7" xfId="58234" xr:uid="{824AD085-BF2B-4409-BEFC-5387C150FB3F}"/>
    <cellStyle name="Comma 10 2 2 2 2 4" xfId="2679" xr:uid="{0F923DF8-2DB1-42AB-A97D-1C0A15B9EB72}"/>
    <cellStyle name="Comma 10 2 2 2 2 4 2" xfId="2853" xr:uid="{52545D81-083E-4878-878F-8D55BEAAF216}"/>
    <cellStyle name="Comma 10 2 2 2 2 4 2 2" xfId="3163" xr:uid="{B29B8E74-73BE-4484-BB32-CBEFC590AEF2}"/>
    <cellStyle name="Comma 10 2 2 2 2 4 2 2 2" xfId="58006" xr:uid="{A7BFA9C7-FC12-4F7F-8DC5-C0FEDF3AC458}"/>
    <cellStyle name="Comma 10 2 2 2 2 4 2 2 3" xfId="58554" xr:uid="{3D2817FB-7CFF-4397-AF58-BBD8C9D8AB34}"/>
    <cellStyle name="Comma 10 2 2 2 2 4 2 3" xfId="57786" xr:uid="{D576C044-2B65-4EB7-BF5C-7C0966C20FD5}"/>
    <cellStyle name="Comma 10 2 2 2 2 4 2 4" xfId="58334" xr:uid="{8587474B-B338-4435-B1CC-740381133EE2}"/>
    <cellStyle name="Comma 10 2 2 2 2 4 3" xfId="3020" xr:uid="{8CDD1FF9-E97B-432D-95F2-17B1E1113A05}"/>
    <cellStyle name="Comma 10 2 2 2 2 4 3 2" xfId="57896" xr:uid="{0979599D-6D77-4CEA-95C7-16CE5D277A61}"/>
    <cellStyle name="Comma 10 2 2 2 2 4 3 3" xfId="58444" xr:uid="{D5DCEDAD-6033-4C5D-9BFE-B80A36BDB42B}"/>
    <cellStyle name="Comma 10 2 2 2 2 4 4" xfId="10074" xr:uid="{B310A938-E56B-4012-92AF-FE1CD2A29D44}"/>
    <cellStyle name="Comma 10 2 2 2 2 4 5" xfId="37450" xr:uid="{A5F3F0F8-CC92-47F7-B753-C877B0E15596}"/>
    <cellStyle name="Comma 10 2 2 2 2 4 6" xfId="57677" xr:uid="{A3F1EC27-92D9-40E0-9AC4-3EA9E6CCAB08}"/>
    <cellStyle name="Comma 10 2 2 2 2 4 7" xfId="58225" xr:uid="{2AF41869-3163-4F48-A6B5-9785DBF38A73}"/>
    <cellStyle name="Comma 10 2 2 2 2 5" xfId="2738" xr:uid="{3FE0C546-E2BE-499C-A620-FE163297E54D}"/>
    <cellStyle name="Comma 10 2 2 2 2 5 2" xfId="2910" xr:uid="{918539CB-AA44-4F48-905C-148CAD9A1875}"/>
    <cellStyle name="Comma 10 2 2 2 2 5 2 2" xfId="3200" xr:uid="{7DFBDB21-F413-4B61-88B8-3CC09A9D5A0B}"/>
    <cellStyle name="Comma 10 2 2 2 2 5 2 2 2" xfId="58042" xr:uid="{05BAB60A-1309-4955-B584-0BB8D2B829BB}"/>
    <cellStyle name="Comma 10 2 2 2 2 5 2 2 3" xfId="58590" xr:uid="{9B1B4506-2356-4273-A8D0-DC299ED9B7C4}"/>
    <cellStyle name="Comma 10 2 2 2 2 5 2 3" xfId="57822" xr:uid="{52413757-FB37-4778-9EC1-D6E8DF25F3CF}"/>
    <cellStyle name="Comma 10 2 2 2 2 5 2 4" xfId="58370" xr:uid="{6F2DE718-2DF3-4F87-B6D5-431148C1B79F}"/>
    <cellStyle name="Comma 10 2 2 2 2 5 3" xfId="3059" xr:uid="{64EAD97A-F0F2-408C-AC20-9422CD284346}"/>
    <cellStyle name="Comma 10 2 2 2 2 5 3 2" xfId="57932" xr:uid="{1F8C56C7-47C4-4666-81EC-C205887F0DC0}"/>
    <cellStyle name="Comma 10 2 2 2 2 5 3 3" xfId="58480" xr:uid="{51C5C1D6-04D4-4646-95F8-7ECB609BC25D}"/>
    <cellStyle name="Comma 10 2 2 2 2 5 4" xfId="25601" xr:uid="{AD3ED0C2-36BB-43FD-AAF5-3A6F3BBF2DDC}"/>
    <cellStyle name="Comma 10 2 2 2 2 5 5" xfId="52923" xr:uid="{9B542769-6E9C-429F-A726-48697EC08188}"/>
    <cellStyle name="Comma 10 2 2 2 2 5 6" xfId="57712" xr:uid="{53BC2E24-21AB-4260-93FF-339C51AC7537}"/>
    <cellStyle name="Comma 10 2 2 2 2 5 7" xfId="58260" xr:uid="{FE3C3DC4-17A4-4575-B5E9-32EA50A9072B}"/>
    <cellStyle name="Comma 10 2 2 2 2 6" xfId="2859" xr:uid="{D85002D5-3A39-4B38-AC21-38C23DB2D56E}"/>
    <cellStyle name="Comma 10 2 2 2 2 6 2" xfId="3167" xr:uid="{215B919E-A78B-4443-93EA-1B0E1A8CE2A2}"/>
    <cellStyle name="Comma 10 2 2 2 2 6 2 2" xfId="58010" xr:uid="{504C2F95-C7F6-4ACB-84BE-2DCA9E147DE5}"/>
    <cellStyle name="Comma 10 2 2 2 2 6 2 3" xfId="58558" xr:uid="{B91C252A-78D6-410D-B870-82904ACF65F2}"/>
    <cellStyle name="Comma 10 2 2 2 2 6 3" xfId="27843" xr:uid="{6BDF597C-C9E3-4FA8-8FF7-E1CD5D139268}"/>
    <cellStyle name="Comma 10 2 2 2 2 6 4" xfId="55163" xr:uid="{B13A1B95-EFD6-4FAD-97A4-B59D5E3C4531}"/>
    <cellStyle name="Comma 10 2 2 2 2 6 5" xfId="57790" xr:uid="{A913FEF3-7B86-4B5D-AD29-5BC1568A4BDB}"/>
    <cellStyle name="Comma 10 2 2 2 2 6 6" xfId="58338" xr:uid="{F3C7C94B-2A49-4937-9BC8-389B7D105634}"/>
    <cellStyle name="Comma 10 2 2 2 2 7" xfId="3026" xr:uid="{4E446604-37DF-4967-9325-99287BCFF654}"/>
    <cellStyle name="Comma 10 2 2 2 2 7 2" xfId="30074" xr:uid="{AA16A8C0-0D7E-45B1-AB25-1C9BBC3CD4CE}"/>
    <cellStyle name="Comma 10 2 2 2 2 7 3" xfId="57395" xr:uid="{93468213-93B1-46EE-94BE-39C7A4018CE9}"/>
    <cellStyle name="Comma 10 2 2 2 2 7 4" xfId="57900" xr:uid="{BC9D93F9-D052-47CD-B816-9031C6297EF6}"/>
    <cellStyle name="Comma 10 2 2 2 2 7 5" xfId="58448" xr:uid="{A47EB97B-368A-4D31-8E2E-2693F0FB9262}"/>
    <cellStyle name="Comma 10 2 2 2 2 8" xfId="2685" xr:uid="{4B085C50-28BB-4312-82AF-C2E3D62974C6}"/>
    <cellStyle name="Comma 10 2 2 2 2 9" xfId="4483" xr:uid="{E3FBC75E-457A-428C-B198-5EA55589DC17}"/>
    <cellStyle name="Comma 10 2 2 2 3" xfId="1773" xr:uid="{0515D950-50C5-4CE7-8941-3C0BDBBABCCF}"/>
    <cellStyle name="Comma 10 2 2 2 3 10" xfId="57683" xr:uid="{6A1EF519-6E9F-405F-BCA0-91813A4CFD51}"/>
    <cellStyle name="Comma 10 2 2 2 3 11" xfId="58231" xr:uid="{061616AA-1690-4FB6-8B6E-E16B28DE47A9}"/>
    <cellStyle name="Comma 10 2 2 2 3 2" xfId="2862" xr:uid="{0E382E78-B8CD-48AB-8105-4766842C801D}"/>
    <cellStyle name="Comma 10 2 2 2 3 2 2" xfId="3169" xr:uid="{70601D28-7A2A-4351-904D-BD44961A5DFF}"/>
    <cellStyle name="Comma 10 2 2 2 3 2 2 2" xfId="17498" xr:uid="{5CB62BFB-C99D-4CE8-8111-1638350179AE}"/>
    <cellStyle name="Comma 10 2 2 2 3 2 2 3" xfId="44819" xr:uid="{3799CFBA-4213-4C2A-8F82-9D823436450C}"/>
    <cellStyle name="Comma 10 2 2 2 3 2 2 4" xfId="58012" xr:uid="{1A93C793-5AA0-4AA7-BB40-5DD4F8E47804}"/>
    <cellStyle name="Comma 10 2 2 2 3 2 2 5" xfId="58560" xr:uid="{0CFA93FE-4EB5-4B48-AA81-8BCC230B5877}"/>
    <cellStyle name="Comma 10 2 2 2 3 2 3" xfId="7272" xr:uid="{428490FB-C50A-4B10-8664-5D781D0A938B}"/>
    <cellStyle name="Comma 10 2 2 2 3 2 4" xfId="34628" xr:uid="{DF73C8D4-28ED-4003-884E-7C360294A07C}"/>
    <cellStyle name="Comma 10 2 2 2 3 2 5" xfId="57792" xr:uid="{EE31B4FB-8171-497B-BA29-2B57C1297BDC}"/>
    <cellStyle name="Comma 10 2 2 2 3 2 6" xfId="58340" xr:uid="{C3F38584-B5F1-4762-A6E3-03A8F075430A}"/>
    <cellStyle name="Comma 10 2 2 2 3 3" xfId="3028" xr:uid="{342ACC70-1D6A-4ED4-8240-8C9C08BF2F0C}"/>
    <cellStyle name="Comma 10 2 2 2 3 3 2" xfId="21469" xr:uid="{FD3D9BB5-E721-4384-BFA1-9B3358AEF405}"/>
    <cellStyle name="Comma 10 2 2 2 3 3 2 2" xfId="48791" xr:uid="{3ED1E64A-7BD5-4D56-8838-1BEA2873C0C3}"/>
    <cellStyle name="Comma 10 2 2 2 3 3 3" xfId="9469" xr:uid="{1C3BBE44-3E39-4D39-8182-3265A0E7B545}"/>
    <cellStyle name="Comma 10 2 2 2 3 3 4" xfId="36844" xr:uid="{49B5B892-4859-43BB-B1CC-CD5E93A62121}"/>
    <cellStyle name="Comma 10 2 2 2 3 3 5" xfId="57902" xr:uid="{E52D4B48-D9D5-488D-9364-5ECE39F374CF}"/>
    <cellStyle name="Comma 10 2 2 2 3 3 6" xfId="58450" xr:uid="{CFDEBC8E-DEE2-4DC5-A5D3-D16B0A5ECECC}"/>
    <cellStyle name="Comma 10 2 2 2 3 4" xfId="2688" xr:uid="{9DC780EE-55F6-488B-AC92-D61A14DA810C}"/>
    <cellStyle name="Comma 10 2 2 2 3 4 2" xfId="15504" xr:uid="{A33D2EFF-252E-4976-B55D-65F0FDCA1651}"/>
    <cellStyle name="Comma 10 2 2 2 3 4 3" xfId="42825" xr:uid="{2FF282D4-B75C-4D31-9A67-188EECE74C24}"/>
    <cellStyle name="Comma 10 2 2 2 3 5" xfId="24995" xr:uid="{22EBB3C4-246D-4230-A8F4-C1D050D177F0}"/>
    <cellStyle name="Comma 10 2 2 2 3 5 2" xfId="52317" xr:uid="{5E743E1B-8DBB-48BC-912E-466620B44481}"/>
    <cellStyle name="Comma 10 2 2 2 3 6" xfId="27237" xr:uid="{ED338DFC-2AB2-4255-9E57-03EACEE95269}"/>
    <cellStyle name="Comma 10 2 2 2 3 6 2" xfId="54557" xr:uid="{3145882E-015A-4A76-9092-7D812CC0F2C4}"/>
    <cellStyle name="Comma 10 2 2 2 3 7" xfId="29468" xr:uid="{2F899F3E-D70A-4F89-9FD0-608BFAD5B696}"/>
    <cellStyle name="Comma 10 2 2 2 3 7 2" xfId="56789" xr:uid="{A349E080-2D5F-453C-AE34-3E08B286CE5C}"/>
    <cellStyle name="Comma 10 2 2 2 3 8" xfId="5331" xr:uid="{B958D6BA-198A-4348-905B-2175E43DB49D}"/>
    <cellStyle name="Comma 10 2 2 2 3 9" xfId="32503" xr:uid="{B1501E64-95E5-422E-B0F7-D7675BA00FB5}"/>
    <cellStyle name="Comma 10 2 2 2 4" xfId="2569" xr:uid="{378F8F1D-5218-483A-93E9-0C2961218196}"/>
    <cellStyle name="Comma 10 2 2 2 4 10" xfId="57684" xr:uid="{E7F7FB1C-2D08-42E4-89C7-3690AAD82C9E}"/>
    <cellStyle name="Comma 10 2 2 2 4 11" xfId="58232" xr:uid="{52558981-1E6A-4834-8FFF-A5147B14EA9D}"/>
    <cellStyle name="Comma 10 2 2 2 4 2" xfId="2864" xr:uid="{3F28AB72-BB8D-4530-835E-820963322BE0}"/>
    <cellStyle name="Comma 10 2 2 2 4 2 2" xfId="3170" xr:uid="{3D8C5F21-6AD8-4963-821B-A144ADDCCA83}"/>
    <cellStyle name="Comma 10 2 2 2 4 2 2 2" xfId="18120" xr:uid="{8B54F642-20B5-49F1-BF09-ED64EBBE1E12}"/>
    <cellStyle name="Comma 10 2 2 2 4 2 2 3" xfId="45442" xr:uid="{05ADB1C9-8BCD-4635-8B12-84436993F8D1}"/>
    <cellStyle name="Comma 10 2 2 2 4 2 2 4" xfId="58013" xr:uid="{804A6618-0F7A-452D-AE53-AD86BB999E44}"/>
    <cellStyle name="Comma 10 2 2 2 4 2 2 5" xfId="58561" xr:uid="{1BAF256C-CAA7-4B18-BEDF-9F0189BB9EF9}"/>
    <cellStyle name="Comma 10 2 2 2 4 2 3" xfId="11081" xr:uid="{E6E84EED-4A1E-4B64-9928-F92E088D8659}"/>
    <cellStyle name="Comma 10 2 2 2 4 2 3 2" xfId="38430" xr:uid="{ED7EF2EF-D16C-4FC8-9DCA-BB9E03978516}"/>
    <cellStyle name="Comma 10 2 2 2 4 2 4" xfId="10251" xr:uid="{14C61C53-C56C-4102-B125-3AB854D53891}"/>
    <cellStyle name="Comma 10 2 2 2 4 2 5" xfId="37627" xr:uid="{3C48C065-8B0D-402E-8A8C-FC8B6DDB8532}"/>
    <cellStyle name="Comma 10 2 2 2 4 2 6" xfId="57793" xr:uid="{FD94EBBB-5E5C-4EBF-8E33-CB3F59725AE9}"/>
    <cellStyle name="Comma 10 2 2 2 4 2 7" xfId="58341" xr:uid="{4E9DA281-D9D2-4F7C-9118-9CF872B27310}"/>
    <cellStyle name="Comma 10 2 2 2 4 3" xfId="3029" xr:uid="{BC644907-8264-4E15-95D4-6C515CA28B99}"/>
    <cellStyle name="Comma 10 2 2 2 4 3 2" xfId="22092" xr:uid="{5FCF1865-741B-4A32-BD39-0BA468010E95}"/>
    <cellStyle name="Comma 10 2 2 2 4 3 2 2" xfId="49414" xr:uid="{F8077138-1E17-4D61-9CC4-92D6C27A9616}"/>
    <cellStyle name="Comma 10 2 2 2 4 3 3" xfId="12850" xr:uid="{5E904793-A45A-4C65-ABBA-3EC087C30019}"/>
    <cellStyle name="Comma 10 2 2 2 4 3 4" xfId="40177" xr:uid="{7A03FA4A-7B88-4CCB-A17D-321FCC14D8E4}"/>
    <cellStyle name="Comma 10 2 2 2 4 3 5" xfId="57903" xr:uid="{9FC40F39-5B20-40C7-8B53-9FCCF41C9419}"/>
    <cellStyle name="Comma 10 2 2 2 4 3 6" xfId="58451" xr:uid="{1FEBA221-3AB7-4E8B-A4A9-804441791C00}"/>
    <cellStyle name="Comma 10 2 2 2 4 4" xfId="2690" xr:uid="{3D2BD502-E47F-4F1C-A0B9-C945A2D8D6B5}"/>
    <cellStyle name="Comma 10 2 2 2 4 4 2" xfId="15622" xr:uid="{EAF15869-66F0-4B98-8BF5-E862B5EBBCE1}"/>
    <cellStyle name="Comma 10 2 2 2 4 4 3" xfId="42943" xr:uid="{1E196345-1E07-403F-9DEF-A3CEE2D7D2C3}"/>
    <cellStyle name="Comma 10 2 2 2 4 5" xfId="25773" xr:uid="{92EA3FA6-1713-4844-9DF4-FD3D1285034F}"/>
    <cellStyle name="Comma 10 2 2 2 4 5 2" xfId="53095" xr:uid="{1BD7B461-353B-40B0-BB8F-8E94578CBA81}"/>
    <cellStyle name="Comma 10 2 2 2 4 6" xfId="28020" xr:uid="{CC119BBA-51F8-4C95-AD94-84332A75765D}"/>
    <cellStyle name="Comma 10 2 2 2 4 6 2" xfId="55340" xr:uid="{5825E676-3431-4AA0-9C3C-327681BB43B4}"/>
    <cellStyle name="Comma 10 2 2 2 4 7" xfId="30251" xr:uid="{E0A08AC9-8C02-4BC8-8CF2-3F988A4E05AE}"/>
    <cellStyle name="Comma 10 2 2 2 4 7 2" xfId="57572" xr:uid="{E84D639B-7D1D-4F1B-B124-7C580AE585DA}"/>
    <cellStyle name="Comma 10 2 2 2 4 8" xfId="8051" xr:uid="{DCD3467E-6AB3-4FC6-A654-1A72D365F256}"/>
    <cellStyle name="Comma 10 2 2 2 4 9" xfId="35411" xr:uid="{E36AFF06-413A-4A85-8D84-095DCB86F4D3}"/>
    <cellStyle name="Comma 10 2 2 2 5" xfId="2870" xr:uid="{F9F0CABC-5B44-41FC-9578-8585F04575B3}"/>
    <cellStyle name="Comma 10 2 2 2 5 2" xfId="3175" xr:uid="{5C972312-5730-40EA-9A6A-4BFF56875328}"/>
    <cellStyle name="Comma 10 2 2 2 5 2 2" xfId="22767" xr:uid="{4C29F1D8-3481-41F0-BA61-B73ECFC5CBFE}"/>
    <cellStyle name="Comma 10 2 2 2 5 2 2 2" xfId="50089" xr:uid="{66453863-4FB6-42E5-BD2E-2C3930302ECA}"/>
    <cellStyle name="Comma 10 2 2 2 5 2 3" xfId="13440" xr:uid="{D50C7143-4D61-4323-98CF-337871EA22E4}"/>
    <cellStyle name="Comma 10 2 2 2 5 2 4" xfId="40767" xr:uid="{103E4E95-38B9-4F90-9510-EDA27EC7E891}"/>
    <cellStyle name="Comma 10 2 2 2 5 2 5" xfId="58018" xr:uid="{D866D498-DDB7-40FB-8883-BE14E50D87A7}"/>
    <cellStyle name="Comma 10 2 2 2 5 2 6" xfId="58566" xr:uid="{162DDA81-30A8-4141-9B32-F122F7D4A0B5}"/>
    <cellStyle name="Comma 10 2 2 2 5 3" xfId="18795" xr:uid="{FE4344AE-12C1-44A6-B750-07CB266BBE08}"/>
    <cellStyle name="Comma 10 2 2 2 5 3 2" xfId="46117" xr:uid="{3141B010-8531-4E9C-BE43-FC8A8FAD8E94}"/>
    <cellStyle name="Comma 10 2 2 2 5 4" xfId="6428" xr:uid="{C715619C-C6B7-4F9F-8F11-D6C09A20BCBA}"/>
    <cellStyle name="Comma 10 2 2 2 5 5" xfId="33770" xr:uid="{DDD2785A-8869-4C8C-B3DB-64DCC17ED39A}"/>
    <cellStyle name="Comma 10 2 2 2 5 6" xfId="57798" xr:uid="{9F71C377-E34D-46B6-9898-48EBE64C534E}"/>
    <cellStyle name="Comma 10 2 2 2 5 7" xfId="58346" xr:uid="{3CDCC728-56D6-4211-9F17-50FCE9EB86A0}"/>
    <cellStyle name="Comma 10 2 2 2 6" xfId="3034" xr:uid="{9549E307-8C01-4F7C-9B61-6AFE19C8CC26}"/>
    <cellStyle name="Comma 10 2 2 2 6 2" xfId="14063" xr:uid="{7BF5FBC4-CB0D-4CDE-B587-D253A998663C}"/>
    <cellStyle name="Comma 10 2 2 2 6 2 2" xfId="23427" xr:uid="{1132F52A-3EE2-47CF-8473-1F72C538432C}"/>
    <cellStyle name="Comma 10 2 2 2 6 2 2 2" xfId="50749" xr:uid="{9B46BCC6-1939-413F-92A5-775BD7D80580}"/>
    <cellStyle name="Comma 10 2 2 2 6 2 3" xfId="41390" xr:uid="{5DB0BD5B-8E79-4C41-8010-C88FD1BC21CD}"/>
    <cellStyle name="Comma 10 2 2 2 6 3" xfId="19455" xr:uid="{BB4D2E1B-EB99-44AD-87F6-FF37D7D5E7D6}"/>
    <cellStyle name="Comma 10 2 2 2 6 3 2" xfId="46777" xr:uid="{939AE88C-81D3-4D8A-8735-D73B852909D3}"/>
    <cellStyle name="Comma 10 2 2 2 6 4" xfId="8612" xr:uid="{2DB2C219-17D4-4F18-9372-4EABEE3E85F4}"/>
    <cellStyle name="Comma 10 2 2 2 6 5" xfId="35986" xr:uid="{93B04F8B-E69B-4AAB-BBBB-ADB47078E8B5}"/>
    <cellStyle name="Comma 10 2 2 2 6 6" xfId="57908" xr:uid="{61690BF0-917D-4E4B-9D68-334B89DB53D0}"/>
    <cellStyle name="Comma 10 2 2 2 6 7" xfId="58456" xr:uid="{0AC293ED-831D-4C44-8773-3911E405916E}"/>
    <cellStyle name="Comma 10 2 2 2 7" xfId="2696" xr:uid="{B45D315E-E461-480A-A026-852103A9194D}"/>
    <cellStyle name="Comma 10 2 2 2 7 2" xfId="16264" xr:uid="{F51392C0-C56A-4E65-B756-12554FE2FC20}"/>
    <cellStyle name="Comma 10 2 2 2 7 2 2" xfId="43584" xr:uid="{7DB428D3-80DC-40F8-AF00-AFA19DF03EB8}"/>
    <cellStyle name="Comma 10 2 2 2 7 3" xfId="10840" xr:uid="{54BFB4BF-6A45-4513-B7A0-A4C120ACDE43}"/>
    <cellStyle name="Comma 10 2 2 2 7 4" xfId="38192" xr:uid="{D874D8D0-B3B5-40E0-B81A-82EAA8593B14}"/>
    <cellStyle name="Comma 10 2 2 2 8" xfId="12165" xr:uid="{9D6BF638-1E00-4FE7-A685-8F4B1949C8E9}"/>
    <cellStyle name="Comma 10 2 2 2 8 2" xfId="20234" xr:uid="{5B02DDD0-D66C-4C11-B25D-811B8F233166}"/>
    <cellStyle name="Comma 10 2 2 2 8 2 2" xfId="47556" xr:uid="{81930179-1A35-4D30-AE16-D0F5FA2B6938}"/>
    <cellStyle name="Comma 10 2 2 2 8 3" xfId="39492" xr:uid="{E4DD7590-C7FF-41CF-84F4-40CD1FA0496E}"/>
    <cellStyle name="Comma 10 2 2 2 9" xfId="14790" xr:uid="{4CDF5D6E-F3A2-4DBC-983F-C0035E9BE137}"/>
    <cellStyle name="Comma 10 2 2 2 9 2" xfId="42111" xr:uid="{710BBB4F-343B-4B86-B386-785BF5A7A10F}"/>
    <cellStyle name="Comma 10 2 2 3" xfId="1548" xr:uid="{1BB19368-7144-4AA4-A48B-7B9DFFADB8D7}"/>
    <cellStyle name="Comma 10 2 2 3 10" xfId="58565" xr:uid="{59490C59-8F7D-4B45-B80F-A9A507047778}"/>
    <cellStyle name="Comma 10 2 2 3 2" xfId="3174" xr:uid="{21C28238-CDBA-44D8-95B1-5FD0E0245664}"/>
    <cellStyle name="Comma 10 2 2 3 2 2" xfId="16652" xr:uid="{23F226B4-3D83-43A1-9B45-A291BE1D64EC}"/>
    <cellStyle name="Comma 10 2 2 3 2 2 2" xfId="43972" xr:uid="{7DBB34A7-B552-40D7-A9DE-0D2D6C6A4031}"/>
    <cellStyle name="Comma 10 2 2 3 2 3" xfId="32278" xr:uid="{FC8174A4-B887-4E14-A3CA-7B7C6FB4CDF5}"/>
    <cellStyle name="Comma 10 2 2 3 3" xfId="7049" xr:uid="{2C4699BB-C677-4DB7-B066-C4977BD98035}"/>
    <cellStyle name="Comma 10 2 2 3 3 2" xfId="20622" xr:uid="{74656A78-B252-4DE3-97EE-5BC2D96F7588}"/>
    <cellStyle name="Comma 10 2 2 3 3 2 2" xfId="47944" xr:uid="{CDF82D02-308B-464E-85E9-DE70AC8B3137}"/>
    <cellStyle name="Comma 10 2 2 3 3 3" xfId="34403" xr:uid="{435511A6-D80B-4AFC-8CFF-59AC3BD85E9F}"/>
    <cellStyle name="Comma 10 2 2 3 4" xfId="9244" xr:uid="{D89657F5-31F9-4395-B2E3-A0FAE4BE837C}"/>
    <cellStyle name="Comma 10 2 2 3 4 2" xfId="36619" xr:uid="{EE7EE878-3281-4DCE-9F75-E63A18C08B3F}"/>
    <cellStyle name="Comma 10 2 2 3 5" xfId="24770" xr:uid="{FBA7BDA1-8E55-4B9C-BFE4-D3F27A0EA547}"/>
    <cellStyle name="Comma 10 2 2 3 5 2" xfId="52092" xr:uid="{2BF62D64-A8FF-443D-B753-BC00DDAB4987}"/>
    <cellStyle name="Comma 10 2 2 3 6" xfId="27012" xr:uid="{197A20BB-F154-4E92-B5C8-8EB264F0B0E7}"/>
    <cellStyle name="Comma 10 2 2 3 6 2" xfId="54332" xr:uid="{10971C76-321C-4A17-98AB-C6612307AF63}"/>
    <cellStyle name="Comma 10 2 2 3 7" xfId="29243" xr:uid="{21FA098C-799D-4D86-A084-6C201F0920B4}"/>
    <cellStyle name="Comma 10 2 2 3 7 2" xfId="56564" xr:uid="{6249C157-8A62-4DBA-9761-7F985AA19336}"/>
    <cellStyle name="Comma 10 2 2 3 8" xfId="30815" xr:uid="{2E845F10-0616-40BC-BCE4-711E1C47B47E}"/>
    <cellStyle name="Comma 10 2 2 3 9" xfId="58017" xr:uid="{B7A97D8D-ED58-456F-9A38-875714F07080}"/>
    <cellStyle name="Comma 10 2 2 4" xfId="2155" xr:uid="{0FA4B846-7F88-4406-AF84-DA6ABF9825F9}"/>
    <cellStyle name="Comma 10 2 2 4 2" xfId="5701" xr:uid="{CA063509-BD81-47AC-AB43-1EF7C604854B}"/>
    <cellStyle name="Comma 10 2 2 4 2 2" xfId="17273" xr:uid="{0B154008-7CA8-42E2-B764-D034721DA4DD}"/>
    <cellStyle name="Comma 10 2 2 4 2 2 2" xfId="44594" xr:uid="{598C900B-D47B-426C-BEC3-1AE8E4B6945C}"/>
    <cellStyle name="Comma 10 2 2 4 2 3" xfId="32885" xr:uid="{D6FC2AD5-EA67-4883-A732-0AB635D22EFE}"/>
    <cellStyle name="Comma 10 2 2 4 3" xfId="7652" xr:uid="{2C1B8A34-8389-4462-9F52-B73CDC9C343F}"/>
    <cellStyle name="Comma 10 2 2 4 3 2" xfId="21244" xr:uid="{FB089609-D5D9-4D37-B544-99E5114D59B4}"/>
    <cellStyle name="Comma 10 2 2 4 3 2 2" xfId="48566" xr:uid="{9B3BA06E-959F-4337-BA95-9890FCB08CBA}"/>
    <cellStyle name="Comma 10 2 2 4 3 3" xfId="35010" xr:uid="{83E3CC5F-0E9B-4D40-8F18-FC6FC96A4A6E}"/>
    <cellStyle name="Comma 10 2 2 4 4" xfId="9850" xr:uid="{CD49EE8F-4174-47DB-A630-2AE254DAC82C}"/>
    <cellStyle name="Comma 10 2 2 4 4 2" xfId="37226" xr:uid="{AEEC1D75-370F-4D32-9D8C-FC4C79C31A31}"/>
    <cellStyle name="Comma 10 2 2 4 5" xfId="25377" xr:uid="{04F57264-4F18-411E-BAA2-E5CE49729B96}"/>
    <cellStyle name="Comma 10 2 2 4 5 2" xfId="52699" xr:uid="{CB9BC3F1-0DBE-421C-825F-69DC2B239F23}"/>
    <cellStyle name="Comma 10 2 2 4 6" xfId="27619" xr:uid="{0C9C7F4B-D540-4461-945C-4867C728A6E1}"/>
    <cellStyle name="Comma 10 2 2 4 6 2" xfId="54939" xr:uid="{55F358CD-2140-461D-9B74-FCEA54DDB233}"/>
    <cellStyle name="Comma 10 2 2 4 7" xfId="29850" xr:uid="{B7C95E48-C365-4F34-9DAF-60C2970CE3B5}"/>
    <cellStyle name="Comma 10 2 2 4 7 2" xfId="57171" xr:uid="{F26D91CA-FD93-4022-B009-8617A32997D6}"/>
    <cellStyle name="Comma 10 2 2 4 8" xfId="4265" xr:uid="{A9BA1AEF-9BC0-47C8-BB5C-29E852D286A5}"/>
    <cellStyle name="Comma 10 2 2 4 9" xfId="31422" xr:uid="{B49AFBE8-FD3F-43FE-BE66-1F078969066C}"/>
    <cellStyle name="Comma 10 2 2 5" xfId="1138" xr:uid="{8546B117-B50F-47A4-A622-D51A703CD552}"/>
    <cellStyle name="Comma 10 2 2 5 2" xfId="6656" xr:uid="{ECF655CB-AD7A-48FD-B47E-927E42CD5374}"/>
    <cellStyle name="Comma 10 2 2 5 2 2" xfId="17896" xr:uid="{08AA6D26-E5BC-46F0-BBF0-2C38377DF04E}"/>
    <cellStyle name="Comma 10 2 2 5 2 2 2" xfId="45217" xr:uid="{00DF026C-87CA-4B11-9B0E-77F8F9C5F808}"/>
    <cellStyle name="Comma 10 2 2 5 2 3" xfId="11077" xr:uid="{7880DC9F-5511-4488-BFD5-65C3FC76FF61}"/>
    <cellStyle name="Comma 10 2 2 5 2 3 2" xfId="38426" xr:uid="{CF1970A1-62D2-4AAC-B0C2-71AF141CB49A}"/>
    <cellStyle name="Comma 10 2 2 5 2 4" xfId="34008" xr:uid="{C2CBA0C4-73D3-4486-98C8-96DF5ABDAEC7}"/>
    <cellStyle name="Comma 10 2 2 5 3" xfId="8850" xr:uid="{BDD8E36E-34BB-42DB-89B3-558F6192FBDA}"/>
    <cellStyle name="Comma 10 2 2 5 3 2" xfId="21867" xr:uid="{48E83D81-D51A-4B42-AF58-67119FDCC997}"/>
    <cellStyle name="Comma 10 2 2 5 3 2 2" xfId="49189" xr:uid="{0B3963E4-DDBE-4E97-96DD-15BB2BA23BDC}"/>
    <cellStyle name="Comma 10 2 2 5 3 3" xfId="12685" xr:uid="{3E5DACA3-85D9-4F31-9078-4FCFE7FBE280}"/>
    <cellStyle name="Comma 10 2 2 5 3 3 2" xfId="40012" xr:uid="{676EFA6F-9F05-4CCA-874E-CD123086B934}"/>
    <cellStyle name="Comma 10 2 2 5 3 4" xfId="36224" xr:uid="{ABA5A7A4-29C8-46DF-9665-4E482287D18E}"/>
    <cellStyle name="Comma 10 2 2 5 4" xfId="15027" xr:uid="{D4A4FB62-A327-4F6E-A332-756238102502}"/>
    <cellStyle name="Comma 10 2 2 5 4 2" xfId="42348" xr:uid="{44FA0C00-154D-45DC-B19B-6AF76614A7B6}"/>
    <cellStyle name="Comma 10 2 2 5 5" xfId="24375" xr:uid="{E084133E-1684-4420-9FC1-847BC59532B8}"/>
    <cellStyle name="Comma 10 2 2 5 5 2" xfId="51697" xr:uid="{67BCC87A-EDA8-4593-8A24-71E16D95231F}"/>
    <cellStyle name="Comma 10 2 2 5 6" xfId="26617" xr:uid="{CE70C736-3725-4F0E-908B-AA71A6EB9D3E}"/>
    <cellStyle name="Comma 10 2 2 5 6 2" xfId="53937" xr:uid="{355D174F-BDE0-4499-A705-659B73C6730B}"/>
    <cellStyle name="Comma 10 2 2 5 7" xfId="28848" xr:uid="{E1C9D147-811B-45D5-882B-BB190AD336D7}"/>
    <cellStyle name="Comma 10 2 2 5 7 2" xfId="56169" xr:uid="{866091E9-0923-4EF4-9953-0F110AF68206}"/>
    <cellStyle name="Comma 10 2 2 5 8" xfId="4721" xr:uid="{32C85CF6-1D44-4566-B680-5794A45D43CC}"/>
    <cellStyle name="Comma 10 2 2 5 9" xfId="31884" xr:uid="{D9616CEF-8A0F-4DB0-A481-C15811780F7E}"/>
    <cellStyle name="Comma 10 2 2 6" xfId="2869" xr:uid="{76626693-426E-497E-B1EC-5759C0950436}"/>
    <cellStyle name="Comma 10 2 2 6 2" xfId="13221" xr:uid="{43E519E4-0462-4445-B742-8AC7C6BC41C4}"/>
    <cellStyle name="Comma 10 2 2 6 2 2" xfId="22542" xr:uid="{14456521-EE4A-4A46-816F-EC498CA92AAB}"/>
    <cellStyle name="Comma 10 2 2 6 2 2 2" xfId="49864" xr:uid="{387F6335-64BB-4B64-86FA-BAA66343A9D4}"/>
    <cellStyle name="Comma 10 2 2 6 2 3" xfId="40548" xr:uid="{14E42E54-C923-490F-82CF-35609E78F369}"/>
    <cellStyle name="Comma 10 2 2 6 3" xfId="18570" xr:uid="{BE744844-B679-44FF-91AA-5C974AF76D9E}"/>
    <cellStyle name="Comma 10 2 2 6 3 2" xfId="45892" xr:uid="{1FE4FE75-620F-4B63-BE83-F88C4C56D140}"/>
    <cellStyle name="Comma 10 2 2 6 4" xfId="33546" xr:uid="{8B1D4379-19A3-40F9-BF62-06E3477FF44A}"/>
    <cellStyle name="Comma 10 2 2 7" xfId="8388" xr:uid="{CC05A789-7F1B-4AF4-95C0-FC03850A905D}"/>
    <cellStyle name="Comma 10 2 2 7 2" xfId="13838" xr:uid="{869257D3-5CE0-48C6-A36A-B22E19D57377}"/>
    <cellStyle name="Comma 10 2 2 7 2 2" xfId="23202" xr:uid="{584B04D7-BE72-468B-B9D3-7B1903049368}"/>
    <cellStyle name="Comma 10 2 2 7 2 2 2" xfId="50524" xr:uid="{054C3F33-7FA3-42D2-82E1-5EC72E72E4D2}"/>
    <cellStyle name="Comma 10 2 2 7 2 3" xfId="41165" xr:uid="{8D8DA070-98F5-4F47-B083-5E62E75976C9}"/>
    <cellStyle name="Comma 10 2 2 7 3" xfId="19230" xr:uid="{E8E228D2-BEB2-4136-AF14-84DFD23BF19F}"/>
    <cellStyle name="Comma 10 2 2 7 3 2" xfId="46552" xr:uid="{C54531C7-1DA3-4C4D-92EB-F4180CDA5D4F}"/>
    <cellStyle name="Comma 10 2 2 7 4" xfId="35762" xr:uid="{4A8F2B2E-4865-4785-9084-DC96F1962824}"/>
    <cellStyle name="Comma 10 2 2 8" xfId="10458" xr:uid="{E9B1261E-2A3E-411E-8C92-33B978A41B5B}"/>
    <cellStyle name="Comma 10 2 2 8 2" xfId="15782" xr:uid="{862DE032-5BEB-492A-8584-C78FA644E7A3}"/>
    <cellStyle name="Comma 10 2 2 8 2 2" xfId="43102" xr:uid="{5D73181A-69A9-45BC-9B09-182EB4D9C8A2}"/>
    <cellStyle name="Comma 10 2 2 8 3" xfId="37825" xr:uid="{117FE8EB-1AB1-4F9D-B84F-1D91F90E5009}"/>
    <cellStyle name="Comma 10 2 2 9" xfId="11790" xr:uid="{B86574CB-F3A4-40CC-9ADD-1D42E7B56ABF}"/>
    <cellStyle name="Comma 10 2 2 9 2" xfId="19752" xr:uid="{9215E4FD-BAB3-4365-9DCE-2CC41644054C}"/>
    <cellStyle name="Comma 10 2 2 9 2 2" xfId="47074" xr:uid="{67183C5C-461D-4034-85C1-E881249900E4}"/>
    <cellStyle name="Comma 10 2 2 9 3" xfId="39117" xr:uid="{CAABA79E-F1E6-432B-85CD-F8C3169526B3}"/>
    <cellStyle name="Comma 10 2 3" xfId="816" xr:uid="{D723FD9C-BBBA-4AD8-A0C9-D4E76F0CBA01}"/>
    <cellStyle name="Comma 10 2 3 10" xfId="24080" xr:uid="{1149866E-63FE-43F1-B7DE-010B4AF75514}"/>
    <cellStyle name="Comma 10 2 3 10 2" xfId="51402" xr:uid="{409F63E6-6FB1-4E20-BDE2-7B34C5230A78}"/>
    <cellStyle name="Comma 10 2 3 11" xfId="26321" xr:uid="{E8E1E5C8-2D3E-47B4-8722-B716B0464807}"/>
    <cellStyle name="Comma 10 2 3 11 2" xfId="53641" xr:uid="{1244CE4D-5C67-453D-84A0-057EAA623FA4}"/>
    <cellStyle name="Comma 10 2 3 12" xfId="28552" xr:uid="{00365D89-3400-4CAA-A9E7-3B15E3BE17ED}"/>
    <cellStyle name="Comma 10 2 3 12 2" xfId="55873" xr:uid="{030ABC69-F052-48CE-B44B-5908E6C12879}"/>
    <cellStyle name="Comma 10 2 3 13" xfId="30982" xr:uid="{5BA80748-E8D7-41FB-808A-37AA61C2C8F2}"/>
    <cellStyle name="Comma 10 2 3 14" xfId="57907" xr:uid="{75996E3D-CDA7-4F2C-A4E0-747BF4CA6BC6}"/>
    <cellStyle name="Comma 10 2 3 15" xfId="58455" xr:uid="{F0BCF7B9-E3D1-4433-B223-8930945F196F}"/>
    <cellStyle name="Comma 10 2 3 2" xfId="2321" xr:uid="{9E84153E-1BF7-4D21-8A1A-15A20E262D5E}"/>
    <cellStyle name="Comma 10 2 3 2 2" xfId="5864" xr:uid="{EE12247E-AE00-44C7-A8F2-19B143E9D44F}"/>
    <cellStyle name="Comma 10 2 3 2 2 2" xfId="16819" xr:uid="{468327B1-6883-459B-80F8-3B9D23C3F363}"/>
    <cellStyle name="Comma 10 2 3 2 2 2 2" xfId="44139" xr:uid="{D64842DD-F8BD-4F54-B22B-C96B934E5A5A}"/>
    <cellStyle name="Comma 10 2 3 2 2 3" xfId="33051" xr:uid="{E76824FA-7A76-4505-BEC3-E3A4B6CE4864}"/>
    <cellStyle name="Comma 10 2 3 2 3" xfId="7818" xr:uid="{2421E9B6-29DD-4E21-8A12-A933AE55B148}"/>
    <cellStyle name="Comma 10 2 3 2 3 2" xfId="20789" xr:uid="{E21A7454-FB9E-4C4F-B3A1-FF1B7CB5DC8F}"/>
    <cellStyle name="Comma 10 2 3 2 3 2 2" xfId="48111" xr:uid="{5C3C86F4-90F3-469E-894D-E8C887860D52}"/>
    <cellStyle name="Comma 10 2 3 2 3 3" xfId="35176" xr:uid="{10614459-45B6-4D98-8164-64CAC1248A03}"/>
    <cellStyle name="Comma 10 2 3 2 4" xfId="10016" xr:uid="{38EFDB8D-3BD5-4B27-B470-EB901BFE6096}"/>
    <cellStyle name="Comma 10 2 3 2 4 2" xfId="37392" xr:uid="{0B248706-FFD0-4CF8-B56C-E457BB3C9629}"/>
    <cellStyle name="Comma 10 2 3 2 5" xfId="25543" xr:uid="{BBBEE48B-7103-483A-903A-EB8D5ADD2F4D}"/>
    <cellStyle name="Comma 10 2 3 2 5 2" xfId="52865" xr:uid="{69ACEF94-F0AE-439E-8E84-761171BC9644}"/>
    <cellStyle name="Comma 10 2 3 2 6" xfId="27785" xr:uid="{020005C1-61F5-4659-B1E9-705599C34FED}"/>
    <cellStyle name="Comma 10 2 3 2 6 2" xfId="55105" xr:uid="{3FCAF970-3BF1-47A0-A0AB-0072082B2A8C}"/>
    <cellStyle name="Comma 10 2 3 2 7" xfId="30016" xr:uid="{BA506FD5-8DB4-4D5A-B174-B81CF5717AE6}"/>
    <cellStyle name="Comma 10 2 3 2 7 2" xfId="57337" xr:uid="{CF5FA91A-43CB-4D3D-AFE8-BD3EFC1237A1}"/>
    <cellStyle name="Comma 10 2 3 2 8" xfId="4428" xr:uid="{062DF07A-A608-4386-80C3-D7CA9E7EE37F}"/>
    <cellStyle name="Comma 10 2 3 2 9" xfId="31588" xr:uid="{926EFDAB-75FE-4727-B2F0-DBBDAA5D6E1E}"/>
    <cellStyle name="Comma 10 2 3 3" xfId="1715" xr:uid="{DA2DCA85-BC1F-4D77-988D-7FDF17B1E815}"/>
    <cellStyle name="Comma 10 2 3 3 2" xfId="7216" xr:uid="{20F5E414-DD1B-4FB8-BA58-E5AC93E7BF83}"/>
    <cellStyle name="Comma 10 2 3 3 2 2" xfId="17440" xr:uid="{34F24FD4-BC36-4B28-B016-CBBA59B295B9}"/>
    <cellStyle name="Comma 10 2 3 3 2 2 2" xfId="44761" xr:uid="{908C30F4-83BD-41CD-8406-0C6830863C77}"/>
    <cellStyle name="Comma 10 2 3 3 2 3" xfId="34570" xr:uid="{2F3E9DD5-0931-4C46-9648-FA0F2A584ACE}"/>
    <cellStyle name="Comma 10 2 3 3 3" xfId="9411" xr:uid="{9B2B7AC2-29D6-498F-9000-707D334DE3F0}"/>
    <cellStyle name="Comma 10 2 3 3 3 2" xfId="21411" xr:uid="{74F57391-9AC2-4139-ACE1-B65A6184D0BC}"/>
    <cellStyle name="Comma 10 2 3 3 3 2 2" xfId="48733" xr:uid="{521DC17E-61C7-48DB-9CF2-3AB7954B1AC8}"/>
    <cellStyle name="Comma 10 2 3 3 3 3" xfId="36786" xr:uid="{3EB91EC3-B43C-4D9E-B774-F21BB0B12A5D}"/>
    <cellStyle name="Comma 10 2 3 3 4" xfId="15450" xr:uid="{B54F77CD-E18C-46BF-9B2B-44C53AFAD403}"/>
    <cellStyle name="Comma 10 2 3 3 4 2" xfId="42771" xr:uid="{A0FF09E4-9711-4C33-BB2A-0D4ECD0CC7C4}"/>
    <cellStyle name="Comma 10 2 3 3 5" xfId="24937" xr:uid="{BAD2F880-485F-46FB-B69C-4DD5DD167EB9}"/>
    <cellStyle name="Comma 10 2 3 3 5 2" xfId="52259" xr:uid="{60C49E9D-B3B9-4A46-9FA1-022EEE72456C}"/>
    <cellStyle name="Comma 10 2 3 3 6" xfId="27179" xr:uid="{0450CE05-6F88-427D-AECA-71DBED17A861}"/>
    <cellStyle name="Comma 10 2 3 3 6 2" xfId="54499" xr:uid="{B8EDF121-485A-4FC1-8053-046A90645ED7}"/>
    <cellStyle name="Comma 10 2 3 3 7" xfId="29410" xr:uid="{BB0EF35C-4CCB-4924-928C-01131E3BFEE5}"/>
    <cellStyle name="Comma 10 2 3 3 7 2" xfId="56731" xr:uid="{627A2C10-78A3-4AE9-9412-C135919A8442}"/>
    <cellStyle name="Comma 10 2 3 3 8" xfId="5276" xr:uid="{32AF2CE0-F31A-43E7-B92F-39917A92610C}"/>
    <cellStyle name="Comma 10 2 3 3 9" xfId="32445" xr:uid="{A3A552C1-E142-4328-8448-6DEAA3595C77}"/>
    <cellStyle name="Comma 10 2 3 4" xfId="3033" xr:uid="{0DC675A0-F88B-4649-9147-A4940BC6DF1F}"/>
    <cellStyle name="Comma 10 2 3 4 2" xfId="12803" xr:uid="{998B0929-9673-4F5C-91FA-21B2736AE9E0}"/>
    <cellStyle name="Comma 10 2 3 4 2 2" xfId="22034" xr:uid="{ADB8C4CB-4433-4261-92A2-A582DA117112}"/>
    <cellStyle name="Comma 10 2 3 4 2 2 2" xfId="49356" xr:uid="{B3240CDD-0714-4B4A-937E-5BC980E9A3D9}"/>
    <cellStyle name="Comma 10 2 3 4 2 3" xfId="40130" xr:uid="{747C8B7F-067D-4F04-A599-B84732B88207}"/>
    <cellStyle name="Comma 10 2 3 4 3" xfId="18063" xr:uid="{C5027E52-11AB-455C-8011-3650F0F2720B}"/>
    <cellStyle name="Comma 10 2 3 4 3 2" xfId="45384" xr:uid="{91A94598-157E-4E24-93E2-C99D44657210}"/>
    <cellStyle name="Comma 10 2 3 4 4" xfId="33712" xr:uid="{D63763C8-880D-4BCA-9F5E-EE8CFD06FDDA}"/>
    <cellStyle name="Comma 10 2 3 5" xfId="8554" xr:uid="{FB05265F-7FE1-47B3-BFDF-D0E705ED065E}"/>
    <cellStyle name="Comma 10 2 3 5 2" xfId="13386" xr:uid="{AE3A028D-71D0-42A4-A07F-13C438FC4696}"/>
    <cellStyle name="Comma 10 2 3 5 2 2" xfId="22709" xr:uid="{187AED0E-673A-4BB3-AB36-AC93A0B10563}"/>
    <cellStyle name="Comma 10 2 3 5 2 2 2" xfId="50031" xr:uid="{B2240A9B-E2DA-46FF-8272-A362A8CD0A6A}"/>
    <cellStyle name="Comma 10 2 3 5 2 3" xfId="40713" xr:uid="{A1E93132-D8E4-4B4D-B4C9-B081692CF2C8}"/>
    <cellStyle name="Comma 10 2 3 5 3" xfId="18737" xr:uid="{9CA41516-068F-4CDD-BC1B-970D927BE514}"/>
    <cellStyle name="Comma 10 2 3 5 3 2" xfId="46059" xr:uid="{D5F501E1-8312-49E0-88F7-66D14D78A433}"/>
    <cellStyle name="Comma 10 2 3 5 4" xfId="35928" xr:uid="{C670586C-C3DC-41C4-9BB8-FBD65C7ECA73}"/>
    <cellStyle name="Comma 10 2 3 6" xfId="11504" xr:uid="{DA0990CD-11C2-4417-9D32-5D12FC2900E1}"/>
    <cellStyle name="Comma 10 2 3 6 2" xfId="14005" xr:uid="{45E0BEFA-97CD-46E8-9AAD-5DFF4FC3DD94}"/>
    <cellStyle name="Comma 10 2 3 6 2 2" xfId="23369" xr:uid="{2B3FE0F7-BDCA-44F1-91A0-F7EE320BBCD6}"/>
    <cellStyle name="Comma 10 2 3 6 2 2 2" xfId="50691" xr:uid="{C08FB983-A221-4534-A984-488BCB5D1AFC}"/>
    <cellStyle name="Comma 10 2 3 6 2 3" xfId="41332" xr:uid="{8808DB50-1D3A-4272-BC3A-474A8E656B80}"/>
    <cellStyle name="Comma 10 2 3 6 3" xfId="19397" xr:uid="{5C37D427-E192-4415-9B40-08582A01D1FD}"/>
    <cellStyle name="Comma 10 2 3 6 3 2" xfId="46719" xr:uid="{191A9096-DD9D-423C-B596-F53A43B2928B}"/>
    <cellStyle name="Comma 10 2 3 6 4" xfId="38853" xr:uid="{6F8EE2C8-9A2F-425C-8A56-0A54D7FE22E8}"/>
    <cellStyle name="Comma 10 2 3 7" xfId="10530" xr:uid="{9386F178-FB36-4844-8EAA-8A3B6CF7B02F}"/>
    <cellStyle name="Comma 10 2 3 7 2" xfId="15864" xr:uid="{50F7C867-2017-4AC4-9CD9-3D2F70279139}"/>
    <cellStyle name="Comma 10 2 3 7 2 2" xfId="43184" xr:uid="{BC06EDD2-94A2-4F3B-982B-3421B2076372}"/>
    <cellStyle name="Comma 10 2 3 7 3" xfId="37897" xr:uid="{93687860-FB22-46A5-A24C-5F5AB0B9E9B6}"/>
    <cellStyle name="Comma 10 2 3 8" xfId="11863" xr:uid="{5FA40ACF-23C3-4781-A297-963EEE2D6CF6}"/>
    <cellStyle name="Comma 10 2 3 8 2" xfId="19834" xr:uid="{D561B842-1E1E-4CEE-845E-15337D3FC8B9}"/>
    <cellStyle name="Comma 10 2 3 8 2 2" xfId="47156" xr:uid="{4F58873B-8C40-4A3D-9A16-E2361BC2CF9D}"/>
    <cellStyle name="Comma 10 2 3 8 3" xfId="39190" xr:uid="{316FF6C8-7A90-47E1-8CED-1C2A600BA612}"/>
    <cellStyle name="Comma 10 2 3 9" xfId="14732" xr:uid="{47B8B6FB-E63A-4F1E-9CF5-3D1851598D5A}"/>
    <cellStyle name="Comma 10 2 3 9 2" xfId="42053" xr:uid="{4C17B126-8198-4495-8BB0-8DFA9EB9F13B}"/>
    <cellStyle name="Comma 10 2 4" xfId="1245" xr:uid="{D17A93DB-12E0-4EFB-8E1E-EE765609A8E6}"/>
    <cellStyle name="Comma 10 2 4 2" xfId="4827" xr:uid="{6ABD2528-109C-4A59-A9EA-B25EBE62CF1A}"/>
    <cellStyle name="Comma 10 2 4 2 2" xfId="15976" xr:uid="{4228DE2F-49F6-4DD6-8745-1076908E6485}"/>
    <cellStyle name="Comma 10 2 4 2 2 2" xfId="43296" xr:uid="{F3D21058-2F78-4296-ADD5-A67439F598C7}"/>
    <cellStyle name="Comma 10 2 4 2 3" xfId="31990" xr:uid="{14C2F022-FB61-4D2E-847D-01007A81F849}"/>
    <cellStyle name="Comma 10 2 4 3" xfId="6762" xr:uid="{1A33DD80-3314-4095-908C-202365F31D60}"/>
    <cellStyle name="Comma 10 2 4 3 2" xfId="19946" xr:uid="{000955D1-2359-4195-A8A2-7BB182B0EC6A}"/>
    <cellStyle name="Comma 10 2 4 3 2 2" xfId="47268" xr:uid="{89EC2421-BC99-4A7A-BB5C-D90CC2CBA0DE}"/>
    <cellStyle name="Comma 10 2 4 3 3" xfId="34115" xr:uid="{59130B3E-BBAC-4775-A18E-C230D96D3417}"/>
    <cellStyle name="Comma 10 2 4 4" xfId="8956" xr:uid="{39721BBD-B742-41FC-8BC2-24C9C8E276E1}"/>
    <cellStyle name="Comma 10 2 4 4 2" xfId="36331" xr:uid="{BCD0459C-380C-4CB0-BD92-4DD8E1BEE0EB}"/>
    <cellStyle name="Comma 10 2 4 5" xfId="24482" xr:uid="{C16A0CBD-35BC-4CD6-B704-28F4BB2A6F2C}"/>
    <cellStyle name="Comma 10 2 4 5 2" xfId="51804" xr:uid="{D5637FE6-AC87-4277-A2BB-E7E04A334EDF}"/>
    <cellStyle name="Comma 10 2 4 6" xfId="26724" xr:uid="{139C6090-1DA7-4E9C-87A9-65009F24B148}"/>
    <cellStyle name="Comma 10 2 4 6 2" xfId="54044" xr:uid="{A4D75939-4ACE-47A5-98E2-01A3640534FC}"/>
    <cellStyle name="Comma 10 2 4 7" xfId="28955" xr:uid="{EB80BE40-311D-4BD6-8A6E-E92FE18553BD}"/>
    <cellStyle name="Comma 10 2 4 7 2" xfId="56276" xr:uid="{813FEF6D-3298-40E7-8717-FF6629C95FD2}"/>
    <cellStyle name="Comma 10 2 4 8" xfId="3469" xr:uid="{E114EF01-A09E-4C0C-8222-096929062353}"/>
    <cellStyle name="Comma 10 2 4 9" xfId="30527" xr:uid="{A2C06929-5871-442B-AB3F-D316E00DF542}"/>
    <cellStyle name="Comma 10 2 5" xfId="1867" xr:uid="{56F886CC-6277-4645-8E81-6ADBD8E01EC6}"/>
    <cellStyle name="Comma 10 2 5 16" xfId="365" xr:uid="{E3D0F69E-8BD8-46E2-9914-F97E47901A2C}"/>
    <cellStyle name="Comma 10 2 5 16 10" xfId="23770" xr:uid="{651623F1-1CEB-4598-A384-0AC8535B7A79}"/>
    <cellStyle name="Comma 10 2 5 16 10 2" xfId="51092" xr:uid="{9A7E1756-8C1F-4A9D-B846-62A6C8760F6A}"/>
    <cellStyle name="Comma 10 2 5 16 11" xfId="26011" xr:uid="{80E72D19-E762-40FB-BC9A-80FC1D4F88D3}"/>
    <cellStyle name="Comma 10 2 5 16 11 2" xfId="53331" xr:uid="{AA6EBFE7-4FC4-4508-8292-549649BD97C4}"/>
    <cellStyle name="Comma 10 2 5 16 12" xfId="28243" xr:uid="{00860ED6-14A6-4C07-8862-A0DF8F6FA7D1}"/>
    <cellStyle name="Comma 10 2 5 16 12 2" xfId="55564" xr:uid="{BFEBE27B-62F9-46AC-B6EB-18B6989C851F}"/>
    <cellStyle name="Comma 10 2 5 16 13" xfId="3604" xr:uid="{3F07844B-4904-481C-B2FF-AA1DE4067B16}"/>
    <cellStyle name="Comma 10 2 5 16 14" xfId="30672" xr:uid="{74775192-2A3C-40F2-BF09-4F36AAAC9C0C}"/>
    <cellStyle name="Comma 10 2 5 16 2" xfId="2012" xr:uid="{542A0A7F-B6B4-4F9D-9B12-88B7F60A0451}"/>
    <cellStyle name="Comma 10 2 5 16 2 2" xfId="5560" xr:uid="{148A28F1-FD5E-488E-9B9D-C41A5DFE5888}"/>
    <cellStyle name="Comma 10 2 5 16 2 2 2" xfId="16509" xr:uid="{6CD68F9E-C846-4B46-B12B-9742328B243D}"/>
    <cellStyle name="Comma 10 2 5 16 2 2 2 2" xfId="43829" xr:uid="{51B8E332-288A-477A-968F-BB6759DD80E0}"/>
    <cellStyle name="Comma 10 2 5 16 2 2 3" xfId="32742" xr:uid="{3A758120-5B8B-4365-A124-5F07452907D1}"/>
    <cellStyle name="Comma 10 2 5 16 2 3" xfId="7509" xr:uid="{F8F33DFB-7384-41B3-B0A9-2E68AD67C6BA}"/>
    <cellStyle name="Comma 10 2 5 16 2 3 2" xfId="20479" xr:uid="{41212796-BCF4-436F-AC17-0285B6DA4D5B}"/>
    <cellStyle name="Comma 10 2 5 16 2 3 2 2" xfId="47801" xr:uid="{FC087088-2BEB-41AD-8BD5-25ECB75187B6}"/>
    <cellStyle name="Comma 10 2 5 16 2 3 3" xfId="34867" xr:uid="{B3F9643B-B4D0-47BC-8FFF-FE50D8CA83F3}"/>
    <cellStyle name="Comma 10 2 5 16 2 4" xfId="9707" xr:uid="{3B9866E8-BBCE-4AA0-8339-BBA03717AFA1}"/>
    <cellStyle name="Comma 10 2 5 16 2 4 2" xfId="37083" xr:uid="{1E117ED4-EABB-4FBD-AAE8-922571F6B0F7}"/>
    <cellStyle name="Comma 10 2 5 16 2 5" xfId="25234" xr:uid="{A3AAA2BC-1979-4059-974D-8F52C9E82C6D}"/>
    <cellStyle name="Comma 10 2 5 16 2 5 2" xfId="52556" xr:uid="{56561D70-E00A-485F-B4B5-C11B54D741F2}"/>
    <cellStyle name="Comma 10 2 5 16 2 6" xfId="27476" xr:uid="{5DB7B1B7-7CDB-4BDB-8948-7D00B314D50E}"/>
    <cellStyle name="Comma 10 2 5 16 2 6 2" xfId="54796" xr:uid="{D6155890-1D63-4150-9F35-ED87CEF7223D}"/>
    <cellStyle name="Comma 10 2 5 16 2 7" xfId="29707" xr:uid="{ADE30E21-2BB4-408A-9573-A08A00DA234C}"/>
    <cellStyle name="Comma 10 2 5 16 2 7 2" xfId="57028" xr:uid="{DFB71F9F-EDC6-4731-8C64-E27538E5A409}"/>
    <cellStyle name="Comma 10 2 5 16 2 8" xfId="4124" xr:uid="{2B79E24A-D293-4C25-867A-D09B0831A10A}"/>
    <cellStyle name="Comma 10 2 5 16 2 9" xfId="31279" xr:uid="{8849342C-48A3-4B9E-80D9-67DB080EA111}"/>
    <cellStyle name="Comma 10 2 5 16 3" xfId="1403" xr:uid="{4D13A2EA-5ACA-4F09-A5A7-BDFF5116F086}"/>
    <cellStyle name="Comma 10 2 5 16 3 2" xfId="6906" xr:uid="{860BD66B-85BE-4E97-835B-D5757BB8E4C8}"/>
    <cellStyle name="Comma 10 2 5 16 3 2 2" xfId="17130" xr:uid="{E36BA41B-92F7-43BB-BD7D-B32EEAF1CD27}"/>
    <cellStyle name="Comma 10 2 5 16 3 2 2 2" xfId="44451" xr:uid="{21A7A129-7E5B-453C-9158-E853447DBA10}"/>
    <cellStyle name="Comma 10 2 5 16 3 2 3" xfId="34260" xr:uid="{2ED7FD66-912D-44F3-9A7E-654C911D95BD}"/>
    <cellStyle name="Comma 10 2 5 16 3 3" xfId="9101" xr:uid="{5AA4F26D-0F1D-4753-A0C3-70BEF68B35A9}"/>
    <cellStyle name="Comma 10 2 5 16 3 3 2" xfId="21101" xr:uid="{29C7B477-D989-4C90-AEAE-6C46C6207967}"/>
    <cellStyle name="Comma 10 2 5 16 3 3 2 2" xfId="48423" xr:uid="{786DDB12-BD9C-4529-A46B-FE86AF433599}"/>
    <cellStyle name="Comma 10 2 5 16 3 3 3" xfId="36476" xr:uid="{5013B592-4734-4E40-85FE-9F297573DC94}"/>
    <cellStyle name="Comma 10 2 5 16 3 4" xfId="15162" xr:uid="{78CA376D-E6DC-4DA9-AE3A-0D2588803E87}"/>
    <cellStyle name="Comma 10 2 5 16 3 4 2" xfId="42483" xr:uid="{CE5FFC82-5170-4DFF-B908-F4CEAC83AC0F}"/>
    <cellStyle name="Comma 10 2 5 16 3 5" xfId="24627" xr:uid="{F0DF7204-86EB-4E64-90DF-118515D5CB8F}"/>
    <cellStyle name="Comma 10 2 5 16 3 5 2" xfId="51949" xr:uid="{46A7BF7C-81D3-4BFC-AEA6-94A80CD782BF}"/>
    <cellStyle name="Comma 10 2 5 16 3 6" xfId="26869" xr:uid="{224DA8D5-CD2C-4832-9AE3-B0C05FE97F09}"/>
    <cellStyle name="Comma 10 2 5 16 3 6 2" xfId="54189" xr:uid="{26EC54AA-4A07-4FF2-923B-3A1D19D4AD40}"/>
    <cellStyle name="Comma 10 2 5 16 3 7" xfId="29100" xr:uid="{2C1B8550-590D-4785-B339-2E0170723F00}"/>
    <cellStyle name="Comma 10 2 5 16 3 7 2" xfId="56421" xr:uid="{BF18E824-B4F8-4C48-9F27-74198F472BAE}"/>
    <cellStyle name="Comma 10 2 5 16 3 8" xfId="4969" xr:uid="{6BDACCA7-E6EF-493B-BC50-37313F2A6E51}"/>
    <cellStyle name="Comma 10 2 5 16 3 9" xfId="32135" xr:uid="{14194225-FD8A-4DCC-A776-15AB36F86060}"/>
    <cellStyle name="Comma 10 2 5 16 4" xfId="6138" xr:uid="{F60CD8A8-7159-4F79-BB75-C79F5299488F}"/>
    <cellStyle name="Comma 10 2 5 16 4 2" xfId="12542" xr:uid="{F194CAE9-E04A-4F02-80E2-47AF7F9E8034}"/>
    <cellStyle name="Comma 10 2 5 16 4 2 2" xfId="21724" xr:uid="{46C0AB14-7BBA-4BA6-87DB-20B382919169}"/>
    <cellStyle name="Comma 10 2 5 16 4 2 2 2" xfId="49046" xr:uid="{C538CF97-980D-4C35-9BEF-9E121277AD63}"/>
    <cellStyle name="Comma 10 2 5 16 4 2 3" xfId="39869" xr:uid="{C0131E96-10CC-4E3F-B57C-11BFBED4A2A5}"/>
    <cellStyle name="Comma 10 2 5 16 4 3" xfId="17753" xr:uid="{DEAAE7C9-244D-497F-9074-64C946FB11B5}"/>
    <cellStyle name="Comma 10 2 5 16 4 3 2" xfId="45074" xr:uid="{2A785BAD-3A47-4AF3-88AC-4482C934BE88}"/>
    <cellStyle name="Comma 10 2 5 16 4 4" xfId="33403" xr:uid="{BBC0C86D-7489-4B9F-BEFA-2C53A12C7166}"/>
    <cellStyle name="Comma 10 2 5 16 5" xfId="8245" xr:uid="{2FD7F9CE-2758-4F20-ABF9-CE03D1D47360}"/>
    <cellStyle name="Comma 10 2 5 16 5 2" xfId="13078" xr:uid="{4F5347C6-C40F-4C91-8E15-AFB91A1424BC}"/>
    <cellStyle name="Comma 10 2 5 16 5 2 2" xfId="22399" xr:uid="{852A488E-F946-42BE-B21F-8F329A88F496}"/>
    <cellStyle name="Comma 10 2 5 16 5 2 2 2" xfId="49721" xr:uid="{4D536CE6-0150-4420-BFAF-462B265C903D}"/>
    <cellStyle name="Comma 10 2 5 16 5 2 3" xfId="40405" xr:uid="{F8261A45-E7B6-4131-9DA9-A9D69C192583}"/>
    <cellStyle name="Comma 10 2 5 16 5 3" xfId="18427" xr:uid="{1C0BFFB5-8826-4DC1-AC97-B2BF1E7B95BF}"/>
    <cellStyle name="Comma 10 2 5 16 5 3 2" xfId="45749" xr:uid="{7D1BA679-44C8-4ADB-A8EF-FF361A1CEF0F}"/>
    <cellStyle name="Comma 10 2 5 16 5 4" xfId="35619" xr:uid="{F9351B48-1565-408A-9F5D-2BE91D673F6F}"/>
    <cellStyle name="Comma 10 2 5 16 6" xfId="11254" xr:uid="{B2EBEEBB-0F8F-42E7-82CE-B20A2E528E85}"/>
    <cellStyle name="Comma 10 2 5 16 6 2" xfId="13695" xr:uid="{B59980E5-82DF-434B-B793-0AA41A1CD81C}"/>
    <cellStyle name="Comma 10 2 5 16 6 2 2" xfId="23059" xr:uid="{068F8503-09BF-42C9-A548-BD93AD06A37D}"/>
    <cellStyle name="Comma 10 2 5 16 6 2 2 2" xfId="50381" xr:uid="{F4650573-8150-4FEE-BC6C-78AD1DE19434}"/>
    <cellStyle name="Comma 10 2 5 16 6 2 3" xfId="41022" xr:uid="{810769FC-4E5E-4DDB-9C66-E04149CFE654}"/>
    <cellStyle name="Comma 10 2 5 16 6 3" xfId="19087" xr:uid="{06E2C6B3-6331-4CC6-9947-7A200852F6E7}"/>
    <cellStyle name="Comma 10 2 5 16 6 3 2" xfId="46409" xr:uid="{D52BEDBF-66F6-4D82-B6CA-BA9FA3BF0550}"/>
    <cellStyle name="Comma 10 2 5 16 6 4" xfId="38603" xr:uid="{53A70D4A-6FBA-49BF-AFA5-634B40B267ED}"/>
    <cellStyle name="Comma 10 2 5 16 7" xfId="10744" xr:uid="{DBBF9383-B05C-47EB-89DE-E8E5FE4758A1}"/>
    <cellStyle name="Comma 10 2 5 16 7 2" xfId="16121" xr:uid="{F00DF102-C042-43D8-AED8-C562D8909BFF}"/>
    <cellStyle name="Comma 10 2 5 16 7 2 2" xfId="43441" xr:uid="{DF6EE5AA-6D2B-4CCD-9201-436078F399E2}"/>
    <cellStyle name="Comma 10 2 5 16 7 3" xfId="38103" xr:uid="{3C19579D-7012-46A5-9232-2C102846E07D}"/>
    <cellStyle name="Comma 10 2 5 16 8" xfId="12076" xr:uid="{92DAC71F-B29E-4B6F-BCFE-4AE5611C50D1}"/>
    <cellStyle name="Comma 10 2 5 16 8 2" xfId="20091" xr:uid="{351AD2CF-BC06-48C3-B19A-1D008D294CBE}"/>
    <cellStyle name="Comma 10 2 5 16 8 2 2" xfId="47413" xr:uid="{5D17219F-309F-4FCF-AFA6-0391567E014B}"/>
    <cellStyle name="Comma 10 2 5 16 8 3" xfId="39403" xr:uid="{E0E67368-90FB-445A-A725-B727FC64AB6D}"/>
    <cellStyle name="Comma 10 2 5 16 9" xfId="14422" xr:uid="{957DAA3F-8672-4280-9483-3C3061946A0C}"/>
    <cellStyle name="Comma 10 2 5 16 9 2" xfId="41743" xr:uid="{A75BA143-170D-4EBD-87C7-373C325B348E}"/>
    <cellStyle name="Comma 10 2 5 2" xfId="5421" xr:uid="{30EB8DD9-8120-4992-A7FD-88E30112DCAB}"/>
    <cellStyle name="Comma 10 2 5 2 2" xfId="16364" xr:uid="{8CF8014D-DFF5-41F0-A870-8422BE6168C5}"/>
    <cellStyle name="Comma 10 2 5 2 2 2" xfId="43684" xr:uid="{DFBE305B-6899-4155-B4F0-6ADC26ED9176}"/>
    <cellStyle name="Comma 10 2 5 2 3" xfId="32597" xr:uid="{9D127FE0-F54F-4250-9CB6-902089070F97}"/>
    <cellStyle name="Comma 10 2 5 3" xfId="7365" xr:uid="{15D061F9-E15F-43E5-94E6-E6C6C7947CC9}"/>
    <cellStyle name="Comma 10 2 5 3 2" xfId="20334" xr:uid="{3B64725C-C9C7-46B8-B13A-21D6FB24DF19}"/>
    <cellStyle name="Comma 10 2 5 3 2 2" xfId="47656" xr:uid="{EEDEA256-CCC6-42BC-82FD-6636413746C8}"/>
    <cellStyle name="Comma 10 2 5 3 3" xfId="34722" xr:uid="{AF7CFFD3-5696-4D1A-94FA-71647A365000}"/>
    <cellStyle name="Comma 10 2 5 4" xfId="9562" xr:uid="{9D98E1E7-486D-4C32-B64C-F40EAF30E767}"/>
    <cellStyle name="Comma 10 2 5 4 2" xfId="36938" xr:uid="{2EDFB84F-BBE7-4D33-8EB7-747F241BEC87}"/>
    <cellStyle name="Comma 10 2 5 5" xfId="25089" xr:uid="{3BC1326C-7DBD-4C0E-906A-08FCF21E7B37}"/>
    <cellStyle name="Comma 10 2 5 5 2" xfId="52411" xr:uid="{9F30221D-CB44-43F7-9E14-AB644BC989AB}"/>
    <cellStyle name="Comma 10 2 5 6" xfId="27331" xr:uid="{756EF4B3-CF26-43D4-B19A-FB9FFC30DC26}"/>
    <cellStyle name="Comma 10 2 5 6 2" xfId="54651" xr:uid="{FB040DD1-B294-48B4-A728-003A630E335D}"/>
    <cellStyle name="Comma 10 2 5 7" xfId="29562" xr:uid="{68D09990-A3A3-4D31-A418-158FEC876F4D}"/>
    <cellStyle name="Comma 10 2 5 7 2" xfId="56883" xr:uid="{1B383521-A8FE-4DE8-8944-95040BA886E0}"/>
    <cellStyle name="Comma 10 2 5 8" xfId="3985" xr:uid="{73C3ACBD-3A87-42A3-89A6-14AAE12AF5FE}"/>
    <cellStyle name="Comma 10 2 5 9" xfId="31134" xr:uid="{21108592-F94D-40F3-ADF9-419B4E2CCB78}"/>
    <cellStyle name="Comma 10 2 6" xfId="1054" xr:uid="{702F7B12-7FBC-439C-BFA3-32CBD8153486}"/>
    <cellStyle name="Comma 10 2 6 2" xfId="6572" xr:uid="{B76675C0-AD6F-4F41-A188-9D9A83FA4051}"/>
    <cellStyle name="Comma 10 2 6 2 2" xfId="16985" xr:uid="{EC842012-151F-4AF2-B3FE-ED5F4EE4FE3B}"/>
    <cellStyle name="Comma 10 2 6 2 2 2" xfId="44306" xr:uid="{5AFF0CB2-723A-4AF7-BCAA-00D1A79C0DB2}"/>
    <cellStyle name="Comma 10 2 6 2 3" xfId="10985" xr:uid="{D846D979-065C-46AA-8D86-344DCC38C5C1}"/>
    <cellStyle name="Comma 10 2 6 2 3 2" xfId="38334" xr:uid="{EDB7F1B7-804B-4620-A895-B01960FCE9B8}"/>
    <cellStyle name="Comma 10 2 6 2 4" xfId="33924" xr:uid="{91C1D623-F2D8-4C68-A256-B220DA95593E}"/>
    <cellStyle name="Comma 10 2 6 3" xfId="8766" xr:uid="{C16272F0-CE92-42E6-8AC9-BEA66C101800}"/>
    <cellStyle name="Comma 10 2 6 3 2" xfId="20956" xr:uid="{28CFA743-8AFD-48D4-96DB-E5E55DDEFFAE}"/>
    <cellStyle name="Comma 10 2 6 3 2 2" xfId="48278" xr:uid="{C0F61AB8-AB64-4640-B8FB-83793625BCF5}"/>
    <cellStyle name="Comma 10 2 6 3 3" xfId="12353" xr:uid="{6211E730-35C3-43DA-BD7A-56477C6A9435}"/>
    <cellStyle name="Comma 10 2 6 3 3 2" xfId="39680" xr:uid="{F144DE09-087A-4B5F-BD87-DCA02E7FB2D5}"/>
    <cellStyle name="Comma 10 2 6 3 4" xfId="36140" xr:uid="{1CDED748-5D41-4D1F-B327-0B112FE1371F}"/>
    <cellStyle name="Comma 10 2 6 4" xfId="14943" xr:uid="{94002C09-3156-4312-A57D-D9024C9D311E}"/>
    <cellStyle name="Comma 10 2 6 4 2" xfId="42264" xr:uid="{5A9C3C7F-AAC2-43CF-8C2A-C505C96D42CF}"/>
    <cellStyle name="Comma 10 2 6 5" xfId="24291" xr:uid="{AFAD6CE8-09FE-459C-A463-CEF72C26E38B}"/>
    <cellStyle name="Comma 10 2 6 5 2" xfId="51613" xr:uid="{C4C43E08-0A0D-4EEA-80FB-9FD0E57E92AC}"/>
    <cellStyle name="Comma 10 2 6 6" xfId="26533" xr:uid="{8BDF5877-D071-4E70-B436-9D977E0D1A6C}"/>
    <cellStyle name="Comma 10 2 6 6 2" xfId="53853" xr:uid="{63795B53-40C1-4065-B113-4494DD3251D7}"/>
    <cellStyle name="Comma 10 2 6 7" xfId="28764" xr:uid="{14ABEE06-3FA6-442C-8E81-AEA4F7CD5C64}"/>
    <cellStyle name="Comma 10 2 6 7 2" xfId="56085" xr:uid="{B412A83D-3660-4698-BFA9-84454CC522DE}"/>
    <cellStyle name="Comma 10 2 6 8" xfId="4637" xr:uid="{E8B31BD2-C7BC-4D2B-9A57-B5C54B7E0966}"/>
    <cellStyle name="Comma 10 2 6 9" xfId="31800" xr:uid="{F3D58AD5-299E-41F5-A14A-10FB1ACCE84B}"/>
    <cellStyle name="Comma 10 2 7" xfId="2695" xr:uid="{F815B8BA-A5ED-48C3-8D44-64265AB2ADE9}"/>
    <cellStyle name="Comma 10 2 7 2" xfId="12473" xr:uid="{BDE50AAA-E2B1-4C25-8CD4-AEBCAC44B3C0}"/>
    <cellStyle name="Comma 10 2 7 2 2" xfId="21579" xr:uid="{9CF2E254-436B-4386-8CE2-150E25A8C438}"/>
    <cellStyle name="Comma 10 2 7 2 2 2" xfId="48901" xr:uid="{0C1F92AD-7368-4041-9003-B22DFF569967}"/>
    <cellStyle name="Comma 10 2 7 2 3" xfId="39800" xr:uid="{2DCE9010-F518-48C9-8D48-02751B272257}"/>
    <cellStyle name="Comma 10 2 7 3" xfId="17608" xr:uid="{CFB4D90E-5693-4CB3-8ED2-07A715AA63CA}"/>
    <cellStyle name="Comma 10 2 7 3 2" xfId="44929" xr:uid="{AB8781DA-FB15-4279-A520-03800991968E}"/>
    <cellStyle name="Comma 10 2 7 4" xfId="6067" xr:uid="{31191F51-29C8-423E-A40D-A9DB62676A25}"/>
    <cellStyle name="Comma 10 2 7 5" xfId="33258" xr:uid="{72B8B921-A38E-46D8-9235-08E46DF4D61E}"/>
    <cellStyle name="Comma 10 2 8" xfId="8111" xr:uid="{6DFCCE91-E684-4C58-9CE1-BC5CD15DF7C3}"/>
    <cellStyle name="Comma 10 2 8 2" xfId="12940" xr:uid="{49DC0398-891B-47FF-BC1D-6185B80228DD}"/>
    <cellStyle name="Comma 10 2 8 2 2" xfId="22254" xr:uid="{6DE32E9A-B001-4EC5-A28C-56A1DB1B23C4}"/>
    <cellStyle name="Comma 10 2 8 2 2 2" xfId="49576" xr:uid="{75C37C00-FD3C-454C-96AD-0DA0A08AF67A}"/>
    <cellStyle name="Comma 10 2 8 2 3" xfId="40267" xr:uid="{11636636-AE4B-4F91-90E3-168ED46EE26D}"/>
    <cellStyle name="Comma 10 2 8 3" xfId="18282" xr:uid="{834E9C60-876D-4326-9A42-D0F85D75E06A}"/>
    <cellStyle name="Comma 10 2 8 3 2" xfId="45604" xr:uid="{5B30152F-539B-438D-81DE-8DE1C5730F21}"/>
    <cellStyle name="Comma 10 2 8 4" xfId="35474" xr:uid="{9A260315-8AC0-42FF-9D1F-348828D98133}"/>
    <cellStyle name="Comma 10 2 9" xfId="11218" xr:uid="{91AB2B2A-ABE4-420A-85E7-3109316DEFF8}"/>
    <cellStyle name="Comma 10 2 9 2" xfId="13552" xr:uid="{8B950DD7-541D-4C55-9979-20F4046A6AB0}"/>
    <cellStyle name="Comma 10 2 9 2 2" xfId="22914" xr:uid="{56E0DC07-8492-4BA4-834D-CE9FA4B36E2D}"/>
    <cellStyle name="Comma 10 2 9 2 2 2" xfId="50236" xr:uid="{5F8E6BFE-AE8A-454D-BCA7-6560270AC40F}"/>
    <cellStyle name="Comma 10 2 9 2 3" xfId="40879" xr:uid="{A22ED8E8-10EB-43D7-BA23-20D51280A87A}"/>
    <cellStyle name="Comma 10 2 9 3" xfId="18942" xr:uid="{D1EBF488-9FEC-436F-AFFE-89E84AEE04D9}"/>
    <cellStyle name="Comma 10 2 9 3 2" xfId="46264" xr:uid="{F66EF8DB-1140-4DA8-9CD1-570705C44214}"/>
    <cellStyle name="Comma 10 2 9 4" xfId="38567" xr:uid="{BBD60B73-A3AF-426B-9A17-3D2BE7C50E3B}"/>
    <cellStyle name="Comma 10 20" xfId="23616" xr:uid="{C374DEEE-BB72-453F-ADDA-9ADB3610F3EF}"/>
    <cellStyle name="Comma 10 20 2" xfId="50938" xr:uid="{57F4C562-61EB-4EE4-81E8-8F8ECC382F05}"/>
    <cellStyle name="Comma 10 21" xfId="25857" xr:uid="{D54B6902-ADF7-42A5-B204-C9328895974A}"/>
    <cellStyle name="Comma 10 21 2" xfId="53177" xr:uid="{25DD750C-E1BC-4CC6-93C1-18A57EED9CD4}"/>
    <cellStyle name="Comma 10 22" xfId="28096" xr:uid="{3B1F1D25-4FE5-4C54-98DA-3ACB31298382}"/>
    <cellStyle name="Comma 10 22 2" xfId="55417" xr:uid="{82E66F91-0CD4-42B3-BCBA-58466BBD1A68}"/>
    <cellStyle name="Comma 10 23" xfId="30301" xr:uid="{9AA50FF8-118A-405C-9275-9F4D0297EDBB}"/>
    <cellStyle name="Comma 10 24" xfId="57628" xr:uid="{733A3DB5-88C5-4D35-9BF5-CD46997B077F}"/>
    <cellStyle name="Comma 10 25" xfId="58176" xr:uid="{04B5A9A5-B140-4EDA-8AA5-4CBE0A03C42F}"/>
    <cellStyle name="Comma 10 3" xfId="148" xr:uid="{908858E3-A582-43FD-AF98-0298C5D870B3}"/>
    <cellStyle name="Comma 10 3 2" xfId="2952" xr:uid="{249B983C-10D3-411F-8061-126968E3E198}"/>
    <cellStyle name="Comma 10 3 2 2" xfId="3238" xr:uid="{80E45049-180D-4250-BED9-37DB61B26CFC}"/>
    <cellStyle name="Comma 10 3 2 2 2" xfId="58065" xr:uid="{7AA60D6B-9E08-49D5-B52B-810FF544C16E}"/>
    <cellStyle name="Comma 10 3 2 2 3" xfId="58613" xr:uid="{BBEB906C-1479-4BE5-A875-D6EFBEE05AFB}"/>
    <cellStyle name="Comma 10 3 2 3" xfId="57845" xr:uid="{B7451BB2-33D1-45E5-8043-3A70E283FB93}"/>
    <cellStyle name="Comma 10 3 2 4" xfId="58393" xr:uid="{6D81829D-968A-456D-942C-44A1C45BB4A2}"/>
    <cellStyle name="Comma 10 3 3" xfId="3096" xr:uid="{188960BC-C574-49C5-92DF-5D94943CE24C}"/>
    <cellStyle name="Comma 10 3 3 2" xfId="57955" xr:uid="{9638F7C1-0EB3-458E-B4FB-E5FC24193C55}"/>
    <cellStyle name="Comma 10 3 3 3" xfId="58503" xr:uid="{9E1C45EB-0D04-4F5A-AD8B-587058C778EB}"/>
    <cellStyle name="Comma 10 3 4" xfId="2787" xr:uid="{5D46964A-6C6D-4BE5-868F-EC218FFFEBEC}"/>
    <cellStyle name="Comma 10 3 5" xfId="57735" xr:uid="{2ADCFB49-D6A3-4063-AEC5-B51AA296259E}"/>
    <cellStyle name="Comma 10 3 6" xfId="58283" xr:uid="{9BEFF175-80B5-4DF6-B992-4061D366D7E3}"/>
    <cellStyle name="Comma 10 4" xfId="187" xr:uid="{EDC5E2C7-7127-4A96-AD0D-3BF133A7DD59}"/>
    <cellStyle name="Comma 10 4 10" xfId="11783" xr:uid="{3D1A980C-5167-4A46-81C5-BBEBBCDD9E84}"/>
    <cellStyle name="Comma 10 4 10 2" xfId="19743" xr:uid="{709FB0DB-B127-42B5-97A4-1C9E6D064909}"/>
    <cellStyle name="Comma 10 4 10 2 2" xfId="47065" xr:uid="{619B8859-819E-481C-8715-B645DE77D340}"/>
    <cellStyle name="Comma 10 4 10 3" xfId="39110" xr:uid="{9783A099-CF4B-4557-B4F5-EC7422A1004E}"/>
    <cellStyle name="Comma 10 4 11" xfId="14298" xr:uid="{2709CD04-A19D-44D0-8E69-D2D4D61A6F60}"/>
    <cellStyle name="Comma 10 4 11 2" xfId="41619" xr:uid="{4E4D32DF-D427-4D47-8F1B-5E192BBA3C59}"/>
    <cellStyle name="Comma 10 4 12" xfId="23646" xr:uid="{937607F7-23E6-462F-8961-3BCB260FBA27}"/>
    <cellStyle name="Comma 10 4 12 2" xfId="50968" xr:uid="{20B19D02-D0D9-4652-B925-CF0AEC166DE0}"/>
    <cellStyle name="Comma 10 4 13" xfId="25887" xr:uid="{B6D8E843-24E2-4B94-881A-F26CDA558261}"/>
    <cellStyle name="Comma 10 4 13 2" xfId="53207" xr:uid="{8139F6B4-0CF2-4FC2-885D-7416EA3784E1}"/>
    <cellStyle name="Comma 10 4 14" xfId="28119" xr:uid="{3B639204-2AE4-4738-B633-0F2BC7C98C6D}"/>
    <cellStyle name="Comma 10 4 14 2" xfId="55440" xr:uid="{2C2C892A-FCDD-4CD1-9964-F9FE8C4CA17A}"/>
    <cellStyle name="Comma 10 4 15" xfId="3414" xr:uid="{0AEBCC61-B2C4-4113-AD57-2963ECE0E271}"/>
    <cellStyle name="Comma 10 4 16" xfId="30441" xr:uid="{DDDFC9C1-7975-4A27-9924-E9996D17D882}"/>
    <cellStyle name="Comma 10 4 17" xfId="57796" xr:uid="{6019EDC7-023C-408D-8EE5-D43B9292348F}"/>
    <cellStyle name="Comma 10 4 18" xfId="58344" xr:uid="{3E751AD6-4BC2-4A2A-B96C-CE5422D42F13}"/>
    <cellStyle name="Comma 10 4 2" xfId="912" xr:uid="{24EB4218-3763-4D59-A3BD-60B82BA0327C}"/>
    <cellStyle name="Comma 10 4 2 10" xfId="24155" xr:uid="{2C90DF79-2B9A-470E-B5DB-24B8D83AA353}"/>
    <cellStyle name="Comma 10 4 2 10 2" xfId="51477" xr:uid="{0F8B0158-FD3A-470C-BBFA-DFF6240F6498}"/>
    <cellStyle name="Comma 10 4 2 11" xfId="26396" xr:uid="{C44AFC0B-0798-40B6-9667-373EDCAF827A}"/>
    <cellStyle name="Comma 10 4 2 11 2" xfId="53716" xr:uid="{8822913B-6440-47D2-B6F0-2EACA8AB8B60}"/>
    <cellStyle name="Comma 10 4 2 12" xfId="28627" xr:uid="{359CDB4A-E28A-4DB0-AA3F-2CAC1C76798E}"/>
    <cellStyle name="Comma 10 4 2 12 2" xfId="55948" xr:uid="{1BA3EBA9-C631-4677-98EC-DC3B0285B03B}"/>
    <cellStyle name="Comma 10 4 2 13" xfId="3917" xr:uid="{C3A581D4-E978-43C7-BBC4-9D3EA6983A7D}"/>
    <cellStyle name="Comma 10 4 2 14" xfId="31057" xr:uid="{9C0E5085-B498-43ED-9445-C805FB669FB6}"/>
    <cellStyle name="Comma 10 4 2 15" xfId="58016" xr:uid="{3C4527EF-7BE0-4B84-8289-4C998948AEBE}"/>
    <cellStyle name="Comma 10 4 2 16" xfId="58564" xr:uid="{55CDD3E9-9ABC-4D2F-B2F4-1E4A21D25348}"/>
    <cellStyle name="Comma 10 4 2 2" xfId="2396" xr:uid="{F74760F3-263A-45D2-A2F9-B14DF0F092E7}"/>
    <cellStyle name="Comma 10 4 2 2 2" xfId="5936" xr:uid="{5A7979AC-9746-4A93-8ABE-F1DF197EB1AE}"/>
    <cellStyle name="Comma 10 4 2 2 2 2" xfId="16894" xr:uid="{7EC02419-938F-4CE8-B722-B1B87A9532A2}"/>
    <cellStyle name="Comma 10 4 2 2 2 2 2" xfId="44214" xr:uid="{D0D2E524-780D-4633-9FFD-1EEF4D4E3B2B}"/>
    <cellStyle name="Comma 10 4 2 2 2 3" xfId="33126" xr:uid="{97D30BB7-7A51-4361-8814-4FF57C831F4C}"/>
    <cellStyle name="Comma 10 4 2 2 3" xfId="7892" xr:uid="{2B5B0B7D-58AC-409C-8036-4A6B93BE85FC}"/>
    <cellStyle name="Comma 10 4 2 2 3 2" xfId="20864" xr:uid="{8CCEF0AE-4D13-410C-80B1-698CE083211E}"/>
    <cellStyle name="Comma 10 4 2 2 3 2 2" xfId="48186" xr:uid="{8B759E0F-1F8E-483F-A6DB-1E9223E65C58}"/>
    <cellStyle name="Comma 10 4 2 2 3 3" xfId="35251" xr:uid="{93D54B5B-CE9D-4E76-9F4D-6A603BE831C6}"/>
    <cellStyle name="Comma 10 4 2 2 4" xfId="10091" xr:uid="{749AED0B-889F-4DA2-9E67-0E5333A9FE9B}"/>
    <cellStyle name="Comma 10 4 2 2 4 2" xfId="37467" xr:uid="{5B64DC4E-1CB3-41CC-80BB-DD71FEDD3BA9}"/>
    <cellStyle name="Comma 10 4 2 2 5" xfId="25618" xr:uid="{D7D662EC-913F-48C7-8E61-FD8B0050C341}"/>
    <cellStyle name="Comma 10 4 2 2 5 2" xfId="52940" xr:uid="{F952D979-62B8-4C3F-9AE0-35B8B5F11C6B}"/>
    <cellStyle name="Comma 10 4 2 2 6" xfId="27860" xr:uid="{7039F386-63D2-493A-BFC9-B1EDE4B95141}"/>
    <cellStyle name="Comma 10 4 2 2 6 2" xfId="55180" xr:uid="{184796F3-B67C-4563-AAF1-3D460F837C5D}"/>
    <cellStyle name="Comma 10 4 2 2 7" xfId="30091" xr:uid="{884E5CC9-77E4-457F-B1CE-232ADEA31AE5}"/>
    <cellStyle name="Comma 10 4 2 2 7 2" xfId="57412" xr:uid="{39AFB0D3-B693-48EF-8693-C74A0BF2E95A}"/>
    <cellStyle name="Comma 10 4 2 2 8" xfId="4500" xr:uid="{DEBD611B-6241-4419-849B-7E1DD7C9A039}"/>
    <cellStyle name="Comma 10 4 2 2 9" xfId="31663" xr:uid="{CE99760D-B380-4824-964B-3D1AC4DD8E7C}"/>
    <cellStyle name="Comma 10 4 2 3" xfId="1790" xr:uid="{1BFA4EF1-615F-40A6-B916-43C1787A7F12}"/>
    <cellStyle name="Comma 10 4 2 3 2" xfId="7289" xr:uid="{DB70922E-D37F-4833-BBDE-D4B1A2846B48}"/>
    <cellStyle name="Comma 10 4 2 3 2 2" xfId="17515" xr:uid="{0C373C76-251D-4A51-8567-E0376E6ECBF2}"/>
    <cellStyle name="Comma 10 4 2 3 2 2 2" xfId="44836" xr:uid="{89EE79F1-F126-4384-817B-5F10B23C628D}"/>
    <cellStyle name="Comma 10 4 2 3 2 3" xfId="34645" xr:uid="{B28412AE-B1C4-4D5E-B0C6-C085777EF9FA}"/>
    <cellStyle name="Comma 10 4 2 3 3" xfId="9486" xr:uid="{3974F9E0-34F1-4D83-BFC6-3F843D55FBA1}"/>
    <cellStyle name="Comma 10 4 2 3 3 2" xfId="21486" xr:uid="{A291CFB4-D75C-4B13-9F6C-A64A0FB30E76}"/>
    <cellStyle name="Comma 10 4 2 3 3 2 2" xfId="48808" xr:uid="{6B1ADEFF-16C4-4489-B449-7460857CF3C8}"/>
    <cellStyle name="Comma 10 4 2 3 3 3" xfId="36861" xr:uid="{66DD8C9E-1F80-4FFF-A06A-EA214F6C8379}"/>
    <cellStyle name="Comma 10 4 2 3 4" xfId="15520" xr:uid="{C28AFAB0-5DA7-4DDF-B622-2B4686E8E482}"/>
    <cellStyle name="Comma 10 4 2 3 4 2" xfId="42841" xr:uid="{39D00994-B6E6-4C47-A655-141D8DAA3147}"/>
    <cellStyle name="Comma 10 4 2 3 5" xfId="25012" xr:uid="{9EA36FD2-050A-4184-8F19-87470CD7EDEE}"/>
    <cellStyle name="Comma 10 4 2 3 5 2" xfId="52334" xr:uid="{EB7F1616-11E8-442E-91E8-21A8F55C236A}"/>
    <cellStyle name="Comma 10 4 2 3 6" xfId="27254" xr:uid="{C3E4B68C-11D8-4DEA-80F7-D6808B071915}"/>
    <cellStyle name="Comma 10 4 2 3 6 2" xfId="54574" xr:uid="{1853025D-E86C-4177-AFC6-4436038643C5}"/>
    <cellStyle name="Comma 10 4 2 3 7" xfId="29485" xr:uid="{D329962E-B5C3-4786-B8F3-7ED7178AF9A6}"/>
    <cellStyle name="Comma 10 4 2 3 7 2" xfId="56806" xr:uid="{9658EEF4-C571-4567-A4E7-C5871A83A10B}"/>
    <cellStyle name="Comma 10 4 2 3 8" xfId="5348" xr:uid="{409892D4-8FFA-497D-9074-39BC26CFFB33}"/>
    <cellStyle name="Comma 10 4 2 3 9" xfId="32520" xr:uid="{247259E9-808C-45B0-875E-B2C6EFBE2B47}"/>
    <cellStyle name="Comma 10 4 2 4" xfId="3173" xr:uid="{CB739D99-4905-4381-AF43-6F0BC7A9DABA}"/>
    <cellStyle name="Comma 10 4 2 4 2" xfId="12863" xr:uid="{E84DE3EA-C547-4C3B-A554-F46EB5208F57}"/>
    <cellStyle name="Comma 10 4 2 4 2 2" xfId="22109" xr:uid="{7DE16668-78AC-47FC-BC63-F1791978A5D4}"/>
    <cellStyle name="Comma 10 4 2 4 2 2 2" xfId="49431" xr:uid="{2544B9F4-1DD4-4594-B1C4-8B9A0F3D710E}"/>
    <cellStyle name="Comma 10 4 2 4 2 3" xfId="40190" xr:uid="{A8F7AE98-97A8-4E5D-89A0-B9B2F9B08280}"/>
    <cellStyle name="Comma 10 4 2 4 3" xfId="18137" xr:uid="{C7144188-4D65-43FF-89FE-493A77DD0EA8}"/>
    <cellStyle name="Comma 10 4 2 4 3 2" xfId="45459" xr:uid="{EC8F6109-61C0-4387-B519-8FDA24C209D4}"/>
    <cellStyle name="Comma 10 4 2 4 4" xfId="6445" xr:uid="{37A58A18-41E4-481B-9138-307734DF916C}"/>
    <cellStyle name="Comma 10 4 2 4 5" xfId="33787" xr:uid="{A46A3368-9458-4426-BDCE-6269282C9CA3}"/>
    <cellStyle name="Comma 10 4 2 5" xfId="8629" xr:uid="{9D33CCD0-7E2C-4F88-8212-BD291B4C04D1}"/>
    <cellStyle name="Comma 10 4 2 5 2" xfId="13457" xr:uid="{16DAAE58-0DB3-4F3E-AB2D-1ECB2D7AF813}"/>
    <cellStyle name="Comma 10 4 2 5 2 2" xfId="22784" xr:uid="{C96CE52E-7ED5-4AA4-B032-C7BE307D26D9}"/>
    <cellStyle name="Comma 10 4 2 5 2 2 2" xfId="50106" xr:uid="{8478831E-4EFF-4D13-A536-39A3BDA6D316}"/>
    <cellStyle name="Comma 10 4 2 5 2 3" xfId="40784" xr:uid="{FCFECFC0-7D1F-4695-B921-035F2848BC79}"/>
    <cellStyle name="Comma 10 4 2 5 3" xfId="18812" xr:uid="{BFAA4384-706A-48C4-B793-5A0E1E4B2B44}"/>
    <cellStyle name="Comma 10 4 2 5 3 2" xfId="46134" xr:uid="{6B7620BD-447D-438B-AAF5-E2640A8C7530}"/>
    <cellStyle name="Comma 10 4 2 5 4" xfId="36003" xr:uid="{488E4585-3BD6-4525-A45B-446C2C024C45}"/>
    <cellStyle name="Comma 10 4 2 6" xfId="11562" xr:uid="{ED2EEB91-6369-40FA-9D21-E8AB6A3F82CD}"/>
    <cellStyle name="Comma 10 4 2 6 2" xfId="14080" xr:uid="{CA94EBD0-5130-4527-BC3D-81CE388F7FF2}"/>
    <cellStyle name="Comma 10 4 2 6 2 2" xfId="23444" xr:uid="{FA8C3BDA-AC8E-406A-846D-2C0F7EEC4992}"/>
    <cellStyle name="Comma 10 4 2 6 2 2 2" xfId="50766" xr:uid="{63EA7C44-D958-4678-AE54-2A5929EB3195}"/>
    <cellStyle name="Comma 10 4 2 6 2 3" xfId="41407" xr:uid="{B96CD29A-A7CA-4BFB-81F5-C6D365C996FA}"/>
    <cellStyle name="Comma 10 4 2 6 3" xfId="19472" xr:uid="{2385DA67-4D85-41E5-BAD2-A26CB8A2DE36}"/>
    <cellStyle name="Comma 10 4 2 6 3 2" xfId="46794" xr:uid="{776C00AC-A40F-4811-90D9-22F1A767A060}"/>
    <cellStyle name="Comma 10 4 2 6 4" xfId="38911" xr:uid="{EC918CE3-9C23-4D45-96AB-4790E2CCACC2}"/>
    <cellStyle name="Comma 10 4 2 7" xfId="10552" xr:uid="{63B18B68-CB1A-4B84-B263-DB592C44820A}"/>
    <cellStyle name="Comma 10 4 2 7 2" xfId="15885" xr:uid="{9A62D9FD-8A11-4D2C-94E8-73A7729AF041}"/>
    <cellStyle name="Comma 10 4 2 7 2 2" xfId="43205" xr:uid="{ECCBAA3B-EA43-428B-8BF1-808D41DFB95A}"/>
    <cellStyle name="Comma 10 4 2 7 3" xfId="37917" xr:uid="{30F4EF34-3E0F-4AE1-B9E3-BB09A8013FCC}"/>
    <cellStyle name="Comma 10 4 2 8" xfId="11883" xr:uid="{302E4583-459E-409A-A784-E571BDE2E085}"/>
    <cellStyle name="Comma 10 4 2 8 2" xfId="19855" xr:uid="{9AE798BC-F179-4238-8754-BF14E6AC9984}"/>
    <cellStyle name="Comma 10 4 2 8 2 2" xfId="47177" xr:uid="{D4CC4D0C-8EAD-45F1-B748-7B4E1EC7347B}"/>
    <cellStyle name="Comma 10 4 2 8 3" xfId="39210" xr:uid="{699A76F7-8E98-4B5E-8FE7-E22631463A59}"/>
    <cellStyle name="Comma 10 4 2 9" xfId="14807" xr:uid="{C9B9D652-9FE9-44EA-A197-A5F847E75026}"/>
    <cellStyle name="Comma 10 4 2 9 2" xfId="42128" xr:uid="{9AAF3674-00CD-43D1-A78A-9E6B3D5F5040}"/>
    <cellStyle name="Comma 10 4 3" xfId="1266" xr:uid="{70A804AD-D8E1-488E-B7D8-6A58463789FB}"/>
    <cellStyle name="Comma 10 4 3 2" xfId="4848" xr:uid="{2F3408C7-67B7-4C7D-B418-5E15FCD643B1}"/>
    <cellStyle name="Comma 10 4 3 2 2" xfId="15997" xr:uid="{0497931A-414D-4DF3-AE18-1B5C075166E6}"/>
    <cellStyle name="Comma 10 4 3 2 2 2" xfId="43317" xr:uid="{2E593447-CC8C-4AEC-9B7F-2675FB2DD1A2}"/>
    <cellStyle name="Comma 10 4 3 2 3" xfId="32011" xr:uid="{DB504D58-BE9D-4B32-B484-0B10C35EB8DC}"/>
    <cellStyle name="Comma 10 4 3 3" xfId="6783" xr:uid="{6A7F252B-C192-46A4-A8CE-BD9D600D64EB}"/>
    <cellStyle name="Comma 10 4 3 3 2" xfId="19967" xr:uid="{55DF0E64-F672-4708-A6C2-DCA2AF90F4AA}"/>
    <cellStyle name="Comma 10 4 3 3 2 2" xfId="47289" xr:uid="{DA77A83A-BC1D-44E3-A802-63371DB0F17C}"/>
    <cellStyle name="Comma 10 4 3 3 3" xfId="34136" xr:uid="{CE51F86E-5106-413F-81CC-FA949650CE5A}"/>
    <cellStyle name="Comma 10 4 3 4" xfId="8977" xr:uid="{8502C279-E6B3-4079-A1C0-1893CB632177}"/>
    <cellStyle name="Comma 10 4 3 4 2" xfId="36352" xr:uid="{253244CF-FA64-44F8-837B-DD3D5A91FA08}"/>
    <cellStyle name="Comma 10 4 3 5" xfId="24503" xr:uid="{BDC7FC04-9BDC-4726-9F11-A5A14B1C9083}"/>
    <cellStyle name="Comma 10 4 3 5 2" xfId="51825" xr:uid="{5DF12093-9F7D-4B53-96C7-899098DFF905}"/>
    <cellStyle name="Comma 10 4 3 6" xfId="26745" xr:uid="{37B5B79F-8D63-4448-BBAE-C8D31072A518}"/>
    <cellStyle name="Comma 10 4 3 6 2" xfId="54065" xr:uid="{4190BF8E-31A6-433A-83AE-FA2177615C35}"/>
    <cellStyle name="Comma 10 4 3 7" xfId="28976" xr:uid="{7A1DBC58-D6BA-4805-A11E-06B8A8172792}"/>
    <cellStyle name="Comma 10 4 3 7 2" xfId="56297" xr:uid="{96D0D577-C31F-43E6-8036-D14D3EFFC8F0}"/>
    <cellStyle name="Comma 10 4 3 8" xfId="3489" xr:uid="{0C95EC50-1891-435B-BF71-2C61316BF0B5}"/>
    <cellStyle name="Comma 10 4 3 9" xfId="30548" xr:uid="{625FE35E-54CF-49E9-B502-7ECACFEA2F47}"/>
    <cellStyle name="Comma 10 4 4" xfId="1888" xr:uid="{66877C9D-6343-4A56-B953-BF7F2F227C53}"/>
    <cellStyle name="Comma 10 4 4 2" xfId="5441" xr:uid="{E1DB3CA6-5407-49F3-BD92-C141361CB8B0}"/>
    <cellStyle name="Comma 10 4 4 2 2" xfId="16385" xr:uid="{BA8F6F74-F034-4A76-9CE6-451AEC2C63C4}"/>
    <cellStyle name="Comma 10 4 4 2 2 2" xfId="43705" xr:uid="{407ABD6A-6428-4DC8-939B-376E1ABBF7B7}"/>
    <cellStyle name="Comma 10 4 4 2 3" xfId="32618" xr:uid="{4E03BCEE-68C9-4761-8CE8-87C2D5BBC8AA}"/>
    <cellStyle name="Comma 10 4 4 3" xfId="7386" xr:uid="{890F7C42-7739-4293-81A7-4395F9DC27A8}"/>
    <cellStyle name="Comma 10 4 4 3 2" xfId="20355" xr:uid="{5FD180F8-7FDB-4AC3-9D83-EE969B6FD5E3}"/>
    <cellStyle name="Comma 10 4 4 3 2 2" xfId="47677" xr:uid="{8093ABED-79F6-4F34-85C4-E1E12A3AD70D}"/>
    <cellStyle name="Comma 10 4 4 3 3" xfId="34743" xr:uid="{54A9670E-3270-42AA-8ED6-81398AD66343}"/>
    <cellStyle name="Comma 10 4 4 4" xfId="9583" xr:uid="{10C6B494-F1E3-4E62-8354-9888FEB646A1}"/>
    <cellStyle name="Comma 10 4 4 4 2" xfId="36959" xr:uid="{92376FFD-0401-4495-A1E3-307CC7B3008E}"/>
    <cellStyle name="Comma 10 4 4 5" xfId="25110" xr:uid="{FF9D8910-D856-4A19-9863-EDE949BC1D94}"/>
    <cellStyle name="Comma 10 4 4 5 2" xfId="52432" xr:uid="{D2D7753F-5525-472A-AAB8-FDD79C9B279E}"/>
    <cellStyle name="Comma 10 4 4 6" xfId="27352" xr:uid="{4DB7009A-8EAB-4AE4-A417-6063F5A52654}"/>
    <cellStyle name="Comma 10 4 4 6 2" xfId="54672" xr:uid="{6CE8E7BA-B953-4E05-AA5B-97FB04B3C8AB}"/>
    <cellStyle name="Comma 10 4 4 7" xfId="29583" xr:uid="{68EB9041-D203-4C86-95C2-553DD7748010}"/>
    <cellStyle name="Comma 10 4 4 7 2" xfId="56904" xr:uid="{C090CDA1-1150-4F54-9198-9D2A267DD917}"/>
    <cellStyle name="Comma 10 4 4 8" xfId="4005" xr:uid="{26FD7A90-220C-46C5-B0E4-2FAA40F8C113}"/>
    <cellStyle name="Comma 10 4 4 9" xfId="31155" xr:uid="{B4E04921-B6C3-41E4-8AA6-DF02AAA364DB}"/>
    <cellStyle name="Comma 10 4 5" xfId="1159" xr:uid="{D2FC4EFD-A4D3-4A64-A9A7-8926C8031130}"/>
    <cellStyle name="Comma 10 4 5 2" xfId="6677" xr:uid="{F4A7B1FE-8282-4A99-8D2F-CFAD0C0B5DDA}"/>
    <cellStyle name="Comma 10 4 5 2 2" xfId="17006" xr:uid="{6BFE5801-28CB-4DE9-8E95-6C048498D9D7}"/>
    <cellStyle name="Comma 10 4 5 2 2 2" xfId="44327" xr:uid="{75AFC0E8-4979-49C2-B072-544B5AECFDCF}"/>
    <cellStyle name="Comma 10 4 5 2 3" xfId="34029" xr:uid="{F8ABC06D-E110-4E3E-8C2A-A2173748170A}"/>
    <cellStyle name="Comma 10 4 5 3" xfId="8871" xr:uid="{2EA13607-51A2-4E3B-AE5C-744C72061DCA}"/>
    <cellStyle name="Comma 10 4 5 3 2" xfId="20977" xr:uid="{5F3B9BE2-B507-4F58-9A53-75398490CA31}"/>
    <cellStyle name="Comma 10 4 5 3 2 2" xfId="48299" xr:uid="{B18279D7-E0BF-424C-B369-8E54A2122EF3}"/>
    <cellStyle name="Comma 10 4 5 3 3" xfId="36245" xr:uid="{518A676B-44FE-4A39-BF7C-E8172224A367}"/>
    <cellStyle name="Comma 10 4 5 4" xfId="15048" xr:uid="{B9992DCA-145D-409B-B9E5-9D536D5999CB}"/>
    <cellStyle name="Comma 10 4 5 4 2" xfId="42369" xr:uid="{60E2EE4D-B765-4595-AD57-85CD4AFEB498}"/>
    <cellStyle name="Comma 10 4 5 5" xfId="24396" xr:uid="{28CA7F3F-73A6-4FCB-B10F-38622E1C0698}"/>
    <cellStyle name="Comma 10 4 5 5 2" xfId="51718" xr:uid="{1BCFF04D-5431-4958-8D0F-1AF2628433B2}"/>
    <cellStyle name="Comma 10 4 5 6" xfId="26638" xr:uid="{7E909D5D-9C72-4097-8517-F3EA22ED42AA}"/>
    <cellStyle name="Comma 10 4 5 6 2" xfId="53958" xr:uid="{39A2A391-D439-4F21-89F7-8123B8A84DDC}"/>
    <cellStyle name="Comma 10 4 5 7" xfId="28869" xr:uid="{8A3F49E1-197C-49E6-8C6D-215B58E77785}"/>
    <cellStyle name="Comma 10 4 5 7 2" xfId="56190" xr:uid="{1F14D70A-1F31-4C68-BD24-8A1EA4FCBB0E}"/>
    <cellStyle name="Comma 10 4 5 8" xfId="4742" xr:uid="{3C6C4065-7152-49BC-89DC-03E09940FFFC}"/>
    <cellStyle name="Comma 10 4 5 9" xfId="31905" xr:uid="{2983BEEC-2E58-40A7-A286-AE53066CB67F}"/>
    <cellStyle name="Comma 10 4 6" xfId="2868" xr:uid="{B0C32D2D-BE86-4F93-8270-6E9EA8DC517E}"/>
    <cellStyle name="Comma 10 4 6 2" xfId="12484" xr:uid="{25B54D87-EA31-4CC4-B24A-0246B930315D}"/>
    <cellStyle name="Comma 10 4 6 2 2" xfId="21600" xr:uid="{ED55BAAA-5920-4276-AFD3-6C62ED338F03}"/>
    <cellStyle name="Comma 10 4 6 2 2 2" xfId="48922" xr:uid="{8B8F8237-399C-4651-AEE9-84767716CEF6}"/>
    <cellStyle name="Comma 10 4 6 2 3" xfId="39811" xr:uid="{0534B1AC-F3B7-425D-AB67-C7274520B6E1}"/>
    <cellStyle name="Comma 10 4 6 3" xfId="17629" xr:uid="{928C6262-80D3-4467-8793-375F45E86E70}"/>
    <cellStyle name="Comma 10 4 6 3 2" xfId="44950" xr:uid="{0771E651-C196-471A-8655-5A72AE143A98}"/>
    <cellStyle name="Comma 10 4 6 4" xfId="6083" xr:uid="{2C1BB809-A2A8-4AA7-90D2-ED7E51B9D508}"/>
    <cellStyle name="Comma 10 4 6 5" xfId="33279" xr:uid="{8B339E1A-155F-4458-9D4D-A88B9133A3D4}"/>
    <cellStyle name="Comma 10 4 7" xfId="8131" xr:uid="{5A37863F-1D2A-4002-BEC4-E365CC2CECCF}"/>
    <cellStyle name="Comma 10 4 7 2" xfId="12961" xr:uid="{5C352165-0024-43C1-80F8-D5BB0615564A}"/>
    <cellStyle name="Comma 10 4 7 2 2" xfId="22275" xr:uid="{A71E60B1-AC54-4C74-8C3C-971C979E80EA}"/>
    <cellStyle name="Comma 10 4 7 2 2 2" xfId="49597" xr:uid="{1AFBA670-B720-445F-BFF4-ED22A711B4D0}"/>
    <cellStyle name="Comma 10 4 7 2 3" xfId="40288" xr:uid="{72D399E4-F73C-459F-9D28-B4FA93A1CC78}"/>
    <cellStyle name="Comma 10 4 7 3" xfId="18303" xr:uid="{30E58556-57D8-4563-9469-60DFB50C6998}"/>
    <cellStyle name="Comma 10 4 7 3 2" xfId="45625" xr:uid="{F91BB669-A3B8-4D25-A62D-55E1C73DB2C0}"/>
    <cellStyle name="Comma 10 4 7 4" xfId="35495" xr:uid="{DE5AC1D1-CEB1-4C11-AE19-93AF7A7E12D1}"/>
    <cellStyle name="Comma 10 4 8" xfId="11221" xr:uid="{4D2188BB-15BC-4E58-BAA0-1B73C2436FB4}"/>
    <cellStyle name="Comma 10 4 8 2" xfId="13572" xr:uid="{10EE2CAA-EE93-4451-A06E-15C1E68AD46F}"/>
    <cellStyle name="Comma 10 4 8 2 2" xfId="22935" xr:uid="{31CFE9C6-0183-4EED-A6BD-75C989D56245}"/>
    <cellStyle name="Comma 10 4 8 2 2 2" xfId="50257" xr:uid="{798D6371-1054-4E43-98DE-4B74E97AB69F}"/>
    <cellStyle name="Comma 10 4 8 2 3" xfId="40899" xr:uid="{C5E026B2-0928-4EC7-85C8-75DBEA5122DE}"/>
    <cellStyle name="Comma 10 4 8 3" xfId="18963" xr:uid="{A78482D8-7FA9-420B-9FAE-4176C030C8C4}"/>
    <cellStyle name="Comma 10 4 8 3 2" xfId="46285" xr:uid="{5CB81F1A-5C9B-49B3-8270-6BEFD7B9509C}"/>
    <cellStyle name="Comma 10 4 8 4" xfId="38570" xr:uid="{C18B198F-347E-4100-9FFD-D98041D66EA1}"/>
    <cellStyle name="Comma 10 4 9" xfId="10451" xr:uid="{F06E2F13-2332-4276-B049-77D554B2AB25}"/>
    <cellStyle name="Comma 10 4 9 2" xfId="15773" xr:uid="{963A5E61-CDEF-4068-A3CF-DAA2D6D832CD}"/>
    <cellStyle name="Comma 10 4 9 2 2" xfId="43093" xr:uid="{5F53489B-2CC8-4ADF-9F80-23F4EA688B2E}"/>
    <cellStyle name="Comma 10 4 9 3" xfId="37818" xr:uid="{24CFF50A-37AF-42B5-9925-078BC98196A8}"/>
    <cellStyle name="Comma 10 5" xfId="252" xr:uid="{6CF4A609-6611-4784-8C1E-31FCD5051053}"/>
    <cellStyle name="Comma 10 5 10" xfId="14339" xr:uid="{1539A4F3-7620-4C39-AE38-318862157E4A}"/>
    <cellStyle name="Comma 10 5 10 2" xfId="41660" xr:uid="{D9ADD4B3-F33F-42AB-B1A2-E788339CBBD9}"/>
    <cellStyle name="Comma 10 5 11" xfId="23687" xr:uid="{A0518291-3D6C-4F20-9C2F-834606ACCEFE}"/>
    <cellStyle name="Comma 10 5 11 2" xfId="51009" xr:uid="{6ACA4D4A-A916-4F62-9FB8-2DEEC20BE2F0}"/>
    <cellStyle name="Comma 10 5 12" xfId="25928" xr:uid="{D70B815E-D917-4EE4-ACCC-B484498100A5}"/>
    <cellStyle name="Comma 10 5 12 2" xfId="53248" xr:uid="{D11B6FF4-3E11-4875-B057-C942ED9D77D0}"/>
    <cellStyle name="Comma 10 5 13" xfId="28160" xr:uid="{A28E5CCF-7973-4C7B-9598-BE7B9A7E7D75}"/>
    <cellStyle name="Comma 10 5 13 2" xfId="55481" xr:uid="{A0E6E0B0-4CCD-4BFB-9A4C-09DDFFD19085}"/>
    <cellStyle name="Comma 10 5 14" xfId="3391" xr:uid="{15127366-FCA1-467E-A20E-DE8905B5EFCA}"/>
    <cellStyle name="Comma 10 5 15" xfId="30411" xr:uid="{9CF20F1E-ACA7-4767-8D2A-089E1BDE2AF1}"/>
    <cellStyle name="Comma 10 5 16" xfId="57906" xr:uid="{E4D31BC4-CA42-4E02-B8A6-192D62134F37}"/>
    <cellStyle name="Comma 10 5 17" xfId="58454" xr:uid="{86934CF2-BA58-4A9C-961E-1AAC3BDA20B1}"/>
    <cellStyle name="Comma 10 5 2" xfId="881" xr:uid="{2FAB95D1-AC29-44B2-8E16-1173525F4567}"/>
    <cellStyle name="Comma 10 5 2 10" xfId="24131" xr:uid="{03C6512A-B079-4A7A-91F2-53292C4258EA}"/>
    <cellStyle name="Comma 10 5 2 10 2" xfId="51453" xr:uid="{15C9C983-7416-4E5F-B2AA-57BED2726ADB}"/>
    <cellStyle name="Comma 10 5 2 11" xfId="26372" xr:uid="{3832EEA4-A7BB-4E8F-88DE-56FEA889DA08}"/>
    <cellStyle name="Comma 10 5 2 11 2" xfId="53692" xr:uid="{316A0D96-5282-43A0-AA57-71D7D67E443C}"/>
    <cellStyle name="Comma 10 5 2 12" xfId="28603" xr:uid="{1D7DCE68-05B4-4DEA-A5F9-FFF49CB4EA19}"/>
    <cellStyle name="Comma 10 5 2 12 2" xfId="55924" xr:uid="{CD4DAB6D-ADB2-4098-85C1-07814497B949}"/>
    <cellStyle name="Comma 10 5 2 13" xfId="3893" xr:uid="{B3CF93E6-FC31-4BA1-A56E-4F97FBFC3C63}"/>
    <cellStyle name="Comma 10 5 2 14" xfId="31033" xr:uid="{B4954B8A-F0BC-403E-87C4-28EFC8268E24}"/>
    <cellStyle name="Comma 10 5 2 2" xfId="2372" xr:uid="{B6A7B353-F485-49DB-822B-1583470C2B85}"/>
    <cellStyle name="Comma 10 5 2 2 2" xfId="5912" xr:uid="{EEEEA387-8A13-46F2-977A-6AA208A26B36}"/>
    <cellStyle name="Comma 10 5 2 2 2 2" xfId="16870" xr:uid="{DBC5399E-796A-4376-84DC-64523B2D99DD}"/>
    <cellStyle name="Comma 10 5 2 2 2 2 2" xfId="44190" xr:uid="{E6762597-33AF-4A40-AD8B-2F70096FE0DE}"/>
    <cellStyle name="Comma 10 5 2 2 2 3" xfId="33102" xr:uid="{2D4ED447-242B-4AB8-8D1D-8BE26C2871C5}"/>
    <cellStyle name="Comma 10 5 2 2 3" xfId="7868" xr:uid="{FFC6EE82-EB3A-402D-96D4-85D8FB71EC91}"/>
    <cellStyle name="Comma 10 5 2 2 3 2" xfId="20840" xr:uid="{E53016B8-3D6E-42AC-B656-638B13D043D4}"/>
    <cellStyle name="Comma 10 5 2 2 3 2 2" xfId="48162" xr:uid="{DDD09D2D-514D-4936-84EC-FF26D5876B55}"/>
    <cellStyle name="Comma 10 5 2 2 3 3" xfId="35227" xr:uid="{5F6812C7-3BBE-4F41-9E15-26F4CF2BE073}"/>
    <cellStyle name="Comma 10 5 2 2 4" xfId="10067" xr:uid="{A72E8C2A-681D-42D0-B062-45EF582A6F19}"/>
    <cellStyle name="Comma 10 5 2 2 4 2" xfId="37443" xr:uid="{9A88C01A-13A3-4B21-B616-9B78EEF17885}"/>
    <cellStyle name="Comma 10 5 2 2 5" xfId="25594" xr:uid="{1097983F-20F3-4CD8-A47E-41F25CB6F2FE}"/>
    <cellStyle name="Comma 10 5 2 2 5 2" xfId="52916" xr:uid="{011A6C92-F1CE-4251-85B0-FDCC97AFA16F}"/>
    <cellStyle name="Comma 10 5 2 2 6" xfId="27836" xr:uid="{F74743F5-3531-44CA-A52B-1B429916D53C}"/>
    <cellStyle name="Comma 10 5 2 2 6 2" xfId="55156" xr:uid="{F5215E76-32B9-4CA6-BDDF-561F058D45F3}"/>
    <cellStyle name="Comma 10 5 2 2 7" xfId="30067" xr:uid="{ABB63578-9D97-49DC-8F1A-FC6217ED37A6}"/>
    <cellStyle name="Comma 10 5 2 2 7 2" xfId="57388" xr:uid="{FCCB2F0E-5457-4DC0-B969-69C8120A0412}"/>
    <cellStyle name="Comma 10 5 2 2 8" xfId="4476" xr:uid="{14C434D0-5A58-428D-A3EE-CA81A72D6DEA}"/>
    <cellStyle name="Comma 10 5 2 2 9" xfId="31639" xr:uid="{F2427C55-5581-45DD-9F2C-C7C6CAE75C3B}"/>
    <cellStyle name="Comma 10 5 2 3" xfId="1766" xr:uid="{6D31738B-977C-4C99-8948-E413C85A60CD}"/>
    <cellStyle name="Comma 10 5 2 3 2" xfId="7265" xr:uid="{F2AA5972-BA4C-4433-A0A3-E0DFAD1F30EC}"/>
    <cellStyle name="Comma 10 5 2 3 2 2" xfId="17491" xr:uid="{E2CC1E5C-531D-4F2A-A849-98A4A36B6406}"/>
    <cellStyle name="Comma 10 5 2 3 2 2 2" xfId="44812" xr:uid="{A5F96248-012F-42F0-BF86-81D912DEB663}"/>
    <cellStyle name="Comma 10 5 2 3 2 3" xfId="34621" xr:uid="{F3FD36C9-1542-4102-BA56-E6AAC1FE6539}"/>
    <cellStyle name="Comma 10 5 2 3 3" xfId="9462" xr:uid="{22F75453-31FB-49E5-A9DD-175A19A165BC}"/>
    <cellStyle name="Comma 10 5 2 3 3 2" xfId="21462" xr:uid="{09540400-C115-466E-AA11-D9E2C0AC0934}"/>
    <cellStyle name="Comma 10 5 2 3 3 2 2" xfId="48784" xr:uid="{98001B63-4526-4D13-B4F7-33ADDB11D6A5}"/>
    <cellStyle name="Comma 10 5 2 3 3 3" xfId="36837" xr:uid="{6F6EF23E-E140-4906-9F34-29FE0D25E012}"/>
    <cellStyle name="Comma 10 5 2 3 4" xfId="15497" xr:uid="{CCA38DD1-4D08-4B53-B06D-91527508C2E5}"/>
    <cellStyle name="Comma 10 5 2 3 4 2" xfId="42818" xr:uid="{71A60BA6-0A63-459D-8A22-B66A56D24245}"/>
    <cellStyle name="Comma 10 5 2 3 5" xfId="24988" xr:uid="{F6B6709B-7406-48AA-87CB-FDD36BCF4DC4}"/>
    <cellStyle name="Comma 10 5 2 3 5 2" xfId="52310" xr:uid="{DB4D4D06-8256-49E3-A508-98E3281FBBFD}"/>
    <cellStyle name="Comma 10 5 2 3 6" xfId="27230" xr:uid="{3E85D201-4F76-42B1-A0EE-1D27755A19FA}"/>
    <cellStyle name="Comma 10 5 2 3 6 2" xfId="54550" xr:uid="{E9EC135F-5382-43B7-B43B-EF64AABC246A}"/>
    <cellStyle name="Comma 10 5 2 3 7" xfId="29461" xr:uid="{7751A50F-D880-4F0E-9569-3C7376DD206F}"/>
    <cellStyle name="Comma 10 5 2 3 7 2" xfId="56782" xr:uid="{3ED26AAE-E7D7-4CDB-BB25-B6684FDCE2A4}"/>
    <cellStyle name="Comma 10 5 2 3 8" xfId="5324" xr:uid="{C9FBF89B-5019-41A1-AD3F-3F672E7CCF5F}"/>
    <cellStyle name="Comma 10 5 2 3 9" xfId="32496" xr:uid="{7C01A24E-9B6E-4D88-B77A-1F6A3699FA48}"/>
    <cellStyle name="Comma 10 5 2 4" xfId="6421" xr:uid="{F54821FC-D51C-44D0-A016-034834DFC98D}"/>
    <cellStyle name="Comma 10 5 2 4 2" xfId="12843" xr:uid="{DE2BD343-DC0C-4460-A400-A0884E59B777}"/>
    <cellStyle name="Comma 10 5 2 4 2 2" xfId="22085" xr:uid="{DD7F760C-655D-40A1-8746-04BCBE19981A}"/>
    <cellStyle name="Comma 10 5 2 4 2 2 2" xfId="49407" xr:uid="{38A9DEB7-3382-4336-B378-B639EBADAD66}"/>
    <cellStyle name="Comma 10 5 2 4 2 3" xfId="40170" xr:uid="{287980EC-23A6-45C9-AA9E-24BF62A2D7E9}"/>
    <cellStyle name="Comma 10 5 2 4 3" xfId="18113" xr:uid="{59272C89-5505-4459-9E9B-CB18704A7619}"/>
    <cellStyle name="Comma 10 5 2 4 3 2" xfId="45435" xr:uid="{12B48137-D14B-4FCD-8614-7A13666EA40B}"/>
    <cellStyle name="Comma 10 5 2 4 4" xfId="33763" xr:uid="{A013E96C-3619-430D-BBA2-20B7E372CD3B}"/>
    <cellStyle name="Comma 10 5 2 5" xfId="8605" xr:uid="{717B5A75-B208-4021-B24D-9ADC1ABD71A3}"/>
    <cellStyle name="Comma 10 5 2 5 2" xfId="13433" xr:uid="{8EEB929F-DD33-4C82-9205-262387DA6C6A}"/>
    <cellStyle name="Comma 10 5 2 5 2 2" xfId="22760" xr:uid="{AA0BC658-D53C-4FA3-B322-031AFBCA2AD2}"/>
    <cellStyle name="Comma 10 5 2 5 2 2 2" xfId="50082" xr:uid="{221BF993-60BD-4E06-82F7-51A6FB87C13C}"/>
    <cellStyle name="Comma 10 5 2 5 2 3" xfId="40760" xr:uid="{E5C2FF71-CCFF-46C1-BED9-EEA79BE39372}"/>
    <cellStyle name="Comma 10 5 2 5 3" xfId="18788" xr:uid="{5873702A-4447-49F2-9126-E816CEC042E5}"/>
    <cellStyle name="Comma 10 5 2 5 3 2" xfId="46110" xr:uid="{0A0D2A87-02D3-4182-9320-CB4142FFA06A}"/>
    <cellStyle name="Comma 10 5 2 5 4" xfId="35979" xr:uid="{2FCFB7E5-A4C0-4375-A204-167E62A314EF}"/>
    <cellStyle name="Comma 10 5 2 6" xfId="11544" xr:uid="{1A2BAFB0-742F-4786-9FDC-7DB5F8EAF948}"/>
    <cellStyle name="Comma 10 5 2 6 2" xfId="14056" xr:uid="{0013371E-466E-4517-B3FA-DD6D11675CBC}"/>
    <cellStyle name="Comma 10 5 2 6 2 2" xfId="23420" xr:uid="{AEA2E40A-3815-4A6E-A7C2-DCEF3E5C3FCF}"/>
    <cellStyle name="Comma 10 5 2 6 2 2 2" xfId="50742" xr:uid="{2DD1C904-E6FF-4743-9913-76B860B2E51D}"/>
    <cellStyle name="Comma 10 5 2 6 2 3" xfId="41383" xr:uid="{6A69F1AB-6906-4A91-B7A9-FC887ED56F67}"/>
    <cellStyle name="Comma 10 5 2 6 3" xfId="19448" xr:uid="{02736BA2-5433-4559-ACC2-847ADF1747C5}"/>
    <cellStyle name="Comma 10 5 2 6 3 2" xfId="46770" xr:uid="{0DEF7C99-A479-4D5B-8CCC-B96C87AC08D4}"/>
    <cellStyle name="Comma 10 5 2 6 4" xfId="38893" xr:uid="{5BEE0188-8F23-4211-9A0C-4B0695DD013C}"/>
    <cellStyle name="Comma 10 5 2 7" xfId="10668" xr:uid="{6F15348C-3E04-4271-9A49-9FA07AFAABF0}"/>
    <cellStyle name="Comma 10 5 2 7 2" xfId="16038" xr:uid="{1E79D1C3-7A93-46FE-A005-CA20B081FBF5}"/>
    <cellStyle name="Comma 10 5 2 7 2 2" xfId="43358" xr:uid="{2AC56780-FDEE-4E1C-B1F1-3FAE842746A4}"/>
    <cellStyle name="Comma 10 5 2 7 3" xfId="38030" xr:uid="{5019624E-7FB8-47F1-9A40-B7C68B96E42E}"/>
    <cellStyle name="Comma 10 5 2 8" xfId="11999" xr:uid="{48F1FA12-6308-4DB0-9F01-F69349983542}"/>
    <cellStyle name="Comma 10 5 2 8 2" xfId="20008" xr:uid="{F7EBC2B9-8C78-4F2A-BB7B-45C8ACD5447E}"/>
    <cellStyle name="Comma 10 5 2 8 2 2" xfId="47330" xr:uid="{53A830BC-607F-49CC-B07A-20C26C75AE70}"/>
    <cellStyle name="Comma 10 5 2 8 3" xfId="39326" xr:uid="{FDDCFAE3-0A90-4C6A-9FFC-063D2D496FF8}"/>
    <cellStyle name="Comma 10 5 2 9" xfId="14783" xr:uid="{3DE81F5E-95EE-4957-9D77-C08198F66FBB}"/>
    <cellStyle name="Comma 10 5 2 9 2" xfId="42104" xr:uid="{8AAA7B33-F1DC-4D1F-AC2C-795F5D0485C8}"/>
    <cellStyle name="Comma 10 5 3" xfId="1313" xr:uid="{53CB5875-E5D9-4D35-928D-E36F23CD5101}"/>
    <cellStyle name="Comma 10 5 3 2" xfId="4889" xr:uid="{DED62A7D-07B5-4BD5-860C-445F5813FB9C}"/>
    <cellStyle name="Comma 10 5 3 2 2" xfId="16426" xr:uid="{621A6039-B3A2-4C13-AA9F-55A8DDE459D1}"/>
    <cellStyle name="Comma 10 5 3 2 2 2" xfId="43746" xr:uid="{5C115B43-8EE3-47CE-AAE0-DBD736BC6991}"/>
    <cellStyle name="Comma 10 5 3 2 3" xfId="32052" xr:uid="{5D0006FE-D3B2-42B9-98B8-E12BC11F1896}"/>
    <cellStyle name="Comma 10 5 3 3" xfId="6824" xr:uid="{46E61ABF-ACB2-481D-84E5-A27B0E2BDEEA}"/>
    <cellStyle name="Comma 10 5 3 3 2" xfId="20396" xr:uid="{EE5C250A-88B9-4C2E-8805-2DF979C25881}"/>
    <cellStyle name="Comma 10 5 3 3 2 2" xfId="47718" xr:uid="{FF4BC567-6B4A-4C45-B314-CAE36BA4F699}"/>
    <cellStyle name="Comma 10 5 3 3 3" xfId="34177" xr:uid="{14FB3365-3D27-4D82-9F82-FEC072E87EEB}"/>
    <cellStyle name="Comma 10 5 3 4" xfId="9018" xr:uid="{2E267885-2493-4A43-9655-7912B8E8F2F8}"/>
    <cellStyle name="Comma 10 5 3 4 2" xfId="36393" xr:uid="{44BD99D2-6BA2-4BC1-94C9-8D084AAC69E5}"/>
    <cellStyle name="Comma 10 5 3 5" xfId="24544" xr:uid="{CDCEB614-E6E2-4910-84FC-E2FA8EEBF9C3}"/>
    <cellStyle name="Comma 10 5 3 5 2" xfId="51866" xr:uid="{7D729360-59A3-42AB-BF03-B84708B040CC}"/>
    <cellStyle name="Comma 10 5 3 6" xfId="26786" xr:uid="{D8426257-20B2-4B75-A5FE-485AEFEF384D}"/>
    <cellStyle name="Comma 10 5 3 6 2" xfId="54106" xr:uid="{6D7B5791-B53F-4083-9009-353783BCFD76}"/>
    <cellStyle name="Comma 10 5 3 7" xfId="29017" xr:uid="{26B7E8B7-B5C2-45D0-9CB2-D3C37BA844C6}"/>
    <cellStyle name="Comma 10 5 3 7 2" xfId="56338" xr:uid="{2019C0BB-1B75-4CA4-BAAE-6EFC22BB799D}"/>
    <cellStyle name="Comma 10 5 3 8" xfId="3530" xr:uid="{3CF78F38-7A71-474F-A04F-B9F91E581AF7}"/>
    <cellStyle name="Comma 10 5 3 9" xfId="30589" xr:uid="{74176EE6-0CB9-4E6F-82A4-9C984D0DE72D}"/>
    <cellStyle name="Comma 10 5 4" xfId="1929" xr:uid="{D4C087CD-99F6-412D-8511-8E66C1B5B0F9}"/>
    <cellStyle name="Comma 10 5 4 2" xfId="5482" xr:uid="{9B99E3FD-5D39-4FA2-9288-BC3275028FD0}"/>
    <cellStyle name="Comma 10 5 4 2 2" xfId="17047" xr:uid="{5CA3A9B3-94ED-46A6-8415-EAE5FFBCC2F5}"/>
    <cellStyle name="Comma 10 5 4 2 2 2" xfId="44368" xr:uid="{BDFFA138-92FA-4B7E-B4EE-71BA2AC7A0EF}"/>
    <cellStyle name="Comma 10 5 4 2 3" xfId="32659" xr:uid="{0AE24B14-7C42-4A1F-AB64-3D8E7D13515F}"/>
    <cellStyle name="Comma 10 5 4 3" xfId="7427" xr:uid="{196D9D50-B6B0-4AAF-92CA-A4BA3E562360}"/>
    <cellStyle name="Comma 10 5 4 3 2" xfId="21018" xr:uid="{53B8BC1B-45F2-4EE2-A813-B0F5B4A70926}"/>
    <cellStyle name="Comma 10 5 4 3 2 2" xfId="48340" xr:uid="{F72E0FBC-F143-4D07-BAA3-1D52CD562CC3}"/>
    <cellStyle name="Comma 10 5 4 3 3" xfId="34784" xr:uid="{BAA42BD4-D443-4CDD-BA69-53FE21FB08A2}"/>
    <cellStyle name="Comma 10 5 4 4" xfId="9624" xr:uid="{59ACB539-9FF1-4ACF-B888-F9CCB009269C}"/>
    <cellStyle name="Comma 10 5 4 4 2" xfId="37000" xr:uid="{68F29776-9571-4B56-8949-F7477C424109}"/>
    <cellStyle name="Comma 10 5 4 5" xfId="25151" xr:uid="{4BE4DABF-9650-4C4A-8695-BBB8418BC681}"/>
    <cellStyle name="Comma 10 5 4 5 2" xfId="52473" xr:uid="{85413A67-3385-46D1-8FB1-A7E4E4F987B9}"/>
    <cellStyle name="Comma 10 5 4 6" xfId="27393" xr:uid="{E8EC91A9-972A-4A45-A076-AB41D8FA060C}"/>
    <cellStyle name="Comma 10 5 4 6 2" xfId="54713" xr:uid="{7FD19C9A-5371-4D50-86E1-2CEA9F4B08A1}"/>
    <cellStyle name="Comma 10 5 4 7" xfId="29624" xr:uid="{C26A0BAE-ACC5-4ED9-9AAD-18402D7C7334}"/>
    <cellStyle name="Comma 10 5 4 7 2" xfId="56945" xr:uid="{4431C30B-2AD5-4A11-BD16-14E6329FF56E}"/>
    <cellStyle name="Comma 10 5 4 8" xfId="4046" xr:uid="{5CCA89F7-DC0A-4722-8A93-A4E0502F54F7}"/>
    <cellStyle name="Comma 10 5 4 9" xfId="31196" xr:uid="{E5233E65-58F3-469F-AC4C-3362EFE0F8BC}"/>
    <cellStyle name="Comma 10 5 5" xfId="1129" xr:uid="{28C9DE54-A62E-48C2-8820-5085C6A47DBE}"/>
    <cellStyle name="Comma 10 5 5 2" xfId="6647" xr:uid="{BA1496F1-BBCE-4B9B-AA4C-92A4066DF1E1}"/>
    <cellStyle name="Comma 10 5 5 2 2" xfId="17670" xr:uid="{5C74C4E2-3709-42F0-946D-88337D0901EF}"/>
    <cellStyle name="Comma 10 5 5 2 2 2" xfId="44991" xr:uid="{847E7329-BD5A-472C-9D50-2176FCF6CD68}"/>
    <cellStyle name="Comma 10 5 5 2 3" xfId="11050" xr:uid="{3D299103-A442-42C9-BE51-5640DF9CE29C}"/>
    <cellStyle name="Comma 10 5 5 2 3 2" xfId="38399" xr:uid="{64EB4E32-115B-4CC8-A9A3-1854D1A1A99B}"/>
    <cellStyle name="Comma 10 5 5 2 4" xfId="33999" xr:uid="{B219A4C8-2761-4EDD-BC64-BAED25975098}"/>
    <cellStyle name="Comma 10 5 5 3" xfId="8841" xr:uid="{5DFFAE9A-7110-4323-BE9C-B20D00DECCE0}"/>
    <cellStyle name="Comma 10 5 5 3 2" xfId="21641" xr:uid="{F7DB03CE-19B7-4A8F-B79F-1FDD7768D46A}"/>
    <cellStyle name="Comma 10 5 5 3 2 2" xfId="48963" xr:uid="{688F6B56-8084-40D7-A823-4F9335273443}"/>
    <cellStyle name="Comma 10 5 5 3 3" xfId="12506" xr:uid="{298BF28C-9F51-42E9-940A-0D2663BFF374}"/>
    <cellStyle name="Comma 10 5 5 3 3 2" xfId="39833" xr:uid="{59542094-DE2B-41C1-BC39-F2D13F9D65D0}"/>
    <cellStyle name="Comma 10 5 5 3 4" xfId="36215" xr:uid="{0D945715-5F99-4D39-8D48-04A4E77C88D4}"/>
    <cellStyle name="Comma 10 5 5 4" xfId="15018" xr:uid="{4EF3BACC-3B12-4372-98D6-7C43152C9BCE}"/>
    <cellStyle name="Comma 10 5 5 4 2" xfId="42339" xr:uid="{16A0DB7B-EAEA-4FFF-9AE0-32D13CD16A9D}"/>
    <cellStyle name="Comma 10 5 5 5" xfId="24366" xr:uid="{1269AE7B-D2C4-4606-84AD-0B05D1BCB9A1}"/>
    <cellStyle name="Comma 10 5 5 5 2" xfId="51688" xr:uid="{B80D531E-1984-4F39-B47C-BB6CA26454CD}"/>
    <cellStyle name="Comma 10 5 5 6" xfId="26608" xr:uid="{66A2C4DB-A0C0-440E-AF48-8ED41D3763A7}"/>
    <cellStyle name="Comma 10 5 5 6 2" xfId="53928" xr:uid="{94B92CEE-B9FD-4A17-A5E3-23ED329FE19F}"/>
    <cellStyle name="Comma 10 5 5 7" xfId="28839" xr:uid="{A3073832-AB01-4F97-BC22-B7D72E79EF15}"/>
    <cellStyle name="Comma 10 5 5 7 2" xfId="56160" xr:uid="{920D24DE-B2F3-486B-A191-F2487048279A}"/>
    <cellStyle name="Comma 10 5 5 8" xfId="4712" xr:uid="{97A72935-0585-486F-B177-CF77FE127EEF}"/>
    <cellStyle name="Comma 10 5 5 9" xfId="31875" xr:uid="{B01303D7-CD8C-40E6-B74A-69B214F0F994}"/>
    <cellStyle name="Comma 10 5 6" xfId="2538" xr:uid="{7AE26CD2-3CBE-46C0-9978-689F9EFE73C0}"/>
    <cellStyle name="Comma 10 5 6 2" xfId="10221" xr:uid="{A31772F8-16C6-4349-8435-8173B5A27F34}"/>
    <cellStyle name="Comma 10 5 6 2 2" xfId="18344" xr:uid="{FE280B21-AA53-42B0-8C5D-9572057F5B82}"/>
    <cellStyle name="Comma 10 5 6 2 2 2" xfId="45666" xr:uid="{5D872F4D-73CD-41A3-A46C-0E792C371A30}"/>
    <cellStyle name="Comma 10 5 6 2 3" xfId="11125" xr:uid="{572152E5-6DC5-4823-8A9E-BAE936E89AC3}"/>
    <cellStyle name="Comma 10 5 6 2 3 2" xfId="38474" xr:uid="{8185EE4E-B0A9-40FD-AE52-B1DBE2B03ECB}"/>
    <cellStyle name="Comma 10 5 6 2 4" xfId="37597" xr:uid="{8BFE4AB0-A881-46FA-8040-F2266E10F32D}"/>
    <cellStyle name="Comma 10 5 6 3" xfId="12995" xr:uid="{E03C6C6C-5928-4082-B33A-D3DF347C6C5B}"/>
    <cellStyle name="Comma 10 5 6 3 2" xfId="22316" xr:uid="{E1C0CEEA-F604-476B-8FC0-A9BDA035C242}"/>
    <cellStyle name="Comma 10 5 6 3 2 2" xfId="49638" xr:uid="{7267BC53-2477-4282-B91F-3F118D033677}"/>
    <cellStyle name="Comma 10 5 6 3 3" xfId="40322" xr:uid="{9A162B67-EB37-49FA-9C67-33BFA9F3C0C4}"/>
    <cellStyle name="Comma 10 5 6 4" xfId="15601" xr:uid="{8BC45208-31B2-4C11-AFB3-EB2B04D0653F}"/>
    <cellStyle name="Comma 10 5 6 4 2" xfId="42922" xr:uid="{13EEC5F9-823E-47AA-98C3-FB851B2CCEC3}"/>
    <cellStyle name="Comma 10 5 6 5" xfId="25748" xr:uid="{72C829A1-AFD2-45BC-9081-8A63D95A4B00}"/>
    <cellStyle name="Comma 10 5 6 5 2" xfId="53070" xr:uid="{CE89EB6A-3204-427F-BF96-67C394D74F60}"/>
    <cellStyle name="Comma 10 5 6 6" xfId="27990" xr:uid="{9B5E7CB4-AE9F-4DAC-9064-58CEC050C27A}"/>
    <cellStyle name="Comma 10 5 6 6 2" xfId="55310" xr:uid="{3086EAB0-15D7-4906-A524-24A11F74FA00}"/>
    <cellStyle name="Comma 10 5 6 7" xfId="30221" xr:uid="{B961ABDA-CF6F-450B-BCFC-060BCFABA06A}"/>
    <cellStyle name="Comma 10 5 6 7 2" xfId="57542" xr:uid="{3F80E985-6A69-4060-A277-26E10CBC3250}"/>
    <cellStyle name="Comma 10 5 6 8" xfId="8021" xr:uid="{50A6B056-44F3-4851-9FAA-6C6446D1875E}"/>
    <cellStyle name="Comma 10 5 6 9" xfId="35381" xr:uid="{EE26AAB3-4649-4DAE-BACB-4DFA5A1E6A8D}"/>
    <cellStyle name="Comma 10 5 7" xfId="3032" xr:uid="{69536B49-5FE5-4010-AAFD-AFF1D96A3292}"/>
    <cellStyle name="Comma 10 5 7 2" xfId="13612" xr:uid="{D2B0C06E-8E63-47E8-83BA-D984F572CBDC}"/>
    <cellStyle name="Comma 10 5 7 2 2" xfId="22976" xr:uid="{04960DBE-D52B-4F8B-AF09-A75F518FBC49}"/>
    <cellStyle name="Comma 10 5 7 2 2 2" xfId="50298" xr:uid="{D2C92784-D7F9-430C-8988-B26960B9929C}"/>
    <cellStyle name="Comma 10 5 7 2 3" xfId="40939" xr:uid="{EAC7D364-462B-4872-9513-312E75FEFFAB}"/>
    <cellStyle name="Comma 10 5 7 3" xfId="19004" xr:uid="{BD10380B-94C0-4C0E-92B2-F16E223F6F75}"/>
    <cellStyle name="Comma 10 5 7 3 2" xfId="46326" xr:uid="{452F11B0-8126-453E-B8C6-BAFE7C9041A8}"/>
    <cellStyle name="Comma 10 5 7 4" xfId="33320" xr:uid="{8214957F-342C-475D-AFF9-E445BAB7F627}"/>
    <cellStyle name="Comma 10 5 8" xfId="8163" xr:uid="{9C9161CB-76D3-4974-9710-104DCA6E723E}"/>
    <cellStyle name="Comma 10 5 8 2" xfId="15685" xr:uid="{50A59758-648F-460F-8DF4-967BEC9D2D0F}"/>
    <cellStyle name="Comma 10 5 8 2 2" xfId="43005" xr:uid="{AFE77DAA-4A3D-43DB-8F79-2EED9277C618}"/>
    <cellStyle name="Comma 10 5 8 3" xfId="10362" xr:uid="{2C60C232-F185-47B6-9476-E0E72098FABB}"/>
    <cellStyle name="Comma 10 5 8 3 2" xfId="37735" xr:uid="{D0CFE09F-1D63-406D-A349-9636A2D2A052}"/>
    <cellStyle name="Comma 10 5 8 4" xfId="35536" xr:uid="{7D5F28C0-8B72-4F6E-969F-D79E05F5FCCC}"/>
    <cellStyle name="Comma 10 5 9" xfId="11698" xr:uid="{1E931AE3-70DE-42C8-9549-24D58CA40FFE}"/>
    <cellStyle name="Comma 10 5 9 2" xfId="19655" xr:uid="{3F2E05D9-8707-47EA-809F-427706569D43}"/>
    <cellStyle name="Comma 10 5 9 2 2" xfId="46977" xr:uid="{DC1E640E-1A66-41E2-AAB1-A266E29DD164}"/>
    <cellStyle name="Comma 10 5 9 3" xfId="39024" xr:uid="{2CABEA6E-A50A-4AAE-8E3A-DEBE3FDA145B}"/>
    <cellStyle name="Comma 10 6" xfId="308" xr:uid="{68C792AC-AC0A-4BF0-ABAC-66F844E9FECB}"/>
    <cellStyle name="Comma 10 6 10" xfId="14378" xr:uid="{FBEE7B02-3C75-487B-82C3-D8EB33FDDBB6}"/>
    <cellStyle name="Comma 10 6 10 2" xfId="41699" xr:uid="{965EA1BD-1C2B-458B-BB37-D0807C98D5CE}"/>
    <cellStyle name="Comma 10 6 11" xfId="23726" xr:uid="{C4D48234-ECA0-4A96-AFE4-AE771FEC9113}"/>
    <cellStyle name="Comma 10 6 11 2" xfId="51048" xr:uid="{67162C80-D32C-4CCF-90DF-3D331010AB5C}"/>
    <cellStyle name="Comma 10 6 12" xfId="25967" xr:uid="{3F00145F-5668-4E8F-B300-700C36C6C106}"/>
    <cellStyle name="Comma 10 6 12 2" xfId="53287" xr:uid="{ED3838C1-BF02-4D93-8FE2-52C7E6F6BE84}"/>
    <cellStyle name="Comma 10 6 13" xfId="28199" xr:uid="{2522B328-521C-4EAA-A452-02FCC43CB36E}"/>
    <cellStyle name="Comma 10 6 13 2" xfId="55520" xr:uid="{50915ED2-B101-42F1-972D-6CCA6E0142A2}"/>
    <cellStyle name="Comma 10 6 14" xfId="30481" xr:uid="{7326B6C0-B6D0-4A56-BE7B-573CD33DE11B}"/>
    <cellStyle name="Comma 10 6 15" xfId="57687" xr:uid="{8B37416F-EEF3-4F3E-BF34-CF5F3BF4BC09}"/>
    <cellStyle name="Comma 10 6 16" xfId="58235" xr:uid="{DF1AF8DA-F9A1-4A5C-A8A2-15BED0614490}"/>
    <cellStyle name="Comma 10 6 2" xfId="944" xr:uid="{5CC908BC-16DD-4DBB-A4CF-706E8E80F0A0}"/>
    <cellStyle name="Comma 10 6 2 10" xfId="24186" xr:uid="{BE987115-A07B-426D-A057-73C21CD3E9C6}"/>
    <cellStyle name="Comma 10 6 2 10 2" xfId="51508" xr:uid="{E1C10F15-D2D1-461E-A2E7-10916DCE16A1}"/>
    <cellStyle name="Comma 10 6 2 11" xfId="26427" xr:uid="{4D0B6DBC-DD29-4E75-91AB-66BDDF591640}"/>
    <cellStyle name="Comma 10 6 2 11 2" xfId="53747" xr:uid="{1BE5137E-DA4D-4374-9003-994E53850CC3}"/>
    <cellStyle name="Comma 10 6 2 12" xfId="28658" xr:uid="{42CE6A17-EAF6-4C4A-8FB1-8E9009C1FE70}"/>
    <cellStyle name="Comma 10 6 2 12 2" xfId="55979" xr:uid="{4667084C-FEC6-4540-A3BE-1486365A66A7}"/>
    <cellStyle name="Comma 10 6 2 13" xfId="3948" xr:uid="{7925F19F-2A09-473A-92BA-7280FD0471B9}"/>
    <cellStyle name="Comma 10 6 2 14" xfId="31088" xr:uid="{7623884B-A444-40F7-87C3-D0D7A5486425}"/>
    <cellStyle name="Comma 10 6 2 2" xfId="2427" xr:uid="{125CC454-3832-4DE1-88B0-B5A8659A5EBA}"/>
    <cellStyle name="Comma 10 6 2 2 2" xfId="5967" xr:uid="{F7E316E6-9E39-4521-87FA-D5C1D3B487AD}"/>
    <cellStyle name="Comma 10 6 2 2 2 2" xfId="16925" xr:uid="{AD454770-C8D1-4766-81BE-E7613B067C4A}"/>
    <cellStyle name="Comma 10 6 2 2 2 2 2" xfId="44245" xr:uid="{6EAF4F4E-1DBC-4292-B444-7E60E7F8EF1A}"/>
    <cellStyle name="Comma 10 6 2 2 2 3" xfId="33157" xr:uid="{477A2A84-8B34-4FC7-98BA-070639FD4250}"/>
    <cellStyle name="Comma 10 6 2 2 3" xfId="7923" xr:uid="{51B7823B-F2CC-4700-83F5-5AAD6B6052A1}"/>
    <cellStyle name="Comma 10 6 2 2 3 2" xfId="20895" xr:uid="{DB471114-1BA7-4657-A6C9-08FC52FDAEA4}"/>
    <cellStyle name="Comma 10 6 2 2 3 2 2" xfId="48217" xr:uid="{5883B89B-C08A-4BF7-9A50-166CA505EFE7}"/>
    <cellStyle name="Comma 10 6 2 2 3 3" xfId="35282" xr:uid="{763EF7F5-4156-48ED-A895-3DF00A3E9B6E}"/>
    <cellStyle name="Comma 10 6 2 2 4" xfId="10122" xr:uid="{08285389-EE47-404F-B774-B886FF7D0D8E}"/>
    <cellStyle name="Comma 10 6 2 2 4 2" xfId="37498" xr:uid="{1D88F183-B3EE-4375-9185-6F7C45112330}"/>
    <cellStyle name="Comma 10 6 2 2 5" xfId="25649" xr:uid="{86A8C663-B6F8-44D4-95B9-D33B0F5A02B3}"/>
    <cellStyle name="Comma 10 6 2 2 5 2" xfId="52971" xr:uid="{FC48F0B8-7340-4C76-812E-B781EB277FF2}"/>
    <cellStyle name="Comma 10 6 2 2 6" xfId="27891" xr:uid="{485B5AF8-9A4B-48E5-A728-19BB75B6F4DD}"/>
    <cellStyle name="Comma 10 6 2 2 6 2" xfId="55211" xr:uid="{96AD57B7-9A62-47FC-89D1-EAA863B58B5A}"/>
    <cellStyle name="Comma 10 6 2 2 7" xfId="30122" xr:uid="{4437306C-ECE9-413B-8FE9-A8ECF8F8B13A}"/>
    <cellStyle name="Comma 10 6 2 2 7 2" xfId="57443" xr:uid="{5FE75F5B-CF6B-4A99-86D7-AD8D96430DAE}"/>
    <cellStyle name="Comma 10 6 2 2 8" xfId="4531" xr:uid="{23776067-32B6-4987-AA6E-B7084DF4A0A1}"/>
    <cellStyle name="Comma 10 6 2 2 9" xfId="31694" xr:uid="{B9ADA16A-B9D4-4BA1-B626-72E8236D8EBA}"/>
    <cellStyle name="Comma 10 6 2 3" xfId="1821" xr:uid="{F02E9C75-2A45-442F-B190-DD53629C15F7}"/>
    <cellStyle name="Comma 10 6 2 3 2" xfId="7320" xr:uid="{47A3C8AC-726A-464F-B3D6-A224765ACC43}"/>
    <cellStyle name="Comma 10 6 2 3 2 2" xfId="17546" xr:uid="{BBAAA92A-FFA2-4C89-A3A9-39C59CFCE92E}"/>
    <cellStyle name="Comma 10 6 2 3 2 2 2" xfId="44867" xr:uid="{3F30CBAD-4153-4FAA-9235-8C48D31A9B38}"/>
    <cellStyle name="Comma 10 6 2 3 2 3" xfId="34676" xr:uid="{F152F1B5-7541-4C9F-937D-BDC5EB7A3B7F}"/>
    <cellStyle name="Comma 10 6 2 3 3" xfId="9517" xr:uid="{E9235F81-80D0-476F-9071-FB798BD5DB67}"/>
    <cellStyle name="Comma 10 6 2 3 3 2" xfId="21517" xr:uid="{637DDC7E-C5E9-4766-8C3D-6EC75A4AF535}"/>
    <cellStyle name="Comma 10 6 2 3 3 2 2" xfId="48839" xr:uid="{FFC39463-961A-45F6-BB36-16EE2EACA5AB}"/>
    <cellStyle name="Comma 10 6 2 3 3 3" xfId="36892" xr:uid="{6AEED1B2-0153-4259-9C11-E24B04EF639D}"/>
    <cellStyle name="Comma 10 6 2 3 4" xfId="15551" xr:uid="{39716F43-40AE-4B7C-B93B-FC555B354BA1}"/>
    <cellStyle name="Comma 10 6 2 3 4 2" xfId="42872" xr:uid="{89BBCD3D-5A94-4369-BDB6-59D8DB4FFCDD}"/>
    <cellStyle name="Comma 10 6 2 3 5" xfId="25043" xr:uid="{3D7415A0-20B1-49B7-A945-24D5C7C41919}"/>
    <cellStyle name="Comma 10 6 2 3 5 2" xfId="52365" xr:uid="{FDCB3EBD-F9E6-49A8-B744-E2B67D845ACA}"/>
    <cellStyle name="Comma 10 6 2 3 6" xfId="27285" xr:uid="{4381AE00-A634-4D14-878E-DADB8BA9D9F7}"/>
    <cellStyle name="Comma 10 6 2 3 6 2" xfId="54605" xr:uid="{542F12C6-6E0B-4368-8595-642CCE282A93}"/>
    <cellStyle name="Comma 10 6 2 3 7" xfId="29516" xr:uid="{75C254E8-F590-404D-8D75-F52C4131CCC1}"/>
    <cellStyle name="Comma 10 6 2 3 7 2" xfId="56837" xr:uid="{37B8CDA2-23C4-4359-AA74-B732BFC9B9A8}"/>
    <cellStyle name="Comma 10 6 2 3 8" xfId="5379" xr:uid="{92C56FE5-9DF4-474D-A9E6-5BA4BAB1D7E6}"/>
    <cellStyle name="Comma 10 6 2 3 9" xfId="32551" xr:uid="{5472B0C5-68E2-4E65-868A-42B46BB21A1E}"/>
    <cellStyle name="Comma 10 6 2 4" xfId="6476" xr:uid="{3604AB63-256C-4760-B82B-E21FE3C234B4}"/>
    <cellStyle name="Comma 10 6 2 4 2" xfId="12892" xr:uid="{7FCD8A83-E2F5-4686-A9AD-D63E5C750011}"/>
    <cellStyle name="Comma 10 6 2 4 2 2" xfId="22140" xr:uid="{99591BBE-3638-4B81-A113-B6C45DC4B4E3}"/>
    <cellStyle name="Comma 10 6 2 4 2 2 2" xfId="49462" xr:uid="{820B89C6-DE9B-4900-B1C8-9EB9E42AF57F}"/>
    <cellStyle name="Comma 10 6 2 4 2 3" xfId="40219" xr:uid="{2812037E-CC4B-4F33-BC58-979E36834A28}"/>
    <cellStyle name="Comma 10 6 2 4 3" xfId="18168" xr:uid="{65DBC26C-82E2-491B-8096-3636872257EA}"/>
    <cellStyle name="Comma 10 6 2 4 3 2" xfId="45490" xr:uid="{95D5BB41-1B3E-4C30-B39A-1B2610CBC7A1}"/>
    <cellStyle name="Comma 10 6 2 4 4" xfId="33818" xr:uid="{4CC62502-0056-44B1-8CAD-3267CEFE9D0B}"/>
    <cellStyle name="Comma 10 6 2 5" xfId="8660" xr:uid="{19E90790-2E3B-4DA8-9C7C-1812D61516E1}"/>
    <cellStyle name="Comma 10 6 2 5 2" xfId="13488" xr:uid="{0474FF9F-8BDD-4D08-A3D8-1D03C1E23908}"/>
    <cellStyle name="Comma 10 6 2 5 2 2" xfId="22815" xr:uid="{76098E11-9D1B-4994-9F18-38131C35E8F1}"/>
    <cellStyle name="Comma 10 6 2 5 2 2 2" xfId="50137" xr:uid="{E9FD2E72-7A95-40D8-9F4B-10699B9FB6AF}"/>
    <cellStyle name="Comma 10 6 2 5 2 3" xfId="40815" xr:uid="{3C27D5B9-E470-4EAE-A49F-9616F87E5CB4}"/>
    <cellStyle name="Comma 10 6 2 5 3" xfId="18843" xr:uid="{93584A05-04CD-4DAF-9AB5-FD79D402BB7C}"/>
    <cellStyle name="Comma 10 6 2 5 3 2" xfId="46165" xr:uid="{B7F17E4D-5A58-4BC3-9996-9206BA64BD6F}"/>
    <cellStyle name="Comma 10 6 2 5 4" xfId="36034" xr:uid="{8961886B-89B5-4FED-A3B1-62ECE0A74553}"/>
    <cellStyle name="Comma 10 6 2 6" xfId="11589" xr:uid="{619137D3-CB60-49A1-AFDD-0941B8CFD7B6}"/>
    <cellStyle name="Comma 10 6 2 6 2" xfId="14111" xr:uid="{AB995ED2-4BB3-4B63-9D0E-2A47460D5016}"/>
    <cellStyle name="Comma 10 6 2 6 2 2" xfId="23475" xr:uid="{69DA01D4-DADD-49C7-AF8A-FBB11F47EBA3}"/>
    <cellStyle name="Comma 10 6 2 6 2 2 2" xfId="50797" xr:uid="{84938D06-4691-4C1F-B5E3-5A26BABA9C78}"/>
    <cellStyle name="Comma 10 6 2 6 2 3" xfId="41438" xr:uid="{8418AEFE-A8E3-4C66-AACA-1B61B24D1DC2}"/>
    <cellStyle name="Comma 10 6 2 6 3" xfId="19503" xr:uid="{6C8EA6A7-E46B-4996-AF50-C8A5D897A2AE}"/>
    <cellStyle name="Comma 10 6 2 6 3 2" xfId="46825" xr:uid="{98C0D353-52B0-4E50-8D16-D7471E741A87}"/>
    <cellStyle name="Comma 10 6 2 6 4" xfId="38938" xr:uid="{A6945F93-8E21-4724-8366-63FD3061F1C7}"/>
    <cellStyle name="Comma 10 6 2 7" xfId="10704" xr:uid="{CF63A3F0-2D46-4850-B968-66D1379F9F26}"/>
    <cellStyle name="Comma 10 6 2 7 2" xfId="16077" xr:uid="{4AD9C37D-86D2-429E-A204-973DC309ECFF}"/>
    <cellStyle name="Comma 10 6 2 7 2 2" xfId="43397" xr:uid="{48179730-ABDD-4630-BC29-FF0CCA7026EF}"/>
    <cellStyle name="Comma 10 6 2 7 3" xfId="38065" xr:uid="{A23207AA-3AE2-434C-AAC7-45CD0C35A793}"/>
    <cellStyle name="Comma 10 6 2 8" xfId="12036" xr:uid="{EC2E3DCB-2FA1-40C4-8C2F-2A1CDED66F30}"/>
    <cellStyle name="Comma 10 6 2 8 2" xfId="20047" xr:uid="{5A404592-4301-4F9B-9E39-E35804B83B27}"/>
    <cellStyle name="Comma 10 6 2 8 2 2" xfId="47369" xr:uid="{8BF3193A-DB5C-49C4-9234-AA21F0FC3510}"/>
    <cellStyle name="Comma 10 6 2 8 3" xfId="39363" xr:uid="{1CEB9FCE-067A-40EC-B1DB-1FD956EEB40F}"/>
    <cellStyle name="Comma 10 6 2 9" xfId="14838" xr:uid="{DD6A0E42-EEC3-4B10-AC28-E7A7C38A830D}"/>
    <cellStyle name="Comma 10 6 2 9 2" xfId="42159" xr:uid="{601C3F20-3288-4BF8-B354-6B9375BA5ED0}"/>
    <cellStyle name="Comma 10 6 3" xfId="1359" xr:uid="{05C3BDA7-9B55-4EDC-AD53-9489E1005416}"/>
    <cellStyle name="Comma 10 6 3 2" xfId="4927" xr:uid="{E66B9E1D-FCB7-47B1-B164-8C78D93219E7}"/>
    <cellStyle name="Comma 10 6 3 2 2" xfId="16465" xr:uid="{1412791A-2948-492B-806F-5BE76A1AD2E7}"/>
    <cellStyle name="Comma 10 6 3 2 2 2" xfId="43785" xr:uid="{2A8BFF56-755B-48C2-817F-1D84FC1C5A1E}"/>
    <cellStyle name="Comma 10 6 3 2 3" xfId="32091" xr:uid="{AB31FB94-8C57-461B-8E17-43D58C8BD2FE}"/>
    <cellStyle name="Comma 10 6 3 3" xfId="6863" xr:uid="{07A7603F-AC3E-4554-B617-8940749EEF72}"/>
    <cellStyle name="Comma 10 6 3 3 2" xfId="20435" xr:uid="{436C01F5-3992-4C2C-BC30-03371C3B4B26}"/>
    <cellStyle name="Comma 10 6 3 3 2 2" xfId="47757" xr:uid="{7A6D47CB-C607-40FB-9A96-069A3067194F}"/>
    <cellStyle name="Comma 10 6 3 3 3" xfId="34216" xr:uid="{360A8F53-623F-453C-A4E8-0FAAEADC82AC}"/>
    <cellStyle name="Comma 10 6 3 4" xfId="9057" xr:uid="{B35985C9-DC86-4053-B3C9-3786929B5C4A}"/>
    <cellStyle name="Comma 10 6 3 4 2" xfId="36432" xr:uid="{CE3F61C5-6FB4-476A-A9D6-98F10C841C60}"/>
    <cellStyle name="Comma 10 6 3 5" xfId="24583" xr:uid="{89D763DD-5265-4C98-AF8E-25312B70BC2A}"/>
    <cellStyle name="Comma 10 6 3 5 2" xfId="51905" xr:uid="{402E9396-6E97-4DA4-A794-828FF7C225AD}"/>
    <cellStyle name="Comma 10 6 3 6" xfId="26825" xr:uid="{11FF5569-ABDF-4C2C-8D7B-E656008E9390}"/>
    <cellStyle name="Comma 10 6 3 6 2" xfId="54145" xr:uid="{CD4A30D0-6725-416D-B57B-F8B3359ADB8C}"/>
    <cellStyle name="Comma 10 6 3 7" xfId="29056" xr:uid="{511394FA-28EA-46F4-8FAA-E5ABE514BE34}"/>
    <cellStyle name="Comma 10 6 3 7 2" xfId="56377" xr:uid="{A69BD3B3-E095-4F2B-AB67-A0C55D20EECB}"/>
    <cellStyle name="Comma 10 6 3 8" xfId="3568" xr:uid="{DCE89C6E-F63C-4493-A25D-8D6CC59DCA4D}"/>
    <cellStyle name="Comma 10 6 3 9" xfId="30628" xr:uid="{C0685BFC-4147-41C1-8CF7-D77DC6DF3A98}"/>
    <cellStyle name="Comma 10 6 4" xfId="1968" xr:uid="{D2CCEE3E-6D0C-4F0F-9280-6826E7EE0188}"/>
    <cellStyle name="Comma 10 6 4 2" xfId="5521" xr:uid="{EBDE45A0-1588-443E-A7D8-4D73CE992853}"/>
    <cellStyle name="Comma 10 6 4 2 2" xfId="17086" xr:uid="{F01895F4-7937-41BA-BE2A-1F8E871BD457}"/>
    <cellStyle name="Comma 10 6 4 2 2 2" xfId="44407" xr:uid="{162E55C0-8908-4715-BFD1-6DD0500CC6E7}"/>
    <cellStyle name="Comma 10 6 4 2 3" xfId="32698" xr:uid="{F90AD36A-4CB4-47E3-A2F2-0652698EC528}"/>
    <cellStyle name="Comma 10 6 4 3" xfId="7466" xr:uid="{2BB12B5C-AD67-45BA-B16F-73C236E3B749}"/>
    <cellStyle name="Comma 10 6 4 3 2" xfId="21057" xr:uid="{B871A72D-20DC-4C5C-A68C-5E43C824EBCC}"/>
    <cellStyle name="Comma 10 6 4 3 2 2" xfId="48379" xr:uid="{96000A29-EB44-48BE-93CD-08D78C2B0E0A}"/>
    <cellStyle name="Comma 10 6 4 3 3" xfId="34823" xr:uid="{A4650225-0A18-4C7E-A90C-9D62205115B3}"/>
    <cellStyle name="Comma 10 6 4 4" xfId="9663" xr:uid="{6209BACF-3C58-464C-A1EB-95A297132147}"/>
    <cellStyle name="Comma 10 6 4 4 2" xfId="37039" xr:uid="{2110AB03-99E1-49F7-8BEF-DCDD8C76929F}"/>
    <cellStyle name="Comma 10 6 4 5" xfId="25190" xr:uid="{AF1EA4AB-1FB8-4723-8D8B-60C67FD03F88}"/>
    <cellStyle name="Comma 10 6 4 5 2" xfId="52512" xr:uid="{55DE45E4-7EE0-4505-B593-E2539855B149}"/>
    <cellStyle name="Comma 10 6 4 6" xfId="27432" xr:uid="{5F1497AF-7398-4B07-A3F7-FD0331B54C98}"/>
    <cellStyle name="Comma 10 6 4 6 2" xfId="54752" xr:uid="{40E58474-2CF2-43DC-9817-F97FAD6C4E33}"/>
    <cellStyle name="Comma 10 6 4 7" xfId="29663" xr:uid="{D2FFD0C7-8E61-4D8E-8028-C536C09F09F3}"/>
    <cellStyle name="Comma 10 6 4 7 2" xfId="56984" xr:uid="{90E84A9E-B2A6-41FC-AC9E-9776DD85CAB6}"/>
    <cellStyle name="Comma 10 6 4 8" xfId="4085" xr:uid="{95C06377-7891-4A79-95EC-2CCF063B94D7}"/>
    <cellStyle name="Comma 10 6 4 9" xfId="31235" xr:uid="{EBD54E50-74C7-4084-B6C9-46E28435D38B}"/>
    <cellStyle name="Comma 10 6 5" xfId="1199" xr:uid="{F8A0B07F-1FB8-46FB-85F4-D881707DFD74}"/>
    <cellStyle name="Comma 10 6 5 2" xfId="6717" xr:uid="{638C8B3D-9C59-4F43-B756-923CB1ED9B2D}"/>
    <cellStyle name="Comma 10 6 5 2 2" xfId="17709" xr:uid="{12E45E7B-4094-48CA-B558-E1D5BAA3F5EC}"/>
    <cellStyle name="Comma 10 6 5 2 2 2" xfId="45030" xr:uid="{266BCB49-791B-452F-A4D3-C3A75AA530DC}"/>
    <cellStyle name="Comma 10 6 5 2 3" xfId="34069" xr:uid="{83EBD6AF-41F9-4E17-A7E7-9FC7A08788D9}"/>
    <cellStyle name="Comma 10 6 5 3" xfId="8911" xr:uid="{6F759583-5E7C-4CDE-B60A-1F9469720F8F}"/>
    <cellStyle name="Comma 10 6 5 3 2" xfId="21680" xr:uid="{ED0DAC6E-A31F-401E-AB6E-4B288DB54D0A}"/>
    <cellStyle name="Comma 10 6 5 3 2 2" xfId="49002" xr:uid="{071CDEE6-50AA-49E9-94D0-B75747F38C83}"/>
    <cellStyle name="Comma 10 6 5 3 3" xfId="36285" xr:uid="{E81E6481-0F9B-4F9E-8925-58676054524C}"/>
    <cellStyle name="Comma 10 6 5 4" xfId="15088" xr:uid="{82F82F99-5EF6-4C2D-91ED-00633CA47282}"/>
    <cellStyle name="Comma 10 6 5 4 2" xfId="42409" xr:uid="{803792D1-86D4-4A38-828B-A6BEB644791A}"/>
    <cellStyle name="Comma 10 6 5 5" xfId="24436" xr:uid="{E2F87709-BCEC-4B0B-9D58-62425839A00D}"/>
    <cellStyle name="Comma 10 6 5 5 2" xfId="51758" xr:uid="{1E5E5C94-747F-4F2C-8187-B26F5CE67F35}"/>
    <cellStyle name="Comma 10 6 5 6" xfId="26678" xr:uid="{FBE7B4E5-D5EF-4737-9FD8-0894C73FEFFA}"/>
    <cellStyle name="Comma 10 6 5 6 2" xfId="53998" xr:uid="{2DA63D69-34C7-4740-90B8-E17E18F1972F}"/>
    <cellStyle name="Comma 10 6 5 7" xfId="28909" xr:uid="{BFD87A6C-4834-4535-ADF6-B7ED21491444}"/>
    <cellStyle name="Comma 10 6 5 7 2" xfId="56230" xr:uid="{64EEB3C4-F6DD-4E02-ADC7-3DC9B388D983}"/>
    <cellStyle name="Comma 10 6 5 8" xfId="4782" xr:uid="{A90FC823-2416-4932-86D9-D3E6CEA87BEA}"/>
    <cellStyle name="Comma 10 6 5 9" xfId="31945" xr:uid="{44B5F4EC-329F-457C-A245-6590474D7815}"/>
    <cellStyle name="Comma 10 6 6" xfId="2694" xr:uid="{806D4F75-08F2-48A1-9C4D-278FC4F2434C}"/>
    <cellStyle name="Comma 10 6 6 2" xfId="13034" xr:uid="{E989C05E-BC4D-4270-881C-B63423685C5C}"/>
    <cellStyle name="Comma 10 6 6 2 2" xfId="22355" xr:uid="{C829E0A7-83DE-47BC-9A64-9F84D2AD0C76}"/>
    <cellStyle name="Comma 10 6 6 2 2 2" xfId="49677" xr:uid="{76A0B485-B190-4814-9F0B-56C58763B2D0}"/>
    <cellStyle name="Comma 10 6 6 2 3" xfId="40361" xr:uid="{12C3F33A-A769-46EE-BAA1-7F101F35DB89}"/>
    <cellStyle name="Comma 10 6 6 3" xfId="18383" xr:uid="{5C4FCB6D-8A16-43EA-BF4E-663F651057D8}"/>
    <cellStyle name="Comma 10 6 6 3 2" xfId="45705" xr:uid="{ED0799EF-E1C2-494C-B7E1-A5258D3284CC}"/>
    <cellStyle name="Comma 10 6 6 4" xfId="33359" xr:uid="{6666B311-3363-46C3-A86F-9D11A78AA08E}"/>
    <cellStyle name="Comma 10 6 7" xfId="8202" xr:uid="{34FA12CC-5957-44F8-B1E7-86D0CF28C109}"/>
    <cellStyle name="Comma 10 6 7 2" xfId="13651" xr:uid="{D02E621C-E3FD-40FD-848C-7289731225FD}"/>
    <cellStyle name="Comma 10 6 7 2 2" xfId="23015" xr:uid="{8FC16356-7241-4DDF-BD47-53CE5567D788}"/>
    <cellStyle name="Comma 10 6 7 2 2 2" xfId="50337" xr:uid="{2545690C-BEAD-47DB-917B-5ABD5A54018A}"/>
    <cellStyle name="Comma 10 6 7 2 3" xfId="40978" xr:uid="{F304F9AB-385E-48F5-9FB2-0453377D1B1A}"/>
    <cellStyle name="Comma 10 6 7 3" xfId="19043" xr:uid="{1B4FEE43-C11C-4A26-B055-FD7D053F46F2}"/>
    <cellStyle name="Comma 10 6 7 3 2" xfId="46365" xr:uid="{DA4CAB54-808E-4FD1-9EF7-0F923AE30349}"/>
    <cellStyle name="Comma 10 6 7 4" xfId="35575" xr:uid="{B2C69618-2BD0-4B61-AC75-B31074410EC0}"/>
    <cellStyle name="Comma 10 6 8" xfId="10522" xr:uid="{2881BE45-6836-4C96-9BAA-24D597B179B1}"/>
    <cellStyle name="Comma 10 6 8 2" xfId="15855" xr:uid="{E2274CBE-9375-4B39-874F-AC78C65E312B}"/>
    <cellStyle name="Comma 10 6 8 2 2" xfId="43175" xr:uid="{AECCC20F-AEE3-4EAD-AD41-76DA28F9C3CB}"/>
    <cellStyle name="Comma 10 6 8 3" xfId="37889" xr:uid="{1F4288D2-E613-4C32-861C-2AF1A29B994B}"/>
    <cellStyle name="Comma 10 6 9" xfId="11855" xr:uid="{35E0FE78-0857-48A6-AFDB-251C8C57D6D0}"/>
    <cellStyle name="Comma 10 6 9 2" xfId="19825" xr:uid="{593A7AA4-1CA9-42E2-B657-858510EE1CE3}"/>
    <cellStyle name="Comma 10 6 9 2 2" xfId="47147" xr:uid="{4993C29B-5276-4A92-96EF-431A574F57AC}"/>
    <cellStyle name="Comma 10 6 9 3" xfId="39182" xr:uid="{88BBDDD2-EB4A-49DC-B268-BC060A393A77}"/>
    <cellStyle name="Comma 10 7" xfId="558" xr:uid="{5ECA3959-081B-4B4C-BA19-692050D9607D}"/>
    <cellStyle name="Comma 10 8" xfId="355" xr:uid="{6B53AE36-E72F-49B5-BA8C-90F484C8DE33}"/>
    <cellStyle name="Comma 10 8 10" xfId="23765" xr:uid="{E4EB34F8-059C-4B4A-B939-6B63E19872D2}"/>
    <cellStyle name="Comma 10 8 10 2" xfId="51087" xr:uid="{B965BBCA-EA12-428B-8BA9-1763D6028075}"/>
    <cellStyle name="Comma 10 8 11" xfId="26006" xr:uid="{DFAA21D8-FBF9-4F6C-B68C-62E08C26CBD5}"/>
    <cellStyle name="Comma 10 8 11 2" xfId="53326" xr:uid="{DC2CEBCD-783C-4C41-902E-1CDD61C9A452}"/>
    <cellStyle name="Comma 10 8 12" xfId="28238" xr:uid="{CE9C6698-3BC6-40D3-A71D-BEFEF730232A}"/>
    <cellStyle name="Comma 10 8 12 2" xfId="55559" xr:uid="{BF21833C-FD83-4179-9CCF-3AB633ABF75B}"/>
    <cellStyle name="Comma 10 8 13" xfId="3601" xr:uid="{A3A99008-6969-4B82-8779-F52D0EF696B3}"/>
    <cellStyle name="Comma 10 8 14" xfId="30667" xr:uid="{7D91AA48-490E-4D2B-BD2F-4A932D300B69}"/>
    <cellStyle name="Comma 10 8 2" xfId="2007" xr:uid="{55DA66C8-DB83-4048-ACA0-EA8F837544A1}"/>
    <cellStyle name="Comma 10 8 2 2" xfId="5556" xr:uid="{861E739D-F969-4C21-88FE-7FA523C2F217}"/>
    <cellStyle name="Comma 10 8 2 2 2" xfId="16504" xr:uid="{F3E4BEAB-875F-45A8-B774-A390A202B329}"/>
    <cellStyle name="Comma 10 8 2 2 2 2" xfId="43824" xr:uid="{F3CFDB28-7EA1-4AAB-BA08-FB89B8266F03}"/>
    <cellStyle name="Comma 10 8 2 2 3" xfId="32737" xr:uid="{D3B9BC97-AF8C-409A-8C31-BAAFA869AD8E}"/>
    <cellStyle name="Comma 10 8 2 3" xfId="7505" xr:uid="{72434D21-ED6F-4814-A364-D2F61EEFFD46}"/>
    <cellStyle name="Comma 10 8 2 3 2" xfId="20474" xr:uid="{B857DC8F-33DC-48F8-921C-BC30B0AE161A}"/>
    <cellStyle name="Comma 10 8 2 3 2 2" xfId="47796" xr:uid="{18EE149A-0849-463E-9442-4B5E84902854}"/>
    <cellStyle name="Comma 10 8 2 3 3" xfId="34862" xr:uid="{BC3570E7-EDD4-4E4A-8865-208549527B16}"/>
    <cellStyle name="Comma 10 8 2 4" xfId="9702" xr:uid="{3C57723B-F870-42E8-BAB4-274F13F5CD95}"/>
    <cellStyle name="Comma 10 8 2 4 2" xfId="37078" xr:uid="{D83487F0-C4B3-495E-AF27-F97A27C8C078}"/>
    <cellStyle name="Comma 10 8 2 5" xfId="25229" xr:uid="{590A5FB7-9213-4243-A431-445CEBDBD551}"/>
    <cellStyle name="Comma 10 8 2 5 2" xfId="52551" xr:uid="{F69859C4-BDAA-4326-85D6-D3383C3BE455}"/>
    <cellStyle name="Comma 10 8 2 6" xfId="27471" xr:uid="{925CE210-6E3E-49AC-BFA6-19C1038E435F}"/>
    <cellStyle name="Comma 10 8 2 6 2" xfId="54791" xr:uid="{8DB7A8F3-CD10-4910-ACA8-0F3BFF932A6A}"/>
    <cellStyle name="Comma 10 8 2 7" xfId="29702" xr:uid="{026E2D37-2B2C-4625-9536-32B64045A2F8}"/>
    <cellStyle name="Comma 10 8 2 7 2" xfId="57023" xr:uid="{A72A933C-BE60-441A-B594-364B0E9C24DF}"/>
    <cellStyle name="Comma 10 8 2 8" xfId="4120" xr:uid="{0B91E205-994B-4E8D-96DD-A1A27EEA251B}"/>
    <cellStyle name="Comma 10 8 2 9" xfId="31274" xr:uid="{F7F81D59-76A6-4F2E-9341-EC89489CC367}"/>
    <cellStyle name="Comma 10 8 3" xfId="1398" xr:uid="{6C6354A5-270E-4579-9B4A-B050C41CF375}"/>
    <cellStyle name="Comma 10 8 3 2" xfId="6902" xr:uid="{AE5376BC-8FE5-4E28-A57A-D7A7122FAFAA}"/>
    <cellStyle name="Comma 10 8 3 2 2" xfId="17125" xr:uid="{4B93A333-264A-4D88-BF5F-88E1CCA46C3A}"/>
    <cellStyle name="Comma 10 8 3 2 2 2" xfId="44446" xr:uid="{A68346C0-2F22-4ECD-BE03-0B1DF892507F}"/>
    <cellStyle name="Comma 10 8 3 2 3" xfId="34255" xr:uid="{59167003-879A-4B46-9A5E-C44F3DBF28BB}"/>
    <cellStyle name="Comma 10 8 3 3" xfId="9096" xr:uid="{1CDB91FC-3388-4E83-9DBA-D6837C6C2373}"/>
    <cellStyle name="Comma 10 8 3 3 2" xfId="21096" xr:uid="{3E2A3625-C27A-41D4-B387-8AE384DE2829}"/>
    <cellStyle name="Comma 10 8 3 3 2 2" xfId="48418" xr:uid="{CC0DFBED-4B5A-4D40-B14D-5BDCD72D4C39}"/>
    <cellStyle name="Comma 10 8 3 3 3" xfId="36471" xr:uid="{7997E5D6-9ACB-4490-98B9-44CB847E02B8}"/>
    <cellStyle name="Comma 10 8 3 4" xfId="15157" xr:uid="{8EBB192D-A059-4FC7-AE9D-25FCA7BDF1A5}"/>
    <cellStyle name="Comma 10 8 3 4 2" xfId="42478" xr:uid="{42698FBF-2612-44B2-9445-4C4D9417C7E1}"/>
    <cellStyle name="Comma 10 8 3 5" xfId="24622" xr:uid="{1EC98D98-320C-4D58-BB26-27A168A83FBB}"/>
    <cellStyle name="Comma 10 8 3 5 2" xfId="51944" xr:uid="{EA7EAEA7-649B-41C0-AD9E-41DF7DE00343}"/>
    <cellStyle name="Comma 10 8 3 6" xfId="26864" xr:uid="{BE0CDC0E-EA87-438C-BE41-8C5D257115EC}"/>
    <cellStyle name="Comma 10 8 3 6 2" xfId="54184" xr:uid="{DF4AC5AA-0D90-4BCA-AB4F-9F3B8ACC4E4D}"/>
    <cellStyle name="Comma 10 8 3 7" xfId="29095" xr:uid="{B6466C0C-53DE-4E44-AAF3-9B2FE321E9F3}"/>
    <cellStyle name="Comma 10 8 3 7 2" xfId="56416" xr:uid="{8AB4F535-8F72-4D73-BA16-F00EEEEB16D3}"/>
    <cellStyle name="Comma 10 8 3 8" xfId="4965" xr:uid="{62F002B1-14B3-4D37-A1B8-3C49749F24EC}"/>
    <cellStyle name="Comma 10 8 3 9" xfId="32130" xr:uid="{0E33F9BD-1C54-434A-ADC0-C7E537D6AB1F}"/>
    <cellStyle name="Comma 10 8 4" xfId="6134" xr:uid="{D990CEE5-5C54-4D57-B815-CAEB108EF0E7}"/>
    <cellStyle name="Comma 10 8 4 2" xfId="12537" xr:uid="{1AD61ECD-0E60-4788-A51F-2686523C5E68}"/>
    <cellStyle name="Comma 10 8 4 2 2" xfId="21719" xr:uid="{90EE25E4-E73E-4855-907B-45A0544594AE}"/>
    <cellStyle name="Comma 10 8 4 2 2 2" xfId="49041" xr:uid="{0B3E8A63-9434-4171-86C5-50C14F37C67C}"/>
    <cellStyle name="Comma 10 8 4 2 3" xfId="39864" xr:uid="{D7EED8A1-C0CA-41E2-B937-69D041FDC625}"/>
    <cellStyle name="Comma 10 8 4 3" xfId="17748" xr:uid="{BC5E7DFD-0676-48E9-8ADC-697EF4151C81}"/>
    <cellStyle name="Comma 10 8 4 3 2" xfId="45069" xr:uid="{6B3C0E85-FDCC-4920-81D9-94F5325C4639}"/>
    <cellStyle name="Comma 10 8 4 4" xfId="33398" xr:uid="{1A1C7A51-F128-4D86-B4F5-AC71E03B3686}"/>
    <cellStyle name="Comma 10 8 5" xfId="8241" xr:uid="{3159E95A-A49D-437F-9DDE-631E4E51F1C6}"/>
    <cellStyle name="Comma 10 8 5 2" xfId="13073" xr:uid="{170D5839-4B5C-40C6-8B9F-81F86797E0AF}"/>
    <cellStyle name="Comma 10 8 5 2 2" xfId="22394" xr:uid="{877D80BB-8F05-44F7-A15C-3A4E593DC59C}"/>
    <cellStyle name="Comma 10 8 5 2 2 2" xfId="49716" xr:uid="{7547CF14-5261-4028-8BF8-EEF5F2F21A07}"/>
    <cellStyle name="Comma 10 8 5 2 3" xfId="40400" xr:uid="{D1798AE5-E38E-4E6D-BDD3-2870D21ACEB8}"/>
    <cellStyle name="Comma 10 8 5 3" xfId="18422" xr:uid="{3E8E721D-ED13-45C9-B6A8-969561F9BBE1}"/>
    <cellStyle name="Comma 10 8 5 3 2" xfId="45744" xr:uid="{5337E788-EB8F-4B14-B44E-06984BFE0B76}"/>
    <cellStyle name="Comma 10 8 5 4" xfId="35614" xr:uid="{C1DACBE9-8A74-4797-A46C-4997ABAD5ACC}"/>
    <cellStyle name="Comma 10 8 6" xfId="11249" xr:uid="{DA8F63EE-60D6-4F8A-A640-0CC93A89C702}"/>
    <cellStyle name="Comma 10 8 6 2" xfId="13690" xr:uid="{862041BE-2BB3-4536-97BD-152E82DCAC6B}"/>
    <cellStyle name="Comma 10 8 6 2 2" xfId="23054" xr:uid="{F91E771F-73AD-45F8-90A8-0EC04483543D}"/>
    <cellStyle name="Comma 10 8 6 2 2 2" xfId="50376" xr:uid="{5E178D8A-C1C1-4F48-9C8C-AC0770621C7B}"/>
    <cellStyle name="Comma 10 8 6 2 3" xfId="41017" xr:uid="{1E5605FA-4544-477E-A5CA-1CFA692B1B77}"/>
    <cellStyle name="Comma 10 8 6 3" xfId="19082" xr:uid="{4EBA35B5-10E4-4CFD-BA97-2B80D4BD41B7}"/>
    <cellStyle name="Comma 10 8 6 3 2" xfId="46404" xr:uid="{760F7101-6BBB-4F88-9C0F-3C918F5E6894}"/>
    <cellStyle name="Comma 10 8 6 4" xfId="38598" xr:uid="{250780CB-1F1A-4313-992C-A5693C89019B}"/>
    <cellStyle name="Comma 10 8 7" xfId="10740" xr:uid="{0DD23A66-7727-43E6-A103-10EB2A92D067}"/>
    <cellStyle name="Comma 10 8 7 2" xfId="16116" xr:uid="{A981FE31-1294-43CA-81E2-819A0B166356}"/>
    <cellStyle name="Comma 10 8 7 2 2" xfId="43436" xr:uid="{357BA5E5-C3C4-44A3-B6F0-44E652A4DF93}"/>
    <cellStyle name="Comma 10 8 7 3" xfId="38099" xr:uid="{F826B89A-851B-4EF5-BDC2-6524FA0C1011}"/>
    <cellStyle name="Comma 10 8 8" xfId="12072" xr:uid="{8E1FDE9B-E7F1-4AB7-84FC-15386D0E714B}"/>
    <cellStyle name="Comma 10 8 8 2" xfId="20086" xr:uid="{6D1B5E09-6E5C-4C52-8F5B-5DD9676D3970}"/>
    <cellStyle name="Comma 10 8 8 2 2" xfId="47408" xr:uid="{94093AC7-227E-4882-96DE-7A6C0248B448}"/>
    <cellStyle name="Comma 10 8 8 3" xfId="39399" xr:uid="{76DDC436-5AC1-44F3-A7C0-4E515F4817DE}"/>
    <cellStyle name="Comma 10 8 9" xfId="14417" xr:uid="{EAEC0BD5-B7D3-4EC9-9711-27D2D9AA8D4D}"/>
    <cellStyle name="Comma 10 8 9 2" xfId="41738" xr:uid="{C16ECE14-15F6-4C1B-817A-EC18D47A09B1}"/>
    <cellStyle name="Comma 10 9" xfId="737" xr:uid="{6022ED35-FEF6-4D37-B8A6-B2420F0DD1C1}"/>
    <cellStyle name="Comma 10 9 10" xfId="24002" xr:uid="{24C1B539-3025-4A06-8D77-40FB8F6DDCD7}"/>
    <cellStyle name="Comma 10 9 10 2" xfId="51324" xr:uid="{3FE6A952-A90C-445C-B3D3-A46814ADFD21}"/>
    <cellStyle name="Comma 10 9 11" xfId="26243" xr:uid="{BE80603C-EB9E-4978-8E1D-431A2E899A23}"/>
    <cellStyle name="Comma 10 9 11 2" xfId="53563" xr:uid="{9917C0DD-074A-482B-895F-2D77687FE780}"/>
    <cellStyle name="Comma 10 9 12" xfId="28474" xr:uid="{389C5775-DAD3-4785-AB8E-F901E06CD06E}"/>
    <cellStyle name="Comma 10 9 12 2" xfId="55795" xr:uid="{E7CA2E8B-8D9D-4052-812C-4C1A321C0939}"/>
    <cellStyle name="Comma 10 9 13" xfId="3793" xr:uid="{DFD4ABCC-F430-4F09-99D2-BCCFB2C4B4BC}"/>
    <cellStyle name="Comma 10 9 14" xfId="30904" xr:uid="{2F5DEF76-5489-4978-BDDF-D4EF5967C390}"/>
    <cellStyle name="Comma 10 9 2" xfId="2243" xr:uid="{1EEA5FCD-2E4E-4B58-AEE5-481557FD8EE1}"/>
    <cellStyle name="Comma 10 9 2 2" xfId="5788" xr:uid="{206E5503-A245-46CE-B16A-B6BE5EF5E56E}"/>
    <cellStyle name="Comma 10 9 2 2 2" xfId="16741" xr:uid="{44929FA8-9AEB-41AC-8B86-6F7BE326E35A}"/>
    <cellStyle name="Comma 10 9 2 2 2 2" xfId="44061" xr:uid="{CA0DEBE6-F89B-45B0-AD75-5AB6CAC783EB}"/>
    <cellStyle name="Comma 10 9 2 2 3" xfId="32973" xr:uid="{73269C91-CCBA-4382-AB51-19AFFFEB881A}"/>
    <cellStyle name="Comma 10 9 2 3" xfId="7740" xr:uid="{092B3BCA-3DFF-4EB1-A57A-384B8D39C6DE}"/>
    <cellStyle name="Comma 10 9 2 3 2" xfId="20711" xr:uid="{D3F51A63-E25D-46B6-8829-2C1B16ADC23E}"/>
    <cellStyle name="Comma 10 9 2 3 2 2" xfId="48033" xr:uid="{971B3644-2C74-47BD-8218-6974B3E8291C}"/>
    <cellStyle name="Comma 10 9 2 3 3" xfId="35098" xr:uid="{2ED04EDA-324C-42A8-8983-825DD1E49F50}"/>
    <cellStyle name="Comma 10 9 2 4" xfId="9938" xr:uid="{4AC66B49-A4ED-4C23-BF97-225D2E24F51E}"/>
    <cellStyle name="Comma 10 9 2 4 2" xfId="37314" xr:uid="{1FD08DA2-987E-40AC-95DF-7E40B44D3491}"/>
    <cellStyle name="Comma 10 9 2 5" xfId="25465" xr:uid="{2EF6CD02-1595-47A2-A5FC-C3427376374A}"/>
    <cellStyle name="Comma 10 9 2 5 2" xfId="52787" xr:uid="{917BE564-3B6A-42E8-9276-7510B7B409AC}"/>
    <cellStyle name="Comma 10 9 2 6" xfId="27707" xr:uid="{1627CCCD-35A6-444D-B085-B343B41D909B}"/>
    <cellStyle name="Comma 10 9 2 6 2" xfId="55027" xr:uid="{A63F64E8-862A-4B17-AB2F-62E61EE0C7DB}"/>
    <cellStyle name="Comma 10 9 2 7" xfId="29938" xr:uid="{BEB9A9A8-54E4-4830-8EB5-BDF5916E0AA6}"/>
    <cellStyle name="Comma 10 9 2 7 2" xfId="57259" xr:uid="{E8896F4F-A934-4120-9542-7C9B6A3DCBDC}"/>
    <cellStyle name="Comma 10 9 2 8" xfId="4352" xr:uid="{9A56B6D1-7329-4A8A-AE3B-F2187BE59990}"/>
    <cellStyle name="Comma 10 9 2 9" xfId="31510" xr:uid="{5B216129-8905-4E1F-AFCA-BAECDFC19AE9}"/>
    <cellStyle name="Comma 10 9 3" xfId="1637" xr:uid="{4AF76655-9423-4DE6-96CC-48E33985416B}"/>
    <cellStyle name="Comma 10 9 3 2" xfId="7138" xr:uid="{94CFF720-A5E6-4799-8D8F-1BE7008EF580}"/>
    <cellStyle name="Comma 10 9 3 2 2" xfId="17362" xr:uid="{B9F598FC-A5BE-4334-870C-4978439FECFE}"/>
    <cellStyle name="Comma 10 9 3 2 2 2" xfId="44683" xr:uid="{6A09AC2E-2CD4-4885-8C6F-768ECC78DFD1}"/>
    <cellStyle name="Comma 10 9 3 2 3" xfId="34492" xr:uid="{14028DD1-9D23-4458-BF84-6466EEEC5EE3}"/>
    <cellStyle name="Comma 10 9 3 3" xfId="9333" xr:uid="{F0FA869F-9301-4FE0-92F8-823464662474}"/>
    <cellStyle name="Comma 10 9 3 3 2" xfId="21333" xr:uid="{1308B953-0417-4E81-BF68-18A7AA26E6A5}"/>
    <cellStyle name="Comma 10 9 3 3 2 2" xfId="48655" xr:uid="{6C96C716-50DF-41EC-A656-BDC5E44BF6AD}"/>
    <cellStyle name="Comma 10 9 3 3 3" xfId="36708" xr:uid="{7523A5BF-21D5-48F0-AB82-1429B0E21A10}"/>
    <cellStyle name="Comma 10 9 3 4" xfId="15374" xr:uid="{D9321258-58C9-45DF-A490-FFF5CEAF99C0}"/>
    <cellStyle name="Comma 10 9 3 4 2" xfId="42695" xr:uid="{199458C0-C81B-4AE1-ABE1-6B1E860159ED}"/>
    <cellStyle name="Comma 10 9 3 5" xfId="24859" xr:uid="{F3D6B597-AC7F-4CEA-84F1-2755888136C1}"/>
    <cellStyle name="Comma 10 9 3 5 2" xfId="52181" xr:uid="{69051E90-C28D-4CD4-9FCC-D6E16F6F0B0C}"/>
    <cellStyle name="Comma 10 9 3 6" xfId="27101" xr:uid="{58F7A102-78F8-45F0-8670-18DB1DF776C9}"/>
    <cellStyle name="Comma 10 9 3 6 2" xfId="54421" xr:uid="{2EA7C395-C599-4227-91F4-7B23267BD087}"/>
    <cellStyle name="Comma 10 9 3 7" xfId="29332" xr:uid="{DD8B3B41-1B73-4EBB-AF78-C1882CC00EDA}"/>
    <cellStyle name="Comma 10 9 3 7 2" xfId="56653" xr:uid="{CE63094E-55F1-4826-BE7B-9E5E3F88C878}"/>
    <cellStyle name="Comma 10 9 3 8" xfId="5200" xr:uid="{2F3DE1F7-8C24-49B5-9166-43572CDC11EA}"/>
    <cellStyle name="Comma 10 9 3 9" xfId="32367" xr:uid="{65476FEF-B0DA-49A1-ABFC-0BC6B4B59114}"/>
    <cellStyle name="Comma 10 9 4" xfId="6322" xr:uid="{74B17F37-0AAF-486A-8105-E264422D638F}"/>
    <cellStyle name="Comma 10 9 4 2" xfId="12755" xr:uid="{E2A579A8-1E2B-481A-887D-5A51163964A9}"/>
    <cellStyle name="Comma 10 9 4 2 2" xfId="21956" xr:uid="{08C2A125-0F11-4718-B08F-BBE22DD8253F}"/>
    <cellStyle name="Comma 10 9 4 2 2 2" xfId="49278" xr:uid="{85E23116-CF30-4AAF-9732-7D811DFA3DE8}"/>
    <cellStyle name="Comma 10 9 4 2 3" xfId="40082" xr:uid="{8AF1A653-D647-4685-909C-7EA4DBAB488A}"/>
    <cellStyle name="Comma 10 9 4 3" xfId="17985" xr:uid="{240D1711-08C8-4BDF-987C-E06926AF7418}"/>
    <cellStyle name="Comma 10 9 4 3 2" xfId="45306" xr:uid="{95F9F205-EB51-4227-9B3B-787EC67E17F6}"/>
    <cellStyle name="Comma 10 9 4 4" xfId="33634" xr:uid="{1AB12ADE-21E6-42FF-A196-CE1CC5E389FB}"/>
    <cellStyle name="Comma 10 9 5" xfId="8476" xr:uid="{6E1DA32E-C3EE-45A8-BD49-CF3786152947}"/>
    <cellStyle name="Comma 10 9 5 2" xfId="13310" xr:uid="{E11191FC-6AA7-4BCF-9358-D73632481185}"/>
    <cellStyle name="Comma 10 9 5 2 2" xfId="22631" xr:uid="{A094DC2B-1E12-4D9A-9CC8-6C0E8FDB6482}"/>
    <cellStyle name="Comma 10 9 5 2 2 2" xfId="49953" xr:uid="{FCB95907-E718-4B87-B7BC-484F27B52F96}"/>
    <cellStyle name="Comma 10 9 5 2 3" xfId="40637" xr:uid="{0494793A-3A35-4AA3-A6E9-8F5D7B45E6F3}"/>
    <cellStyle name="Comma 10 9 5 3" xfId="18659" xr:uid="{1F661106-8D9C-452D-951D-8A73F4B3B9BE}"/>
    <cellStyle name="Comma 10 9 5 3 2" xfId="45981" xr:uid="{DA70C7C2-F040-4C78-890D-078BFF706F07}"/>
    <cellStyle name="Comma 10 9 5 4" xfId="35850" xr:uid="{C926825E-A3C6-4677-904A-6CCF36B76CD8}"/>
    <cellStyle name="Comma 10 9 6" xfId="11456" xr:uid="{FE9764F8-F8E2-4899-8BCE-075F5A779BA3}"/>
    <cellStyle name="Comma 10 9 6 2" xfId="13927" xr:uid="{A02786CC-1B54-44DD-BF28-45E0A2ED345D}"/>
    <cellStyle name="Comma 10 9 6 2 2" xfId="23291" xr:uid="{68455131-C7BD-493D-8149-23B589278B4B}"/>
    <cellStyle name="Comma 10 9 6 2 2 2" xfId="50613" xr:uid="{6A75EE1F-5CB1-4085-8802-77465B7BE3EA}"/>
    <cellStyle name="Comma 10 9 6 2 3" xfId="41254" xr:uid="{FA259755-C3C8-4CD3-9423-025162916B9D}"/>
    <cellStyle name="Comma 10 9 6 3" xfId="19319" xr:uid="{50342B2D-ED49-487C-BF7B-50BBC8EA747E}"/>
    <cellStyle name="Comma 10 9 6 3 2" xfId="46641" xr:uid="{D7D249CA-4A35-4ECA-8DB1-77F00B09293C}"/>
    <cellStyle name="Comma 10 9 6 4" xfId="38805" xr:uid="{C348E623-3E7A-4F35-9D02-3A36D199CFEB}"/>
    <cellStyle name="Comma 10 9 7" xfId="10622" xr:uid="{A7378B66-5533-414B-8EFC-9A95644E591F}"/>
    <cellStyle name="Comma 10 9 7 2" xfId="15967" xr:uid="{4DB5609E-9BB6-4F34-9E04-420720F3FC44}"/>
    <cellStyle name="Comma 10 9 7 2 2" xfId="43287" xr:uid="{D3269A86-DD4B-48CC-A23A-043DE160FBFF}"/>
    <cellStyle name="Comma 10 9 7 3" xfId="37985" xr:uid="{3201902F-7BAE-4A6D-81AA-6461A5528EE3}"/>
    <cellStyle name="Comma 10 9 8" xfId="11953" xr:uid="{F73CDBFC-289A-4733-8DCA-D07493D95B2B}"/>
    <cellStyle name="Comma 10 9 8 2" xfId="19937" xr:uid="{E24ABDB4-216D-443E-95BC-8AD41F9CA5E2}"/>
    <cellStyle name="Comma 10 9 8 2 2" xfId="47259" xr:uid="{F0DC81F6-19A0-487B-A9FB-80871B433ED2}"/>
    <cellStyle name="Comma 10 9 8 3" xfId="39280" xr:uid="{6C1CBA5D-9748-4803-81BB-0DB58C93A78C}"/>
    <cellStyle name="Comma 10 9 9" xfId="14654" xr:uid="{941BAA29-ADD2-4B4F-A844-CABB101BC267}"/>
    <cellStyle name="Comma 10 9 9 2" xfId="41975" xr:uid="{DF4691EB-9FA0-4B99-BDA9-FE77632680DB}"/>
    <cellStyle name="Comma 106" xfId="2504" xr:uid="{0D38E61B-E18C-4F7E-B96C-FA31E31F093F}"/>
    <cellStyle name="Comma 106 2" xfId="2524" xr:uid="{807219F6-868F-4D58-8363-BEC57B049932}"/>
    <cellStyle name="Comma 106 2 2" xfId="2561" xr:uid="{3EB594BC-2171-4F23-9CFB-AB4BE117FFBD}"/>
    <cellStyle name="Comma 106 2 2 2" xfId="10243" xr:uid="{075069D4-42AC-437F-98F9-B92585D6C765}"/>
    <cellStyle name="Comma 106 2 2 2 2" xfId="37619" xr:uid="{0DB0CE56-A337-407E-9E15-249E81F9B6E7}"/>
    <cellStyle name="Comma 106 2 2 3" xfId="25766" xr:uid="{AA430F3B-977A-48B1-9D4C-956FABE7525D}"/>
    <cellStyle name="Comma 106 2 2 3 2" xfId="53088" xr:uid="{17A845C4-9FE7-435A-A6C7-96E77B130325}"/>
    <cellStyle name="Comma 106 2 2 4" xfId="28012" xr:uid="{967FAEE9-559E-4091-817B-101A787F6FE6}"/>
    <cellStyle name="Comma 106 2 2 4 2" xfId="55332" xr:uid="{CDECDF12-CCD8-4250-B02F-1E534DD20F13}"/>
    <cellStyle name="Comma 106 2 2 5" xfId="30243" xr:uid="{3A1E4362-D0DD-4933-9AAD-4E2656F031CD}"/>
    <cellStyle name="Comma 106 2 2 5 2" xfId="57564" xr:uid="{88E698C0-6545-4EA7-B6C7-F646D8B92856}"/>
    <cellStyle name="Comma 106 2 2 6" xfId="8043" xr:uid="{46120135-84A8-4ACA-AFD7-1F990C4ED749}"/>
    <cellStyle name="Comma 106 2 2 7" xfId="35403" xr:uid="{65426E6F-05AA-4E1D-88E2-1ED23A29A9DB}"/>
    <cellStyle name="Comma 106 2 3" xfId="10208" xr:uid="{2C095542-E786-4C1F-8C77-DDD1479578F6}"/>
    <cellStyle name="Comma 106 2 3 2" xfId="37584" xr:uid="{A5D24DEB-7C50-4268-8C48-D52BCC0048C7}"/>
    <cellStyle name="Comma 106 2 4" xfId="25735" xr:uid="{35BC689C-ABEE-4533-A83D-4129701587B7}"/>
    <cellStyle name="Comma 106 2 4 2" xfId="53057" xr:uid="{F9F73755-B40C-4BF1-8B33-5DC53428E3ED}"/>
    <cellStyle name="Comma 106 2 5" xfId="27977" xr:uid="{F93297A0-9C26-4479-9A72-A6E4224D8E3D}"/>
    <cellStyle name="Comma 106 2 5 2" xfId="55297" xr:uid="{DFAD575B-9EAF-4E73-807A-6892B012E69A}"/>
    <cellStyle name="Comma 106 2 6" xfId="30208" xr:uid="{F96A5F3A-EAEB-446E-9B56-5FD5E73E6847}"/>
    <cellStyle name="Comma 106 2 6 2" xfId="57529" xr:uid="{6357FAE4-BC97-4BE9-9068-5CB40844D7D7}"/>
    <cellStyle name="Comma 106 2 7" xfId="8008" xr:uid="{CA1245A6-00FE-4C5F-9F91-650731D60B53}"/>
    <cellStyle name="Comma 106 2 8" xfId="35368" xr:uid="{87D3C0B4-7394-43DF-8349-60AA0807CC10}"/>
    <cellStyle name="Comma 106 3" xfId="2544" xr:uid="{0AE1960E-0B19-4EFD-8528-60D30AF775BE}"/>
    <cellStyle name="Comma 106 3 2" xfId="10226" xr:uid="{93118913-762F-40B6-92AA-F5A3455CC2CA}"/>
    <cellStyle name="Comma 106 3 2 2" xfId="37602" xr:uid="{CD733CEC-314D-4B0E-B783-D2BAC8B5496E}"/>
    <cellStyle name="Comma 106 3 3" xfId="25751" xr:uid="{0FADEE8E-44A9-4B47-98E7-D20169907035}"/>
    <cellStyle name="Comma 106 3 3 2" xfId="53073" xr:uid="{BFD4A7F4-0873-4949-AE50-7D1A789CD9E0}"/>
    <cellStyle name="Comma 106 3 4" xfId="27995" xr:uid="{8317856C-5B6B-45A0-A801-BB555B8F5997}"/>
    <cellStyle name="Comma 106 3 4 2" xfId="55315" xr:uid="{AE3C2DC8-FBEC-4F9D-AE7C-BFD6B0A19756}"/>
    <cellStyle name="Comma 106 3 5" xfId="30226" xr:uid="{9F5785E5-C859-4197-8392-CFACEC32BA88}"/>
    <cellStyle name="Comma 106 3 5 2" xfId="57547" xr:uid="{02D0E79A-8252-46DF-9B2C-2DC800FF6A6B}"/>
    <cellStyle name="Comma 106 3 6" xfId="8026" xr:uid="{BAAF2EE5-FC8A-40DD-88C5-16C9A6938A00}"/>
    <cellStyle name="Comma 106 3 7" xfId="35386" xr:uid="{82B53EF0-2722-47D6-A045-0E5EC2760EA0}"/>
    <cellStyle name="Comma 106 4" xfId="10195" xr:uid="{2E466FAB-12A4-4218-9423-62278BFFE01E}"/>
    <cellStyle name="Comma 106 4 2" xfId="37571" xr:uid="{D5AD72E1-5E53-486A-9161-2E828F6EDBFD}"/>
    <cellStyle name="Comma 106 5" xfId="25722" xr:uid="{6BD7BD7D-311E-4BF4-9F9F-BE76E3B7D658}"/>
    <cellStyle name="Comma 106 5 2" xfId="53044" xr:uid="{BBD5D929-222B-4F8E-A711-F263E9DEB70A}"/>
    <cellStyle name="Comma 106 6" xfId="27964" xr:uid="{E029357E-EBF7-4E60-B3F1-734504A0C511}"/>
    <cellStyle name="Comma 106 6 2" xfId="55284" xr:uid="{83E2299B-3C5C-4670-8170-123BEC4965BE}"/>
    <cellStyle name="Comma 106 7" xfId="30195" xr:uid="{309BC09A-8B7F-474B-A973-316476FF56FC}"/>
    <cellStyle name="Comma 106 7 2" xfId="57516" xr:uid="{BA73F4CD-1EFA-4F65-AE07-08E2E396CBC8}"/>
    <cellStyle name="Comma 106 8" xfId="56" xr:uid="{1A555178-9F62-4CE4-93B8-498A0B5274F2}"/>
    <cellStyle name="Comma 106 8 10" xfId="11094" xr:uid="{151B41A6-FE9A-49E5-BFE7-3928FBCE9B1A}"/>
    <cellStyle name="Comma 106 8 10 2" xfId="12909" xr:uid="{290AD10F-A681-4F32-A067-08E60CB3EB87}"/>
    <cellStyle name="Comma 106 8 10 2 2" xfId="22219" xr:uid="{6CE16A08-81BD-40AA-BD57-401CC7884B52}"/>
    <cellStyle name="Comma 106 8 10 2 2 2" xfId="49541" xr:uid="{F843A18B-1666-4BF4-98A4-B7AA0719EC0F}"/>
    <cellStyle name="Comma 106 8 10 2 3" xfId="40236" xr:uid="{6101FEA2-E324-4986-958F-ACD0D57C0ED8}"/>
    <cellStyle name="Comma 106 8 10 3" xfId="18247" xr:uid="{824C656B-0F08-4851-BECA-F9DFCB706A73}"/>
    <cellStyle name="Comma 106 8 10 3 2" xfId="45569" xr:uid="{BCC56A27-D03B-46AC-BFB4-89E917CB6D7C}"/>
    <cellStyle name="Comma 106 8 10 4" xfId="38443" xr:uid="{40781826-8607-477D-9FF0-065AE80630C0}"/>
    <cellStyle name="Comma 106 8 11" xfId="11204" xr:uid="{084733B8-067A-4314-B8D5-E7C5FFBA44E9}"/>
    <cellStyle name="Comma 106 8 11 2" xfId="13525" xr:uid="{056F1561-1BCF-416D-B717-2CFE73CD68E6}"/>
    <cellStyle name="Comma 106 8 11 2 2" xfId="22887" xr:uid="{08FD7633-EA5F-4467-9244-5178787E59C9}"/>
    <cellStyle name="Comma 106 8 11 2 2 2" xfId="50209" xr:uid="{A13B7B49-D999-4BA4-B28E-1F8A9FCB4333}"/>
    <cellStyle name="Comma 106 8 11 2 3" xfId="40852" xr:uid="{4769DE8D-B21B-4CF1-B1E7-8853ED4DD1DE}"/>
    <cellStyle name="Comma 106 8 11 3" xfId="18915" xr:uid="{BB8D4602-ECC0-4E94-9EF5-8A676B76926A}"/>
    <cellStyle name="Comma 106 8 11 3 2" xfId="46237" xr:uid="{803BE464-3FD0-41C0-8C50-26D1EBB15E5D}"/>
    <cellStyle name="Comma 106 8 11 4" xfId="38553" xr:uid="{434B5ECA-5854-43FE-80ED-08B8D5B07B29}"/>
    <cellStyle name="Comma 106 8 12" xfId="10313" xr:uid="{9D38BA20-D7D8-44D4-95CD-909ABFFAB120}"/>
    <cellStyle name="Comma 106 8 12 2" xfId="15639" xr:uid="{1B6E032B-1A40-4CE6-ADE3-89E04B95483E}"/>
    <cellStyle name="Comma 106 8 12 2 2" xfId="42959" xr:uid="{37F87F39-AF3D-443B-AA03-3F3103A31B4A}"/>
    <cellStyle name="Comma 106 8 12 3" xfId="37691" xr:uid="{E4F9AB51-20A8-4751-8EEF-75A6699CEF7A}"/>
    <cellStyle name="Comma 106 8 13" xfId="11654" xr:uid="{D58DFA82-6CFE-461A-AA04-F68A14315C5C}"/>
    <cellStyle name="Comma 106 8 13 2" xfId="19611" xr:uid="{37FD05D9-0B1A-4C5C-B532-A4F680E0959E}"/>
    <cellStyle name="Comma 106 8 13 2 2" xfId="46933" xr:uid="{34E28101-550C-4FB5-B505-9EE8EAB33B85}"/>
    <cellStyle name="Comma 106 8 13 3" xfId="38980" xr:uid="{DCDA3515-B49A-4A6C-B076-BD3FA7FAC2F2}"/>
    <cellStyle name="Comma 106 8 14" xfId="14226" xr:uid="{DE1A466C-4933-4328-BC36-094A62E491A2}"/>
    <cellStyle name="Comma 106 8 14 2" xfId="41547" xr:uid="{6807D7D4-B0DB-4664-93C1-75F7BAE58E93}"/>
    <cellStyle name="Comma 106 8 15" xfId="23590" xr:uid="{52268DB1-059A-4F4C-93CC-367FDDDA73CE}"/>
    <cellStyle name="Comma 106 8 15 2" xfId="50912" xr:uid="{45970447-41CD-4245-9F44-C046892B08DC}"/>
    <cellStyle name="Comma 106 8 16" xfId="25831" xr:uid="{E536AB0C-5A36-45B1-A7CD-A7775914A904}"/>
    <cellStyle name="Comma 106 8 16 2" xfId="53151" xr:uid="{3EB547D4-AA5F-489B-A372-0D0F6E41F348}"/>
    <cellStyle name="Comma 106 8 17" xfId="28071" xr:uid="{3CB2DFA6-DD54-4EAC-A950-21E4C9310A5C}"/>
    <cellStyle name="Comma 106 8 17 2" xfId="55392" xr:uid="{31E6DCE1-29AC-4723-9D93-6BD5F3323FD1}"/>
    <cellStyle name="Comma 106 8 18" xfId="57652" xr:uid="{78C49872-91CB-4D6C-8CC8-2A04339D6658}"/>
    <cellStyle name="Comma 106 8 19" xfId="58200" xr:uid="{E4A01601-398C-4D5A-AF20-56E898BDCD86}"/>
    <cellStyle name="Comma 106 8 2" xfId="72" xr:uid="{B312746D-C469-4896-819E-3C62A13F222F}"/>
    <cellStyle name="Comma 106 8 2 10" xfId="11652" xr:uid="{63187391-F0F8-4358-912F-9814BF31C270}"/>
    <cellStyle name="Comma 106 8 2 10 2" xfId="19609" xr:uid="{0FE18351-3778-4BCD-89B1-9877C2EC8F91}"/>
    <cellStyle name="Comma 106 8 2 10 2 2" xfId="46931" xr:uid="{4E262B72-06A9-4C28-B39B-0502AF06672A}"/>
    <cellStyle name="Comma 106 8 2 10 3" xfId="38978" xr:uid="{0E2E60C9-9DD2-49F6-BBBE-EAE182E3AAD7}"/>
    <cellStyle name="Comma 106 8 2 11" xfId="14224" xr:uid="{09762714-C4A7-4FA8-9F71-B2D79895F582}"/>
    <cellStyle name="Comma 106 8 2 11 2" xfId="41545" xr:uid="{483559C7-D54C-4E8E-BC7F-BEB23E65B500}"/>
    <cellStyle name="Comma 106 8 2 12" xfId="23582" xr:uid="{54D19A7B-AA8B-4697-8B61-54C69158FBAE}"/>
    <cellStyle name="Comma 106 8 2 12 2" xfId="50904" xr:uid="{550548F1-ED36-4FF3-BD4F-C857349D616A}"/>
    <cellStyle name="Comma 106 8 2 13" xfId="25823" xr:uid="{13DF59F8-0A72-4E28-9B93-32E3E4B0836D}"/>
    <cellStyle name="Comma 106 8 2 13 2" xfId="53143" xr:uid="{7A29195C-CB30-4862-9231-2D67DC66446D}"/>
    <cellStyle name="Comma 106 8 2 14" xfId="57661" xr:uid="{5189F312-7276-43AB-9FDE-9DEB21C7C818}"/>
    <cellStyle name="Comma 106 8 2 15" xfId="58209" xr:uid="{614FBA0F-5AF5-4076-9963-70254DBE07F6}"/>
    <cellStyle name="Comma 106 8 2 2" xfId="227" xr:uid="{3C8F8F2A-1C0D-4A44-BF76-F17629A1E4FF}"/>
    <cellStyle name="Comma 106 8 2 2 10" xfId="11749" xr:uid="{46C2956F-5F59-435F-85F5-DDAE2C5A0088}"/>
    <cellStyle name="Comma 106 8 2 2 10 2" xfId="19709" xr:uid="{55BCAA6A-EB93-4431-838E-6F67A68E380F}"/>
    <cellStyle name="Comma 106 8 2 2 10 2 2" xfId="47031" xr:uid="{548BA05C-41BB-4FBF-9AD9-7C0C4B2ED26C}"/>
    <cellStyle name="Comma 106 8 2 2 10 3" xfId="39076" xr:uid="{CE2C21D7-8EEE-4914-8A07-D58CC056D92A}"/>
    <cellStyle name="Comma 106 8 2 2 11" xfId="14330" xr:uid="{2D58A2CA-CABF-44C1-A72C-1048B94BF720}"/>
    <cellStyle name="Comma 106 8 2 2 11 2" xfId="41651" xr:uid="{D77711E5-D629-44A4-A1ED-53452BD9540A}"/>
    <cellStyle name="Comma 106 8 2 2 12" xfId="23678" xr:uid="{32B5F8CA-58FD-488A-9D28-BE9C30826AD5}"/>
    <cellStyle name="Comma 106 8 2 2 12 2" xfId="51000" xr:uid="{421E1AC4-207C-4F80-88B3-3C6C608C87F1}"/>
    <cellStyle name="Comma 106 8 2 2 13" xfId="25919" xr:uid="{C638BDAD-5599-44E7-908D-ED2011F3E768}"/>
    <cellStyle name="Comma 106 8 2 2 13 2" xfId="53239" xr:uid="{A8F37B50-05F7-4AA2-804C-73E636126A5C}"/>
    <cellStyle name="Comma 106 8 2 2 14" xfId="28151" xr:uid="{4FC367FF-D08D-4E5E-B1B5-488A9B8BB4A3}"/>
    <cellStyle name="Comma 106 8 2 2 14 2" xfId="55472" xr:uid="{A3F1DBDE-DCBC-43EB-B6D6-B09DA887FF2D}"/>
    <cellStyle name="Comma 106 8 2 2 15" xfId="3431" xr:uid="{DD3929CE-7C8A-43C8-8D92-8DAA5256AA1F}"/>
    <cellStyle name="Comma 106 8 2 2 16" xfId="30473" xr:uid="{C8A7F59E-6673-4509-9BCA-55B653423601}"/>
    <cellStyle name="Comma 106 8 2 2 2" xfId="937" xr:uid="{B0836186-E1BC-4231-B4C9-54BD2BA16B68}"/>
    <cellStyle name="Comma 106 8 2 2 2 10" xfId="24179" xr:uid="{26C9887A-CD0C-41D5-8A72-26EA7C9C820E}"/>
    <cellStyle name="Comma 106 8 2 2 2 10 2" xfId="51501" xr:uid="{D2FAB5C0-1468-4F9B-AE29-6D8A8508A2F9}"/>
    <cellStyle name="Comma 106 8 2 2 2 11" xfId="26420" xr:uid="{EE829281-82E6-46EC-AA0D-43A5DFAA76A2}"/>
    <cellStyle name="Comma 106 8 2 2 2 11 2" xfId="53740" xr:uid="{772FAE4D-1C1C-4C83-8B78-A74113C74B17}"/>
    <cellStyle name="Comma 106 8 2 2 2 12" xfId="28651" xr:uid="{287659BB-ADB9-4DD7-AD1B-E9B8C90C8CCE}"/>
    <cellStyle name="Comma 106 8 2 2 2 12 2" xfId="55972" xr:uid="{15435EF1-42C3-42A4-B1D0-C3A1A2CA3218}"/>
    <cellStyle name="Comma 106 8 2 2 2 13" xfId="3941" xr:uid="{9BC9D482-5167-4935-9BFF-496D4EC8FC35}"/>
    <cellStyle name="Comma 106 8 2 2 2 14" xfId="31081" xr:uid="{7A9BD85B-240B-45B4-9613-F3D41D4AA236}"/>
    <cellStyle name="Comma 106 8 2 2 2 2" xfId="2420" xr:uid="{41F3D59B-8DE0-4F6C-9A05-5D68425BC5B2}"/>
    <cellStyle name="Comma 106 8 2 2 2 2 2" xfId="5960" xr:uid="{3AD223E6-C065-445E-AD20-CA639C5F0C80}"/>
    <cellStyle name="Comma 106 8 2 2 2 2 2 2" xfId="16918" xr:uid="{C53AEFAC-8BD4-4D42-8789-E39773689788}"/>
    <cellStyle name="Comma 106 8 2 2 2 2 2 2 2" xfId="44238" xr:uid="{4D758315-4B9C-4377-BCD2-48709E18A103}"/>
    <cellStyle name="Comma 106 8 2 2 2 2 2 3" xfId="33150" xr:uid="{9DC0F949-E651-47DE-A452-939CC6DDA309}"/>
    <cellStyle name="Comma 106 8 2 2 2 2 3" xfId="7916" xr:uid="{6664ECD0-FF9A-451A-B1D5-F73DCFEA60FC}"/>
    <cellStyle name="Comma 106 8 2 2 2 2 3 2" xfId="20888" xr:uid="{ADDE0A6A-59C2-4E39-BE6C-E7431D36A3F3}"/>
    <cellStyle name="Comma 106 8 2 2 2 2 3 2 2" xfId="48210" xr:uid="{39EF1CAE-554B-488C-B6A6-C90FE197BE99}"/>
    <cellStyle name="Comma 106 8 2 2 2 2 3 3" xfId="35275" xr:uid="{218B94D7-B691-44FE-9B80-6DC99D9873D1}"/>
    <cellStyle name="Comma 106 8 2 2 2 2 4" xfId="10115" xr:uid="{03698E9E-D14E-4B01-A2C2-98F726E7420E}"/>
    <cellStyle name="Comma 106 8 2 2 2 2 4 2" xfId="37491" xr:uid="{AECAE848-B4DD-45E0-8182-765F3ED66C37}"/>
    <cellStyle name="Comma 106 8 2 2 2 2 5" xfId="25642" xr:uid="{058C07FE-4339-4942-BD15-EA605A079706}"/>
    <cellStyle name="Comma 106 8 2 2 2 2 5 2" xfId="52964" xr:uid="{81C2D340-9E73-4054-84F2-78264A1A9CBF}"/>
    <cellStyle name="Comma 106 8 2 2 2 2 6" xfId="27884" xr:uid="{DBCD37E8-4ABE-4D25-9107-F64C4E48B7EA}"/>
    <cellStyle name="Comma 106 8 2 2 2 2 6 2" xfId="55204" xr:uid="{93225228-CC60-4B85-B698-43150DE49F5D}"/>
    <cellStyle name="Comma 106 8 2 2 2 2 7" xfId="30115" xr:uid="{FBCB10EE-6083-4691-BD92-9527DFCF6ECE}"/>
    <cellStyle name="Comma 106 8 2 2 2 2 7 2" xfId="57436" xr:uid="{919DF3B4-B5CD-4BE5-ADD5-A00163A06197}"/>
    <cellStyle name="Comma 106 8 2 2 2 2 8" xfId="4524" xr:uid="{F931C6FA-D628-4900-A143-9F0BA5EAA70C}"/>
    <cellStyle name="Comma 106 8 2 2 2 2 9" xfId="31687" xr:uid="{5496E2DA-E141-4D69-83DF-B5E089000252}"/>
    <cellStyle name="Comma 106 8 2 2 2 3" xfId="1814" xr:uid="{0AD14B27-C95E-41DA-AC2F-F3A7ED634089}"/>
    <cellStyle name="Comma 106 8 2 2 2 3 2" xfId="7313" xr:uid="{67C7ADB4-3798-4E3B-AB42-9DD68D40720E}"/>
    <cellStyle name="Comma 106 8 2 2 2 3 2 2" xfId="17539" xr:uid="{8CA1E186-AA20-40AB-9CDB-67D63C217CAE}"/>
    <cellStyle name="Comma 106 8 2 2 2 3 2 2 2" xfId="44860" xr:uid="{5F6450E3-DA9B-45D1-81D7-DFB15C540D75}"/>
    <cellStyle name="Comma 106 8 2 2 2 3 2 3" xfId="34669" xr:uid="{179B4DA8-EBBB-43DC-B5BC-7CD8EDC7CF28}"/>
    <cellStyle name="Comma 106 8 2 2 2 3 3" xfId="9510" xr:uid="{10ACBF34-9252-4BF0-9610-0EEC41CF3EE5}"/>
    <cellStyle name="Comma 106 8 2 2 2 3 3 2" xfId="21510" xr:uid="{CCD80694-8D13-4384-82BD-96DFB9E073BE}"/>
    <cellStyle name="Comma 106 8 2 2 2 3 3 2 2" xfId="48832" xr:uid="{030F5F4E-667B-4BDD-9063-36E75B56CF94}"/>
    <cellStyle name="Comma 106 8 2 2 2 3 3 3" xfId="36885" xr:uid="{4F02568D-04ED-4CAA-ABC9-E1BEC7BD01D0}"/>
    <cellStyle name="Comma 106 8 2 2 2 3 4" xfId="15544" xr:uid="{35E09499-9B20-4904-B78E-039EFAEA188B}"/>
    <cellStyle name="Comma 106 8 2 2 2 3 4 2" xfId="42865" xr:uid="{196B651F-290E-4A8B-A3E8-CE497015C1D4}"/>
    <cellStyle name="Comma 106 8 2 2 2 3 5" xfId="25036" xr:uid="{4F4FE99E-2903-4BE3-8494-CAD3881CBFBD}"/>
    <cellStyle name="Comma 106 8 2 2 2 3 5 2" xfId="52358" xr:uid="{487FAEA9-5F91-495C-8BA0-C2AA1F34E3DD}"/>
    <cellStyle name="Comma 106 8 2 2 2 3 6" xfId="27278" xr:uid="{8E8FFFC3-CE9B-45A7-A2B5-800FBD0BC352}"/>
    <cellStyle name="Comma 106 8 2 2 2 3 6 2" xfId="54598" xr:uid="{BD6A0614-62B6-446F-A1E3-82508C26C873}"/>
    <cellStyle name="Comma 106 8 2 2 2 3 7" xfId="29509" xr:uid="{084BD695-DC84-4FEC-91BF-C9B58B262873}"/>
    <cellStyle name="Comma 106 8 2 2 2 3 7 2" xfId="56830" xr:uid="{94DA9309-DAA4-4523-9184-46F573C604B4}"/>
    <cellStyle name="Comma 106 8 2 2 2 3 8" xfId="5372" xr:uid="{BFC31723-F3E7-47D4-9F69-B2A8AF34A305}"/>
    <cellStyle name="Comma 106 8 2 2 2 3 9" xfId="32544" xr:uid="{D1657F78-A97E-4A72-A509-3EB14D8FD39A}"/>
    <cellStyle name="Comma 106 8 2 2 2 4" xfId="6469" xr:uid="{4C74839E-6390-44CB-B13E-A5BAECFF4BBD}"/>
    <cellStyle name="Comma 106 8 2 2 2 4 2" xfId="12885" xr:uid="{D6A84DFA-CBCA-4E49-BC91-A85D23411875}"/>
    <cellStyle name="Comma 106 8 2 2 2 4 2 2" xfId="22133" xr:uid="{65879580-FE4D-475C-A7A6-8D84426AA9DB}"/>
    <cellStyle name="Comma 106 8 2 2 2 4 2 2 2" xfId="49455" xr:uid="{1F94116F-45DA-4122-BC01-3F6367F48DA1}"/>
    <cellStyle name="Comma 106 8 2 2 2 4 2 3" xfId="40212" xr:uid="{979C29B5-0056-4A80-ADBD-AFF7201238E3}"/>
    <cellStyle name="Comma 106 8 2 2 2 4 3" xfId="18161" xr:uid="{BDB7056E-E255-4330-B474-D787152E317F}"/>
    <cellStyle name="Comma 106 8 2 2 2 4 3 2" xfId="45483" xr:uid="{DCAE67CC-5019-435C-B866-D5025FAE811D}"/>
    <cellStyle name="Comma 106 8 2 2 2 4 4" xfId="33811" xr:uid="{46ACA11A-9576-402B-918E-6F5A2F0D21F3}"/>
    <cellStyle name="Comma 106 8 2 2 2 5" xfId="8653" xr:uid="{E027A5EA-DEA0-4C50-B51B-D6529BC88562}"/>
    <cellStyle name="Comma 106 8 2 2 2 5 2" xfId="13481" xr:uid="{8F6CB55E-41FD-4CA3-A23C-B1FA7D4ACE21}"/>
    <cellStyle name="Comma 106 8 2 2 2 5 2 2" xfId="22808" xr:uid="{1813E062-D98F-40C3-B349-2683B66C5C78}"/>
    <cellStyle name="Comma 106 8 2 2 2 5 2 2 2" xfId="50130" xr:uid="{42871BE7-D75F-44CA-A3A6-EA9D06122CFC}"/>
    <cellStyle name="Comma 106 8 2 2 2 5 2 3" xfId="40808" xr:uid="{151D997D-9090-4BB3-8EFD-468CF3B92B7D}"/>
    <cellStyle name="Comma 106 8 2 2 2 5 3" xfId="18836" xr:uid="{72D659D0-010A-482B-A7BF-70A5AF0E9971}"/>
    <cellStyle name="Comma 106 8 2 2 2 5 3 2" xfId="46158" xr:uid="{E6A1F29A-3A64-4187-9C60-ECC6400C881C}"/>
    <cellStyle name="Comma 106 8 2 2 2 5 4" xfId="36027" xr:uid="{EF969745-D788-4130-B475-32840C5B4331}"/>
    <cellStyle name="Comma 106 8 2 2 2 6" xfId="11583" xr:uid="{954B152F-183C-4CE9-BC66-8A27C6AFECA9}"/>
    <cellStyle name="Comma 106 8 2 2 2 6 2" xfId="14104" xr:uid="{690BD1BF-2AF0-4E86-B3E0-3EFFC0F33F3A}"/>
    <cellStyle name="Comma 106 8 2 2 2 6 2 2" xfId="23468" xr:uid="{3FAD666D-3BE0-40F6-86A7-9AFB2F522F18}"/>
    <cellStyle name="Comma 106 8 2 2 2 6 2 2 2" xfId="50790" xr:uid="{650AF261-719E-4386-A0AB-B8D1841D5FCC}"/>
    <cellStyle name="Comma 106 8 2 2 2 6 2 3" xfId="41431" xr:uid="{345BBE35-EC72-4436-A38A-48CA272D8499}"/>
    <cellStyle name="Comma 106 8 2 2 2 6 3" xfId="19496" xr:uid="{0E1CBD9A-4117-4AF6-B619-CDC9481EC709}"/>
    <cellStyle name="Comma 106 8 2 2 2 6 3 2" xfId="46818" xr:uid="{26DD9C8E-8E59-4493-82E5-B5F210BC52FE}"/>
    <cellStyle name="Comma 106 8 2 2 2 6 4" xfId="38932" xr:uid="{9E418FAD-0CAC-497C-B8EA-ADC89CF33D9E}"/>
    <cellStyle name="Comma 106 8 2 2 2 7" xfId="10584" xr:uid="{0AD6EBA2-C719-43AA-9C41-18AF12C84A3A}"/>
    <cellStyle name="Comma 106 8 2 2 2 7 2" xfId="15917" xr:uid="{9FDF2CFB-28CC-4ADD-8CBF-A72CF570E0C0}"/>
    <cellStyle name="Comma 106 8 2 2 2 7 2 2" xfId="43237" xr:uid="{B08D4D10-B45A-46C2-9F31-0949C2FDEE12}"/>
    <cellStyle name="Comma 106 8 2 2 2 7 3" xfId="37947" xr:uid="{504C3AC8-2090-4B5D-8271-0A8AADDF02BE}"/>
    <cellStyle name="Comma 106 8 2 2 2 8" xfId="11913" xr:uid="{D07C3627-2516-4540-8C6E-981D0759BB8F}"/>
    <cellStyle name="Comma 106 8 2 2 2 8 2" xfId="19887" xr:uid="{0945E826-B06D-4231-9F63-164EA8BE6798}"/>
    <cellStyle name="Comma 106 8 2 2 2 8 2 2" xfId="47209" xr:uid="{F0A636FE-E2B6-44D7-9083-29C7CAB1FD3C}"/>
    <cellStyle name="Comma 106 8 2 2 2 8 3" xfId="39240" xr:uid="{972D81C0-B69C-4037-8323-6BE48BC0D7EF}"/>
    <cellStyle name="Comma 106 8 2 2 2 9" xfId="14831" xr:uid="{D90F71C1-B4B7-4FEB-8EC5-2A397EB637C2}"/>
    <cellStyle name="Comma 106 8 2 2 2 9 2" xfId="42152" xr:uid="{5510D45C-AF7E-4B96-82EB-2C1A6696F22C}"/>
    <cellStyle name="Comma 106 8 2 2 3" xfId="1298" xr:uid="{116BC999-6B9E-4097-AEDB-EC7B17314535}"/>
    <cellStyle name="Comma 106 8 2 2 3 2" xfId="4880" xr:uid="{1F98551E-1278-46B1-8180-DFA973C2ACD4}"/>
    <cellStyle name="Comma 106 8 2 2 3 2 2" xfId="16029" xr:uid="{16508612-262E-4495-AB23-F21533296E35}"/>
    <cellStyle name="Comma 106 8 2 2 3 2 2 2" xfId="43349" xr:uid="{A8D04766-BF2A-4119-9A92-A3EFE32EC970}"/>
    <cellStyle name="Comma 106 8 2 2 3 2 3" xfId="32043" xr:uid="{1DAAA30C-FAC0-40F0-9319-8AF080230BDC}"/>
    <cellStyle name="Comma 106 8 2 2 3 3" xfId="6815" xr:uid="{54552875-6228-41A5-A0A3-3712C0EDB303}"/>
    <cellStyle name="Comma 106 8 2 2 3 3 2" xfId="19999" xr:uid="{9B68748A-3570-447E-9410-4651FE666724}"/>
    <cellStyle name="Comma 106 8 2 2 3 3 2 2" xfId="47321" xr:uid="{1329CE34-C70C-4827-B40C-9908561D5FA9}"/>
    <cellStyle name="Comma 106 8 2 2 3 3 3" xfId="34168" xr:uid="{0418B4D0-1183-4398-855C-BA6160C8926D}"/>
    <cellStyle name="Comma 106 8 2 2 3 4" xfId="9009" xr:uid="{AC5F715C-7C60-4854-AE82-23CCEED0BF03}"/>
    <cellStyle name="Comma 106 8 2 2 3 4 2" xfId="36384" xr:uid="{15C725A9-4D0C-4347-880B-A3BB337B9456}"/>
    <cellStyle name="Comma 106 8 2 2 3 5" xfId="24535" xr:uid="{32BD4EDE-FCD3-4BD3-9AD0-22EB800AD406}"/>
    <cellStyle name="Comma 106 8 2 2 3 5 2" xfId="51857" xr:uid="{ABB80D5C-8164-4325-B878-57922CC885AD}"/>
    <cellStyle name="Comma 106 8 2 2 3 6" xfId="26777" xr:uid="{B50D3BCE-84ED-4C5A-91C0-69584B9DEB0F}"/>
    <cellStyle name="Comma 106 8 2 2 3 6 2" xfId="54097" xr:uid="{17CADEFC-197B-4F18-B7AA-23090E24205E}"/>
    <cellStyle name="Comma 106 8 2 2 3 7" xfId="29008" xr:uid="{09B79424-1759-46CC-9C28-4BC545707141}"/>
    <cellStyle name="Comma 106 8 2 2 3 7 2" xfId="56329" xr:uid="{2CD4C974-A7A2-431B-9A70-F9216C2E98EA}"/>
    <cellStyle name="Comma 106 8 2 2 3 8" xfId="3521" xr:uid="{D8108C54-4D8F-408E-8497-6DEF4A6349CF}"/>
    <cellStyle name="Comma 106 8 2 2 3 9" xfId="30580" xr:uid="{CB02992D-99B8-474F-8F68-E5C95CA750F5}"/>
    <cellStyle name="Comma 106 8 2 2 4" xfId="1920" xr:uid="{19ED521F-E05D-4BF1-BDDA-6219A1B73E70}"/>
    <cellStyle name="Comma 106 8 2 2 4 2" xfId="5473" xr:uid="{F3D641CD-3981-47C8-B997-FFD7214E0277}"/>
    <cellStyle name="Comma 106 8 2 2 4 2 2" xfId="16417" xr:uid="{B25759D3-F5DC-4E7A-A330-7127F638761E}"/>
    <cellStyle name="Comma 106 8 2 2 4 2 2 2" xfId="43737" xr:uid="{958C339F-FB61-4B27-967C-29656CBAF676}"/>
    <cellStyle name="Comma 106 8 2 2 4 2 3" xfId="32650" xr:uid="{1B1D86F7-ED2E-4731-BD82-57ADF3D3AC91}"/>
    <cellStyle name="Comma 106 8 2 2 4 3" xfId="7418" xr:uid="{43D9BF37-E40D-48A2-8436-25BD4B21D181}"/>
    <cellStyle name="Comma 106 8 2 2 4 3 2" xfId="20387" xr:uid="{E3E06BED-C237-4D67-9FB3-21CB170E064C}"/>
    <cellStyle name="Comma 106 8 2 2 4 3 2 2" xfId="47709" xr:uid="{3C7D56B7-85B9-483B-8AC4-64299F9A4347}"/>
    <cellStyle name="Comma 106 8 2 2 4 3 3" xfId="34775" xr:uid="{2B57B9BF-FA61-4FB5-87A3-49C474E04899}"/>
    <cellStyle name="Comma 106 8 2 2 4 4" xfId="9615" xr:uid="{2503C73F-02B3-40D9-AF5C-6B76FE2176C6}"/>
    <cellStyle name="Comma 106 8 2 2 4 4 2" xfId="36991" xr:uid="{3A852B2B-916A-49AB-9938-8D0750033756}"/>
    <cellStyle name="Comma 106 8 2 2 4 5" xfId="25142" xr:uid="{88CDFE03-2F0D-493D-97A8-153A74285CE7}"/>
    <cellStyle name="Comma 106 8 2 2 4 5 2" xfId="52464" xr:uid="{6DA38CBD-AC88-4943-BB5A-A6AB9C7898FA}"/>
    <cellStyle name="Comma 106 8 2 2 4 6" xfId="27384" xr:uid="{8066A514-7813-474B-8ECE-8F058D487F23}"/>
    <cellStyle name="Comma 106 8 2 2 4 6 2" xfId="54704" xr:uid="{E0C1E404-3957-43B1-99A5-0E8BED62C43D}"/>
    <cellStyle name="Comma 106 8 2 2 4 7" xfId="29615" xr:uid="{430B5D17-1EBC-47B7-A85A-AD9B356D272E}"/>
    <cellStyle name="Comma 106 8 2 2 4 7 2" xfId="56936" xr:uid="{5265BB77-0A93-486C-83E2-6CA4760CBD4B}"/>
    <cellStyle name="Comma 106 8 2 2 4 8" xfId="4037" xr:uid="{935C44D5-C7DD-466E-99AA-273BBBC0F687}"/>
    <cellStyle name="Comma 106 8 2 2 4 9" xfId="31187" xr:uid="{AE47043D-1708-495F-8DF4-5862787111CD}"/>
    <cellStyle name="Comma 106 8 2 2 5" xfId="1191" xr:uid="{E23CD794-4BB3-48EC-AF58-67B96FFC33BF}"/>
    <cellStyle name="Comma 106 8 2 2 5 2" xfId="6709" xr:uid="{18839329-A016-4AB6-8DAD-E3FAEC22C8DA}"/>
    <cellStyle name="Comma 106 8 2 2 5 2 2" xfId="17038" xr:uid="{32076B9F-9399-43F2-82B9-7EDDE437EB17}"/>
    <cellStyle name="Comma 106 8 2 2 5 2 2 2" xfId="44359" xr:uid="{0102EEF7-5C21-43DB-A177-F4246F393801}"/>
    <cellStyle name="Comma 106 8 2 2 5 2 3" xfId="34061" xr:uid="{11C899BE-260D-4EA2-8CD0-30FA9D9A3723}"/>
    <cellStyle name="Comma 106 8 2 2 5 3" xfId="8903" xr:uid="{D6970061-E5F9-4DBC-A599-AA9CAEB5EB16}"/>
    <cellStyle name="Comma 106 8 2 2 5 3 2" xfId="21009" xr:uid="{906B88F8-DE39-48E0-8A43-C30C88D4CD26}"/>
    <cellStyle name="Comma 106 8 2 2 5 3 2 2" xfId="48331" xr:uid="{EA716F40-0C2F-4C00-BF6C-F42C9A0D64DA}"/>
    <cellStyle name="Comma 106 8 2 2 5 3 3" xfId="36277" xr:uid="{87374FA2-0133-4A5F-9ACF-368AAE3CD41E}"/>
    <cellStyle name="Comma 106 8 2 2 5 4" xfId="15080" xr:uid="{31551CA3-7D8A-4AA6-907F-6A2BBFBA3D93}"/>
    <cellStyle name="Comma 106 8 2 2 5 4 2" xfId="42401" xr:uid="{20861B89-7079-44DC-8732-9C657F5C6DD0}"/>
    <cellStyle name="Comma 106 8 2 2 5 5" xfId="24428" xr:uid="{CCA5316E-4375-4946-B933-43D0207CAF55}"/>
    <cellStyle name="Comma 106 8 2 2 5 5 2" xfId="51750" xr:uid="{CF3679E9-F5B5-4C7A-9BE6-A23355634482}"/>
    <cellStyle name="Comma 106 8 2 2 5 6" xfId="26670" xr:uid="{21EF7202-0CE0-4589-884C-E1D4DDFD1A39}"/>
    <cellStyle name="Comma 106 8 2 2 5 6 2" xfId="53990" xr:uid="{CB9B8D58-74F0-4BD0-9BC6-3CC85E46B07B}"/>
    <cellStyle name="Comma 106 8 2 2 5 7" xfId="28901" xr:uid="{7CFA8ECB-8C6B-41E7-9293-104323F524A3}"/>
    <cellStyle name="Comma 106 8 2 2 5 7 2" xfId="56222" xr:uid="{B5A25D73-4F43-4795-A385-FF4F57DF0706}"/>
    <cellStyle name="Comma 106 8 2 2 5 8" xfId="4774" xr:uid="{D80E5DC0-9BFD-49A1-B41E-90F731DD772A}"/>
    <cellStyle name="Comma 106 8 2 2 5 9" xfId="31937" xr:uid="{2B7E485A-3557-47ED-AEF6-6956837B26F5}"/>
    <cellStyle name="Comma 106 8 2 2 6" xfId="6105" xr:uid="{8BCC7788-01AC-4E72-8900-A10FE0EA638A}"/>
    <cellStyle name="Comma 106 8 2 2 6 2" xfId="12499" xr:uid="{D4FF4484-BF0A-4153-B932-1586FD7DBDE4}"/>
    <cellStyle name="Comma 106 8 2 2 6 2 2" xfId="21632" xr:uid="{600FC40A-25C6-460E-B208-3F7E8323D007}"/>
    <cellStyle name="Comma 106 8 2 2 6 2 2 2" xfId="48954" xr:uid="{D247D82A-468A-4489-829E-A1F80BE0AA25}"/>
    <cellStyle name="Comma 106 8 2 2 6 2 3" xfId="39826" xr:uid="{C0F22D22-3EDB-4D41-9E86-B56DEEE39C10}"/>
    <cellStyle name="Comma 106 8 2 2 6 3" xfId="17661" xr:uid="{F30F7B4E-B50E-46D5-8907-5B27FF54C7DE}"/>
    <cellStyle name="Comma 106 8 2 2 6 3 2" xfId="44982" xr:uid="{360F34DE-9BDB-49EB-99F9-29DC6EE998C0}"/>
    <cellStyle name="Comma 106 8 2 2 6 4" xfId="33311" xr:uid="{BAA32270-F6E5-4532-9A41-25ADE80DB741}"/>
    <cellStyle name="Comma 106 8 2 2 7" xfId="8155" xr:uid="{632F67DA-93B7-4C20-8B0F-32A9B2837501}"/>
    <cellStyle name="Comma 106 8 2 2 7 2" xfId="12987" xr:uid="{DCD67140-5992-4123-BDF6-94397D0F4B24}"/>
    <cellStyle name="Comma 106 8 2 2 7 2 2" xfId="22307" xr:uid="{A47243BB-C62E-4BFF-844B-2E87D6E2500D}"/>
    <cellStyle name="Comma 106 8 2 2 7 2 2 2" xfId="49629" xr:uid="{D97ED445-5A4E-4224-9A17-D3A1DF90D440}"/>
    <cellStyle name="Comma 106 8 2 2 7 2 3" xfId="40314" xr:uid="{DF6F1D39-5EBC-4625-9940-D8C7FEC12309}"/>
    <cellStyle name="Comma 106 8 2 2 7 3" xfId="18335" xr:uid="{CA2B562B-04D0-46F9-BBE9-C8404CF07D23}"/>
    <cellStyle name="Comma 106 8 2 2 7 3 2" xfId="45657" xr:uid="{227944B1-2D65-4E8D-94A0-704618135414}"/>
    <cellStyle name="Comma 106 8 2 2 7 4" xfId="35527" xr:uid="{5A00C1AF-5F9E-4A0C-9D7B-BA2545B34B46}"/>
    <cellStyle name="Comma 106 8 2 2 8" xfId="11232" xr:uid="{2F647E21-566B-48AF-92D6-FD8524BEF6EE}"/>
    <cellStyle name="Comma 106 8 2 2 8 2" xfId="13603" xr:uid="{4F9AEC4F-410C-44FF-B49E-D39439ED6980}"/>
    <cellStyle name="Comma 106 8 2 2 8 2 2" xfId="22967" xr:uid="{A1DBCB57-A8F7-4966-B13C-6DA9C445AD6D}"/>
    <cellStyle name="Comma 106 8 2 2 8 2 2 2" xfId="50289" xr:uid="{1EA1ACF3-1A79-4FF2-98DA-7BD2152E4797}"/>
    <cellStyle name="Comma 106 8 2 2 8 2 3" xfId="40930" xr:uid="{79A99AE6-7BB5-4BAB-AF7E-7F132FDC2E8D}"/>
    <cellStyle name="Comma 106 8 2 2 8 3" xfId="18995" xr:uid="{3615FBB2-30D4-4172-B713-0CFE143E3956}"/>
    <cellStyle name="Comma 106 8 2 2 8 3 2" xfId="46317" xr:uid="{414A1282-3360-496D-A718-D9FF1E43089C}"/>
    <cellStyle name="Comma 106 8 2 2 8 4" xfId="38581" xr:uid="{BF8E54EA-ED05-40A4-9951-267905FAC78F}"/>
    <cellStyle name="Comma 106 8 2 2 9" xfId="10413" xr:uid="{E8954CC7-944F-4BED-AC02-067D3F756EB2}"/>
    <cellStyle name="Comma 106 8 2 2 9 2" xfId="15739" xr:uid="{4822A26E-698F-4D50-8484-C9311FD99543}"/>
    <cellStyle name="Comma 106 8 2 2 9 2 2" xfId="43059" xr:uid="{8C172401-1C40-49A4-BAED-6A8202FE3743}"/>
    <cellStyle name="Comma 106 8 2 2 9 3" xfId="37784" xr:uid="{5D6197D9-3EC5-4D85-B1B7-34B6226176F6}"/>
    <cellStyle name="Comma 106 8 2 3" xfId="696" xr:uid="{04E6D7CB-9EC9-4226-B855-DBE296E35F98}"/>
    <cellStyle name="Comma 106 8 2 3 10" xfId="14618" xr:uid="{3DEA5318-37FB-408F-B4FC-D7ACAF435716}"/>
    <cellStyle name="Comma 106 8 2 3 10 2" xfId="41939" xr:uid="{9055B5BE-898E-4056-9C12-5CB356D4A90A}"/>
    <cellStyle name="Comma 106 8 2 3 11" xfId="23966" xr:uid="{5C327952-9C37-43EB-93FC-B224906EDFF7}"/>
    <cellStyle name="Comma 106 8 2 3 11 2" xfId="51288" xr:uid="{EC090530-257B-4C9F-84B9-98CF219E1A43}"/>
    <cellStyle name="Comma 106 8 2 3 12" xfId="26207" xr:uid="{E8A8214C-18DD-4F5E-A4B0-734C85038E19}"/>
    <cellStyle name="Comma 106 8 2 3 12 2" xfId="53527" xr:uid="{B7B9E5D5-06AB-4D05-84F6-C2DC8AE13072}"/>
    <cellStyle name="Comma 106 8 2 3 13" xfId="28439" xr:uid="{BD846F94-31E5-4760-96B0-FA7CE3AA3F34}"/>
    <cellStyle name="Comma 106 8 2 3 13 2" xfId="55760" xr:uid="{23CB9164-5E97-4FC9-9BDE-6183135FFB42}"/>
    <cellStyle name="Comma 106 8 2 3 14" xfId="3363" xr:uid="{61B5DC48-29A9-4ADE-95BA-0FD03FA24F9F}"/>
    <cellStyle name="Comma 106 8 2 3 15" xfId="30377" xr:uid="{B6FE1EB1-2058-4206-9E5D-7EEEDB01B698}"/>
    <cellStyle name="Comma 106 8 2 3 2" xfId="838" xr:uid="{E3B2F8D1-4852-4580-BCAA-F800604C90E6}"/>
    <cellStyle name="Comma 106 8 2 3 2 10" xfId="24097" xr:uid="{C6889931-7E38-4F9C-9194-FA737C290DBC}"/>
    <cellStyle name="Comma 106 8 2 3 2 10 2" xfId="51419" xr:uid="{8ED5E4BC-1CD0-40E2-AB4C-E5EB4C04362C}"/>
    <cellStyle name="Comma 106 8 2 3 2 11" xfId="26338" xr:uid="{AE166B9D-3007-437E-BE38-F2F87F436EF8}"/>
    <cellStyle name="Comma 106 8 2 3 2 11 2" xfId="53658" xr:uid="{DBAE4C48-2CB7-443D-8E4C-A4AADA4519F7}"/>
    <cellStyle name="Comma 106 8 2 3 2 12" xfId="28569" xr:uid="{24E73DB8-516D-4AEB-89E8-9898B775EAAE}"/>
    <cellStyle name="Comma 106 8 2 3 2 12 2" xfId="55890" xr:uid="{2443A430-1894-49AB-85A8-0F65453D1ECC}"/>
    <cellStyle name="Comma 106 8 2 3 2 13" xfId="3859" xr:uid="{395D574E-8586-43BB-A598-43C67AFA3A05}"/>
    <cellStyle name="Comma 106 8 2 3 2 14" xfId="30999" xr:uid="{007D0EDC-6B9F-4B4D-863B-A75C7E513F16}"/>
    <cellStyle name="Comma 106 8 2 3 2 2" xfId="2338" xr:uid="{83E17866-147D-481A-A8DA-452231686006}"/>
    <cellStyle name="Comma 106 8 2 3 2 2 2" xfId="5878" xr:uid="{63BD5950-E53B-49EE-842C-F79F180BC95A}"/>
    <cellStyle name="Comma 106 8 2 3 2 2 2 2" xfId="16836" xr:uid="{5886ED55-B700-4365-93DC-912E93492FDD}"/>
    <cellStyle name="Comma 106 8 2 3 2 2 2 2 2" xfId="44156" xr:uid="{1CA39692-36EC-4358-9490-51E483E68BBE}"/>
    <cellStyle name="Comma 106 8 2 3 2 2 2 3" xfId="33068" xr:uid="{1B6626F0-5712-435F-99FB-5F80FC2D1B6E}"/>
    <cellStyle name="Comma 106 8 2 3 2 2 3" xfId="7834" xr:uid="{E8D2EB0D-0D0C-4275-9215-4EF1347C072A}"/>
    <cellStyle name="Comma 106 8 2 3 2 2 3 2" xfId="20806" xr:uid="{1AB26102-13CC-483D-A560-9115B803703D}"/>
    <cellStyle name="Comma 106 8 2 3 2 2 3 2 2" xfId="48128" xr:uid="{BF045F85-6693-4650-A7D2-899E3586D4AF}"/>
    <cellStyle name="Comma 106 8 2 3 2 2 3 3" xfId="35193" xr:uid="{C05E9A82-390A-4BC8-907D-47CF67B0798F}"/>
    <cellStyle name="Comma 106 8 2 3 2 2 4" xfId="10033" xr:uid="{6D3E3FA0-64C6-43F6-AE11-688A5F6E03F6}"/>
    <cellStyle name="Comma 106 8 2 3 2 2 4 2" xfId="37409" xr:uid="{3943EB5A-7B10-4ABB-B483-F7DCA5A305DC}"/>
    <cellStyle name="Comma 106 8 2 3 2 2 5" xfId="25560" xr:uid="{E7523C05-9A4A-46EC-943A-A8169F0C5E7A}"/>
    <cellStyle name="Comma 106 8 2 3 2 2 5 2" xfId="52882" xr:uid="{6890DFDA-D86E-4CF3-A44F-DF50E74963D8}"/>
    <cellStyle name="Comma 106 8 2 3 2 2 6" xfId="27802" xr:uid="{F8349157-5D18-4DBC-91BA-E000FC88EF84}"/>
    <cellStyle name="Comma 106 8 2 3 2 2 6 2" xfId="55122" xr:uid="{55C71390-3CCA-4DBD-A96A-679DDA8AFDC9}"/>
    <cellStyle name="Comma 106 8 2 3 2 2 7" xfId="30033" xr:uid="{F523CD70-E62B-41AB-9AB1-5F8175EC8EB8}"/>
    <cellStyle name="Comma 106 8 2 3 2 2 7 2" xfId="57354" xr:uid="{DD1AEE9E-3CDF-4A17-BF29-6B72F973E1EB}"/>
    <cellStyle name="Comma 106 8 2 3 2 2 8" xfId="4442" xr:uid="{908D5459-F09D-4845-86BF-ED2A515F9887}"/>
    <cellStyle name="Comma 106 8 2 3 2 2 9" xfId="31605" xr:uid="{F8828E61-006F-4B9C-BEE6-ED089420BADF}"/>
    <cellStyle name="Comma 106 8 2 3 2 3" xfId="1732" xr:uid="{F1236D87-1743-4830-9D71-2DA1605E35E4}"/>
    <cellStyle name="Comma 106 8 2 3 2 3 2" xfId="7231" xr:uid="{9734C56D-3FE8-45F8-9BD9-0A1B0C6F54EC}"/>
    <cellStyle name="Comma 106 8 2 3 2 3 2 2" xfId="17457" xr:uid="{CF451E91-3986-4777-8BC7-F785B352867D}"/>
    <cellStyle name="Comma 106 8 2 3 2 3 2 2 2" xfId="44778" xr:uid="{3D072E35-B301-4E70-BD6F-DA9E1F11F97A}"/>
    <cellStyle name="Comma 106 8 2 3 2 3 2 3" xfId="34587" xr:uid="{DDD20322-390B-41E6-80C4-57AAA89D4C7B}"/>
    <cellStyle name="Comma 106 8 2 3 2 3 3" xfId="9428" xr:uid="{3F073084-850B-42D3-87A5-0D0AD798B52B}"/>
    <cellStyle name="Comma 106 8 2 3 2 3 3 2" xfId="21428" xr:uid="{A532DE97-17A8-4945-802F-4D6B3F147A54}"/>
    <cellStyle name="Comma 106 8 2 3 2 3 3 2 2" xfId="48750" xr:uid="{9B85EB8A-14B8-4CF6-A5B1-EF6CD972BABC}"/>
    <cellStyle name="Comma 106 8 2 3 2 3 3 3" xfId="36803" xr:uid="{D4562A21-B38A-4E68-AAFD-0E2BEB609586}"/>
    <cellStyle name="Comma 106 8 2 3 2 3 4" xfId="15463" xr:uid="{82EB2015-3CBF-4585-87C2-367B0ABE0B50}"/>
    <cellStyle name="Comma 106 8 2 3 2 3 4 2" xfId="42784" xr:uid="{33C46289-CF26-4430-83BD-B3E3F6935294}"/>
    <cellStyle name="Comma 106 8 2 3 2 3 5" xfId="24954" xr:uid="{79021C29-C069-47C6-9499-5B4BDF92E008}"/>
    <cellStyle name="Comma 106 8 2 3 2 3 5 2" xfId="52276" xr:uid="{ACF4BE56-469B-4756-A6D3-E2CF1F0936D3}"/>
    <cellStyle name="Comma 106 8 2 3 2 3 6" xfId="27196" xr:uid="{AA2B11E1-A487-405F-B7AC-716D04D5E1B5}"/>
    <cellStyle name="Comma 106 8 2 3 2 3 6 2" xfId="54516" xr:uid="{054AD75D-29BC-4E4B-A8D0-485D4D6E5057}"/>
    <cellStyle name="Comma 106 8 2 3 2 3 7" xfId="29427" xr:uid="{28642E18-1B0A-4D60-8A54-3EAD7A01B2F3}"/>
    <cellStyle name="Comma 106 8 2 3 2 3 7 2" xfId="56748" xr:uid="{766EF086-08FF-447F-B69E-055E94F1AC71}"/>
    <cellStyle name="Comma 106 8 2 3 2 3 8" xfId="5290" xr:uid="{1C06630F-7E22-4E05-89E0-0A17CFA8960D}"/>
    <cellStyle name="Comma 106 8 2 3 2 3 9" xfId="32462" xr:uid="{F93CD932-FB59-4D67-85F2-AF9C498DBF5E}"/>
    <cellStyle name="Comma 106 8 2 3 2 4" xfId="6387" xr:uid="{6F4D6977-D563-44C9-B54E-111C39D1841C}"/>
    <cellStyle name="Comma 106 8 2 3 2 4 2" xfId="12810" xr:uid="{82F3A9EA-7981-469E-B83C-D747F00AFCDB}"/>
    <cellStyle name="Comma 106 8 2 3 2 4 2 2" xfId="22051" xr:uid="{34AC2B93-4639-457C-B9C3-5169EF0AEB38}"/>
    <cellStyle name="Comma 106 8 2 3 2 4 2 2 2" xfId="49373" xr:uid="{EA51BD14-7543-4B65-A6D0-C8243ABFA286}"/>
    <cellStyle name="Comma 106 8 2 3 2 4 2 3" xfId="40137" xr:uid="{7A26D00B-3B87-445B-A2CB-DBD094457E68}"/>
    <cellStyle name="Comma 106 8 2 3 2 4 3" xfId="18079" xr:uid="{E4F5C419-1CC9-438D-ACBF-0FCE0463434D}"/>
    <cellStyle name="Comma 106 8 2 3 2 4 3 2" xfId="45401" xr:uid="{46B08F7E-241A-4D28-A4B3-A8F1BD100401}"/>
    <cellStyle name="Comma 106 8 2 3 2 4 4" xfId="33729" xr:uid="{2F7C3EFC-AE39-423C-AD18-A657F3CC6918}"/>
    <cellStyle name="Comma 106 8 2 3 2 5" xfId="8571" xr:uid="{E790A6BE-7006-4398-A85B-F5FCDDF68540}"/>
    <cellStyle name="Comma 106 8 2 3 2 5 2" xfId="13399" xr:uid="{5B29BAC4-FE53-44C0-80F8-2D622D444931}"/>
    <cellStyle name="Comma 106 8 2 3 2 5 2 2" xfId="22726" xr:uid="{58F559A4-62BA-4770-9001-132EDD0214F0}"/>
    <cellStyle name="Comma 106 8 2 3 2 5 2 2 2" xfId="50048" xr:uid="{CB8008E7-4611-46F3-822B-B40099304A8F}"/>
    <cellStyle name="Comma 106 8 2 3 2 5 2 3" xfId="40726" xr:uid="{D5A31B81-A43D-4FC8-B086-99185E066B38}"/>
    <cellStyle name="Comma 106 8 2 3 2 5 3" xfId="18754" xr:uid="{1511414C-003D-42AC-B9A8-FBA01FB1F211}"/>
    <cellStyle name="Comma 106 8 2 3 2 5 3 2" xfId="46076" xr:uid="{AEDDCCC5-7101-48BB-B9C9-763BC65059A6}"/>
    <cellStyle name="Comma 106 8 2 3 2 5 4" xfId="35945" xr:uid="{CCC442E7-4F75-48E4-AED0-D40FF601B528}"/>
    <cellStyle name="Comma 106 8 2 3 2 6" xfId="11511" xr:uid="{F01ECF56-3A3E-4CAB-B105-5C49D12280F5}"/>
    <cellStyle name="Comma 106 8 2 3 2 6 2" xfId="14022" xr:uid="{5E849B5C-6833-49BF-917E-141A8FBA126D}"/>
    <cellStyle name="Comma 106 8 2 3 2 6 2 2" xfId="23386" xr:uid="{9F30023A-2652-4EFB-BEFE-BD675A60DB22}"/>
    <cellStyle name="Comma 106 8 2 3 2 6 2 2 2" xfId="50708" xr:uid="{A9AA83EC-54EF-46DD-86FF-860919388403}"/>
    <cellStyle name="Comma 106 8 2 3 2 6 2 3" xfId="41349" xr:uid="{77D85B0A-085F-4D4F-B864-7609CF8AEED4}"/>
    <cellStyle name="Comma 106 8 2 3 2 6 3" xfId="19414" xr:uid="{55B2EB97-8CC7-4DEC-A03B-3745EDA0A893}"/>
    <cellStyle name="Comma 106 8 2 3 2 6 3 2" xfId="46736" xr:uid="{B272C202-8357-41FC-BDCE-7A43F2BFE7CC}"/>
    <cellStyle name="Comma 106 8 2 3 2 6 4" xfId="38860" xr:uid="{2EA7DDBA-9660-4F1F-B281-B63B2384D685}"/>
    <cellStyle name="Comma 106 8 2 3 2 7" xfId="10884" xr:uid="{0AF3FE1B-067B-4E81-A10F-AFE4D1B3F34F}"/>
    <cellStyle name="Comma 106 8 2 3 2 7 2" xfId="16317" xr:uid="{C2522D2C-CCD3-4C4C-BB84-E4239A51C71B}"/>
    <cellStyle name="Comma 106 8 2 3 2 7 2 2" xfId="43637" xr:uid="{E7C422BC-70EB-4A16-8F2A-EA57B9A9FFD2}"/>
    <cellStyle name="Comma 106 8 2 3 2 7 3" xfId="38236" xr:uid="{7FE65AB8-192B-4E2C-BDF8-3D7CAE0F5F0C}"/>
    <cellStyle name="Comma 106 8 2 3 2 8" xfId="12209" xr:uid="{34E8F62F-921D-4010-9107-D48E440D5A8F}"/>
    <cellStyle name="Comma 106 8 2 3 2 8 2" xfId="20287" xr:uid="{6E005382-7D5D-4006-BF6F-18EC7369144B}"/>
    <cellStyle name="Comma 106 8 2 3 2 8 2 2" xfId="47609" xr:uid="{F75FC460-2353-4D40-A059-E1D1B5B12684}"/>
    <cellStyle name="Comma 106 8 2 3 2 8 3" xfId="39536" xr:uid="{F69239BA-0852-46CD-9C7F-6079E3EAEBB3}"/>
    <cellStyle name="Comma 106 8 2 3 2 9" xfId="14749" xr:uid="{A65B7DE1-C27B-4058-B0F1-99733D7015E1}"/>
    <cellStyle name="Comma 106 8 2 3 2 9 2" xfId="42070" xr:uid="{ABD8D6FF-DDD9-44F2-A29A-985FB5CC4EB9}"/>
    <cellStyle name="Comma 106 8 2 3 3" xfId="1601" xr:uid="{89759B84-AC3B-4F8B-A37D-9817F3C7D011}"/>
    <cellStyle name="Comma 106 8 2 3 3 2" xfId="5164" xr:uid="{D3B2D62A-5036-424A-B819-AB341950C4A5}"/>
    <cellStyle name="Comma 106 8 2 3 3 2 2" xfId="16705" xr:uid="{2DF94D22-AD85-4524-9A11-A214FC0CDA3B}"/>
    <cellStyle name="Comma 106 8 2 3 3 2 2 2" xfId="44025" xr:uid="{F96CAC42-B98D-4319-B381-5FD7005CB4F0}"/>
    <cellStyle name="Comma 106 8 2 3 3 2 3" xfId="32331" xr:uid="{A04CAE77-BC0C-462E-B869-ADC9EDC001B4}"/>
    <cellStyle name="Comma 106 8 2 3 3 3" xfId="7102" xr:uid="{91057503-EAEF-495A-BB05-E83A0B52EE71}"/>
    <cellStyle name="Comma 106 8 2 3 3 3 2" xfId="20675" xr:uid="{CDB271A9-9B5C-4122-ACD6-E8B3556F7A08}"/>
    <cellStyle name="Comma 106 8 2 3 3 3 2 2" xfId="47997" xr:uid="{35488844-D092-4777-BC73-5EB04E045EC1}"/>
    <cellStyle name="Comma 106 8 2 3 3 3 3" xfId="34456" xr:uid="{4AA57505-8091-49F9-B2FC-309EEB4E7308}"/>
    <cellStyle name="Comma 106 8 2 3 3 4" xfId="9297" xr:uid="{18D7CDC3-E205-41BE-BA60-784D9F517D3D}"/>
    <cellStyle name="Comma 106 8 2 3 3 4 2" xfId="36672" xr:uid="{3552D2DD-482C-4485-A3F9-EC5D74172629}"/>
    <cellStyle name="Comma 106 8 2 3 3 5" xfId="24823" xr:uid="{CD005CD1-97CB-4BEE-8AD0-2762A7E4AA25}"/>
    <cellStyle name="Comma 106 8 2 3 3 5 2" xfId="52145" xr:uid="{2EFF5025-D740-4C33-B63D-2D4F0577B633}"/>
    <cellStyle name="Comma 106 8 2 3 3 6" xfId="27065" xr:uid="{79406912-A8FC-4624-A53E-8D7DBF34F0F6}"/>
    <cellStyle name="Comma 106 8 2 3 3 6 2" xfId="54385" xr:uid="{485A7398-B664-47B2-AD96-525C1A405EFE}"/>
    <cellStyle name="Comma 106 8 2 3 3 7" xfId="29296" xr:uid="{542A29B8-2770-4729-8F91-9CB637EDD215}"/>
    <cellStyle name="Comma 106 8 2 3 3 7 2" xfId="56617" xr:uid="{B3C05F7D-7782-4DB4-B7F6-D23424991586}"/>
    <cellStyle name="Comma 106 8 2 3 3 8" xfId="3762" xr:uid="{C3DA5B5A-3AC1-4DB0-883A-3E30040D2D3E}"/>
    <cellStyle name="Comma 106 8 2 3 3 9" xfId="30868" xr:uid="{B8439F61-CE1C-44DE-8556-83F71307A514}"/>
    <cellStyle name="Comma 106 8 2 3 4" xfId="2208" xr:uid="{B31A7E6A-4C0B-407A-BA86-26268DB8B755}"/>
    <cellStyle name="Comma 106 8 2 3 4 2" xfId="5754" xr:uid="{37AC663C-A66A-45DE-9B51-6DEF4DC7C0DF}"/>
    <cellStyle name="Comma 106 8 2 3 4 2 2" xfId="17326" xr:uid="{AF9206F4-80E0-4344-B25C-5F8DC08305E6}"/>
    <cellStyle name="Comma 106 8 2 3 4 2 2 2" xfId="44647" xr:uid="{3DE9819B-CA1A-4BDC-9CB4-9680BD458AC4}"/>
    <cellStyle name="Comma 106 8 2 3 4 2 3" xfId="32938" xr:uid="{9B3ADC82-A34A-4C91-8DC8-BCD66FAFE255}"/>
    <cellStyle name="Comma 106 8 2 3 4 3" xfId="7705" xr:uid="{49FF53A7-BF7F-4102-8276-949171A64D1F}"/>
    <cellStyle name="Comma 106 8 2 3 4 3 2" xfId="21297" xr:uid="{5A124F21-9932-4A42-A761-02F9D227D225}"/>
    <cellStyle name="Comma 106 8 2 3 4 3 2 2" xfId="48619" xr:uid="{BF43DA9B-1671-471E-B6A5-1BBEDA378536}"/>
    <cellStyle name="Comma 106 8 2 3 4 3 3" xfId="35063" xr:uid="{5CDBDF1C-8373-413B-BAFB-D5A307230C50}"/>
    <cellStyle name="Comma 106 8 2 3 4 4" xfId="9903" xr:uid="{AB3361F2-24EB-4E87-970E-9ADC38A93EEE}"/>
    <cellStyle name="Comma 106 8 2 3 4 4 2" xfId="37279" xr:uid="{E9099F5A-CF06-48D4-82A3-E745C864EADF}"/>
    <cellStyle name="Comma 106 8 2 3 4 5" xfId="25430" xr:uid="{408A005A-CEB5-4FDF-BA53-34CAC20F9280}"/>
    <cellStyle name="Comma 106 8 2 3 4 5 2" xfId="52752" xr:uid="{D0BE9907-5F00-459A-92BB-BA408B60B2A4}"/>
    <cellStyle name="Comma 106 8 2 3 4 6" xfId="27672" xr:uid="{9AF6DD74-5B67-4313-A60D-2D14620BF4F4}"/>
    <cellStyle name="Comma 106 8 2 3 4 6 2" xfId="54992" xr:uid="{0A8A7F7B-94EB-42D7-80DE-AA6F7EEE5CEF}"/>
    <cellStyle name="Comma 106 8 2 3 4 7" xfId="29903" xr:uid="{658D1FB8-9005-4482-969E-520C697070F1}"/>
    <cellStyle name="Comma 106 8 2 3 4 7 2" xfId="57224" xr:uid="{F70BE189-8840-4334-B950-E6F575E0790E}"/>
    <cellStyle name="Comma 106 8 2 3 4 8" xfId="4318" xr:uid="{527186D7-170C-444F-B26C-9DE8FED8EF44}"/>
    <cellStyle name="Comma 106 8 2 3 4 9" xfId="31475" xr:uid="{28E10234-E7EF-4FA2-BD7A-3B38E0F9FD43}"/>
    <cellStyle name="Comma 106 8 2 3 5" xfId="1095" xr:uid="{A1EBE7FA-977F-4333-B5D1-267F9880CFA3}"/>
    <cellStyle name="Comma 106 8 2 3 5 2" xfId="6613" xr:uid="{E57736BA-3374-4337-9DB8-00143F2D9C4B}"/>
    <cellStyle name="Comma 106 8 2 3 5 2 2" xfId="17949" xr:uid="{5D702BED-78DD-4BF7-B9C6-559C71EEF44A}"/>
    <cellStyle name="Comma 106 8 2 3 5 2 2 2" xfId="45270" xr:uid="{9B1D8341-C0C1-410E-98B0-F94B74A4835D}"/>
    <cellStyle name="Comma 106 8 2 3 5 2 3" xfId="33965" xr:uid="{D4D40656-D368-463A-AE07-12B80F5FD8C6}"/>
    <cellStyle name="Comma 106 8 2 3 5 3" xfId="8807" xr:uid="{AFCC7490-3605-4CF2-9CF1-CB71D7435B1C}"/>
    <cellStyle name="Comma 106 8 2 3 5 3 2" xfId="21920" xr:uid="{82FAA742-3EF5-4977-9F3F-4DFBE86ED245}"/>
    <cellStyle name="Comma 106 8 2 3 5 3 2 2" xfId="49242" xr:uid="{4155F9C4-46DB-44FD-B9C4-5002B024006F}"/>
    <cellStyle name="Comma 106 8 2 3 5 3 3" xfId="36181" xr:uid="{0C15D976-C145-46DD-93E5-0C564A3F1E96}"/>
    <cellStyle name="Comma 106 8 2 3 5 4" xfId="14984" xr:uid="{D63D4B7E-47F4-4D64-8C23-3273F0BC42FB}"/>
    <cellStyle name="Comma 106 8 2 3 5 4 2" xfId="42305" xr:uid="{680D2709-A6D0-4242-A821-9A8C025E2B29}"/>
    <cellStyle name="Comma 106 8 2 3 5 5" xfId="24332" xr:uid="{02812942-405F-4A8C-8243-5AFFD132AA07}"/>
    <cellStyle name="Comma 106 8 2 3 5 5 2" xfId="51654" xr:uid="{CC962202-127D-461B-9165-5A051BA2B3E1}"/>
    <cellStyle name="Comma 106 8 2 3 5 6" xfId="26574" xr:uid="{CBACF79E-04EB-4EF7-A103-0727738B95E0}"/>
    <cellStyle name="Comma 106 8 2 3 5 6 2" xfId="53894" xr:uid="{E847F635-A611-4B4A-959B-7BC6C921DE03}"/>
    <cellStyle name="Comma 106 8 2 3 5 7" xfId="28805" xr:uid="{FC1AF8B4-FCC8-452D-B0BE-A0CCE3484908}"/>
    <cellStyle name="Comma 106 8 2 3 5 7 2" xfId="56126" xr:uid="{FCF3A0A0-CD84-4523-8F32-98346DFB5490}"/>
    <cellStyle name="Comma 106 8 2 3 5 8" xfId="4678" xr:uid="{4D8BA5FA-ABFF-450F-911A-E8DF38DC7098}"/>
    <cellStyle name="Comma 106 8 2 3 5 9" xfId="31841" xr:uid="{E46671F1-B120-4260-B903-1F98A95A72CE}"/>
    <cellStyle name="Comma 106 8 2 3 6" xfId="6292" xr:uid="{91353B27-347D-4A85-8B64-BC1D14994F97}"/>
    <cellStyle name="Comma 106 8 2 3 6 2" xfId="13274" xr:uid="{28C32424-7ECA-4E14-B578-ADF54B7B6E15}"/>
    <cellStyle name="Comma 106 8 2 3 6 2 2" xfId="22595" xr:uid="{0B0956C5-A89C-4A3B-B488-4D0ADC735FB4}"/>
    <cellStyle name="Comma 106 8 2 3 6 2 2 2" xfId="49917" xr:uid="{AF5C2C3A-71E4-4FBB-9BAC-3D3C9801C568}"/>
    <cellStyle name="Comma 106 8 2 3 6 2 3" xfId="40601" xr:uid="{B8639253-4211-49B5-97D2-41CEEA848492}"/>
    <cellStyle name="Comma 106 8 2 3 6 3" xfId="18623" xr:uid="{9E19811D-6252-4702-9082-BC9EF38533B9}"/>
    <cellStyle name="Comma 106 8 2 3 6 3 2" xfId="45945" xr:uid="{82FA634B-7C49-4703-B65E-32DD9A45AED1}"/>
    <cellStyle name="Comma 106 8 2 3 6 4" xfId="33599" xr:uid="{85E069FF-AEEF-48CC-8C1E-014DFAA3783F}"/>
    <cellStyle name="Comma 106 8 2 3 7" xfId="8441" xr:uid="{39CDA4E4-9EF9-476B-AAAD-438A2AA3612B}"/>
    <cellStyle name="Comma 106 8 2 3 7 2" xfId="13891" xr:uid="{474D7690-1B80-499F-B1E7-D38E918B9CD5}"/>
    <cellStyle name="Comma 106 8 2 3 7 2 2" xfId="23255" xr:uid="{54741350-8BCE-42C9-90E2-11E290CE484E}"/>
    <cellStyle name="Comma 106 8 2 3 7 2 2 2" xfId="50577" xr:uid="{6ECD9025-6445-45BD-B212-950B531C2308}"/>
    <cellStyle name="Comma 106 8 2 3 7 2 3" xfId="41218" xr:uid="{E80DD898-7F60-4627-9467-5CF4E20652CA}"/>
    <cellStyle name="Comma 106 8 2 3 7 3" xfId="19283" xr:uid="{EDF454CC-3141-486D-8C5D-4C8DC7E41165}"/>
    <cellStyle name="Comma 106 8 2 3 7 3 2" xfId="46605" xr:uid="{9C6DC5D2-7145-4A5B-8629-64D7279E962C}"/>
    <cellStyle name="Comma 106 8 2 3 7 4" xfId="35815" xr:uid="{B8C16D14-4EAB-4A1F-9F0C-DC0A0E913AD0}"/>
    <cellStyle name="Comma 106 8 2 3 8" xfId="10327" xr:uid="{C867FB54-0CAF-43A8-87FA-A34CC5D5D701}"/>
    <cellStyle name="Comma 106 8 2 3 8 2" xfId="15651" xr:uid="{3553CC5B-C555-4177-ACF8-37555A41D26D}"/>
    <cellStyle name="Comma 106 8 2 3 8 2 2" xfId="42971" xr:uid="{3D4DA782-17C3-4F3D-8BB0-1F39244D1E73}"/>
    <cellStyle name="Comma 106 8 2 3 8 3" xfId="37703" xr:uid="{A2E67E2E-05D7-4A15-B4D0-65A5C4FFCB83}"/>
    <cellStyle name="Comma 106 8 2 3 9" xfId="11666" xr:uid="{A4849A9F-7313-4F13-85DD-14146C7CF4AE}"/>
    <cellStyle name="Comma 106 8 2 3 9 2" xfId="19623" xr:uid="{94821437-D0BD-4E19-96A1-0FCC0D7BEC65}"/>
    <cellStyle name="Comma 106 8 2 3 9 2 2" xfId="46945" xr:uid="{245AD680-B38A-4B5C-874E-10CDFA0D4DE5}"/>
    <cellStyle name="Comma 106 8 2 3 9 3" xfId="38992" xr:uid="{09429DD0-F636-4EEF-8B2E-1D8E2265739D}"/>
    <cellStyle name="Comma 106 8 2 4" xfId="783" xr:uid="{5C94269F-6FCE-4F47-A4F9-A06F58695FBC}"/>
    <cellStyle name="Comma 106 8 2 4 10" xfId="24047" xr:uid="{C8D3886A-84F9-47D4-83BE-51EAA32578BB}"/>
    <cellStyle name="Comma 106 8 2 4 10 2" xfId="51369" xr:uid="{5AE9B416-6428-4CE4-826D-B307B1591361}"/>
    <cellStyle name="Comma 106 8 2 4 11" xfId="26288" xr:uid="{B62647CB-805A-4FA5-8AA4-1CCF374A38D9}"/>
    <cellStyle name="Comma 106 8 2 4 11 2" xfId="53608" xr:uid="{1BF04C76-6222-43D1-9902-8E5DACBF61DA}"/>
    <cellStyle name="Comma 106 8 2 4 12" xfId="28519" xr:uid="{B968D0CD-76A1-4489-BC7E-65FE8435699B}"/>
    <cellStyle name="Comma 106 8 2 4 12 2" xfId="55840" xr:uid="{91616D78-FFFD-46A4-9433-B391906B88EE}"/>
    <cellStyle name="Comma 106 8 2 4 13" xfId="3825" xr:uid="{54B1FDBF-25C8-4C0A-9210-578414907719}"/>
    <cellStyle name="Comma 106 8 2 4 14" xfId="30949" xr:uid="{21444267-8FD8-46EF-9FC2-9F41F550EBEC}"/>
    <cellStyle name="Comma 106 8 2 4 2" xfId="2288" xr:uid="{50D6941F-E866-4C97-9DD1-734F91E712FE}"/>
    <cellStyle name="Comma 106 8 2 4 2 2" xfId="5832" xr:uid="{A370D3C5-6626-4E91-AE81-0AF7D39BEDC1}"/>
    <cellStyle name="Comma 106 8 2 4 2 2 2" xfId="16786" xr:uid="{471115E7-7A18-4E7D-A2D3-A8F661EBF76B}"/>
    <cellStyle name="Comma 106 8 2 4 2 2 2 2" xfId="44106" xr:uid="{42DD4FCC-6E09-420D-AC55-C14A6F90E2C2}"/>
    <cellStyle name="Comma 106 8 2 4 2 2 3" xfId="33018" xr:uid="{FD812D4A-4CFE-410E-9814-B115F764BC18}"/>
    <cellStyle name="Comma 106 8 2 4 2 3" xfId="7785" xr:uid="{25C86DFE-1EB6-4A4B-9908-CDC9A891FB1D}"/>
    <cellStyle name="Comma 106 8 2 4 2 3 2" xfId="20756" xr:uid="{30DFD6E0-E164-4FE8-B45C-69398FC45CE6}"/>
    <cellStyle name="Comma 106 8 2 4 2 3 2 2" xfId="48078" xr:uid="{AEE37F60-2FC9-4F6C-9231-50E2C925D0C7}"/>
    <cellStyle name="Comma 106 8 2 4 2 3 3" xfId="35143" xr:uid="{04618AEC-6941-4604-97DA-83A725CAFCB0}"/>
    <cellStyle name="Comma 106 8 2 4 2 4" xfId="9983" xr:uid="{A12E0535-1FDC-4294-9530-F866BB6F3559}"/>
    <cellStyle name="Comma 106 8 2 4 2 4 2" xfId="37359" xr:uid="{AFF5B716-B657-4DDC-B335-8FEB8213AC39}"/>
    <cellStyle name="Comma 106 8 2 4 2 5" xfId="25510" xr:uid="{F4C57251-DDE4-4C95-AFDA-6D67D97186E3}"/>
    <cellStyle name="Comma 106 8 2 4 2 5 2" xfId="52832" xr:uid="{8A784C4F-95F5-46AD-878D-8558E42039E2}"/>
    <cellStyle name="Comma 106 8 2 4 2 6" xfId="27752" xr:uid="{38CE717B-3260-45D2-8414-6272634DFBB9}"/>
    <cellStyle name="Comma 106 8 2 4 2 6 2" xfId="55072" xr:uid="{6EF18437-D7E0-4EF1-A48C-D030DCF608DE}"/>
    <cellStyle name="Comma 106 8 2 4 2 7" xfId="29983" xr:uid="{D28E779F-6CE8-4A5B-89BF-C0F86C35FFE2}"/>
    <cellStyle name="Comma 106 8 2 4 2 7 2" xfId="57304" xr:uid="{2D98215D-DB7E-4098-8F8C-3519B5513409}"/>
    <cellStyle name="Comma 106 8 2 4 2 8" xfId="4396" xr:uid="{B00F6083-C9E8-4A4A-B12F-6D39A895F382}"/>
    <cellStyle name="Comma 106 8 2 4 2 9" xfId="31555" xr:uid="{58DC8403-41C9-4480-AAA0-2EC6A4BED4D5}"/>
    <cellStyle name="Comma 106 8 2 4 3" xfId="1682" xr:uid="{7B5AFB43-0571-4613-A65D-F83E6FB77600}"/>
    <cellStyle name="Comma 106 8 2 4 3 2" xfId="7183" xr:uid="{807143E9-D08B-4787-B3D9-1BD24E525CC8}"/>
    <cellStyle name="Comma 106 8 2 4 3 2 2" xfId="17407" xr:uid="{BCDAD485-265E-4132-B5EF-D1397B9BB384}"/>
    <cellStyle name="Comma 106 8 2 4 3 2 2 2" xfId="44728" xr:uid="{D105F970-E5E7-4017-8071-71DB60F75FA1}"/>
    <cellStyle name="Comma 106 8 2 4 3 2 3" xfId="34537" xr:uid="{532516BE-9323-4878-88EF-ADE64736964A}"/>
    <cellStyle name="Comma 106 8 2 4 3 3" xfId="9378" xr:uid="{13A857BB-313D-4BF2-9E9C-2ACAA40AB6EE}"/>
    <cellStyle name="Comma 106 8 2 4 3 3 2" xfId="21378" xr:uid="{4C36EBEB-838B-4E50-9872-8A34FA6F5FC0}"/>
    <cellStyle name="Comma 106 8 2 4 3 3 2 2" xfId="48700" xr:uid="{8041E37F-6B26-451C-8413-3584666C2836}"/>
    <cellStyle name="Comma 106 8 2 4 3 3 3" xfId="36753" xr:uid="{71807F48-A9AC-4495-88A3-CD8C0A44FBFC}"/>
    <cellStyle name="Comma 106 8 2 4 3 4" xfId="15419" xr:uid="{7058A3D6-D965-4296-87DC-B7F5684574B3}"/>
    <cellStyle name="Comma 106 8 2 4 3 4 2" xfId="42740" xr:uid="{A01F5371-7B65-423C-B79E-3AF6BF101EF7}"/>
    <cellStyle name="Comma 106 8 2 4 3 5" xfId="24904" xr:uid="{46192F53-9DBE-427B-8F4D-2291D2EB854A}"/>
    <cellStyle name="Comma 106 8 2 4 3 5 2" xfId="52226" xr:uid="{458F785E-CA9F-44EA-8E14-B2C66E793151}"/>
    <cellStyle name="Comma 106 8 2 4 3 6" xfId="27146" xr:uid="{C75E19CC-9D70-4D57-A292-51DC38B9C977}"/>
    <cellStyle name="Comma 106 8 2 4 3 6 2" xfId="54466" xr:uid="{3ADD4999-1552-404C-B3E6-A5BD4560722A}"/>
    <cellStyle name="Comma 106 8 2 4 3 7" xfId="29377" xr:uid="{FF6A5BA1-0455-4390-B5BE-B6282C98C7E6}"/>
    <cellStyle name="Comma 106 8 2 4 3 7 2" xfId="56698" xr:uid="{A6BE4945-0220-4F66-8A14-4429BFFC26D8}"/>
    <cellStyle name="Comma 106 8 2 4 3 8" xfId="5245" xr:uid="{0EB20B72-7264-43EF-914B-E3F27F29DBB6}"/>
    <cellStyle name="Comma 106 8 2 4 3 9" xfId="32412" xr:uid="{3A5CD591-60A4-496D-ADFE-2ABDCB7167BC}"/>
    <cellStyle name="Comma 106 8 2 4 4" xfId="6354" xr:uid="{9888D33C-242A-476E-9D06-98641779B05F}"/>
    <cellStyle name="Comma 106 8 2 4 4 2" xfId="12788" xr:uid="{4EF67C56-12F1-4147-B5AD-AADA2C865F84}"/>
    <cellStyle name="Comma 106 8 2 4 4 2 2" xfId="22001" xr:uid="{F47A703F-53B2-4FC8-A057-E1FC13C2F711}"/>
    <cellStyle name="Comma 106 8 2 4 4 2 2 2" xfId="49323" xr:uid="{8495DBE3-5823-4ECC-91FD-F8EF74305916}"/>
    <cellStyle name="Comma 106 8 2 4 4 2 3" xfId="40115" xr:uid="{23040E92-9043-42E9-B88F-F9A523C73696}"/>
    <cellStyle name="Comma 106 8 2 4 4 3" xfId="18030" xr:uid="{7BAC29FC-A8EB-41B0-8771-452ED331C1D7}"/>
    <cellStyle name="Comma 106 8 2 4 4 3 2" xfId="45351" xr:uid="{7CAB74D4-FDB3-4D64-A54A-5B291A85EB65}"/>
    <cellStyle name="Comma 106 8 2 4 4 4" xfId="33679" xr:uid="{35F7E420-F774-443D-BFAB-3073D9E58B02}"/>
    <cellStyle name="Comma 106 8 2 4 5" xfId="8521" xr:uid="{9DA8300F-045A-49D9-BEDE-2F88DA883D3E}"/>
    <cellStyle name="Comma 106 8 2 4 5 2" xfId="13355" xr:uid="{69DB3836-D43B-4CD3-B258-95264040E48C}"/>
    <cellStyle name="Comma 106 8 2 4 5 2 2" xfId="22676" xr:uid="{71E4AA0D-41F4-4B3C-94E1-6AA7AECB82AD}"/>
    <cellStyle name="Comma 106 8 2 4 5 2 2 2" xfId="49998" xr:uid="{09FE4076-1E0C-4048-9FA4-B631E530A56C}"/>
    <cellStyle name="Comma 106 8 2 4 5 2 3" xfId="40682" xr:uid="{5F909835-BB87-4775-937B-82CAE3802BAA}"/>
    <cellStyle name="Comma 106 8 2 4 5 3" xfId="18704" xr:uid="{5A35B4A9-7244-4CED-9488-69DDCA0F280E}"/>
    <cellStyle name="Comma 106 8 2 4 5 3 2" xfId="46026" xr:uid="{C080FB83-9A64-466D-9DE7-A1128DDE11BB}"/>
    <cellStyle name="Comma 106 8 2 4 5 4" xfId="35895" xr:uid="{60539DA5-CF72-4997-838E-8873F775B56C}"/>
    <cellStyle name="Comma 106 8 2 4 6" xfId="11489" xr:uid="{FB22E73A-624E-46E0-8C88-4B3DB8093854}"/>
    <cellStyle name="Comma 106 8 2 4 6 2" xfId="13972" xr:uid="{72433246-4243-4C7F-8CD0-737F2C8DB578}"/>
    <cellStyle name="Comma 106 8 2 4 6 2 2" xfId="23336" xr:uid="{5789EBA7-C171-4750-814A-B0152D47C287}"/>
    <cellStyle name="Comma 106 8 2 4 6 2 2 2" xfId="50658" xr:uid="{65AC82C3-BF63-418F-B656-3B9790A9C073}"/>
    <cellStyle name="Comma 106 8 2 4 6 2 3" xfId="41299" xr:uid="{CC436992-34EC-4AF3-8733-E9BE859E65F4}"/>
    <cellStyle name="Comma 106 8 2 4 6 3" xfId="19364" xr:uid="{9DA8F042-8BA3-449E-9B6C-44F058516849}"/>
    <cellStyle name="Comma 106 8 2 4 6 3 2" xfId="46686" xr:uid="{83B34C99-2A10-487B-A92F-70BF7DD86E6F}"/>
    <cellStyle name="Comma 106 8 2 4 6 4" xfId="38838" xr:uid="{271283B7-2F09-4374-B36F-CEC0A6F61A5D}"/>
    <cellStyle name="Comma 106 8 2 4 7" xfId="10493" xr:uid="{30E2EEC3-3807-459A-BEDB-947354C730DE}"/>
    <cellStyle name="Comma 106 8 2 4 7 2" xfId="15821" xr:uid="{DEA2D1B9-E438-4D50-ADB7-B92028F20F17}"/>
    <cellStyle name="Comma 106 8 2 4 7 2 2" xfId="43141" xr:uid="{2587AECB-9AFB-4D1D-8556-6A37BCB330C1}"/>
    <cellStyle name="Comma 106 8 2 4 7 3" xfId="37860" xr:uid="{7EF988AD-47AE-462D-B199-A2E8F639445B}"/>
    <cellStyle name="Comma 106 8 2 4 8" xfId="11826" xr:uid="{853A5521-45F6-4EEB-9D96-62CBA5542E75}"/>
    <cellStyle name="Comma 106 8 2 4 8 2" xfId="19791" xr:uid="{4EF85C25-BDDF-42BA-965F-A77EF428EF1A}"/>
    <cellStyle name="Comma 106 8 2 4 8 2 2" xfId="47113" xr:uid="{B2DCFBBA-92B4-4C77-A740-B6B570D45E26}"/>
    <cellStyle name="Comma 106 8 2 4 8 3" xfId="39153" xr:uid="{8B452A10-D752-44FD-A937-D20590BCAE04}"/>
    <cellStyle name="Comma 106 8 2 4 9" xfId="14699" xr:uid="{6BA662BF-C4D0-4128-8148-1DA6CAC2DCBF}"/>
    <cellStyle name="Comma 106 8 2 4 9 2" xfId="42020" xr:uid="{9D49E87C-0A9B-4D99-87E3-9A3CB325F8C1}"/>
    <cellStyle name="Comma 106 8 2 5" xfId="1004" xr:uid="{81D39CED-A4C3-44B0-A6E5-2C2FD95DB4BB}"/>
    <cellStyle name="Comma 106 8 2 5 10" xfId="28716" xr:uid="{9A485914-4183-4D24-8B39-0C0AE0799BCC}"/>
    <cellStyle name="Comma 106 8 2 5 10 2" xfId="56037" xr:uid="{7B564CDB-93F3-4A9B-A8BA-2E2C7E650B70}"/>
    <cellStyle name="Comma 106 8 2 5 11" xfId="4589" xr:uid="{F489550C-912A-4DBE-9B80-F7282C9138CD}"/>
    <cellStyle name="Comma 106 8 2 5 12" xfId="31752" xr:uid="{0F7062E5-EF1A-4F2B-9F7F-8562B914F3D4}"/>
    <cellStyle name="Comma 106 8 2 5 2" xfId="2485" xr:uid="{E30E175D-D85B-4D9C-8B75-6EE878B33AD5}"/>
    <cellStyle name="Comma 106 8 2 5 2 2" xfId="7981" xr:uid="{FCEE6A15-B385-461F-A665-CB458FD10C33}"/>
    <cellStyle name="Comma 106 8 2 5 2 2 2" xfId="18226" xr:uid="{02BA7501-1EC6-42BA-84D3-8A4B7F4F56C3}"/>
    <cellStyle name="Comma 106 8 2 5 2 2 2 2" xfId="45548" xr:uid="{96F796E5-BF7A-4ED7-B023-92563A48F039}"/>
    <cellStyle name="Comma 106 8 2 5 2 2 3" xfId="35340" xr:uid="{127326B7-A0B8-4568-A017-B9D363E72F82}"/>
    <cellStyle name="Comma 106 8 2 5 2 3" xfId="10180" xr:uid="{3776D9E4-0DBE-4ECD-9A03-F6881B755E08}"/>
    <cellStyle name="Comma 106 8 2 5 2 3 2" xfId="22198" xr:uid="{C6D5D370-5453-488C-8717-2E12A2AD2989}"/>
    <cellStyle name="Comma 106 8 2 5 2 3 2 2" xfId="49520" xr:uid="{BAE1E21D-14EE-4924-82AC-2FDF2E947CCA}"/>
    <cellStyle name="Comma 106 8 2 5 2 3 3" xfId="37556" xr:uid="{6113E520-7B9C-4C81-BD2C-E9DCE9BF9A5C}"/>
    <cellStyle name="Comma 106 8 2 5 2 4" xfId="15570" xr:uid="{4DA16D20-6F9C-4633-AE9B-FB2FB58DCC46}"/>
    <cellStyle name="Comma 106 8 2 5 2 4 2" xfId="42891" xr:uid="{D2324F1F-4E70-4DCD-9977-D85955B914CC}"/>
    <cellStyle name="Comma 106 8 2 5 2 5" xfId="25707" xr:uid="{A0B374C0-CB4C-439E-8D0C-EF6EF4CC1D37}"/>
    <cellStyle name="Comma 106 8 2 5 2 5 2" xfId="53029" xr:uid="{760A0638-502E-4F5A-A880-F74E6CD9BCAD}"/>
    <cellStyle name="Comma 106 8 2 5 2 6" xfId="27949" xr:uid="{6D80E6AE-3407-4658-A3DA-57B8E13C3621}"/>
    <cellStyle name="Comma 106 8 2 5 2 6 2" xfId="55269" xr:uid="{1ED11C40-9883-4553-AC30-B59225438C13}"/>
    <cellStyle name="Comma 106 8 2 5 2 7" xfId="30180" xr:uid="{4CB0A11A-1FBF-488A-AFF6-4BD397BF733C}"/>
    <cellStyle name="Comma 106 8 2 5 2 7 2" xfId="57501" xr:uid="{1C449FAB-A4F3-4F1F-9DB6-672FC0EB7390}"/>
    <cellStyle name="Comma 106 8 2 5 2 8" xfId="6025" xr:uid="{352F12BD-97AB-471C-B707-14732EC7594C}"/>
    <cellStyle name="Comma 106 8 2 5 2 9" xfId="33215" xr:uid="{F0640BF2-8B79-457E-BDE0-FE45ADB266A8}"/>
    <cellStyle name="Comma 106 8 2 5 3" xfId="6525" xr:uid="{C12FA8F3-B0A2-49B8-A9E9-E8EBF009D456}"/>
    <cellStyle name="Comma 106 8 2 5 3 2" xfId="13514" xr:uid="{6DAE0875-40D9-42EA-AE1D-32EE545380E2}"/>
    <cellStyle name="Comma 106 8 2 5 3 2 2" xfId="22873" xr:uid="{455F0F40-6903-4836-98D3-C3D660108226}"/>
    <cellStyle name="Comma 106 8 2 5 3 2 2 2" xfId="50195" xr:uid="{68018424-AFD7-4762-97E4-24067D42BA04}"/>
    <cellStyle name="Comma 106 8 2 5 3 2 3" xfId="40841" xr:uid="{C3F10FDD-677A-4BCF-BEC7-6B26842B1640}"/>
    <cellStyle name="Comma 106 8 2 5 3 3" xfId="18901" xr:uid="{F27E12D5-65FD-4ED8-A7F8-1F54D76A8CF6}"/>
    <cellStyle name="Comma 106 8 2 5 3 3 2" xfId="46223" xr:uid="{7226CC84-1F04-4CC1-8737-C2C51D3C2107}"/>
    <cellStyle name="Comma 106 8 2 5 3 4" xfId="33876" xr:uid="{0E17D6B7-A14A-4FD7-AD7D-17CB40B78E20}"/>
    <cellStyle name="Comma 106 8 2 5 4" xfId="8718" xr:uid="{0806EF59-9EC3-4BD7-A444-6CC50E8006E6}"/>
    <cellStyle name="Comma 106 8 2 5 4 2" xfId="14169" xr:uid="{569F6591-7D57-42E2-A663-1AF3F96AD8C2}"/>
    <cellStyle name="Comma 106 8 2 5 4 2 2" xfId="23533" xr:uid="{51890650-1E1D-4B68-8E8F-EF69A1E13B72}"/>
    <cellStyle name="Comma 106 8 2 5 4 2 2 2" xfId="50855" xr:uid="{E6C0B72A-44F9-445F-9989-01792A86413C}"/>
    <cellStyle name="Comma 106 8 2 5 4 2 3" xfId="41496" xr:uid="{5BD3CA2E-DD12-4031-A864-B86019EE5784}"/>
    <cellStyle name="Comma 106 8 2 5 4 3" xfId="19561" xr:uid="{3727B7C9-BB1C-4D5A-8D46-04F5A5669560}"/>
    <cellStyle name="Comma 106 8 2 5 4 3 2" xfId="46883" xr:uid="{1EC67589-C48D-4EDD-930E-235CF1F68702}"/>
    <cellStyle name="Comma 106 8 2 5 4 4" xfId="36092" xr:uid="{7F17A3AC-77F6-44B5-8367-C8CEC9058866}"/>
    <cellStyle name="Comma 106 8 2 5 5" xfId="10598" xr:uid="{40ADC8D5-D76F-4FE0-A97B-A007ED6C11AB}"/>
    <cellStyle name="Comma 106 8 2 5 5 2" xfId="15933" xr:uid="{8AFB718B-4B39-41AE-9773-736468CFED82}"/>
    <cellStyle name="Comma 106 8 2 5 5 2 2" xfId="43253" xr:uid="{C14E26F4-BF5E-480F-98F2-638170E73F4B}"/>
    <cellStyle name="Comma 106 8 2 5 5 3" xfId="37961" xr:uid="{6AC1A162-2397-4000-BE8C-F064A6BBD018}"/>
    <cellStyle name="Comma 106 8 2 5 6" xfId="11928" xr:uid="{BD5C71E5-C6DB-4427-91FD-FBC15F2E0BCC}"/>
    <cellStyle name="Comma 106 8 2 5 6 2" xfId="19903" xr:uid="{F5730222-BFB1-47E7-AC9F-AE72B7598BCA}"/>
    <cellStyle name="Comma 106 8 2 5 6 2 2" xfId="47225" xr:uid="{CB00D416-8A16-46FF-BEDF-7D87D8E45721}"/>
    <cellStyle name="Comma 106 8 2 5 6 3" xfId="39255" xr:uid="{0D062B42-B5AF-4CA8-B2B0-DDC1E1C4C9D8}"/>
    <cellStyle name="Comma 106 8 2 5 7" xfId="14896" xr:uid="{6963348C-44DD-4536-9F26-8C0DF51373A4}"/>
    <cellStyle name="Comma 106 8 2 5 7 2" xfId="42217" xr:uid="{ED8E5A33-02A2-4B6C-BEE3-2B8F50762C30}"/>
    <cellStyle name="Comma 106 8 2 5 8" xfId="24244" xr:uid="{5972DD36-69BD-4725-B28F-659FBBBCC53A}"/>
    <cellStyle name="Comma 106 8 2 5 8 2" xfId="51566" xr:uid="{C27C1CB9-A07F-4276-87F5-B5C91D68CA8A}"/>
    <cellStyle name="Comma 106 8 2 5 9" xfId="26485" xr:uid="{28F418FD-EEA2-46D1-B714-F45FF27B03BF}"/>
    <cellStyle name="Comma 106 8 2 5 9 2" xfId="53805" xr:uid="{F9CD67A3-5FAE-4598-999E-DB2B59D28936}"/>
    <cellStyle name="Comma 106 8 2 6" xfId="2661" xr:uid="{165D4CC8-8DF5-4DB7-A619-C8A18F4F94D7}"/>
    <cellStyle name="Comma 106 8 2 6 2" xfId="10970" xr:uid="{A1E507B1-40EE-4262-B565-9629B2740427}"/>
    <cellStyle name="Comma 106 8 2 6 2 2" xfId="16942" xr:uid="{24F26270-AFAE-46BE-9F28-29D08BCC5A27}"/>
    <cellStyle name="Comma 106 8 2 6 2 2 2" xfId="44263" xr:uid="{C11EC57D-1BFE-4CDB-9F39-FE389877E647}"/>
    <cellStyle name="Comma 106 8 2 6 2 3" xfId="38319" xr:uid="{F62A0E73-018A-42C3-8BC4-A12D52526F29}"/>
    <cellStyle name="Comma 106 8 2 6 3" xfId="12330" xr:uid="{BC57F012-C89E-4D9A-9442-1A2D54386513}"/>
    <cellStyle name="Comma 106 8 2 6 3 2" xfId="20913" xr:uid="{4DCE5E37-E912-4F5C-8F5C-DCD7D0380737}"/>
    <cellStyle name="Comma 106 8 2 6 3 2 2" xfId="48235" xr:uid="{BA3A8264-9A6A-4648-A278-E8B4BA0C8327}"/>
    <cellStyle name="Comma 106 8 2 6 3 3" xfId="39657" xr:uid="{3DFCBAE0-3D14-4954-959D-3090A3CC89A9}"/>
    <cellStyle name="Comma 106 8 2 6 4" xfId="14234" xr:uid="{6248C2F0-8EF9-47CA-B8B2-8F025D59F25E}"/>
    <cellStyle name="Comma 106 8 2 6 4 2" xfId="41555" xr:uid="{445BB5FA-E474-446E-AEE0-BA719E8D47C0}"/>
    <cellStyle name="Comma 106 8 2 6 5" xfId="37674" xr:uid="{8866ED54-9F0F-4C02-BA23-2F2CB5F2FD2A}"/>
    <cellStyle name="Comma 106 8 2 7" xfId="11011" xr:uid="{C129E339-3F96-435E-A5B4-B736E4CDE6C9}"/>
    <cellStyle name="Comma 106 8 2 7 2" xfId="12438" xr:uid="{A1F13975-E285-45D9-9D20-A9AC02EF51D9}"/>
    <cellStyle name="Comma 106 8 2 7 2 2" xfId="21536" xr:uid="{852C42E2-58E8-4D13-B583-6FE6DC13B920}"/>
    <cellStyle name="Comma 106 8 2 7 2 2 2" xfId="48858" xr:uid="{B6B3E656-D0C2-4639-83FB-75EB7EE902A4}"/>
    <cellStyle name="Comma 106 8 2 7 2 3" xfId="39765" xr:uid="{64446108-2B55-48BB-BCD8-2F9DDF6FDE89}"/>
    <cellStyle name="Comma 106 8 2 7 3" xfId="17565" xr:uid="{D10C1424-A079-489D-B196-49691019BDFD}"/>
    <cellStyle name="Comma 106 8 2 7 3 2" xfId="44886" xr:uid="{AF9588AD-3C85-4C4C-BE7D-248DA026DA2A}"/>
    <cellStyle name="Comma 106 8 2 7 4" xfId="38360" xr:uid="{11DC7676-492D-4865-96CD-8CE3DBA1FCAA}"/>
    <cellStyle name="Comma 106 8 2 8" xfId="11088" xr:uid="{60D54695-676A-4FDA-8C3E-7A194BCF982C}"/>
    <cellStyle name="Comma 106 8 2 8 2" xfId="12902" xr:uid="{D4C065FE-3E5D-479C-A33A-72F5E82504AE}"/>
    <cellStyle name="Comma 106 8 2 8 2 2" xfId="22211" xr:uid="{25B4EBA8-832B-4334-86C7-BF4505495BBE}"/>
    <cellStyle name="Comma 106 8 2 8 2 2 2" xfId="49533" xr:uid="{EB612FDB-3439-47C7-9F61-C06CE9BAAC8D}"/>
    <cellStyle name="Comma 106 8 2 8 2 3" xfId="40229" xr:uid="{1F1CAF0B-065A-45FA-BE4D-F207B17B0624}"/>
    <cellStyle name="Comma 106 8 2 8 3" xfId="18239" xr:uid="{3A216FA3-AB13-40FE-9F3D-1102D4B625AD}"/>
    <cellStyle name="Comma 106 8 2 8 3 2" xfId="45561" xr:uid="{A77EFB62-5615-4DC3-90CA-7B8E9E8329B3}"/>
    <cellStyle name="Comma 106 8 2 8 4" xfId="38437" xr:uid="{9DB490AF-01AF-4EFB-B9DA-E8565F1C413E}"/>
    <cellStyle name="Comma 106 8 2 9" xfId="10311" xr:uid="{859B0456-0153-4E52-BC21-AE7A8EC15B43}"/>
    <cellStyle name="Comma 106 8 2 9 2" xfId="15637" xr:uid="{983CB135-0406-4D13-B747-18DFCFF4675F}"/>
    <cellStyle name="Comma 106 8 2 9 2 2" xfId="42957" xr:uid="{D9E277F0-5CED-4AAF-8C76-508C862D05FB}"/>
    <cellStyle name="Comma 106 8 2 9 3" xfId="37689" xr:uid="{0963DA1A-41F9-4AFE-A7A9-3D59EA65EF1A}"/>
    <cellStyle name="Comma 106 8 20" xfId="84" xr:uid="{018360A3-DDFE-4F81-A6D1-7F92047286CA}"/>
    <cellStyle name="Comma 106 8 3" xfId="218" xr:uid="{D307D3DC-EFB5-41CA-8C8F-BB13B3D7CE21}"/>
    <cellStyle name="Comma 106 8 3 10" xfId="11757" xr:uid="{EDEEE6BC-0E06-4A24-8BC2-7E0DC2B61B17}"/>
    <cellStyle name="Comma 106 8 3 10 2" xfId="19717" xr:uid="{62C5294C-E8D1-4A8B-AD26-A9FA0292B7CF}"/>
    <cellStyle name="Comma 106 8 3 10 2 2" xfId="47039" xr:uid="{F78A091B-8D52-41D6-9A4E-7D1F0B03467C}"/>
    <cellStyle name="Comma 106 8 3 10 3" xfId="39084" xr:uid="{E63AD425-B10D-46E4-A139-ECBC8978CCDD}"/>
    <cellStyle name="Comma 106 8 3 11" xfId="14321" xr:uid="{2A4BBD30-EC4C-4B78-A716-5BB8EF790AA7}"/>
    <cellStyle name="Comma 106 8 3 11 2" xfId="41642" xr:uid="{BA0E2C4D-5186-4CA7-B9D9-5192D685A80F}"/>
    <cellStyle name="Comma 106 8 3 12" xfId="23669" xr:uid="{CABBEBC8-CFD3-4A8F-992F-C4CE54E9A075}"/>
    <cellStyle name="Comma 106 8 3 12 2" xfId="50991" xr:uid="{9FA8ABF9-1816-4242-9AF6-D1D2640E47BB}"/>
    <cellStyle name="Comma 106 8 3 13" xfId="25910" xr:uid="{BA644C70-B1FB-4D97-B981-E903FFDE6A65}"/>
    <cellStyle name="Comma 106 8 3 13 2" xfId="53230" xr:uid="{32FAE89A-9E7D-4575-89D1-B9BF6DCA0405}"/>
    <cellStyle name="Comma 106 8 3 14" xfId="28142" xr:uid="{9E69565F-B9C0-4FB2-B7F4-357240FB7D04}"/>
    <cellStyle name="Comma 106 8 3 14 2" xfId="55463" xr:uid="{31AA5C18-6F28-4C34-AECF-1EF19ABF4A87}"/>
    <cellStyle name="Comma 106 8 3 15" xfId="30464" xr:uid="{E9DB8196-1AF1-4ED6-B6AF-7B5813DA82C5}"/>
    <cellStyle name="Comma 106 8 3 16" xfId="58146" xr:uid="{C4BB4625-1C10-43F3-BAF9-0CADD5BF400C}"/>
    <cellStyle name="Comma 106 8 3 17" xfId="58694" xr:uid="{2D0322ED-13CE-413E-BFDA-EBFDA3757797}"/>
    <cellStyle name="Comma 106 8 3 2" xfId="930" xr:uid="{F7F0966F-C845-471F-B5C4-935D989B3EE3}"/>
    <cellStyle name="Comma 106 8 3 2 10" xfId="24172" xr:uid="{F5A3F8D3-7BD9-466D-A3F4-7E85D6E4059B}"/>
    <cellStyle name="Comma 106 8 3 2 10 2" xfId="51494" xr:uid="{0E1862C3-A0F5-41CF-82B2-18C4FBFFEA7D}"/>
    <cellStyle name="Comma 106 8 3 2 11" xfId="26413" xr:uid="{8E8EF9CC-0F6F-474C-BFB5-44B2FCB04D5A}"/>
    <cellStyle name="Comma 106 8 3 2 11 2" xfId="53733" xr:uid="{3CC16BC0-C036-4B6D-8A9D-892198221ABA}"/>
    <cellStyle name="Comma 106 8 3 2 12" xfId="28644" xr:uid="{827F609D-21DB-4996-9006-4292805F1A0F}"/>
    <cellStyle name="Comma 106 8 3 2 12 2" xfId="55965" xr:uid="{1379E374-2B1C-43C3-A490-0E3515955B56}"/>
    <cellStyle name="Comma 106 8 3 2 13" xfId="3934" xr:uid="{8F669150-1FF2-461D-9C2E-E862E5B7194A}"/>
    <cellStyle name="Comma 106 8 3 2 14" xfId="31074" xr:uid="{E60F89BB-D6A4-4193-BAAC-6E75381A6CAC}"/>
    <cellStyle name="Comma 106 8 3 2 2" xfId="2413" xr:uid="{A6222311-2EF3-488E-8369-D725E7130FE4}"/>
    <cellStyle name="Comma 106 8 3 2 2 2" xfId="5953" xr:uid="{A6CB1866-24A4-4D35-852B-254C0E9FA53C}"/>
    <cellStyle name="Comma 106 8 3 2 2 2 2" xfId="16911" xr:uid="{F59278A3-04A5-4E77-8ACD-5D615E364A90}"/>
    <cellStyle name="Comma 106 8 3 2 2 2 2 2" xfId="44231" xr:uid="{DC9EED9B-C21B-4164-8A1A-8C6FB8312A59}"/>
    <cellStyle name="Comma 106 8 3 2 2 2 3" xfId="33143" xr:uid="{0157E4BF-D081-4E12-83A5-819407A27380}"/>
    <cellStyle name="Comma 106 8 3 2 2 3" xfId="7909" xr:uid="{11BF10F7-0DB7-422C-A280-80A3AADCDF4A}"/>
    <cellStyle name="Comma 106 8 3 2 2 3 2" xfId="20881" xr:uid="{A1940C12-BA38-408B-A54F-D0B569C49C5F}"/>
    <cellStyle name="Comma 106 8 3 2 2 3 2 2" xfId="48203" xr:uid="{BBF8B159-E3DD-4CB8-A231-7C4FB221CB5E}"/>
    <cellStyle name="Comma 106 8 3 2 2 3 3" xfId="35268" xr:uid="{49B7FD20-EE20-4505-9526-781E58FEDB3D}"/>
    <cellStyle name="Comma 106 8 3 2 2 4" xfId="10108" xr:uid="{9FFF899C-B0CA-43D4-BF7D-03C3ECEA3F64}"/>
    <cellStyle name="Comma 106 8 3 2 2 4 2" xfId="37484" xr:uid="{D0E87A37-9FFA-4943-B31A-5EC7C4E32C3B}"/>
    <cellStyle name="Comma 106 8 3 2 2 5" xfId="25635" xr:uid="{4628DE91-8476-4111-B0F4-89756C2E82C5}"/>
    <cellStyle name="Comma 106 8 3 2 2 5 2" xfId="52957" xr:uid="{FDCE21F8-6268-4F6C-BFC4-9AAA358899EA}"/>
    <cellStyle name="Comma 106 8 3 2 2 6" xfId="27877" xr:uid="{E7A7AD09-B3A4-4617-B0C8-CF6FE320FBA8}"/>
    <cellStyle name="Comma 106 8 3 2 2 6 2" xfId="55197" xr:uid="{550674B5-604F-45B4-B0C2-AFACF1980900}"/>
    <cellStyle name="Comma 106 8 3 2 2 7" xfId="30108" xr:uid="{3B58D898-55F4-475E-A30D-C4163CEBBFBA}"/>
    <cellStyle name="Comma 106 8 3 2 2 7 2" xfId="57429" xr:uid="{F012AD75-7FF7-45CD-B953-03357FDEE004}"/>
    <cellStyle name="Comma 106 8 3 2 2 8" xfId="4517" xr:uid="{ABBE5922-7423-4CBE-8B80-E4D14B924C35}"/>
    <cellStyle name="Comma 106 8 3 2 2 9" xfId="31680" xr:uid="{D7A9CCDA-9E25-4980-BA7B-A68E29E8C356}"/>
    <cellStyle name="Comma 106 8 3 2 3" xfId="1807" xr:uid="{2CEDA608-BFF8-4720-971E-2F68AFEA072A}"/>
    <cellStyle name="Comma 106 8 3 2 3 2" xfId="7306" xr:uid="{342FF856-78B9-4E76-AFDC-22B595E42293}"/>
    <cellStyle name="Comma 106 8 3 2 3 2 2" xfId="17532" xr:uid="{89EDB5A9-31A7-468B-AA13-E0B7E6F8DDF7}"/>
    <cellStyle name="Comma 106 8 3 2 3 2 2 2" xfId="44853" xr:uid="{60F59479-CB4E-4507-AB3C-FC7B30FD5E2B}"/>
    <cellStyle name="Comma 106 8 3 2 3 2 3" xfId="34662" xr:uid="{469B75CB-1BF5-4523-9EB8-3192AE776FB0}"/>
    <cellStyle name="Comma 106 8 3 2 3 3" xfId="9503" xr:uid="{6A178E89-1F64-4902-B8EC-9A19B22A3BC1}"/>
    <cellStyle name="Comma 106 8 3 2 3 3 2" xfId="21503" xr:uid="{3633EC96-E1DA-4218-A70A-02D1FAF7F27D}"/>
    <cellStyle name="Comma 106 8 3 2 3 3 2 2" xfId="48825" xr:uid="{1C536648-01B7-47C1-B874-6BD26DD92CD5}"/>
    <cellStyle name="Comma 106 8 3 2 3 3 3" xfId="36878" xr:uid="{44EF1B01-5141-4096-AD07-7471604FA44C}"/>
    <cellStyle name="Comma 106 8 3 2 3 4" xfId="15537" xr:uid="{EC0C7C1A-63BF-47B9-BC1D-D04000EF7520}"/>
    <cellStyle name="Comma 106 8 3 2 3 4 2" xfId="42858" xr:uid="{B008049C-550F-4166-B939-12ACCC3B2175}"/>
    <cellStyle name="Comma 106 8 3 2 3 5" xfId="25029" xr:uid="{2203020D-88C0-4E78-AEB0-B466C10A929F}"/>
    <cellStyle name="Comma 106 8 3 2 3 5 2" xfId="52351" xr:uid="{2B549294-F8BB-45E4-8259-1BD5B0E7EF93}"/>
    <cellStyle name="Comma 106 8 3 2 3 6" xfId="27271" xr:uid="{2A6523D7-6F61-4820-AB30-2C1BB3E0CE40}"/>
    <cellStyle name="Comma 106 8 3 2 3 6 2" xfId="54591" xr:uid="{00AC1702-F288-44B9-8E42-40AEA09ED060}"/>
    <cellStyle name="Comma 106 8 3 2 3 7" xfId="29502" xr:uid="{F95705AE-0603-4E23-9374-D6A4C3E73BB2}"/>
    <cellStyle name="Comma 106 8 3 2 3 7 2" xfId="56823" xr:uid="{7F7A415C-E3A1-4283-A595-8B03D269EBC8}"/>
    <cellStyle name="Comma 106 8 3 2 3 8" xfId="5365" xr:uid="{B56C993E-3FB1-4F63-81B1-F9376ECAA05D}"/>
    <cellStyle name="Comma 106 8 3 2 3 9" xfId="32537" xr:uid="{F5D4B894-A170-4562-991B-2EA549ECDAC4}"/>
    <cellStyle name="Comma 106 8 3 2 4" xfId="6462" xr:uid="{2BAC30D1-A3DD-4AFE-A5D9-9166B3124AA4}"/>
    <cellStyle name="Comma 106 8 3 2 4 2" xfId="12878" xr:uid="{D2935AA8-91C1-4BFC-82C3-2B2A4290E6F6}"/>
    <cellStyle name="Comma 106 8 3 2 4 2 2" xfId="22126" xr:uid="{1D97B9C7-8E54-4A99-878C-CE8DD983039C}"/>
    <cellStyle name="Comma 106 8 3 2 4 2 2 2" xfId="49448" xr:uid="{C57791BB-0B64-4AFD-93BD-223EA319A501}"/>
    <cellStyle name="Comma 106 8 3 2 4 2 3" xfId="40205" xr:uid="{C0287497-E70D-4C74-9414-3E04C6229AB9}"/>
    <cellStyle name="Comma 106 8 3 2 4 3" xfId="18154" xr:uid="{19FDB26A-5D26-4848-8E3D-51A808AEC491}"/>
    <cellStyle name="Comma 106 8 3 2 4 3 2" xfId="45476" xr:uid="{E9373CDD-879C-49AD-8753-B9A48C6EBC16}"/>
    <cellStyle name="Comma 106 8 3 2 4 4" xfId="33804" xr:uid="{14ABAC14-B7FE-4A0D-A4BA-FBB76D3D94B1}"/>
    <cellStyle name="Comma 106 8 3 2 5" xfId="8646" xr:uid="{8960FD90-5EE4-4BE5-BACD-A0DA5B34A13C}"/>
    <cellStyle name="Comma 106 8 3 2 5 2" xfId="13474" xr:uid="{63E47813-C58C-4FFB-82B4-A81B03CB28B8}"/>
    <cellStyle name="Comma 106 8 3 2 5 2 2" xfId="22801" xr:uid="{E67C4752-C39F-46E6-95C5-9E1E3621770D}"/>
    <cellStyle name="Comma 106 8 3 2 5 2 2 2" xfId="50123" xr:uid="{939E0AFB-F027-4019-BF2C-2FECBB2DFDC1}"/>
    <cellStyle name="Comma 106 8 3 2 5 2 3" xfId="40801" xr:uid="{C44674FD-E7D2-4952-B892-6C9D793AC3E7}"/>
    <cellStyle name="Comma 106 8 3 2 5 3" xfId="18829" xr:uid="{35EA3BAE-91D4-446E-8F74-68745EB6F587}"/>
    <cellStyle name="Comma 106 8 3 2 5 3 2" xfId="46151" xr:uid="{8BFB85F9-FDC7-4FF3-92D6-80DC0ED172D3}"/>
    <cellStyle name="Comma 106 8 3 2 5 4" xfId="36020" xr:uid="{B9CFBE3B-C2C3-42FC-852C-99AFD6052766}"/>
    <cellStyle name="Comma 106 8 3 2 6" xfId="11576" xr:uid="{9F819CB1-878F-4C85-9D95-1C4DA82A8F77}"/>
    <cellStyle name="Comma 106 8 3 2 6 2" xfId="14097" xr:uid="{43DD23A2-3BA8-4195-9C07-2F4F9F9D1047}"/>
    <cellStyle name="Comma 106 8 3 2 6 2 2" xfId="23461" xr:uid="{A592C331-6282-4282-AE0B-28ECE09719AF}"/>
    <cellStyle name="Comma 106 8 3 2 6 2 2 2" xfId="50783" xr:uid="{2B791C56-58FA-4410-9748-2380A85AFB68}"/>
    <cellStyle name="Comma 106 8 3 2 6 2 3" xfId="41424" xr:uid="{E142BF3B-D68B-4465-B73C-5DDA751A76DA}"/>
    <cellStyle name="Comma 106 8 3 2 6 3" xfId="19489" xr:uid="{1EC868B2-7018-4E69-8D69-0C0C41CC6244}"/>
    <cellStyle name="Comma 106 8 3 2 6 3 2" xfId="46811" xr:uid="{E795FC82-23DC-4A6E-91E3-7F9B4046A98B}"/>
    <cellStyle name="Comma 106 8 3 2 6 4" xfId="38925" xr:uid="{3B23B82B-E860-49F7-88A7-ADF6FD061C68}"/>
    <cellStyle name="Comma 106 8 3 2 7" xfId="10576" xr:uid="{F49210DD-DF41-4A2F-B255-85778A0FAEFE}"/>
    <cellStyle name="Comma 106 8 3 2 7 2" xfId="15908" xr:uid="{76FBF757-4122-4014-832E-B879EB360F40}"/>
    <cellStyle name="Comma 106 8 3 2 7 2 2" xfId="43228" xr:uid="{5264D2C3-4A44-4907-A441-7939320A6A2E}"/>
    <cellStyle name="Comma 106 8 3 2 7 3" xfId="37939" xr:uid="{0155E155-3AE6-4AA6-A473-B950D87E986F}"/>
    <cellStyle name="Comma 106 8 3 2 8" xfId="11905" xr:uid="{CE9C758E-DE60-40BB-9DFC-9DE0DB2F24C4}"/>
    <cellStyle name="Comma 106 8 3 2 8 2" xfId="19878" xr:uid="{35DE5AE0-47C6-485C-9CA0-C1FD081B767E}"/>
    <cellStyle name="Comma 106 8 3 2 8 2 2" xfId="47200" xr:uid="{53FFEEF6-3985-456A-A11F-918B4FD624D5}"/>
    <cellStyle name="Comma 106 8 3 2 8 3" xfId="39232" xr:uid="{B3C988EC-8527-4F5D-84F4-A937E2DD4857}"/>
    <cellStyle name="Comma 106 8 3 2 9" xfId="14824" xr:uid="{DFFBEF10-C97F-4170-8756-8523644A44C5}"/>
    <cellStyle name="Comma 106 8 3 2 9 2" xfId="42145" xr:uid="{508AC6F1-81B4-4502-94C3-C9A2ABC2A0CB}"/>
    <cellStyle name="Comma 106 8 3 3" xfId="1289" xr:uid="{00E872BA-7B89-476E-8A93-29C3A608EA57}"/>
    <cellStyle name="Comma 106 8 3 3 2" xfId="4871" xr:uid="{B8DEFB98-AB24-4DB8-A0CA-35480B1CB85B}"/>
    <cellStyle name="Comma 106 8 3 3 2 2" xfId="16020" xr:uid="{EEE92E92-4EFA-40C1-AE2B-352964DFDF27}"/>
    <cellStyle name="Comma 106 8 3 3 2 2 2" xfId="43340" xr:uid="{84AF23F2-C869-4129-8677-50812E335146}"/>
    <cellStyle name="Comma 106 8 3 3 2 3" xfId="32034" xr:uid="{0803AB0A-A377-47F0-A056-6CC61547401F}"/>
    <cellStyle name="Comma 106 8 3 3 3" xfId="6806" xr:uid="{F171869D-4C6B-4DE0-9D18-91C3EB1A8528}"/>
    <cellStyle name="Comma 106 8 3 3 3 2" xfId="19990" xr:uid="{01C2A474-F0CE-4341-8A4F-412AC9DD2FFE}"/>
    <cellStyle name="Comma 106 8 3 3 3 2 2" xfId="47312" xr:uid="{15AB3A68-934F-49E0-ACBC-7217259E4153}"/>
    <cellStyle name="Comma 106 8 3 3 3 3" xfId="34159" xr:uid="{5571448E-32BB-4E47-9912-7CAE633C1601}"/>
    <cellStyle name="Comma 106 8 3 3 4" xfId="9000" xr:uid="{7E14DE7D-06A4-4915-AD61-36AF367B1BFF}"/>
    <cellStyle name="Comma 106 8 3 3 4 2" xfId="36375" xr:uid="{691E73FD-F671-43C5-95F1-4D2E00BC1F0C}"/>
    <cellStyle name="Comma 106 8 3 3 5" xfId="24526" xr:uid="{7C34FE0F-A561-4B7A-A0EC-F0990051474B}"/>
    <cellStyle name="Comma 106 8 3 3 5 2" xfId="51848" xr:uid="{2D325D91-CCEF-4DE8-BA6B-E923D0E9A607}"/>
    <cellStyle name="Comma 106 8 3 3 6" xfId="26768" xr:uid="{B4A7F332-56DB-46E2-A7B3-32F4671F3E34}"/>
    <cellStyle name="Comma 106 8 3 3 6 2" xfId="54088" xr:uid="{7109EE54-2C18-4A84-A466-DA15E2F64762}"/>
    <cellStyle name="Comma 106 8 3 3 7" xfId="28999" xr:uid="{68B5BF26-7806-47F7-9928-339C48F166B7}"/>
    <cellStyle name="Comma 106 8 3 3 7 2" xfId="56320" xr:uid="{FC5853FB-C922-48CA-80B4-56C84A349992}"/>
    <cellStyle name="Comma 106 8 3 3 8" xfId="3512" xr:uid="{9C929050-5969-4EBC-BC75-637B3E2838C3}"/>
    <cellStyle name="Comma 106 8 3 3 9" xfId="30571" xr:uid="{2B717E84-4B8E-48B8-861C-26898281A3C3}"/>
    <cellStyle name="Comma 106 8 3 4" xfId="1911" xr:uid="{20498A17-1C29-43FC-8EC5-F7011D948B14}"/>
    <cellStyle name="Comma 106 8 3 4 2" xfId="5464" xr:uid="{6A08611E-128C-497C-AEE4-B9E48CFEDE6C}"/>
    <cellStyle name="Comma 106 8 3 4 2 2" xfId="16408" xr:uid="{78334BF2-5C91-4FE0-8968-88FE33700F59}"/>
    <cellStyle name="Comma 106 8 3 4 2 2 2" xfId="43728" xr:uid="{F69F08E3-9949-407F-9B1E-DE383BDCB3F1}"/>
    <cellStyle name="Comma 106 8 3 4 2 3" xfId="32641" xr:uid="{CC61F0A5-377E-4770-B024-E3FF76A190B9}"/>
    <cellStyle name="Comma 106 8 3 4 3" xfId="7409" xr:uid="{87ABDD99-DA70-4AC3-A962-BBC5711C2F4F}"/>
    <cellStyle name="Comma 106 8 3 4 3 2" xfId="20378" xr:uid="{9EDC2F8C-3853-44CA-B84E-98E9510F4477}"/>
    <cellStyle name="Comma 106 8 3 4 3 2 2" xfId="47700" xr:uid="{F0664F73-8E91-4562-819B-A48B152FC118}"/>
    <cellStyle name="Comma 106 8 3 4 3 3" xfId="34766" xr:uid="{2D3A01D5-0382-424A-A38C-3C24BC2E6C04}"/>
    <cellStyle name="Comma 106 8 3 4 4" xfId="9606" xr:uid="{C7C17A1D-EE1E-4EC6-8500-722DB67436BE}"/>
    <cellStyle name="Comma 106 8 3 4 4 2" xfId="36982" xr:uid="{660755B4-4383-4D30-9359-F65AB5BE186D}"/>
    <cellStyle name="Comma 106 8 3 4 5" xfId="25133" xr:uid="{05E1A891-2D37-4859-AAE1-229C8E43B71C}"/>
    <cellStyle name="Comma 106 8 3 4 5 2" xfId="52455" xr:uid="{4FC14591-F04C-4257-BB8D-21B6A9AA61FA}"/>
    <cellStyle name="Comma 106 8 3 4 6" xfId="27375" xr:uid="{162B77B1-E3F6-4DC7-A38C-EC24EBBC2061}"/>
    <cellStyle name="Comma 106 8 3 4 6 2" xfId="54695" xr:uid="{9FE3E295-2F7D-4058-83BC-B5819BF8B5D6}"/>
    <cellStyle name="Comma 106 8 3 4 7" xfId="29606" xr:uid="{19C4CEF6-1542-42D0-99CF-63A6533B9F5E}"/>
    <cellStyle name="Comma 106 8 3 4 7 2" xfId="56927" xr:uid="{0B554D97-478A-477B-98B4-534AB3261031}"/>
    <cellStyle name="Comma 106 8 3 4 8" xfId="4028" xr:uid="{A037B87E-15B2-4410-B9A9-5619D965DD32}"/>
    <cellStyle name="Comma 106 8 3 4 9" xfId="31178" xr:uid="{42EA12FA-4653-47BB-9061-16202CF03888}"/>
    <cellStyle name="Comma 106 8 3 5" xfId="1182" xr:uid="{EEF62BAA-2E77-4520-A6FE-290D546DB569}"/>
    <cellStyle name="Comma 106 8 3 5 2" xfId="6700" xr:uid="{1A870B3A-68A0-4002-89AE-76CA6348B419}"/>
    <cellStyle name="Comma 106 8 3 5 2 2" xfId="17029" xr:uid="{DC25F7B4-B564-4D07-9C7E-B0F9D19C11F9}"/>
    <cellStyle name="Comma 106 8 3 5 2 2 2" xfId="44350" xr:uid="{9703BAA2-5279-4B62-B679-7C82389585C3}"/>
    <cellStyle name="Comma 106 8 3 5 2 3" xfId="34052" xr:uid="{18EDEF0B-EE3B-49F1-8DB8-2C922B8EDCF3}"/>
    <cellStyle name="Comma 106 8 3 5 3" xfId="8894" xr:uid="{9C50DFBA-4A92-4988-A322-D0BE36AEA666}"/>
    <cellStyle name="Comma 106 8 3 5 3 2" xfId="21000" xr:uid="{9C61BB2D-4C63-432B-B7D7-186F32D6CB34}"/>
    <cellStyle name="Comma 106 8 3 5 3 2 2" xfId="48322" xr:uid="{A18BB5B1-D341-41E1-8113-9EE83BBA8241}"/>
    <cellStyle name="Comma 106 8 3 5 3 3" xfId="36268" xr:uid="{742EA926-9DF8-4A27-B524-C9B1B96535AA}"/>
    <cellStyle name="Comma 106 8 3 5 4" xfId="15071" xr:uid="{2BDD9DF0-BC2D-4D6E-8B21-C9F6840735F5}"/>
    <cellStyle name="Comma 106 8 3 5 4 2" xfId="42392" xr:uid="{50E667C5-FA95-41A2-83FD-2F0D95652D44}"/>
    <cellStyle name="Comma 106 8 3 5 5" xfId="24419" xr:uid="{7A6F92E6-A54C-4515-9DBB-B11072A3F868}"/>
    <cellStyle name="Comma 106 8 3 5 5 2" xfId="51741" xr:uid="{FF40CDBA-7B35-436D-BDB8-5CB14242574A}"/>
    <cellStyle name="Comma 106 8 3 5 6" xfId="26661" xr:uid="{95BF3CD2-4C38-4914-B599-EADAD3ED4CB7}"/>
    <cellStyle name="Comma 106 8 3 5 6 2" xfId="53981" xr:uid="{DD856065-1080-482A-B794-498500DB8BD4}"/>
    <cellStyle name="Comma 106 8 3 5 7" xfId="28892" xr:uid="{9B55331A-ACF0-44D7-8601-3841A7596C1A}"/>
    <cellStyle name="Comma 106 8 3 5 7 2" xfId="56213" xr:uid="{BFA72082-03A0-4504-8320-0C916FD37BB8}"/>
    <cellStyle name="Comma 106 8 3 5 8" xfId="4765" xr:uid="{7D8994E4-8D0B-419F-8A0A-F92E64906758}"/>
    <cellStyle name="Comma 106 8 3 5 9" xfId="31928" xr:uid="{C310B116-5858-4B05-B815-2886053E74B2}"/>
    <cellStyle name="Comma 106 8 3 6" xfId="3339" xr:uid="{EAD1AC37-26DF-4431-83E5-97256927CAE6}"/>
    <cellStyle name="Comma 106 8 3 6 2" xfId="12495" xr:uid="{3AA882C7-608E-4BA1-829F-8D2F06155C39}"/>
    <cellStyle name="Comma 106 8 3 6 2 2" xfId="21623" xr:uid="{48154C28-4149-4E48-A05D-ED23EEA6D3D1}"/>
    <cellStyle name="Comma 106 8 3 6 2 2 2" xfId="48945" xr:uid="{63F7EE78-5A7A-4D3F-96DF-654A8A5686E2}"/>
    <cellStyle name="Comma 106 8 3 6 2 3" xfId="39822" xr:uid="{28D12AD6-BCDD-4014-895C-CC207251EF69}"/>
    <cellStyle name="Comma 106 8 3 6 3" xfId="17652" xr:uid="{763E0B60-B2B3-4ADB-8C77-694EFCB3F015}"/>
    <cellStyle name="Comma 106 8 3 6 3 2" xfId="44973" xr:uid="{C1A55D49-7563-4733-902A-5C3DB08E1BDC}"/>
    <cellStyle name="Comma 106 8 3 6 4" xfId="33302" xr:uid="{A9025075-3CAA-458B-AD0C-76B33479E528}"/>
    <cellStyle name="Comma 106 8 3 7" xfId="8148" xr:uid="{91F5CE0D-9C6D-4BA4-8774-F4C6190AD6D2}"/>
    <cellStyle name="Comma 106 8 3 7 2" xfId="12979" xr:uid="{46DFA86D-CE16-4BA8-B42F-45D6E653D364}"/>
    <cellStyle name="Comma 106 8 3 7 2 2" xfId="22298" xr:uid="{C604618E-48B9-477F-87A7-AB3B09856C4F}"/>
    <cellStyle name="Comma 106 8 3 7 2 2 2" xfId="49620" xr:uid="{7390AC47-F25F-4261-8D1A-7BFC9790695A}"/>
    <cellStyle name="Comma 106 8 3 7 2 3" xfId="40306" xr:uid="{5F79C431-3D70-489D-ABC0-21BC0CB365A2}"/>
    <cellStyle name="Comma 106 8 3 7 3" xfId="18326" xr:uid="{AC8D418F-8945-4169-A81F-C58C0BCAD681}"/>
    <cellStyle name="Comma 106 8 3 7 3 2" xfId="45648" xr:uid="{D67408AE-3026-45A2-AE42-9B01DDE58BAF}"/>
    <cellStyle name="Comma 106 8 3 7 4" xfId="35518" xr:uid="{AED6B7B0-B76B-4D4D-A5B3-04728ADDC363}"/>
    <cellStyle name="Comma 106 8 3 8" xfId="11229" xr:uid="{5B3A78C4-6F2A-4DC7-9A46-07E6B4442A4A}"/>
    <cellStyle name="Comma 106 8 3 8 2" xfId="13595" xr:uid="{293A0DE5-F086-481A-BFE1-14224AA4B526}"/>
    <cellStyle name="Comma 106 8 3 8 2 2" xfId="22958" xr:uid="{96B766E8-23BC-4665-8F52-70FAC94A67FA}"/>
    <cellStyle name="Comma 106 8 3 8 2 2 2" xfId="50280" xr:uid="{43F7D836-B769-4778-9E71-F6126E798612}"/>
    <cellStyle name="Comma 106 8 3 8 2 3" xfId="40922" xr:uid="{2A6EF00D-2221-4060-875C-60D2957A823D}"/>
    <cellStyle name="Comma 106 8 3 8 3" xfId="18986" xr:uid="{637E4897-53EE-4CC9-A351-D9BC87EEE00E}"/>
    <cellStyle name="Comma 106 8 3 8 3 2" xfId="46308" xr:uid="{39C258B1-0DEF-47B7-8930-9D22FD5D13A7}"/>
    <cellStyle name="Comma 106 8 3 8 4" xfId="38578" xr:uid="{0E21185F-D43E-4E1B-B0BF-40454ECEE2AC}"/>
    <cellStyle name="Comma 106 8 3 9" xfId="10422" xr:uid="{40D802E3-7A4F-42EE-8CF3-4BE010FC474E}"/>
    <cellStyle name="Comma 106 8 3 9 2" xfId="15747" xr:uid="{F8E48221-3756-4CB1-95DF-886EBE56D412}"/>
    <cellStyle name="Comma 106 8 3 9 2 2" xfId="43067" xr:uid="{60D2022A-4D48-48FD-9036-95FF674BBF33}"/>
    <cellStyle name="Comma 106 8 3 9 3" xfId="37792" xr:uid="{4DA556A7-8FF5-4F35-B2AD-0B83CB1A0F59}"/>
    <cellStyle name="Comma 106 8 4" xfId="689" xr:uid="{7DAE6E0E-8213-4F84-AA7F-8668ECEA10A2}"/>
    <cellStyle name="Comma 106 8 4 10" xfId="14611" xr:uid="{600B763A-4580-4BAD-8A54-CDE87A41060E}"/>
    <cellStyle name="Comma 106 8 4 10 2" xfId="41932" xr:uid="{3E224399-32CF-4A93-801B-1C0814C2D745}"/>
    <cellStyle name="Comma 106 8 4 11" xfId="23959" xr:uid="{F3B2AF82-B5D7-4779-A23F-3F43B856D438}"/>
    <cellStyle name="Comma 106 8 4 11 2" xfId="51281" xr:uid="{3BA0A8F5-6AF8-4318-9EFC-8A9D75F47FFC}"/>
    <cellStyle name="Comma 106 8 4 12" xfId="26200" xr:uid="{633A3D72-683B-4C8A-8F2B-53733950B752}"/>
    <cellStyle name="Comma 106 8 4 12 2" xfId="53520" xr:uid="{812E516F-8551-4269-A6D5-7BFA362D57BA}"/>
    <cellStyle name="Comma 106 8 4 13" xfId="28432" xr:uid="{B95B0F10-74C2-46B5-8093-5C3FB3417A00}"/>
    <cellStyle name="Comma 106 8 4 13 2" xfId="55753" xr:uid="{8A2C2150-40BE-4BCE-B91F-FBBCB17E3A9F}"/>
    <cellStyle name="Comma 106 8 4 14" xfId="3371" xr:uid="{CE046FB3-8723-4CDE-B68E-E6F2D74B120D}"/>
    <cellStyle name="Comma 106 8 4 15" xfId="30385" xr:uid="{2B8CE337-DD7B-4C1B-8B5C-6320BF738137}"/>
    <cellStyle name="Comma 106 8 4 2" xfId="849" xr:uid="{31ABA7D7-6D18-4C08-97D0-A3F68D4A8014}"/>
    <cellStyle name="Comma 106 8 4 2 10" xfId="24105" xr:uid="{68923A23-4865-4B1D-B011-0FC32F76B8AE}"/>
    <cellStyle name="Comma 106 8 4 2 10 2" xfId="51427" xr:uid="{7FA5EC84-1674-4BC8-B598-DB58E8D19F8C}"/>
    <cellStyle name="Comma 106 8 4 2 11" xfId="26346" xr:uid="{4EE753F8-5A6A-40F0-9FA5-C35B7D19A2DE}"/>
    <cellStyle name="Comma 106 8 4 2 11 2" xfId="53666" xr:uid="{C884E988-5F5A-4146-BF43-F351AEF27E02}"/>
    <cellStyle name="Comma 106 8 4 2 12" xfId="28577" xr:uid="{A9B745C7-9DC3-4DD9-A314-63D541AD4A82}"/>
    <cellStyle name="Comma 106 8 4 2 12 2" xfId="55898" xr:uid="{C894CEF4-DFD0-406D-B220-B963D0443447}"/>
    <cellStyle name="Comma 106 8 4 2 13" xfId="3867" xr:uid="{A1B89E34-0E96-40C0-88FC-45A2FDD3039C}"/>
    <cellStyle name="Comma 106 8 4 2 14" xfId="31007" xr:uid="{9AC2BD40-0135-40EA-87B8-B7D93406952D}"/>
    <cellStyle name="Comma 106 8 4 2 2" xfId="2346" xr:uid="{54373660-7E3F-4058-9E6F-07F93F3C92C8}"/>
    <cellStyle name="Comma 106 8 4 2 2 2" xfId="5886" xr:uid="{196B9C59-56CC-434C-8491-97764FC8FC86}"/>
    <cellStyle name="Comma 106 8 4 2 2 2 2" xfId="16844" xr:uid="{1D28E92F-9336-4647-8437-7ED00513DCFC}"/>
    <cellStyle name="Comma 106 8 4 2 2 2 2 2" xfId="44164" xr:uid="{4D97890D-5675-45E5-9325-0FE4486F6066}"/>
    <cellStyle name="Comma 106 8 4 2 2 2 3" xfId="33076" xr:uid="{0A4C500C-9306-4402-8A29-FB3216F35D66}"/>
    <cellStyle name="Comma 106 8 4 2 2 3" xfId="7842" xr:uid="{3101A5C6-A630-4045-983A-567F34C1DD2E}"/>
    <cellStyle name="Comma 106 8 4 2 2 3 2" xfId="20814" xr:uid="{48DB9003-070D-406D-A791-FA000074A4B4}"/>
    <cellStyle name="Comma 106 8 4 2 2 3 2 2" xfId="48136" xr:uid="{D1036F34-7408-4ED2-8219-EEE6CBB1B5A4}"/>
    <cellStyle name="Comma 106 8 4 2 2 3 3" xfId="35201" xr:uid="{B5D67E13-B646-4773-BE19-90CDB7A0A293}"/>
    <cellStyle name="Comma 106 8 4 2 2 4" xfId="10041" xr:uid="{2A2D0861-D115-44CD-9039-E8D944A01D72}"/>
    <cellStyle name="Comma 106 8 4 2 2 4 2" xfId="37417" xr:uid="{2CDBA7A3-A7DA-4EDE-AE25-823A9716BDEC}"/>
    <cellStyle name="Comma 106 8 4 2 2 5" xfId="25568" xr:uid="{A9579BD1-32DA-46E6-BA45-50848D15C558}"/>
    <cellStyle name="Comma 106 8 4 2 2 5 2" xfId="52890" xr:uid="{C1ABD259-6DF4-4887-8A94-F889EF308204}"/>
    <cellStyle name="Comma 106 8 4 2 2 6" xfId="27810" xr:uid="{476637B6-99C4-44B7-8BE1-14182697D1E0}"/>
    <cellStyle name="Comma 106 8 4 2 2 6 2" xfId="55130" xr:uid="{65BF06A6-CAE5-46E5-961F-4EA26ED2A4CE}"/>
    <cellStyle name="Comma 106 8 4 2 2 7" xfId="30041" xr:uid="{D558EBF5-6DBD-4290-82AD-6565672D81DB}"/>
    <cellStyle name="Comma 106 8 4 2 2 7 2" xfId="57362" xr:uid="{C2512E1D-F6DD-46EB-B4E1-DB05BA15EE5A}"/>
    <cellStyle name="Comma 106 8 4 2 2 8" xfId="4450" xr:uid="{4234D850-49DB-4D6B-A99F-CB506A997188}"/>
    <cellStyle name="Comma 106 8 4 2 2 9" xfId="31613" xr:uid="{91A4D5EA-4886-4BD7-B458-0EDDF3A1486D}"/>
    <cellStyle name="Comma 106 8 4 2 3" xfId="1740" xr:uid="{4F2C9E6D-E77D-4B1C-9531-19D20E0B4CB8}"/>
    <cellStyle name="Comma 106 8 4 2 3 2" xfId="7239" xr:uid="{D56AF512-C375-4346-ABC4-D43C65C0EA5C}"/>
    <cellStyle name="Comma 106 8 4 2 3 2 2" xfId="17465" xr:uid="{26B393F9-CB31-4116-BBD2-215BC1F8DFB0}"/>
    <cellStyle name="Comma 106 8 4 2 3 2 2 2" xfId="44786" xr:uid="{19F96BA0-07D9-4AE0-92A3-35CD0D3D0EAC}"/>
    <cellStyle name="Comma 106 8 4 2 3 2 3" xfId="34595" xr:uid="{E28B73B2-BF26-4048-9385-8D75EDF8B643}"/>
    <cellStyle name="Comma 106 8 4 2 3 3" xfId="9436" xr:uid="{324A1E10-F897-4E19-8E91-FA0470F81D88}"/>
    <cellStyle name="Comma 106 8 4 2 3 3 2" xfId="21436" xr:uid="{D60D414A-835C-48ED-BD8E-2841CD01DFFF}"/>
    <cellStyle name="Comma 106 8 4 2 3 3 2 2" xfId="48758" xr:uid="{E1CA2690-CFBF-4152-8753-8D9C5CAF2242}"/>
    <cellStyle name="Comma 106 8 4 2 3 3 3" xfId="36811" xr:uid="{28F1A5D7-0564-404E-A4B1-866FE053E69F}"/>
    <cellStyle name="Comma 106 8 4 2 3 4" xfId="15471" xr:uid="{FCD682EA-987F-40F2-B70A-F20CC87CBC45}"/>
    <cellStyle name="Comma 106 8 4 2 3 4 2" xfId="42792" xr:uid="{C88AB213-D312-4E9A-A65E-C715E3B51905}"/>
    <cellStyle name="Comma 106 8 4 2 3 5" xfId="24962" xr:uid="{18F29338-50F2-4ED2-95D1-0F74AF8D8CC8}"/>
    <cellStyle name="Comma 106 8 4 2 3 5 2" xfId="52284" xr:uid="{BED9D055-8D25-46F5-80FD-F73C491DA476}"/>
    <cellStyle name="Comma 106 8 4 2 3 6" xfId="27204" xr:uid="{D6FC359B-5C39-47A1-A654-2787D694DB8D}"/>
    <cellStyle name="Comma 106 8 4 2 3 6 2" xfId="54524" xr:uid="{8915223D-8EDC-46B8-B55C-9CB2DDD66121}"/>
    <cellStyle name="Comma 106 8 4 2 3 7" xfId="29435" xr:uid="{39EC322D-C3B4-47CA-B4BE-FDA00B667A5C}"/>
    <cellStyle name="Comma 106 8 4 2 3 7 2" xfId="56756" xr:uid="{DC0AAD1E-0630-4E39-8D6D-F39B858D9737}"/>
    <cellStyle name="Comma 106 8 4 2 3 8" xfId="5298" xr:uid="{4C662BCF-5317-4C01-82F2-E62A79F9098A}"/>
    <cellStyle name="Comma 106 8 4 2 3 9" xfId="32470" xr:uid="{305DEFA2-0F2B-4D9C-984E-4DE4487B6A05}"/>
    <cellStyle name="Comma 106 8 4 2 4" xfId="6395" xr:uid="{279278EA-0131-4B46-B55D-45688D2F2A23}"/>
    <cellStyle name="Comma 106 8 4 2 4 2" xfId="12818" xr:uid="{0C8F958C-A25F-4FEC-BFD1-37523902ABDC}"/>
    <cellStyle name="Comma 106 8 4 2 4 2 2" xfId="22059" xr:uid="{4AE8DD76-1788-40C1-9079-FC46773409F5}"/>
    <cellStyle name="Comma 106 8 4 2 4 2 2 2" xfId="49381" xr:uid="{E300F706-F21C-4D41-AB3A-A4D356F2EB1E}"/>
    <cellStyle name="Comma 106 8 4 2 4 2 3" xfId="40145" xr:uid="{D26EA96A-F321-4784-9916-7620DBB04A62}"/>
    <cellStyle name="Comma 106 8 4 2 4 3" xfId="18087" xr:uid="{CE4B7DF5-DFA3-4479-B947-B12B4142D379}"/>
    <cellStyle name="Comma 106 8 4 2 4 3 2" xfId="45409" xr:uid="{427A2BF0-DFB6-405E-B178-0C5F76BED99A}"/>
    <cellStyle name="Comma 106 8 4 2 4 4" xfId="33737" xr:uid="{EBF0AA9F-AD5C-4FE3-BAFB-29BEA0A125F5}"/>
    <cellStyle name="Comma 106 8 4 2 5" xfId="8579" xr:uid="{978D8808-68BB-4859-9D1B-D9E720E7E0AF}"/>
    <cellStyle name="Comma 106 8 4 2 5 2" xfId="13407" xr:uid="{35A38DF9-A6D7-49A9-9AC2-93D7F6477B90}"/>
    <cellStyle name="Comma 106 8 4 2 5 2 2" xfId="22734" xr:uid="{E8A856C6-4AAF-4910-8C4C-B93EC37CB26E}"/>
    <cellStyle name="Comma 106 8 4 2 5 2 2 2" xfId="50056" xr:uid="{CC6285D7-2356-40E6-8848-CDC73BED3A16}"/>
    <cellStyle name="Comma 106 8 4 2 5 2 3" xfId="40734" xr:uid="{55B641C2-9987-442A-BCD2-F44B22C1ED48}"/>
    <cellStyle name="Comma 106 8 4 2 5 3" xfId="18762" xr:uid="{E66228B8-8D66-4F3B-B1B6-ED0D7EF8235E}"/>
    <cellStyle name="Comma 106 8 4 2 5 3 2" xfId="46084" xr:uid="{5E50CCD8-69E7-4FC6-8F35-2CE6B3F48B40}"/>
    <cellStyle name="Comma 106 8 4 2 5 4" xfId="35953" xr:uid="{D0C06419-ADB1-4B9A-9B81-D94227F5FC72}"/>
    <cellStyle name="Comma 106 8 4 2 6" xfId="11519" xr:uid="{AF28E80D-8FC1-4372-A2BA-E18B6E3F5498}"/>
    <cellStyle name="Comma 106 8 4 2 6 2" xfId="14030" xr:uid="{5ACAC918-3253-4F17-80B2-9586C8DC3A1A}"/>
    <cellStyle name="Comma 106 8 4 2 6 2 2" xfId="23394" xr:uid="{B1C06118-48F3-46CA-9466-21A3DF8D81CF}"/>
    <cellStyle name="Comma 106 8 4 2 6 2 2 2" xfId="50716" xr:uid="{230A08C1-BCC6-4E04-9F5B-C24AEB870B03}"/>
    <cellStyle name="Comma 106 8 4 2 6 2 3" xfId="41357" xr:uid="{10CCAC32-AA15-47A4-80C8-E6ADD876722A}"/>
    <cellStyle name="Comma 106 8 4 2 6 3" xfId="19422" xr:uid="{D8679316-C65D-4F4C-A7E5-E265DC1BE293}"/>
    <cellStyle name="Comma 106 8 4 2 6 3 2" xfId="46744" xr:uid="{66664FA0-7E29-4EDE-AAA6-6B7414FA56BB}"/>
    <cellStyle name="Comma 106 8 4 2 6 4" xfId="38868" xr:uid="{EA013E00-9DB7-463B-8468-A27EB18F9CBD}"/>
    <cellStyle name="Comma 106 8 4 2 7" xfId="10880" xr:uid="{20403C73-D039-42FF-BC51-79C34ABCC3D4}"/>
    <cellStyle name="Comma 106 8 4 2 7 2" xfId="16310" xr:uid="{BD464FC0-8A43-42D5-A662-7F38A12D7A1C}"/>
    <cellStyle name="Comma 106 8 4 2 7 2 2" xfId="43630" xr:uid="{C25DE0BE-519F-4409-A109-6E0961629064}"/>
    <cellStyle name="Comma 106 8 4 2 7 3" xfId="38232" xr:uid="{7B0BF48D-1C99-4FDF-A983-700BA8C5A810}"/>
    <cellStyle name="Comma 106 8 4 2 8" xfId="12205" xr:uid="{3FD79751-66E8-4191-8C68-41404F2B72F2}"/>
    <cellStyle name="Comma 106 8 4 2 8 2" xfId="20280" xr:uid="{EE9BA485-FB30-4F46-8106-26F63B9FBE15}"/>
    <cellStyle name="Comma 106 8 4 2 8 2 2" xfId="47602" xr:uid="{4D52132A-365B-4D31-B9DA-34E116A8DC96}"/>
    <cellStyle name="Comma 106 8 4 2 8 3" xfId="39532" xr:uid="{97490E06-6DC7-4978-9A42-D8E5B720A130}"/>
    <cellStyle name="Comma 106 8 4 2 9" xfId="14757" xr:uid="{0D983FF3-3908-41A1-A1F2-73078ED3BC43}"/>
    <cellStyle name="Comma 106 8 4 2 9 2" xfId="42078" xr:uid="{0DC8BEB3-BC72-477C-A2D3-2AAEE144299F}"/>
    <cellStyle name="Comma 106 8 4 3" xfId="1594" xr:uid="{571F73CC-1E95-497D-AA09-048D2064761D}"/>
    <cellStyle name="Comma 106 8 4 3 2" xfId="5157" xr:uid="{67C309E1-A569-47FB-A370-0A477103DCFD}"/>
    <cellStyle name="Comma 106 8 4 3 2 2" xfId="16698" xr:uid="{D5B7F061-FF10-41D3-9DBB-B27DACBE5147}"/>
    <cellStyle name="Comma 106 8 4 3 2 2 2" xfId="44018" xr:uid="{B3B35319-5C43-40D5-A76F-1D10F4C36CFA}"/>
    <cellStyle name="Comma 106 8 4 3 2 3" xfId="32324" xr:uid="{107852A2-6F0F-4804-AA9D-2B027A7DFBA5}"/>
    <cellStyle name="Comma 106 8 4 3 3" xfId="7095" xr:uid="{33743766-062E-433D-BACF-4FA2AB06D037}"/>
    <cellStyle name="Comma 106 8 4 3 3 2" xfId="20668" xr:uid="{0425963C-DE7B-4702-836E-4B73FEA02B23}"/>
    <cellStyle name="Comma 106 8 4 3 3 2 2" xfId="47990" xr:uid="{3A070A46-067F-48D6-835E-40777169420C}"/>
    <cellStyle name="Comma 106 8 4 3 3 3" xfId="34449" xr:uid="{65B39A1B-1590-4D76-B734-48171C66268D}"/>
    <cellStyle name="Comma 106 8 4 3 4" xfId="9290" xr:uid="{07504ED8-58C0-4B21-9BA0-E94F42A8AD7D}"/>
    <cellStyle name="Comma 106 8 4 3 4 2" xfId="36665" xr:uid="{8B7CF234-6D9F-4B83-A94B-66CDF31A008D}"/>
    <cellStyle name="Comma 106 8 4 3 5" xfId="24816" xr:uid="{B51F69A3-69A9-4347-B467-96D4D9474328}"/>
    <cellStyle name="Comma 106 8 4 3 5 2" xfId="52138" xr:uid="{FE7D6AF0-800E-4B3F-B602-DB9F8D80DD46}"/>
    <cellStyle name="Comma 106 8 4 3 6" xfId="27058" xr:uid="{B37BE209-AD36-4741-B2E1-11EAE45B0179}"/>
    <cellStyle name="Comma 106 8 4 3 6 2" xfId="54378" xr:uid="{62E97C2A-BE9A-4649-B371-1FD3E460582A}"/>
    <cellStyle name="Comma 106 8 4 3 7" xfId="29289" xr:uid="{F5A83AC6-A50C-44F7-8B10-60D9F7695DA2}"/>
    <cellStyle name="Comma 106 8 4 3 7 2" xfId="56610" xr:uid="{18ED3C14-76EF-4566-9078-BFFDE55CBD3C}"/>
    <cellStyle name="Comma 106 8 4 3 8" xfId="3756" xr:uid="{AAAA5B1B-731C-475B-986F-900497440F6E}"/>
    <cellStyle name="Comma 106 8 4 3 9" xfId="30861" xr:uid="{30F6B7CA-66A4-47B2-96E3-4BEEABC07BC9}"/>
    <cellStyle name="Comma 106 8 4 4" xfId="2201" xr:uid="{7AA3AA9C-5D74-41C9-ABB9-FEBE0A4108DF}"/>
    <cellStyle name="Comma 106 8 4 4 2" xfId="5747" xr:uid="{A999B547-4ED0-4C00-B406-66B5AC62BE95}"/>
    <cellStyle name="Comma 106 8 4 4 2 2" xfId="17319" xr:uid="{86F86609-A327-446B-952A-D2BCA1FD88AC}"/>
    <cellStyle name="Comma 106 8 4 4 2 2 2" xfId="44640" xr:uid="{625BED91-5D0C-4B96-AAD2-017C51CDA67A}"/>
    <cellStyle name="Comma 106 8 4 4 2 3" xfId="32931" xr:uid="{B1F12E6D-2590-4EE2-80AE-C912E09675B0}"/>
    <cellStyle name="Comma 106 8 4 4 3" xfId="7698" xr:uid="{F53CE457-A87A-4E06-AA12-A6535C03A956}"/>
    <cellStyle name="Comma 106 8 4 4 3 2" xfId="21290" xr:uid="{8D4DFFF5-9BD8-4F35-B6D9-6AE066DAD507}"/>
    <cellStyle name="Comma 106 8 4 4 3 2 2" xfId="48612" xr:uid="{84366967-3334-4C1C-B4BB-E0A75B017B47}"/>
    <cellStyle name="Comma 106 8 4 4 3 3" xfId="35056" xr:uid="{5E052435-29B6-4DF1-9EC1-892358078F52}"/>
    <cellStyle name="Comma 106 8 4 4 4" xfId="9896" xr:uid="{7937D149-5C02-4569-B401-41AAA741F335}"/>
    <cellStyle name="Comma 106 8 4 4 4 2" xfId="37272" xr:uid="{87C4DB85-E6FC-4775-9132-7E5993A12424}"/>
    <cellStyle name="Comma 106 8 4 4 5" xfId="25423" xr:uid="{BFD608B4-F660-43E8-9AA4-54977583BE07}"/>
    <cellStyle name="Comma 106 8 4 4 5 2" xfId="52745" xr:uid="{10DBEB96-231F-4EAE-ABF8-51FDCCD51965}"/>
    <cellStyle name="Comma 106 8 4 4 6" xfId="27665" xr:uid="{448F4A50-F500-4DD4-B7E7-C71F92D2EB61}"/>
    <cellStyle name="Comma 106 8 4 4 6 2" xfId="54985" xr:uid="{5FBE9E31-33A1-490F-ACE2-23B6AC3BBEF0}"/>
    <cellStyle name="Comma 106 8 4 4 7" xfId="29896" xr:uid="{43213C17-E2EB-4BA2-AE52-416B54C6576D}"/>
    <cellStyle name="Comma 106 8 4 4 7 2" xfId="57217" xr:uid="{1FFC48F4-9F81-45D0-875F-095C76AF2E7C}"/>
    <cellStyle name="Comma 106 8 4 4 8" xfId="4311" xr:uid="{A3A96EF7-58E3-4296-A569-FC093BDA5BB1}"/>
    <cellStyle name="Comma 106 8 4 4 9" xfId="31468" xr:uid="{D410743C-1B0B-4D08-BB69-22B048794AA4}"/>
    <cellStyle name="Comma 106 8 4 5" xfId="1103" xr:uid="{470AEF50-4E1A-4604-BA3A-D6DE8969F81F}"/>
    <cellStyle name="Comma 106 8 4 5 2" xfId="6621" xr:uid="{9B2463B4-3DF5-493B-A5C1-C20DF43F5C4A}"/>
    <cellStyle name="Comma 106 8 4 5 2 2" xfId="17942" xr:uid="{4F676FF1-3EAD-4B36-B456-CB027EE7494B}"/>
    <cellStyle name="Comma 106 8 4 5 2 2 2" xfId="45263" xr:uid="{4384EDD7-358F-47C0-9317-4705A3A5CC44}"/>
    <cellStyle name="Comma 106 8 4 5 2 3" xfId="33973" xr:uid="{E0672133-D6D8-4DDC-8452-24BDAAE13D0F}"/>
    <cellStyle name="Comma 106 8 4 5 3" xfId="8815" xr:uid="{15BA8E67-E1FD-442D-BB10-8C785EB13425}"/>
    <cellStyle name="Comma 106 8 4 5 3 2" xfId="21913" xr:uid="{05259453-86E5-4B08-9F70-881EEF25187B}"/>
    <cellStyle name="Comma 106 8 4 5 3 2 2" xfId="49235" xr:uid="{BC0EA14D-80F0-49CD-B0A2-9669C85532A3}"/>
    <cellStyle name="Comma 106 8 4 5 3 3" xfId="36189" xr:uid="{695060A0-DF25-4B6F-88A1-D485581CEAAA}"/>
    <cellStyle name="Comma 106 8 4 5 4" xfId="14992" xr:uid="{13B7B464-2B34-415F-80AB-BADD8EE8D919}"/>
    <cellStyle name="Comma 106 8 4 5 4 2" xfId="42313" xr:uid="{98054E86-58BA-4F5F-944C-CF7D63D0DC58}"/>
    <cellStyle name="Comma 106 8 4 5 5" xfId="24340" xr:uid="{8FFA107C-3CA4-4906-B2D3-18F3D67804C3}"/>
    <cellStyle name="Comma 106 8 4 5 5 2" xfId="51662" xr:uid="{16281F51-0B49-4DDE-B3F4-BD69BB8AA886}"/>
    <cellStyle name="Comma 106 8 4 5 6" xfId="26582" xr:uid="{8691A95B-A5DC-4495-B9FB-ABA1EC13C4FD}"/>
    <cellStyle name="Comma 106 8 4 5 6 2" xfId="53902" xr:uid="{7BEA52A6-1BDD-4D38-B1D6-786AC1BE20BF}"/>
    <cellStyle name="Comma 106 8 4 5 7" xfId="28813" xr:uid="{D08CF020-E839-4712-B7E6-5ADC545755AF}"/>
    <cellStyle name="Comma 106 8 4 5 7 2" xfId="56134" xr:uid="{21872C6B-6055-4766-8578-3597BA064A4C}"/>
    <cellStyle name="Comma 106 8 4 5 8" xfId="4686" xr:uid="{93F8B928-1018-4D57-8552-56FBC1143329}"/>
    <cellStyle name="Comma 106 8 4 5 9" xfId="31849" xr:uid="{A357318C-BE15-40B0-9841-08C41F2E70D8}"/>
    <cellStyle name="Comma 106 8 4 6" xfId="6286" xr:uid="{4AAB950E-8740-470D-8214-67641B1B277B}"/>
    <cellStyle name="Comma 106 8 4 6 2" xfId="13267" xr:uid="{DEC9BEDA-0F47-4DAC-BEF9-DDF2925FC0A8}"/>
    <cellStyle name="Comma 106 8 4 6 2 2" xfId="22588" xr:uid="{A6DEB99E-A422-4F3C-9C3F-4F9BC2559735}"/>
    <cellStyle name="Comma 106 8 4 6 2 2 2" xfId="49910" xr:uid="{E5AF1DBB-3C18-4D92-B6E4-B8C1664F4368}"/>
    <cellStyle name="Comma 106 8 4 6 2 3" xfId="40594" xr:uid="{3D18A27C-68D3-412B-8EA8-4B19E7F235D1}"/>
    <cellStyle name="Comma 106 8 4 6 3" xfId="18616" xr:uid="{8F041702-3F11-4AFD-880E-099C76B0C94C}"/>
    <cellStyle name="Comma 106 8 4 6 3 2" xfId="45938" xr:uid="{A1A7860A-6009-40DA-BE2E-28647069C845}"/>
    <cellStyle name="Comma 106 8 4 6 4" xfId="33592" xr:uid="{C34836E7-BF49-47E3-9B9D-B57C24E470F9}"/>
    <cellStyle name="Comma 106 8 4 7" xfId="8434" xr:uid="{E2A024AD-A4E9-4582-973A-37490ACC3FBB}"/>
    <cellStyle name="Comma 106 8 4 7 2" xfId="13884" xr:uid="{D4BAC90A-0308-43C0-96AB-FE42381BA1EF}"/>
    <cellStyle name="Comma 106 8 4 7 2 2" xfId="23248" xr:uid="{36BA6587-1B7B-4D73-8B00-EC692C1A7B2F}"/>
    <cellStyle name="Comma 106 8 4 7 2 2 2" xfId="50570" xr:uid="{C2DE68D1-77F6-4525-AB6D-CF0B875B5F55}"/>
    <cellStyle name="Comma 106 8 4 7 2 3" xfId="41211" xr:uid="{06BB0B24-3AF9-4740-ADFE-4F726D6B8443}"/>
    <cellStyle name="Comma 106 8 4 7 3" xfId="19276" xr:uid="{72BBEE33-F277-4E59-A225-C61938D7D5A1}"/>
    <cellStyle name="Comma 106 8 4 7 3 2" xfId="46598" xr:uid="{7C75E74A-25A3-4CD5-9289-0919FD88EF65}"/>
    <cellStyle name="Comma 106 8 4 7 4" xfId="35808" xr:uid="{F9352961-B80A-4EC2-8588-2C508F843A90}"/>
    <cellStyle name="Comma 106 8 4 8" xfId="10337" xr:uid="{074D18DD-E12C-42CA-946D-83C61744DF69}"/>
    <cellStyle name="Comma 106 8 4 8 2" xfId="15659" xr:uid="{81CCF091-23EF-4A5E-868F-A9DD906907B4}"/>
    <cellStyle name="Comma 106 8 4 8 2 2" xfId="42979" xr:uid="{FB5173EB-92DF-4CB2-A3CD-CB767FD0B000}"/>
    <cellStyle name="Comma 106 8 4 8 3" xfId="37711" xr:uid="{22C0D8C4-91D7-47E9-BDAA-528CD81A0FFA}"/>
    <cellStyle name="Comma 106 8 4 9" xfId="11673" xr:uid="{6451E00A-8A10-4DC7-8324-1184BF68B2AB}"/>
    <cellStyle name="Comma 106 8 4 9 2" xfId="19630" xr:uid="{76B4D84B-7DA2-4B55-9E1F-C9823920A069}"/>
    <cellStyle name="Comma 106 8 4 9 2 2" xfId="46952" xr:uid="{ED18919D-38D3-422A-A859-03C39A8E5D41}"/>
    <cellStyle name="Comma 106 8 4 9 3" xfId="38999" xr:uid="{E14D430F-4A7C-48D7-A397-9F375B4FAA2E}"/>
    <cellStyle name="Comma 106 8 5" xfId="774" xr:uid="{33577B90-93A8-4C26-A447-8C6837F70A51}"/>
    <cellStyle name="Comma 106 8 5 10" xfId="24038" xr:uid="{BEA96249-1214-402D-B963-D7154599DFF9}"/>
    <cellStyle name="Comma 106 8 5 10 2" xfId="51360" xr:uid="{E4F23B57-C82B-4877-803C-871BAF59AEE8}"/>
    <cellStyle name="Comma 106 8 5 11" xfId="26279" xr:uid="{72989ABA-2237-499B-A10C-9423B88DEA78}"/>
    <cellStyle name="Comma 106 8 5 11 2" xfId="53599" xr:uid="{626CFA02-E60B-4230-9B24-BB0DDA619B8D}"/>
    <cellStyle name="Comma 106 8 5 12" xfId="28510" xr:uid="{39FA0958-B04B-45BD-8EE7-D97AA213F973}"/>
    <cellStyle name="Comma 106 8 5 12 2" xfId="55831" xr:uid="{B5A30BB6-FA16-4B1D-B09D-8E6DC3ACE4C8}"/>
    <cellStyle name="Comma 106 8 5 13" xfId="3819" xr:uid="{72C3C476-88D6-42CB-B7E1-102F56736476}"/>
    <cellStyle name="Comma 106 8 5 14" xfId="30940" xr:uid="{54DF63EE-3C38-445E-8909-B321C4A9703D}"/>
    <cellStyle name="Comma 106 8 5 2" xfId="2279" xr:uid="{04C41C15-B99F-462F-8823-DC32241C3423}"/>
    <cellStyle name="Comma 106 8 5 2 2" xfId="5823" xr:uid="{AA3B21CA-C3E0-4430-AE12-85A96C2E0B5D}"/>
    <cellStyle name="Comma 106 8 5 2 2 2" xfId="16777" xr:uid="{73B5EC49-24BC-451C-AC26-FE5DBDAFE212}"/>
    <cellStyle name="Comma 106 8 5 2 2 2 2" xfId="44097" xr:uid="{48FC0A2F-2E29-4DED-AC05-A797EB586B4A}"/>
    <cellStyle name="Comma 106 8 5 2 2 3" xfId="33009" xr:uid="{694B77E5-CC6E-48CB-B3C6-AF6B0AAD4590}"/>
    <cellStyle name="Comma 106 8 5 2 3" xfId="7776" xr:uid="{C1518500-23C6-4D4A-A831-6D87BB4EEA55}"/>
    <cellStyle name="Comma 106 8 5 2 3 2" xfId="20747" xr:uid="{7A2A2FC6-4494-4C73-9F51-95DC815554B9}"/>
    <cellStyle name="Comma 106 8 5 2 3 2 2" xfId="48069" xr:uid="{A46981B4-9A76-4F2B-B499-A685371B0916}"/>
    <cellStyle name="Comma 106 8 5 2 3 3" xfId="35134" xr:uid="{6AF2AC8C-92A5-4390-AA4C-85A893AF1DAC}"/>
    <cellStyle name="Comma 106 8 5 2 4" xfId="9974" xr:uid="{2E8205C9-148F-4893-B38F-DE135172B877}"/>
    <cellStyle name="Comma 106 8 5 2 4 2" xfId="37350" xr:uid="{BF4C6054-F4A9-44E9-93C5-6B589D7CDECE}"/>
    <cellStyle name="Comma 106 8 5 2 5" xfId="25501" xr:uid="{5CCDB655-15C4-40C0-919D-A608415D203D}"/>
    <cellStyle name="Comma 106 8 5 2 5 2" xfId="52823" xr:uid="{92D6102C-4E4D-47A6-9105-44252B45228A}"/>
    <cellStyle name="Comma 106 8 5 2 6" xfId="27743" xr:uid="{1D5EA7E4-9139-4D69-A106-C360C3E95790}"/>
    <cellStyle name="Comma 106 8 5 2 6 2" xfId="55063" xr:uid="{5786A96D-EAF5-48F0-BEB5-356C56A4E84B}"/>
    <cellStyle name="Comma 106 8 5 2 7" xfId="29974" xr:uid="{63E8BE7B-A531-4BD6-BD1C-E1E0C99FD509}"/>
    <cellStyle name="Comma 106 8 5 2 7 2" xfId="57295" xr:uid="{CEAA4537-8A1E-463A-88A5-6341FE1A4A36}"/>
    <cellStyle name="Comma 106 8 5 2 8" xfId="4387" xr:uid="{6F3C5242-307F-4AC3-B334-FCB9E8F0195B}"/>
    <cellStyle name="Comma 106 8 5 2 9" xfId="31546" xr:uid="{AF5C082C-FDD2-447A-9E0D-DA74AA78CDC6}"/>
    <cellStyle name="Comma 106 8 5 3" xfId="1673" xr:uid="{83F92EA0-C743-4330-918A-140FEFDBC8ED}"/>
    <cellStyle name="Comma 106 8 5 3 2" xfId="7174" xr:uid="{ADE4D7B0-FEB8-495D-ABD1-C555681FF10E}"/>
    <cellStyle name="Comma 106 8 5 3 2 2" xfId="17398" xr:uid="{2CAC8A16-5624-4428-B168-C9833C389ED3}"/>
    <cellStyle name="Comma 106 8 5 3 2 2 2" xfId="44719" xr:uid="{76DD62A5-B0F1-441F-A94B-2283FCAF5899}"/>
    <cellStyle name="Comma 106 8 5 3 2 3" xfId="34528" xr:uid="{31E366A8-C4C5-4F5F-A0F7-A66887668E01}"/>
    <cellStyle name="Comma 106 8 5 3 3" xfId="9369" xr:uid="{19F1B0CC-FE76-4E8F-8558-7E09136FEA0F}"/>
    <cellStyle name="Comma 106 8 5 3 3 2" xfId="21369" xr:uid="{B37D24BE-7C0B-4890-9532-684CED27126E}"/>
    <cellStyle name="Comma 106 8 5 3 3 2 2" xfId="48691" xr:uid="{FE59BA59-C85A-4E0C-BEA6-B9D84E239A90}"/>
    <cellStyle name="Comma 106 8 5 3 3 3" xfId="36744" xr:uid="{CA0AA4F2-C38C-4BE2-B704-936673ECCC81}"/>
    <cellStyle name="Comma 106 8 5 3 4" xfId="15410" xr:uid="{346415AF-FD1D-4B33-A51E-79EF7F96630F}"/>
    <cellStyle name="Comma 106 8 5 3 4 2" xfId="42731" xr:uid="{6642B492-6C25-4A40-B6A4-5BDDA0D33853}"/>
    <cellStyle name="Comma 106 8 5 3 5" xfId="24895" xr:uid="{714257AA-B7C4-4415-B404-AAAE97BBBAB6}"/>
    <cellStyle name="Comma 106 8 5 3 5 2" xfId="52217" xr:uid="{A85DC0C8-95D9-4B91-B130-CCC20744E97B}"/>
    <cellStyle name="Comma 106 8 5 3 6" xfId="27137" xr:uid="{E87297A7-7081-4395-80C9-0DC3E0941A94}"/>
    <cellStyle name="Comma 106 8 5 3 6 2" xfId="54457" xr:uid="{498AD886-EEFE-49C0-9788-38E9686D10E8}"/>
    <cellStyle name="Comma 106 8 5 3 7" xfId="29368" xr:uid="{6C3603FE-7F76-4922-8A4C-9A7087A1BF98}"/>
    <cellStyle name="Comma 106 8 5 3 7 2" xfId="56689" xr:uid="{6CBA1529-A92C-4662-9FE9-1BEC45D23B59}"/>
    <cellStyle name="Comma 106 8 5 3 8" xfId="5236" xr:uid="{2A36384D-C2A8-4C5A-B422-F8FD7CF94CCE}"/>
    <cellStyle name="Comma 106 8 5 3 9" xfId="32403" xr:uid="{1C178F23-5734-4AFC-A088-35E5C3F16AD9}"/>
    <cellStyle name="Comma 106 8 5 4" xfId="6348" xr:uid="{0C7424BA-15C1-497D-8732-4B5002A1185D}"/>
    <cellStyle name="Comma 106 8 5 4 2" xfId="12779" xr:uid="{B963DAA2-309B-4026-B086-B77416AD3A39}"/>
    <cellStyle name="Comma 106 8 5 4 2 2" xfId="21992" xr:uid="{7D46DF1D-844A-4CE3-B923-66928CD41DF6}"/>
    <cellStyle name="Comma 106 8 5 4 2 2 2" xfId="49314" xr:uid="{7F12AAA6-E517-4515-8883-E20CF2802A6C}"/>
    <cellStyle name="Comma 106 8 5 4 2 3" xfId="40106" xr:uid="{91C2748A-44E8-4708-8990-7C961CB78A41}"/>
    <cellStyle name="Comma 106 8 5 4 3" xfId="18021" xr:uid="{B1E44A84-B4F1-479E-BFFF-BC56AE068976}"/>
    <cellStyle name="Comma 106 8 5 4 3 2" xfId="45342" xr:uid="{63EFF7C7-4169-4C6A-BFD6-9A67FEED502C}"/>
    <cellStyle name="Comma 106 8 5 4 4" xfId="33670" xr:uid="{B9082282-81A8-4A7E-970A-B8738C67C091}"/>
    <cellStyle name="Comma 106 8 5 5" xfId="8512" xr:uid="{88629842-6CF8-4770-BCFD-8FB3E12D2EF0}"/>
    <cellStyle name="Comma 106 8 5 5 2" xfId="13346" xr:uid="{136070DD-9B45-4FAE-951E-3F7D75F63397}"/>
    <cellStyle name="Comma 106 8 5 5 2 2" xfId="22667" xr:uid="{3AD631C8-991D-4C61-9E2C-BA7199D310FD}"/>
    <cellStyle name="Comma 106 8 5 5 2 2 2" xfId="49989" xr:uid="{2162710D-82A6-4A81-9E3D-62B4E0640A5A}"/>
    <cellStyle name="Comma 106 8 5 5 2 3" xfId="40673" xr:uid="{DBDDE056-F96F-4D36-8F8E-40EF1CFF22A0}"/>
    <cellStyle name="Comma 106 8 5 5 3" xfId="18695" xr:uid="{17DBF81A-6FA8-4984-85FC-81AC8687EE9F}"/>
    <cellStyle name="Comma 106 8 5 5 3 2" xfId="46017" xr:uid="{C1C4720E-F592-4666-A1F2-81CA1B6C8DD9}"/>
    <cellStyle name="Comma 106 8 5 5 4" xfId="35886" xr:uid="{9DB8E316-B5E3-4AD0-8E97-EAB99E74FE00}"/>
    <cellStyle name="Comma 106 8 5 6" xfId="11480" xr:uid="{4A7BA4E6-655A-4BF6-9BE5-5A78C402321E}"/>
    <cellStyle name="Comma 106 8 5 6 2" xfId="13963" xr:uid="{7C6DD69F-ECA1-4C06-9D52-3089B97753E6}"/>
    <cellStyle name="Comma 106 8 5 6 2 2" xfId="23327" xr:uid="{5805F014-E88A-4EE0-825A-F5362F873FAE}"/>
    <cellStyle name="Comma 106 8 5 6 2 2 2" xfId="50649" xr:uid="{5AF73BBA-97AC-4C40-9AE3-FE7B3CCFCA9C}"/>
    <cellStyle name="Comma 106 8 5 6 2 3" xfId="41290" xr:uid="{5E2E13A0-B57D-4B99-B380-E87BA8E8ACC5}"/>
    <cellStyle name="Comma 106 8 5 6 3" xfId="19355" xr:uid="{801E3686-0CB5-4F73-A2DB-724B5D735782}"/>
    <cellStyle name="Comma 106 8 5 6 3 2" xfId="46677" xr:uid="{B1812F08-0DDC-4701-BD43-1C00347B5803}"/>
    <cellStyle name="Comma 106 8 5 6 4" xfId="38829" xr:uid="{6890F1CB-875C-44E2-A4ED-40F280438243}"/>
    <cellStyle name="Comma 106 8 5 7" xfId="10501" xr:uid="{D1748394-A648-491F-BDAE-29EF94B47D7C}"/>
    <cellStyle name="Comma 106 8 5 7 2" xfId="15829" xr:uid="{3BB704D3-D504-4491-A3EF-2CEB50A50315}"/>
    <cellStyle name="Comma 106 8 5 7 2 2" xfId="43149" xr:uid="{62E153BA-22DA-460E-892A-3E5E51135BED}"/>
    <cellStyle name="Comma 106 8 5 7 3" xfId="37868" xr:uid="{0B3ED1B5-8042-49B3-BABB-A903E860AF89}"/>
    <cellStyle name="Comma 106 8 5 8" xfId="11834" xr:uid="{AD544036-3D26-4E57-B6E5-4470A6F14C5E}"/>
    <cellStyle name="Comma 106 8 5 8 2" xfId="19799" xr:uid="{71F76EFB-1170-4629-9609-B7EA144F525A}"/>
    <cellStyle name="Comma 106 8 5 8 2 2" xfId="47121" xr:uid="{55219E25-62C0-4F51-A8F3-71778763908B}"/>
    <cellStyle name="Comma 106 8 5 8 3" xfId="39161" xr:uid="{64410B9C-87A4-422C-AD7E-FBDDDC3BBA09}"/>
    <cellStyle name="Comma 106 8 5 9" xfId="14690" xr:uid="{254F3976-6E78-4DD6-A308-C041860CEE5A}"/>
    <cellStyle name="Comma 106 8 5 9 2" xfId="42011" xr:uid="{F5BEF4EA-0D5D-44C0-B6B6-69A252F48377}"/>
    <cellStyle name="Comma 106 8 6" xfId="995" xr:uid="{750A175D-F149-4AD3-A7A9-36CA2300D430}"/>
    <cellStyle name="Comma 106 8 6 10" xfId="28707" xr:uid="{41390243-8C36-4BAE-819B-DF3915A21C1F}"/>
    <cellStyle name="Comma 106 8 6 10 2" xfId="56028" xr:uid="{CF27B490-F7BA-4F61-BBCF-F0CF714FEB43}"/>
    <cellStyle name="Comma 106 8 6 11" xfId="3442" xr:uid="{BAA560C3-3511-4B21-8DD6-221E65BBE960}"/>
    <cellStyle name="Comma 106 8 6 12" xfId="30500" xr:uid="{8BBCA335-CCA6-4C4A-927C-30CC5C90339A}"/>
    <cellStyle name="Comma 106 8 6 2" xfId="2476" xr:uid="{AAADC5C7-C575-444B-8B24-6F3CB1C5B900}"/>
    <cellStyle name="Comma 106 8 6 2 2" xfId="6016" xr:uid="{66A252DB-CAA4-4942-B48D-1D5856CFF395}"/>
    <cellStyle name="Comma 106 8 6 2 2 2" xfId="18217" xr:uid="{44908454-8D0C-45B4-BB16-D96DCB55C45A}"/>
    <cellStyle name="Comma 106 8 6 2 2 2 2" xfId="45539" xr:uid="{105321DF-9B16-4490-A43E-4D6A1B9983C4}"/>
    <cellStyle name="Comma 106 8 6 2 2 3" xfId="33206" xr:uid="{88D94B90-34FA-4264-8E12-EE5831E3E501}"/>
    <cellStyle name="Comma 106 8 6 2 3" xfId="7972" xr:uid="{EA7709B6-F10C-432E-B97C-FC25B6889A44}"/>
    <cellStyle name="Comma 106 8 6 2 3 2" xfId="22189" xr:uid="{0A423C1D-1CF0-438F-91CF-A1D81FD0D516}"/>
    <cellStyle name="Comma 106 8 6 2 3 2 2" xfId="49511" xr:uid="{21FA187A-9DFC-494F-B72E-28451B2C0EE1}"/>
    <cellStyle name="Comma 106 8 6 2 3 3" xfId="35331" xr:uid="{DA75E98C-EE71-407B-A704-5B991E6297E2}"/>
    <cellStyle name="Comma 106 8 6 2 4" xfId="10171" xr:uid="{3ABCEE07-9DB8-48B8-993A-7B6F20A0A6FA}"/>
    <cellStyle name="Comma 106 8 6 2 4 2" xfId="37547" xr:uid="{5EC57084-F528-4BBB-926F-1275DE718C9D}"/>
    <cellStyle name="Comma 106 8 6 2 5" xfId="25698" xr:uid="{7B0DCF99-70BF-46C0-BDE0-6FEBF597E840}"/>
    <cellStyle name="Comma 106 8 6 2 5 2" xfId="53020" xr:uid="{21148622-744A-4D0F-A8DD-CF6068341AF5}"/>
    <cellStyle name="Comma 106 8 6 2 6" xfId="27940" xr:uid="{9FCAE120-E8A9-4061-BFF2-8AB294B430D6}"/>
    <cellStyle name="Comma 106 8 6 2 6 2" xfId="55260" xr:uid="{6F7042FF-82BB-45D6-9210-866ABA7C8B19}"/>
    <cellStyle name="Comma 106 8 6 2 7" xfId="30171" xr:uid="{887F42CC-C9B9-4962-A6CD-056661F0B995}"/>
    <cellStyle name="Comma 106 8 6 2 7 2" xfId="57492" xr:uid="{14F2D6D1-2C7D-4793-8306-7BC2290661AD}"/>
    <cellStyle name="Comma 106 8 6 2 8" xfId="4580" xr:uid="{2C4E9C41-8783-402C-BCC0-261E32A6502F}"/>
    <cellStyle name="Comma 106 8 6 2 9" xfId="31743" xr:uid="{B949BE88-627C-4E18-8B96-BF7A98F3E46F}"/>
    <cellStyle name="Comma 106 8 6 3" xfId="1218" xr:uid="{4581AE81-5685-4496-B4D7-D0A65145385E}"/>
    <cellStyle name="Comma 106 8 6 3 2" xfId="6735" xr:uid="{8A925D07-078B-4A4D-A637-A68E0CEE980E}"/>
    <cellStyle name="Comma 106 8 6 3 2 2" xfId="18892" xr:uid="{BEFB88AF-E3AC-4D9C-BBC1-957C717079D1}"/>
    <cellStyle name="Comma 106 8 6 3 2 2 2" xfId="46214" xr:uid="{573C12BB-9FF9-4028-B978-623E102C8F86}"/>
    <cellStyle name="Comma 106 8 6 3 2 3" xfId="34088" xr:uid="{73743837-43C5-4FC8-B77B-E64C0519FD3A}"/>
    <cellStyle name="Comma 106 8 6 3 3" xfId="8929" xr:uid="{BA6FBE21-5479-41F2-AACC-6D5661683FB4}"/>
    <cellStyle name="Comma 106 8 6 3 3 2" xfId="22864" xr:uid="{F7733F18-58C5-48CD-BA9F-FDC74CD17354}"/>
    <cellStyle name="Comma 106 8 6 3 3 2 2" xfId="50186" xr:uid="{0CF54749-39B5-42D4-B087-E484DA799B4B}"/>
    <cellStyle name="Comma 106 8 6 3 3 3" xfId="36304" xr:uid="{387AF7B7-DEEB-410A-83A1-F13126CF0C4A}"/>
    <cellStyle name="Comma 106 8 6 3 4" xfId="15105" xr:uid="{F45F3C3C-BCAD-45A9-9829-7DB683D6D40F}"/>
    <cellStyle name="Comma 106 8 6 3 4 2" xfId="42426" xr:uid="{C6A7C96D-B946-4E70-AF7E-53F80A68C302}"/>
    <cellStyle name="Comma 106 8 6 3 5" xfId="24455" xr:uid="{CF274F0D-46A5-4EA5-8999-BCCDAFC4938A}"/>
    <cellStyle name="Comma 106 8 6 3 5 2" xfId="51777" xr:uid="{7C329062-3593-4853-AB70-516EC3A03B4C}"/>
    <cellStyle name="Comma 106 8 6 3 6" xfId="26697" xr:uid="{3D35F72E-A684-4BFF-A484-9E73198D4AA4}"/>
    <cellStyle name="Comma 106 8 6 3 6 2" xfId="54017" xr:uid="{2FAFD9BC-0816-4F5E-A36A-5594642AAF31}"/>
    <cellStyle name="Comma 106 8 6 3 7" xfId="28928" xr:uid="{CC7C6869-339F-49F1-93B0-2001FCCC8BEA}"/>
    <cellStyle name="Comma 106 8 6 3 7 2" xfId="56249" xr:uid="{FDF5F39B-BB5F-42D6-B698-574DCFEBF5BB}"/>
    <cellStyle name="Comma 106 8 6 3 8" xfId="4800" xr:uid="{EB971245-FBDB-4856-96B0-465E2DCE59F7}"/>
    <cellStyle name="Comma 106 8 6 3 9" xfId="31963" xr:uid="{14FE7175-CE7F-44F2-AFB8-7264EB5F8183}"/>
    <cellStyle name="Comma 106 8 6 4" xfId="6516" xr:uid="{9E31D902-6837-4493-9FFA-939611D60119}"/>
    <cellStyle name="Comma 106 8 6 4 2" xfId="14160" xr:uid="{70B460FD-946B-4D96-90C0-D99BB31A4DD6}"/>
    <cellStyle name="Comma 106 8 6 4 2 2" xfId="23524" xr:uid="{CE5E61AF-9F85-4360-841C-056A4FC6544A}"/>
    <cellStyle name="Comma 106 8 6 4 2 2 2" xfId="50846" xr:uid="{01F6B881-D033-4A06-8D8B-18E4A9CC70AE}"/>
    <cellStyle name="Comma 106 8 6 4 2 3" xfId="41487" xr:uid="{2F2C2A96-57DC-4D2C-AAB6-544CD1809A72}"/>
    <cellStyle name="Comma 106 8 6 4 3" xfId="19552" xr:uid="{87B02C58-057C-4BB9-B3CF-C7B970D0EC45}"/>
    <cellStyle name="Comma 106 8 6 4 3 2" xfId="46874" xr:uid="{A7B7BD60-B361-4D6F-8128-F2A15AB583D7}"/>
    <cellStyle name="Comma 106 8 6 4 4" xfId="33867" xr:uid="{A98FBB32-1FC7-40CF-86B1-426A5EEA7F09}"/>
    <cellStyle name="Comma 106 8 6 5" xfId="8709" xr:uid="{7CFDEAC2-5888-48BD-A0AA-BB66C281ABA3}"/>
    <cellStyle name="Comma 106 8 6 5 2" xfId="15941" xr:uid="{26B4CB34-CE6D-46A2-852E-488B28242C04}"/>
    <cellStyle name="Comma 106 8 6 5 2 2" xfId="43261" xr:uid="{5BA1B814-DD32-4B6D-A73B-FB981217DB81}"/>
    <cellStyle name="Comma 106 8 6 5 3" xfId="36083" xr:uid="{B896545D-01E3-4160-AE83-F1F31A11C3F3}"/>
    <cellStyle name="Comma 106 8 6 6" xfId="11935" xr:uid="{952D2F32-8F99-4C80-B978-F6032964AC6B}"/>
    <cellStyle name="Comma 106 8 6 6 2" xfId="19911" xr:uid="{DE01DF49-7593-4A07-9338-8A22CF7BFA6E}"/>
    <cellStyle name="Comma 106 8 6 6 2 2" xfId="47233" xr:uid="{2C8E4B9A-2DEB-48FF-9040-4DF227584DC5}"/>
    <cellStyle name="Comma 106 8 6 6 3" xfId="39262" xr:uid="{8FCF80F5-4F69-4061-AB93-70C8EA348350}"/>
    <cellStyle name="Comma 106 8 6 7" xfId="14887" xr:uid="{644CBFD2-5152-4610-B120-324B503C92E8}"/>
    <cellStyle name="Comma 106 8 6 7 2" xfId="42208" xr:uid="{C7A6C0CA-4ACA-4682-BBD3-9DBAB5591720}"/>
    <cellStyle name="Comma 106 8 6 8" xfId="24235" xr:uid="{7792EBAC-803F-4672-AF8B-692059751EBC}"/>
    <cellStyle name="Comma 106 8 6 8 2" xfId="51557" xr:uid="{FCEB2E52-E3EE-4EB0-B637-AA2A7D8E6EF2}"/>
    <cellStyle name="Comma 106 8 6 9" xfId="26476" xr:uid="{0ABA56B0-F814-4193-B89F-4EF83B29D4C8}"/>
    <cellStyle name="Comma 106 8 6 9 2" xfId="53796" xr:uid="{58DD8C4D-11FF-4562-A4D7-A241929D5B05}"/>
    <cellStyle name="Comma 106 8 7" xfId="1840" xr:uid="{87C4065A-9ED5-48A6-9B24-54A8D933A63C}"/>
    <cellStyle name="Comma 106 8 7 2" xfId="5394" xr:uid="{E50F8E8D-C706-4613-A369-6E7EE0521F14}"/>
    <cellStyle name="Comma 106 8 7 2 2" xfId="16332" xr:uid="{21B98138-F036-47AF-BFBD-EE418CC0128E}"/>
    <cellStyle name="Comma 106 8 7 2 2 2" xfId="43652" xr:uid="{5EE3D482-47EC-4345-9CFB-7577B6ABA3C3}"/>
    <cellStyle name="Comma 106 8 7 2 3" xfId="32570" xr:uid="{328E7EAD-2054-4AC9-8204-FA3FF08B47B5}"/>
    <cellStyle name="Comma 106 8 7 3" xfId="7338" xr:uid="{A23E68E7-4A3E-440F-9F2B-D760EFC53319}"/>
    <cellStyle name="Comma 106 8 7 3 2" xfId="20302" xr:uid="{0E01F4D4-0839-45D2-8E48-289F5D288824}"/>
    <cellStyle name="Comma 106 8 7 3 2 2" xfId="47624" xr:uid="{0A45CA17-52D7-48A9-AA07-C9F9FEBA026F}"/>
    <cellStyle name="Comma 106 8 7 3 3" xfId="34695" xr:uid="{6CF915EA-685A-4C39-A592-0A5F6A8F6750}"/>
    <cellStyle name="Comma 106 8 7 4" xfId="9535" xr:uid="{5BE40D1B-F072-4153-A380-72E9E3048411}"/>
    <cellStyle name="Comma 106 8 7 4 2" xfId="36911" xr:uid="{66BA6DA5-B14E-4FBF-B323-789AA827D7B8}"/>
    <cellStyle name="Comma 106 8 7 5" xfId="25062" xr:uid="{E8688AA7-A8DF-41EB-ABF8-33FCCF5B8E82}"/>
    <cellStyle name="Comma 106 8 7 5 2" xfId="52384" xr:uid="{5658EC10-7F2B-40DA-A699-8A2A3DB759B6}"/>
    <cellStyle name="Comma 106 8 7 6" xfId="27304" xr:uid="{38AEE0EF-C6A5-4939-9007-5B5885026F7E}"/>
    <cellStyle name="Comma 106 8 7 6 2" xfId="54624" xr:uid="{9EEF5432-546C-4F6D-ACB4-214E74524CAE}"/>
    <cellStyle name="Comma 106 8 7 7" xfId="29535" xr:uid="{FC151793-1456-4A77-ABE4-2EEE59737BAA}"/>
    <cellStyle name="Comma 106 8 7 7 2" xfId="56856" xr:uid="{40AC7E4B-4C46-4351-A79C-CBA717EFD6CC}"/>
    <cellStyle name="Comma 106 8 7 8" xfId="3958" xr:uid="{5709F1C1-DD85-41E4-BC59-1AFC0B43E5C1}"/>
    <cellStyle name="Comma 106 8 7 9" xfId="31107" xr:uid="{2A3AE50F-9EFE-40F0-B467-2753490B5D9B}"/>
    <cellStyle name="Comma 106 8 8" xfId="2607" xr:uid="{9E680344-7CD9-4F04-870B-E1D421964FEA}"/>
    <cellStyle name="Comma 106 8 8 2" xfId="10287" xr:uid="{F6C2E21B-D467-4EE8-B583-0B1301334DFC}"/>
    <cellStyle name="Comma 106 8 8 2 2" xfId="16950" xr:uid="{3E75C0A9-3B54-40A0-B584-8EC6F7AEFB7F}"/>
    <cellStyle name="Comma 106 8 8 2 2 2" xfId="44271" xr:uid="{2D9EB1F8-E663-40F7-B7B8-4C4D32A2D4B8}"/>
    <cellStyle name="Comma 106 8 8 2 3" xfId="37663" xr:uid="{E39B8839-69DC-4D22-845A-3AA25A0DC90E}"/>
    <cellStyle name="Comma 106 8 8 3" xfId="12336" xr:uid="{E58863EF-2496-4803-AC84-55F143EF29BD}"/>
    <cellStyle name="Comma 106 8 8 3 2" xfId="20921" xr:uid="{2C394623-ED50-4F0A-8633-30580903BA07}"/>
    <cellStyle name="Comma 106 8 8 3 2 2" xfId="48243" xr:uid="{834031A0-73E7-43A4-826F-7F7983E77295}"/>
    <cellStyle name="Comma 106 8 8 3 3" xfId="39663" xr:uid="{74AC37AC-32C6-450B-AB36-F8CFF53E2608}"/>
    <cellStyle name="Comma 106 8 8 4" xfId="14242" xr:uid="{CFDD38B0-B411-4C78-9ACF-D37F8CAC4E62}"/>
    <cellStyle name="Comma 106 8 8 4 2" xfId="41563" xr:uid="{E9635175-F5F8-408F-8AFE-4C5517F684E8}"/>
    <cellStyle name="Comma 106 8 8 5" xfId="25809" xr:uid="{1D9B80FD-4298-4D30-8C0D-2BED68C24E51}"/>
    <cellStyle name="Comma 106 8 8 5 2" xfId="53129" xr:uid="{E1BF6006-CDED-4DE4-A536-7F6571DBDD00}"/>
    <cellStyle name="Comma 106 8 8 6" xfId="28056" xr:uid="{A7BDF9A5-4181-46E7-9267-0489FA15A4D4}"/>
    <cellStyle name="Comma 106 8 8 6 2" xfId="55376" xr:uid="{2063A443-12C6-4D34-A01D-1CD419FD9171}"/>
    <cellStyle name="Comma 106 8 8 7" xfId="30287" xr:uid="{92E3F622-241F-4B01-947C-DA8786BF38C5}"/>
    <cellStyle name="Comma 106 8 8 7 2" xfId="57608" xr:uid="{739EB015-FBC1-4E45-9706-54DAF199E9E8}"/>
    <cellStyle name="Comma 106 8 8 8" xfId="6041" xr:uid="{30E92BAD-04D8-455F-B7B0-EBDC549DACD6}"/>
    <cellStyle name="Comma 106 8 8 9" xfId="33231" xr:uid="{B3D7D09D-560C-451B-98C4-46807737E5FC}"/>
    <cellStyle name="Comma 106 8 9" xfId="2652" xr:uid="{6746587A-B586-49D6-972E-EF93F5DE3699}"/>
    <cellStyle name="Comma 106 8 9 2" xfId="12446" xr:uid="{64EC12C3-51CF-493D-8D72-F62DCD100B2A}"/>
    <cellStyle name="Comma 106 8 9 2 2" xfId="21544" xr:uid="{B78E0C71-F74D-4C46-AD91-E7B78F78CF0E}"/>
    <cellStyle name="Comma 106 8 9 2 2 2" xfId="48866" xr:uid="{F3011EDA-75B1-4646-9D6D-0586E73020D7}"/>
    <cellStyle name="Comma 106 8 9 2 3" xfId="39773" xr:uid="{2D8CDD8A-7751-4744-9E12-53B812783078}"/>
    <cellStyle name="Comma 106 8 9 3" xfId="17573" xr:uid="{002FB7DF-4DF4-4958-9D21-1775A35E5D15}"/>
    <cellStyle name="Comma 106 8 9 3 2" xfId="44894" xr:uid="{9BE477C0-B348-4A90-A30C-DEFEBC19FE45}"/>
    <cellStyle name="Comma 106 8 9 4" xfId="35447" xr:uid="{2FF1B526-457D-40EF-9533-64E09D1FB207}"/>
    <cellStyle name="Comma 106 9" xfId="35355" xr:uid="{556ABFBC-1F8C-46D2-A9CB-ED75D1640F30}"/>
    <cellStyle name="Comma 11" xfId="33" xr:uid="{013BBCE2-3C05-48A6-9517-A95D8E0928EF}"/>
    <cellStyle name="Comma 11 10" xfId="2644" xr:uid="{B734F3D5-850A-448D-B1D7-BEC0B43B3569}"/>
    <cellStyle name="Comma 11 11" xfId="30309" xr:uid="{128B38FE-4EA8-483B-BC1C-03D718184E68}"/>
    <cellStyle name="Comma 11 12" xfId="57644" xr:uid="{AC92CD0C-9A61-493E-8A27-5975E3FA5D59}"/>
    <cellStyle name="Comma 11 13" xfId="58192" xr:uid="{BA1DAEC9-0C29-47D6-B51E-614C53C10C77}"/>
    <cellStyle name="Comma 11 14" xfId="141" xr:uid="{7DA8D645-AC1D-4553-AF7D-C4F0FF738AEA}"/>
    <cellStyle name="Comma 11 2" xfId="155" xr:uid="{1F1AFE5B-1B75-4604-ABC8-67ADBE5F1D33}"/>
    <cellStyle name="Comma 11 2 10" xfId="10370" xr:uid="{A0D3A8E5-353A-4963-86F3-9933A4A09926}"/>
    <cellStyle name="Comma 11 2 10 2" xfId="15696" xr:uid="{8DCD98F9-8A72-4E2E-AD5D-38C1599AA7C3}"/>
    <cellStyle name="Comma 11 2 10 2 2" xfId="43016" xr:uid="{64E54895-B6F4-4B53-8A1F-AEE704F2A720}"/>
    <cellStyle name="Comma 11 2 10 3" xfId="37743" xr:uid="{A74E5428-7C84-4F5E-9A88-DF090BA52412}"/>
    <cellStyle name="Comma 11 2 11" xfId="11706" xr:uid="{A664D602-52EE-4D2B-989A-90BDE4BCE4F9}"/>
    <cellStyle name="Comma 11 2 11 2" xfId="19666" xr:uid="{CB6F36D0-9021-4340-B657-5897CD9F560A}"/>
    <cellStyle name="Comma 11 2 11 2 2" xfId="46988" xr:uid="{4E5A1249-A4CA-4A3F-9188-BF7E78D06C7B}"/>
    <cellStyle name="Comma 11 2 11 3" xfId="39033" xr:uid="{F0554EBC-A859-47AD-A815-98AEDD582BC0}"/>
    <cellStyle name="Comma 11 2 12" xfId="14279" xr:uid="{9F349EE6-DBE1-47EB-8471-DF9584889D3C}"/>
    <cellStyle name="Comma 11 2 12 2" xfId="41600" xr:uid="{99E94378-C54B-4AC1-98B2-B247615EAE7A}"/>
    <cellStyle name="Comma 11 2 13" xfId="23627" xr:uid="{234E0788-38F2-4546-88B8-2FC736B5F513}"/>
    <cellStyle name="Comma 11 2 13 2" xfId="50949" xr:uid="{525D0CDC-496F-418A-ACC8-2F3318F0223C}"/>
    <cellStyle name="Comma 11 2 14" xfId="25868" xr:uid="{06CE4B8C-834E-4201-8D6D-D155521D808F}"/>
    <cellStyle name="Comma 11 2 14 2" xfId="53188" xr:uid="{CFDA62A7-EDCF-4503-920D-17401CE97989}"/>
    <cellStyle name="Comma 11 2 15" xfId="28100" xr:uid="{EFB963E6-9F59-4066-9DE3-466C8C54F6CD}"/>
    <cellStyle name="Comma 11 2 15 2" xfId="55421" xr:uid="{0CDA7F61-FB67-4F5F-8954-FCB4EE6B243C}"/>
    <cellStyle name="Comma 11 2 16" xfId="30345" xr:uid="{32922C68-5BEF-40FA-BAB0-C448822720DF}"/>
    <cellStyle name="Comma 11 2 17" xfId="57836" xr:uid="{4F2983FD-211F-4580-8CE4-BCD7E5A31BBA}"/>
    <cellStyle name="Comma 11 2 18" xfId="58384" xr:uid="{8FBC46AB-5BC5-489D-A469-C34DA59B8CC2}"/>
    <cellStyle name="Comma 11 2 2" xfId="892" xr:uid="{971B7FE5-F299-4DB6-B044-3BF84F2C1339}"/>
    <cellStyle name="Comma 11 2 2 10" xfId="24140" xr:uid="{834B8682-0551-4E14-B500-ED737D0BAC41}"/>
    <cellStyle name="Comma 11 2 2 10 2" xfId="51462" xr:uid="{2A2DEB3E-A10D-4585-9CA6-BEC5D6917ACB}"/>
    <cellStyle name="Comma 11 2 2 11" xfId="26381" xr:uid="{F1C86313-CB35-430C-8F2E-B7172DF8197E}"/>
    <cellStyle name="Comma 11 2 2 11 2" xfId="53701" xr:uid="{052DACEB-E3BB-442B-B054-3FC59E6430DA}"/>
    <cellStyle name="Comma 11 2 2 12" xfId="28612" xr:uid="{221E93BB-15CC-4E2C-9113-80F93F1DE0B7}"/>
    <cellStyle name="Comma 11 2 2 12 2" xfId="55933" xr:uid="{BFDFC785-5A51-4EF0-A7EA-2BE11C9EF3C4}"/>
    <cellStyle name="Comma 11 2 2 13" xfId="3400" xr:uid="{98317547-B217-49DC-ACBB-02FADD839C22}"/>
    <cellStyle name="Comma 11 2 2 14" xfId="30422" xr:uid="{60404359-7F63-4522-AC91-EB313EA37AF2}"/>
    <cellStyle name="Comma 11 2 2 15" xfId="58056" xr:uid="{97D6CD42-D4D8-4EA5-B155-AE31A5DE6335}"/>
    <cellStyle name="Comma 11 2 2 16" xfId="58604" xr:uid="{B1DE23C0-1FBA-4625-9336-4FC388ABA320}"/>
    <cellStyle name="Comma 11 2 2 2" xfId="1775" xr:uid="{CC5111CC-A553-4BCF-B63B-25AFB30E7F2E}"/>
    <cellStyle name="Comma 11 2 2 2 2" xfId="5333" xr:uid="{47189E7F-2E2C-4FBC-B3BA-93E05D633838}"/>
    <cellStyle name="Comma 11 2 2 2 2 2" xfId="16879" xr:uid="{CD2CF29D-B676-46B7-8F59-D53B4A96692B}"/>
    <cellStyle name="Comma 11 2 2 2 2 2 2" xfId="44199" xr:uid="{611103B3-8738-4A25-B881-816CC8CFF7F0}"/>
    <cellStyle name="Comma 11 2 2 2 2 3" xfId="32505" xr:uid="{79D6A5EB-C602-4EEF-8B31-097617BFC98B}"/>
    <cellStyle name="Comma 11 2 2 2 3" xfId="7274" xr:uid="{272052EE-F25C-4C6A-94DD-E52D585A5766}"/>
    <cellStyle name="Comma 11 2 2 2 3 2" xfId="20849" xr:uid="{20048B70-D38F-4B79-B946-C413DCCF9E4D}"/>
    <cellStyle name="Comma 11 2 2 2 3 2 2" xfId="48171" xr:uid="{F822FFCB-6A4B-427B-BEF5-5465A665DA26}"/>
    <cellStyle name="Comma 11 2 2 2 3 3" xfId="34630" xr:uid="{AB0EDA13-A834-40CF-BF0D-51E84EA99A0E}"/>
    <cellStyle name="Comma 11 2 2 2 4" xfId="9471" xr:uid="{36138234-693C-444B-9700-7977EEF89949}"/>
    <cellStyle name="Comma 11 2 2 2 4 2" xfId="36846" xr:uid="{9027E45E-A06C-4617-8211-60AFD6B03F04}"/>
    <cellStyle name="Comma 11 2 2 2 5" xfId="24997" xr:uid="{B7C04BF3-5B49-4719-9816-F8813DD24B8E}"/>
    <cellStyle name="Comma 11 2 2 2 5 2" xfId="52319" xr:uid="{EFA0C10C-870B-4738-960F-8DB3D2388C59}"/>
    <cellStyle name="Comma 11 2 2 2 6" xfId="27239" xr:uid="{25684047-12B1-466C-B10F-B95AADC6133F}"/>
    <cellStyle name="Comma 11 2 2 2 6 2" xfId="54559" xr:uid="{B22ACD5A-9B9F-4356-84BE-17409E1D9E02}"/>
    <cellStyle name="Comma 11 2 2 2 7" xfId="29470" xr:uid="{D5072ACE-7468-491F-92F2-FD3C98DF2777}"/>
    <cellStyle name="Comma 11 2 2 2 7 2" xfId="56791" xr:uid="{0457A57E-15B1-480C-A66F-D5CA9420CB40}"/>
    <cellStyle name="Comma 11 2 2 2 8" xfId="3902" xr:uid="{169E8754-2427-472F-AD51-ED0A44E9B3B1}"/>
    <cellStyle name="Comma 11 2 2 2 9" xfId="31042" xr:uid="{48046B8C-F1F8-479D-83D2-285792429355}"/>
    <cellStyle name="Comma 11 2 2 3" xfId="2381" xr:uid="{E21C8372-4FE3-4030-B6AD-B018CF88A634}"/>
    <cellStyle name="Comma 11 2 2 3 2" xfId="5921" xr:uid="{37B2B9E2-F984-41A9-8C1A-2EEB8DA468E2}"/>
    <cellStyle name="Comma 11 2 2 3 2 2" xfId="17500" xr:uid="{7ABC4D30-0C10-4FE9-8CAB-BE38F7A575DC}"/>
    <cellStyle name="Comma 11 2 2 3 2 2 2" xfId="44821" xr:uid="{E5690348-021B-47BF-9E60-BC52D45C9AC0}"/>
    <cellStyle name="Comma 11 2 2 3 2 3" xfId="33111" xr:uid="{3597208F-5C0C-481A-B046-CBC6F2EC6F93}"/>
    <cellStyle name="Comma 11 2 2 3 3" xfId="7877" xr:uid="{1864CC1B-FF3E-46D6-AAEE-053BD79D7B83}"/>
    <cellStyle name="Comma 11 2 2 3 3 2" xfId="21471" xr:uid="{2BC779E0-EC5A-4399-AF43-7B5FE08E6CFD}"/>
    <cellStyle name="Comma 11 2 2 3 3 2 2" xfId="48793" xr:uid="{945A698B-6032-475D-B4E3-15AB837FB501}"/>
    <cellStyle name="Comma 11 2 2 3 3 3" xfId="35236" xr:uid="{69FDF355-35D1-4AD7-AF1A-139C298F4F38}"/>
    <cellStyle name="Comma 11 2 2 3 4" xfId="10076" xr:uid="{99DC8162-0664-44A2-91C6-1E4735AD238D}"/>
    <cellStyle name="Comma 11 2 2 3 4 2" xfId="37452" xr:uid="{C94C108C-110A-4C7D-A92E-121A6D4A7A20}"/>
    <cellStyle name="Comma 11 2 2 3 5" xfId="25603" xr:uid="{818534B4-F1B2-4254-B083-0B431CAEA9B3}"/>
    <cellStyle name="Comma 11 2 2 3 5 2" xfId="52925" xr:uid="{ACBDE0CA-B9CE-4D27-9F8E-F125D79E6FC8}"/>
    <cellStyle name="Comma 11 2 2 3 6" xfId="27845" xr:uid="{D7356D5A-0E7E-4EC8-AC2D-A780D7084CB0}"/>
    <cellStyle name="Comma 11 2 2 3 6 2" xfId="55165" xr:uid="{BD52B19D-ED98-477B-8441-1B68393709D0}"/>
    <cellStyle name="Comma 11 2 2 3 7" xfId="30076" xr:uid="{2F237FCC-81AD-4398-9630-05DAC051A31E}"/>
    <cellStyle name="Comma 11 2 2 3 7 2" xfId="57397" xr:uid="{1B8DB363-96C9-48F1-A372-AFBF31497C8E}"/>
    <cellStyle name="Comma 11 2 2 3 8" xfId="4485" xr:uid="{E11375DC-788B-401A-BC22-C1BEDAEBD56C}"/>
    <cellStyle name="Comma 11 2 2 3 9" xfId="31648" xr:uid="{2849CA80-11A8-4923-99BB-A17DF08DC719}"/>
    <cellStyle name="Comma 11 2 2 4" xfId="1140" xr:uid="{B5FC6B3D-8218-4DD8-B101-0FD26ABA0E94}"/>
    <cellStyle name="Comma 11 2 2 4 2" xfId="6658" xr:uid="{0C73B7E4-F4F9-4405-9659-BEE10F1DF4D1}"/>
    <cellStyle name="Comma 11 2 2 4 2 2" xfId="18122" xr:uid="{E4573AC3-66E8-470C-B20A-E7A6FB985F8D}"/>
    <cellStyle name="Comma 11 2 2 4 2 2 2" xfId="45444" xr:uid="{AF594110-5667-4449-9BFB-40AF79137417}"/>
    <cellStyle name="Comma 11 2 2 4 2 3" xfId="34010" xr:uid="{A8784D7E-4B5D-4299-95E6-E3B431A99790}"/>
    <cellStyle name="Comma 11 2 2 4 3" xfId="8852" xr:uid="{F668D41D-88F5-4D50-9514-8469D3B0D508}"/>
    <cellStyle name="Comma 11 2 2 4 3 2" xfId="22094" xr:uid="{CB3702E5-CA4B-4142-94D1-B3A55655A678}"/>
    <cellStyle name="Comma 11 2 2 4 3 2 2" xfId="49416" xr:uid="{351501F1-1C10-41FB-B6F0-56E303AB71B6}"/>
    <cellStyle name="Comma 11 2 2 4 3 3" xfId="36226" xr:uid="{E0B93E63-9005-4F11-BC4D-EF7E480BC629}"/>
    <cellStyle name="Comma 11 2 2 4 4" xfId="15029" xr:uid="{9E79BD87-EFA8-4DB7-A062-EDB3F21CC277}"/>
    <cellStyle name="Comma 11 2 2 4 4 2" xfId="42350" xr:uid="{E644F6B1-A25C-45FF-9543-80DC0DA495E0}"/>
    <cellStyle name="Comma 11 2 2 4 5" xfId="24377" xr:uid="{9E5EED21-C4C5-495A-AED8-2E2F18FAEE61}"/>
    <cellStyle name="Comma 11 2 2 4 5 2" xfId="51699" xr:uid="{8A05FC97-CAB9-4234-A907-7A72755B25C3}"/>
    <cellStyle name="Comma 11 2 2 4 6" xfId="26619" xr:uid="{096B7E40-0C72-4A87-AF76-4D1F9DA9F45A}"/>
    <cellStyle name="Comma 11 2 2 4 6 2" xfId="53939" xr:uid="{1C8FD4FA-CF7A-4FEF-97A7-937751A25A59}"/>
    <cellStyle name="Comma 11 2 2 4 7" xfId="28850" xr:uid="{72E07BFC-FFDA-408F-8B3B-99ADCA20707B}"/>
    <cellStyle name="Comma 11 2 2 4 7 2" xfId="56171" xr:uid="{0EB2EF26-9C3E-4229-B20E-A79C79B58963}"/>
    <cellStyle name="Comma 11 2 2 4 8" xfId="4723" xr:uid="{241BF7D1-58D8-4499-8FE1-0A3F5561A6B8}"/>
    <cellStyle name="Comma 11 2 2 4 9" xfId="31886" xr:uid="{AF7624B3-FCF2-4292-9D70-ABCFA386F503}"/>
    <cellStyle name="Comma 11 2 2 5" xfId="2560" xr:uid="{027DC385-D344-44B0-ABC0-E675306044A4}"/>
    <cellStyle name="Comma 11 2 2 5 2" xfId="10242" xr:uid="{BF6755C6-21B9-48DC-A290-A1BE1DEA1ECF}"/>
    <cellStyle name="Comma 11 2 2 5 2 2" xfId="18797" xr:uid="{F5B954FA-FB62-42BE-99F3-F3E767E877B1}"/>
    <cellStyle name="Comma 11 2 2 5 2 2 2" xfId="46119" xr:uid="{B3B5A2B6-F479-47DD-A5BE-2F43BE5C876F}"/>
    <cellStyle name="Comma 11 2 2 5 2 3" xfId="11187" xr:uid="{5ABA24C4-46F1-4674-8CDE-E5A5DF6FDD87}"/>
    <cellStyle name="Comma 11 2 2 5 2 3 2" xfId="38536" xr:uid="{243FCAB9-7671-4C89-9F04-42A8D54AF694}"/>
    <cellStyle name="Comma 11 2 2 5 2 4" xfId="37618" xr:uid="{6CCACD33-9EC0-4A24-8C54-A93D2F4457BC}"/>
    <cellStyle name="Comma 11 2 2 5 3" xfId="13442" xr:uid="{3D5358BA-8E0E-40B6-AB46-FF354B8B46C5}"/>
    <cellStyle name="Comma 11 2 2 5 3 2" xfId="22769" xr:uid="{8700A52F-2CB5-47C1-9D88-EA139F4141C3}"/>
    <cellStyle name="Comma 11 2 2 5 3 2 2" xfId="50091" xr:uid="{71D737DC-7AF6-4C58-91F7-894FD4E2BF7C}"/>
    <cellStyle name="Comma 11 2 2 5 3 3" xfId="40769" xr:uid="{786A4B36-E075-4077-899A-EF428ABC3B7B}"/>
    <cellStyle name="Comma 11 2 2 5 4" xfId="15616" xr:uid="{549EF098-B2F4-4777-BBA9-CFAE03DB06EB}"/>
    <cellStyle name="Comma 11 2 2 5 4 2" xfId="42937" xr:uid="{D651A90E-18EA-4D10-80C8-EDA492544DF1}"/>
    <cellStyle name="Comma 11 2 2 5 5" xfId="25765" xr:uid="{3BBB3E21-1CFD-4455-ACBD-72C68BFC9B38}"/>
    <cellStyle name="Comma 11 2 2 5 5 2" xfId="53087" xr:uid="{300673D6-24C1-4D08-9D1A-C0759717F37F}"/>
    <cellStyle name="Comma 11 2 2 5 6" xfId="28011" xr:uid="{DDD62C83-06F9-4D8E-AACB-4BEE590A1106}"/>
    <cellStyle name="Comma 11 2 2 5 6 2" xfId="55331" xr:uid="{CB64BDBD-C48A-4B1F-B026-F214ECA2E761}"/>
    <cellStyle name="Comma 11 2 2 5 7" xfId="30242" xr:uid="{F6C8242D-7485-4F75-9A64-A2D247C18C80}"/>
    <cellStyle name="Comma 11 2 2 5 7 2" xfId="57563" xr:uid="{89F62D5D-CEFB-415D-A187-D470A96A1E45}"/>
    <cellStyle name="Comma 11 2 2 5 8" xfId="8042" xr:uid="{E41A650F-FD2D-4276-A8FF-149C9B292535}"/>
    <cellStyle name="Comma 11 2 2 5 9" xfId="35402" xr:uid="{203D8F56-C492-4567-8C62-5F7CD2B18153}"/>
    <cellStyle name="Comma 11 2 2 6" xfId="3223" xr:uid="{A2FB280D-79AA-407D-AD59-6CA22ADAA3AF}"/>
    <cellStyle name="Comma 11 2 2 6 2" xfId="14065" xr:uid="{D1D14D71-3941-461E-A825-6E52353411D5}"/>
    <cellStyle name="Comma 11 2 2 6 2 2" xfId="23429" xr:uid="{8F156F45-3C04-4AFC-B772-BE23772EE03F}"/>
    <cellStyle name="Comma 11 2 2 6 2 2 2" xfId="50751" xr:uid="{0CF83AAE-ACAF-45BC-B266-59EB3932A0C2}"/>
    <cellStyle name="Comma 11 2 2 6 2 3" xfId="41392" xr:uid="{63D39EB1-BF4A-40C9-AA08-AC4F89A8BEC9}"/>
    <cellStyle name="Comma 11 2 2 6 3" xfId="19457" xr:uid="{9EA57DC9-C41D-465F-98B6-AD077DAAD0A3}"/>
    <cellStyle name="Comma 11 2 2 6 3 2" xfId="46779" xr:uid="{25E41398-54CA-49FD-95CA-25B8437FFD67}"/>
    <cellStyle name="Comma 11 2 2 6 4" xfId="6430" xr:uid="{122F142B-BE37-4A84-8B56-4F9B286E1FC1}"/>
    <cellStyle name="Comma 11 2 2 6 5" xfId="33772" xr:uid="{A488C594-8E98-4993-AB6C-446EE83AC375}"/>
    <cellStyle name="Comma 11 2 2 7" xfId="8614" xr:uid="{3BD316B2-75FD-4E66-9A5E-23AC8FA1A9BF}"/>
    <cellStyle name="Comma 11 2 2 7 2" xfId="15784" xr:uid="{2BABAFBE-F1B1-4017-879A-DD7DB161E02E}"/>
    <cellStyle name="Comma 11 2 2 7 2 2" xfId="43104" xr:uid="{47EFF70B-56F4-4C39-A59C-91266F6B1697}"/>
    <cellStyle name="Comma 11 2 2 7 3" xfId="35988" xr:uid="{7D46F119-51B3-414E-B883-B4FCEC784F9A}"/>
    <cellStyle name="Comma 11 2 2 8" xfId="11792" xr:uid="{38F8E333-D08A-4916-BED0-C4797C16D008}"/>
    <cellStyle name="Comma 11 2 2 8 2" xfId="19754" xr:uid="{CFCB6930-95F2-4809-91C6-4FC7126A5C6C}"/>
    <cellStyle name="Comma 11 2 2 8 2 2" xfId="47076" xr:uid="{33304802-897C-4F0F-9CD1-367140C93A14}"/>
    <cellStyle name="Comma 11 2 2 8 3" xfId="39119" xr:uid="{FB89504E-9267-4101-9A37-2F59E61C8861}"/>
    <cellStyle name="Comma 11 2 2 9" xfId="14792" xr:uid="{79C25B71-4DE4-41EA-AA2B-3D958D2EC231}"/>
    <cellStyle name="Comma 11 2 2 9 2" xfId="42113" xr:uid="{02BD42B9-F323-4384-8334-6C37718C2340}"/>
    <cellStyle name="Comma 11 2 3" xfId="805" xr:uid="{B0646AF2-E329-49A6-8530-F41BB9E942C2}"/>
    <cellStyle name="Comma 11 2 3 10" xfId="24069" xr:uid="{28A93413-46CC-447C-8D42-97ECF2994FDB}"/>
    <cellStyle name="Comma 11 2 3 10 2" xfId="51391" xr:uid="{566A62A4-D43B-4BC3-BA22-8A31B3D39849}"/>
    <cellStyle name="Comma 11 2 3 11" xfId="26310" xr:uid="{BA00C4C2-82CC-44F9-8BAD-210212CFDFE2}"/>
    <cellStyle name="Comma 11 2 3 11 2" xfId="53630" xr:uid="{3895CA10-F382-4FA5-9523-ECF57B1002DE}"/>
    <cellStyle name="Comma 11 2 3 12" xfId="28541" xr:uid="{66183B07-687D-4970-9B83-62BA81354CA3}"/>
    <cellStyle name="Comma 11 2 3 12 2" xfId="55862" xr:uid="{DB0C567B-25BE-4503-AFEA-D7E1BCD6ABE9}"/>
    <cellStyle name="Comma 11 2 3 13" xfId="3838" xr:uid="{C7B2DC54-4AA3-4859-B599-84A6494DDB38}"/>
    <cellStyle name="Comma 11 2 3 14" xfId="30971" xr:uid="{14463CBF-7B33-49E7-96D6-DFD5B5516673}"/>
    <cellStyle name="Comma 11 2 3 2" xfId="2310" xr:uid="{43BF2DC6-F5EA-44E6-9DB3-927CDB82954C}"/>
    <cellStyle name="Comma 11 2 3 2 2" xfId="5853" xr:uid="{A43165A3-0EB2-4B04-9926-0AD7FD73BB9D}"/>
    <cellStyle name="Comma 11 2 3 2 2 2" xfId="16808" xr:uid="{1012E96F-422B-47A4-9400-75003627C554}"/>
    <cellStyle name="Comma 11 2 3 2 2 2 2" xfId="44128" xr:uid="{35FB9043-0174-4BB8-BC0C-34EC5EE5C323}"/>
    <cellStyle name="Comma 11 2 3 2 2 3" xfId="33040" xr:uid="{315FAC53-5844-4D69-87A5-AFD0612DF06C}"/>
    <cellStyle name="Comma 11 2 3 2 3" xfId="7807" xr:uid="{CF52127B-82FF-4ABF-B9B1-86A3C6CCA363}"/>
    <cellStyle name="Comma 11 2 3 2 3 2" xfId="20778" xr:uid="{B9F3EB63-E170-48FB-8ADD-CDD19BB4E144}"/>
    <cellStyle name="Comma 11 2 3 2 3 2 2" xfId="48100" xr:uid="{CDE85213-E629-4734-8A6B-B8D4F77F8AC5}"/>
    <cellStyle name="Comma 11 2 3 2 3 3" xfId="35165" xr:uid="{A4FA6E61-99C8-405E-BEEF-8777D9329FE7}"/>
    <cellStyle name="Comma 11 2 3 2 4" xfId="10005" xr:uid="{5F02D161-38FF-49B3-9089-45E555E4E5AF}"/>
    <cellStyle name="Comma 11 2 3 2 4 2" xfId="37381" xr:uid="{669511A9-C644-4A0F-9852-25F385C728E2}"/>
    <cellStyle name="Comma 11 2 3 2 5" xfId="25532" xr:uid="{185B42C1-31E2-4F8B-B21E-9F59DADA1712}"/>
    <cellStyle name="Comma 11 2 3 2 5 2" xfId="52854" xr:uid="{7650AFCF-785E-4C10-BC32-1F0034AA866F}"/>
    <cellStyle name="Comma 11 2 3 2 6" xfId="27774" xr:uid="{85D5B36D-379F-490B-B1A3-24FCC41468E8}"/>
    <cellStyle name="Comma 11 2 3 2 6 2" xfId="55094" xr:uid="{78999561-5C85-43D2-B8EE-03596BCB32F7}"/>
    <cellStyle name="Comma 11 2 3 2 7" xfId="30005" xr:uid="{B8E02C2F-A5F6-4390-B374-81BA5430251C}"/>
    <cellStyle name="Comma 11 2 3 2 7 2" xfId="57326" xr:uid="{E74CECD7-C730-4D78-B775-464799678AE6}"/>
    <cellStyle name="Comma 11 2 3 2 8" xfId="4417" xr:uid="{8CE6B2D6-D123-4C48-A0C2-6A7111C505A1}"/>
    <cellStyle name="Comma 11 2 3 2 9" xfId="31577" xr:uid="{F58E8BF3-D217-4CC6-8E92-E6501B2FA1A3}"/>
    <cellStyle name="Comma 11 2 3 3" xfId="1704" xr:uid="{129021CA-6BAA-4278-A2CB-09D68D19FD49}"/>
    <cellStyle name="Comma 11 2 3 3 2" xfId="7205" xr:uid="{7457D55E-8127-4D28-B2A7-96B986FDD86B}"/>
    <cellStyle name="Comma 11 2 3 3 2 2" xfId="17429" xr:uid="{C82E1206-1E48-4F42-BF5B-5317DB6DD609}"/>
    <cellStyle name="Comma 11 2 3 3 2 2 2" xfId="44750" xr:uid="{ECF4669F-CD63-49F6-85AD-5171DD79FD57}"/>
    <cellStyle name="Comma 11 2 3 3 2 3" xfId="34559" xr:uid="{2197CC20-6E0B-4D9C-B7E5-7C8F90B5F8D0}"/>
    <cellStyle name="Comma 11 2 3 3 3" xfId="9400" xr:uid="{2C96CF25-0D98-4793-A2FC-635BF61D41F2}"/>
    <cellStyle name="Comma 11 2 3 3 3 2" xfId="21400" xr:uid="{D25A2F58-B0D3-4EC5-945A-DD31B41946E0}"/>
    <cellStyle name="Comma 11 2 3 3 3 2 2" xfId="48722" xr:uid="{20682888-F1BF-47F4-9C70-0B31CE17DC5C}"/>
    <cellStyle name="Comma 11 2 3 3 3 3" xfId="36775" xr:uid="{291FE362-260D-4753-9BAF-91D65AC633D0}"/>
    <cellStyle name="Comma 11 2 3 3 4" xfId="15440" xr:uid="{D662632B-3594-4A43-A691-AB8291D5CF72}"/>
    <cellStyle name="Comma 11 2 3 3 4 2" xfId="42761" xr:uid="{56382DE8-8239-4CEC-AC41-FDD048B0F699}"/>
    <cellStyle name="Comma 11 2 3 3 5" xfId="24926" xr:uid="{91FF6A99-66E8-499E-87E0-8D7851331422}"/>
    <cellStyle name="Comma 11 2 3 3 5 2" xfId="52248" xr:uid="{6B6A74D3-0A74-4EFF-93F9-254C7925B562}"/>
    <cellStyle name="Comma 11 2 3 3 6" xfId="27168" xr:uid="{E2B039DF-39BA-477B-B2D8-DF123F40A4E5}"/>
    <cellStyle name="Comma 11 2 3 3 6 2" xfId="54488" xr:uid="{D7EB5042-A7ED-4EB7-AF8B-3CB969C30F3A}"/>
    <cellStyle name="Comma 11 2 3 3 7" xfId="29399" xr:uid="{A085F36D-AADD-491A-94C2-19DFA1279A30}"/>
    <cellStyle name="Comma 11 2 3 3 7 2" xfId="56720" xr:uid="{9E96A4F5-6990-4DAD-AF7F-93C05402197B}"/>
    <cellStyle name="Comma 11 2 3 3 8" xfId="5266" xr:uid="{81E0DED2-200C-4CD6-BDB9-41EBAFC85C29}"/>
    <cellStyle name="Comma 11 2 3 3 9" xfId="32434" xr:uid="{42540B3F-57E4-4210-8584-23CA5B8F7465}"/>
    <cellStyle name="Comma 11 2 3 4" xfId="6367" xr:uid="{E0876C4C-54AB-4C1D-96AC-5D439E3FF327}"/>
    <cellStyle name="Comma 11 2 3 4 2" xfId="12800" xr:uid="{81CF551F-6103-47AC-9F77-B72BF9C7770D}"/>
    <cellStyle name="Comma 11 2 3 4 2 2" xfId="22023" xr:uid="{4CD1FB75-9DA1-40E6-A833-BD362465380C}"/>
    <cellStyle name="Comma 11 2 3 4 2 2 2" xfId="49345" xr:uid="{7DC87E02-22D2-4516-A65E-48624BF40259}"/>
    <cellStyle name="Comma 11 2 3 4 2 3" xfId="40127" xr:uid="{2D0CD9F8-0A07-4B67-B2F2-6962A38ACEC2}"/>
    <cellStyle name="Comma 11 2 3 4 3" xfId="18052" xr:uid="{3FFB094E-7142-40C5-B1F3-CBC1B66BA52C}"/>
    <cellStyle name="Comma 11 2 3 4 3 2" xfId="45373" xr:uid="{CB6A7B1F-6B21-4296-A550-8A875577C49E}"/>
    <cellStyle name="Comma 11 2 3 4 4" xfId="33701" xr:uid="{81FE187B-EE63-4F7D-9F13-A231C35B8ECB}"/>
    <cellStyle name="Comma 11 2 3 5" xfId="8543" xr:uid="{251FE17B-3131-4640-A5E8-C92B08381FDE}"/>
    <cellStyle name="Comma 11 2 3 5 2" xfId="13376" xr:uid="{086AC24A-2EE7-41F4-AC3D-24A2DCAE1DAE}"/>
    <cellStyle name="Comma 11 2 3 5 2 2" xfId="22698" xr:uid="{43BF1831-2104-48CB-8FD1-D1D022C4683C}"/>
    <cellStyle name="Comma 11 2 3 5 2 2 2" xfId="50020" xr:uid="{6D35C9B3-F5DA-4AEC-8FC5-7C556F58302B}"/>
    <cellStyle name="Comma 11 2 3 5 2 3" xfId="40703" xr:uid="{15F1AF16-259F-4E39-98B2-5284293801F2}"/>
    <cellStyle name="Comma 11 2 3 5 3" xfId="18726" xr:uid="{8FBFAD98-1E75-4B1E-B0F8-F1E2F953DE46}"/>
    <cellStyle name="Comma 11 2 3 5 3 2" xfId="46048" xr:uid="{7B7F1789-40AB-47B6-AD25-FB4371A048E1}"/>
    <cellStyle name="Comma 11 2 3 5 4" xfId="35917" xr:uid="{1F4D2E0F-5D52-4269-BD8E-1C357D3DBD59}"/>
    <cellStyle name="Comma 11 2 3 6" xfId="11501" xr:uid="{E312CB3A-D5EB-4DFE-BDB2-FA643DF25A82}"/>
    <cellStyle name="Comma 11 2 3 6 2" xfId="13994" xr:uid="{AA08FEFA-CAB3-4762-8B20-6D2B2FF82F93}"/>
    <cellStyle name="Comma 11 2 3 6 2 2" xfId="23358" xr:uid="{2C64B114-FD57-45EF-B922-72788D1C6935}"/>
    <cellStyle name="Comma 11 2 3 6 2 2 2" xfId="50680" xr:uid="{93B12EB8-7354-4F6A-B166-E2E771719F3A}"/>
    <cellStyle name="Comma 11 2 3 6 2 3" xfId="41321" xr:uid="{6E845049-F0A1-4AC4-B471-8F4DE45BFB81}"/>
    <cellStyle name="Comma 11 2 3 6 3" xfId="19386" xr:uid="{29A33990-A90A-4FAC-9D94-B5B218EC23FF}"/>
    <cellStyle name="Comma 11 2 3 6 3 2" xfId="46708" xr:uid="{4454E38A-3CAD-4BA2-87C2-238939F7A09B}"/>
    <cellStyle name="Comma 11 2 3 6 4" xfId="38850" xr:uid="{49E821B8-5625-40AE-B6EC-4FE3956EC345}"/>
    <cellStyle name="Comma 11 2 3 7" xfId="10531" xr:uid="{293E51E0-9D44-4573-91B6-6EBC96CEC4F5}"/>
    <cellStyle name="Comma 11 2 3 7 2" xfId="15866" xr:uid="{F0CBC053-779E-4CC4-930C-8B70E938E93D}"/>
    <cellStyle name="Comma 11 2 3 7 2 2" xfId="43186" xr:uid="{0395527B-D6CA-49D0-9F58-111562B6FF7E}"/>
    <cellStyle name="Comma 11 2 3 7 3" xfId="37898" xr:uid="{F002BEDB-3846-43D5-8659-709614C0AC10}"/>
    <cellStyle name="Comma 11 2 3 8" xfId="11864" xr:uid="{33B3B9E4-935A-44FA-9764-66348177A57C}"/>
    <cellStyle name="Comma 11 2 3 8 2" xfId="19836" xr:uid="{091DE15F-F2E2-4167-8D97-69F0AD56F17E}"/>
    <cellStyle name="Comma 11 2 3 8 2 2" xfId="47158" xr:uid="{16E472F0-E0AC-4D87-A747-90241EB89499}"/>
    <cellStyle name="Comma 11 2 3 8 3" xfId="39191" xr:uid="{67C03E9C-B354-4751-99BB-804582C939D3}"/>
    <cellStyle name="Comma 11 2 3 9" xfId="14721" xr:uid="{AD61157F-2358-43E6-A775-3215C3DE4D9F}"/>
    <cellStyle name="Comma 11 2 3 9 2" xfId="42042" xr:uid="{342BD316-973D-4047-92C9-B8877F6ECE47}"/>
    <cellStyle name="Comma 11 2 4" xfId="1247" xr:uid="{8A4AD1B3-F48A-4CC9-A946-A46EC7F884A2}"/>
    <cellStyle name="Comma 11 2 4 2" xfId="4829" xr:uid="{85716E2F-CBAD-42B7-A31A-A50B27D05570}"/>
    <cellStyle name="Comma 11 2 4 2 2" xfId="15978" xr:uid="{F7411E50-3A8F-46D9-8801-F573BCDB5678}"/>
    <cellStyle name="Comma 11 2 4 2 2 2" xfId="43298" xr:uid="{796621B0-EC37-44AE-B0A2-2098822B31C4}"/>
    <cellStyle name="Comma 11 2 4 2 3" xfId="31992" xr:uid="{69761022-816D-4BE4-BBEC-37ECC5A7A343}"/>
    <cellStyle name="Comma 11 2 4 3" xfId="6764" xr:uid="{711F82C2-820D-430F-80E6-A0921ADABEDC}"/>
    <cellStyle name="Comma 11 2 4 3 2" xfId="19948" xr:uid="{0C5A4842-3AA5-45AA-A973-EC0F8DA1A058}"/>
    <cellStyle name="Comma 11 2 4 3 2 2" xfId="47270" xr:uid="{91973631-1A03-4180-9B05-4F2B3C74803E}"/>
    <cellStyle name="Comma 11 2 4 3 3" xfId="34117" xr:uid="{AF5573B4-5729-4734-84E7-299C4142C13A}"/>
    <cellStyle name="Comma 11 2 4 4" xfId="8958" xr:uid="{3D9F8FE2-5D6A-402D-8652-7F580181648D}"/>
    <cellStyle name="Comma 11 2 4 4 2" xfId="36333" xr:uid="{118A983F-1E87-4FA5-A422-4770E07E62B1}"/>
    <cellStyle name="Comma 11 2 4 5" xfId="24484" xr:uid="{F348C858-29C3-4491-A73E-590A44FE108F}"/>
    <cellStyle name="Comma 11 2 4 5 2" xfId="51806" xr:uid="{9E7BFD23-FEAA-4404-AEC6-85B0F36FF62F}"/>
    <cellStyle name="Comma 11 2 4 6" xfId="26726" xr:uid="{0F874320-E799-40C5-A73A-2510FBC4BC6E}"/>
    <cellStyle name="Comma 11 2 4 6 2" xfId="54046" xr:uid="{748E023D-A124-4E09-B07F-D73A54BF1004}"/>
    <cellStyle name="Comma 11 2 4 7" xfId="28957" xr:uid="{58DC433E-EC29-4D3A-8197-4C3EC0D01196}"/>
    <cellStyle name="Comma 11 2 4 7 2" xfId="56278" xr:uid="{01B2FEDC-DA84-414D-A5A2-5B2B44C47572}"/>
    <cellStyle name="Comma 11 2 4 8" xfId="3471" xr:uid="{171E7BF7-CD80-4EE5-B1FE-FD379C2A285E}"/>
    <cellStyle name="Comma 11 2 4 9" xfId="30529" xr:uid="{B3078DF9-8475-43B4-828D-67DA4C2AA8B9}"/>
    <cellStyle name="Comma 11 2 5" xfId="1869" xr:uid="{325934DB-DFC0-44C1-9F41-DBEE286DB532}"/>
    <cellStyle name="Comma 11 2 5 2" xfId="5423" xr:uid="{29859A80-F3BA-4CBB-887B-E4D8B580B290}"/>
    <cellStyle name="Comma 11 2 5 2 2" xfId="16366" xr:uid="{7B0E8255-BC78-4C5E-B0C7-E048CE35A109}"/>
    <cellStyle name="Comma 11 2 5 2 2 2" xfId="43686" xr:uid="{4735B5E8-F6B4-4A2C-AA28-DA5073BCD530}"/>
    <cellStyle name="Comma 11 2 5 2 3" xfId="32599" xr:uid="{B9034BC1-996C-4777-8B87-8C42746C7EB5}"/>
    <cellStyle name="Comma 11 2 5 3" xfId="7367" xr:uid="{6772578C-E75F-4C0A-9084-9823DD291BE4}"/>
    <cellStyle name="Comma 11 2 5 3 2" xfId="20336" xr:uid="{74DD8621-8FC6-476C-B43A-564CECCFB27C}"/>
    <cellStyle name="Comma 11 2 5 3 2 2" xfId="47658" xr:uid="{57F2B70B-AACB-4CBB-A163-7B49A4952A92}"/>
    <cellStyle name="Comma 11 2 5 3 3" xfId="34724" xr:uid="{6750F8EF-4B76-4F4A-8738-9B60B6B589DE}"/>
    <cellStyle name="Comma 11 2 5 4" xfId="9564" xr:uid="{06F78698-E84F-4D12-90A9-1C95B888ECD2}"/>
    <cellStyle name="Comma 11 2 5 4 2" xfId="36940" xr:uid="{0BCE1A70-7E39-4677-A2B3-7B416F7E593F}"/>
    <cellStyle name="Comma 11 2 5 5" xfId="25091" xr:uid="{5F7B94B9-2406-4673-9309-40695C9486A4}"/>
    <cellStyle name="Comma 11 2 5 5 2" xfId="52413" xr:uid="{8A3C49E2-AB52-48F9-AC52-4946E321DD06}"/>
    <cellStyle name="Comma 11 2 5 6" xfId="27333" xr:uid="{7EAE1D3F-3B5F-4CA5-A491-E45D3AB759CC}"/>
    <cellStyle name="Comma 11 2 5 6 2" xfId="54653" xr:uid="{A5C44947-B2A9-490F-9BC5-D356079A5128}"/>
    <cellStyle name="Comma 11 2 5 7" xfId="29564" xr:uid="{88DF7C0A-22C9-4C2B-BB6B-0D3867CD05A4}"/>
    <cellStyle name="Comma 11 2 5 7 2" xfId="56885" xr:uid="{BD6268E0-4D87-4113-AEFC-868E380B317F}"/>
    <cellStyle name="Comma 11 2 5 8" xfId="3987" xr:uid="{654C25FF-5B65-47EF-8F9C-F62D32674DCD}"/>
    <cellStyle name="Comma 11 2 5 9" xfId="31136" xr:uid="{84D3F056-4B32-4967-A384-DA9D7BF95C36}"/>
    <cellStyle name="Comma 11 2 6" xfId="1063" xr:uid="{E9CE1077-6613-4EE4-ADE3-9F0A02188257}"/>
    <cellStyle name="Comma 11 2 6 2" xfId="6581" xr:uid="{6B621D08-8FE5-4B1B-BA6C-BD75399D09D7}"/>
    <cellStyle name="Comma 11 2 6 2 2" xfId="16987" xr:uid="{8B3156A0-7B20-44FB-AB25-402CEB9C2F73}"/>
    <cellStyle name="Comma 11 2 6 2 2 2" xfId="44308" xr:uid="{DDA69820-A20F-41CD-B701-B66C42C94B7F}"/>
    <cellStyle name="Comma 11 2 6 2 3" xfId="10986" xr:uid="{79294D24-74EC-4047-B1EB-8AD8D9048C62}"/>
    <cellStyle name="Comma 11 2 6 2 3 2" xfId="38335" xr:uid="{521C909C-47AE-4CA9-BE44-5C9B0525BDA2}"/>
    <cellStyle name="Comma 11 2 6 2 4" xfId="33933" xr:uid="{E0D3A968-9A16-4CE2-A353-1E1C33899F1B}"/>
    <cellStyle name="Comma 11 2 6 3" xfId="8775" xr:uid="{44DE2BF5-BA46-4644-8149-8BEB37DF53B1}"/>
    <cellStyle name="Comma 11 2 6 3 2" xfId="20958" xr:uid="{565E1615-471E-40CF-A5B2-5F6497ADBAD5}"/>
    <cellStyle name="Comma 11 2 6 3 2 2" xfId="48280" xr:uid="{00BD514C-44FB-4D37-BA53-66A070FE2C3E}"/>
    <cellStyle name="Comma 11 2 6 3 3" xfId="12355" xr:uid="{B8A0FD0F-61EF-4254-9D83-10811F8EE16C}"/>
    <cellStyle name="Comma 11 2 6 3 3 2" xfId="39682" xr:uid="{D2C6BF4E-D60A-4816-A640-E281B9DC47D4}"/>
    <cellStyle name="Comma 11 2 6 3 4" xfId="36149" xr:uid="{A848B06C-A4E6-4EB6-B446-09F49E6987FD}"/>
    <cellStyle name="Comma 11 2 6 4" xfId="14952" xr:uid="{790833BC-A898-457C-904C-4E1E8F0AC772}"/>
    <cellStyle name="Comma 11 2 6 4 2" xfId="42273" xr:uid="{01126F52-30DB-4CBF-85E2-9C8B7BE1F3BC}"/>
    <cellStyle name="Comma 11 2 6 5" xfId="24300" xr:uid="{CE7D7239-B84E-42F9-AF7D-77425F190403}"/>
    <cellStyle name="Comma 11 2 6 5 2" xfId="51622" xr:uid="{05CF7510-82B0-4AA6-9C5E-446CB3443198}"/>
    <cellStyle name="Comma 11 2 6 6" xfId="26542" xr:uid="{5D8C8DCA-FC15-4A30-A8B3-35A8C99BB06B}"/>
    <cellStyle name="Comma 11 2 6 6 2" xfId="53862" xr:uid="{A5C09822-DD23-430F-9F5E-99F1E7CDDC64}"/>
    <cellStyle name="Comma 11 2 6 7" xfId="28773" xr:uid="{CC3C9BB1-7D5B-4A1B-955E-608AA686B2C6}"/>
    <cellStyle name="Comma 11 2 6 7 2" xfId="56094" xr:uid="{DCFBAF44-9A68-43BF-B666-E0B86ED0A073}"/>
    <cellStyle name="Comma 11 2 6 8" xfId="4646" xr:uid="{57CF7FDC-F0A1-4A0E-942F-4E508B7F286C}"/>
    <cellStyle name="Comma 11 2 6 9" xfId="31809" xr:uid="{B51EA586-65DE-4FD0-A613-F05B078159D7}"/>
    <cellStyle name="Comma 11 2 7" xfId="2935" xr:uid="{BD0E0829-9600-45D8-BFFD-666DFBDD2B13}"/>
    <cellStyle name="Comma 11 2 7 2" xfId="12475" xr:uid="{156C3782-BCE9-4797-B82E-A84461B787D7}"/>
    <cellStyle name="Comma 11 2 7 2 2" xfId="21581" xr:uid="{A582A97D-BCFB-478C-88F4-E0984E18DCD9}"/>
    <cellStyle name="Comma 11 2 7 2 2 2" xfId="48903" xr:uid="{CEC3B4C0-6162-4EF1-8A42-09C15C8CAC5E}"/>
    <cellStyle name="Comma 11 2 7 2 3" xfId="39802" xr:uid="{6D946FC7-E226-455B-842C-E2F44FDD6042}"/>
    <cellStyle name="Comma 11 2 7 3" xfId="17610" xr:uid="{96D78EB7-8EE0-4B11-984A-3EC973361D48}"/>
    <cellStyle name="Comma 11 2 7 3 2" xfId="44931" xr:uid="{95C954F9-2365-4A8D-A54C-A747D8F9D546}"/>
    <cellStyle name="Comma 11 2 7 4" xfId="6069" xr:uid="{CDBFFD6E-6A65-4769-814D-DECDF0F4ECC4}"/>
    <cellStyle name="Comma 11 2 7 5" xfId="33260" xr:uid="{8B8C7AF1-53F3-4D4E-9B2F-01A42F6C2E7E}"/>
    <cellStyle name="Comma 11 2 8" xfId="8113" xr:uid="{03CDD6F1-B007-4A91-8207-211C29827A2B}"/>
    <cellStyle name="Comma 11 2 8 2" xfId="12942" xr:uid="{E5870226-0B71-4EB9-B0DD-32BF083DA681}"/>
    <cellStyle name="Comma 11 2 8 2 2" xfId="22256" xr:uid="{089DEF5E-7606-4403-A9DB-5BDF6B77CE6C}"/>
    <cellStyle name="Comma 11 2 8 2 2 2" xfId="49578" xr:uid="{7CC9C201-FC02-4373-A453-E20CBB4E41CE}"/>
    <cellStyle name="Comma 11 2 8 2 3" xfId="40269" xr:uid="{F2EAEA32-A6B6-4063-A243-B831AB881EE6}"/>
    <cellStyle name="Comma 11 2 8 3" xfId="18284" xr:uid="{013E0FC3-8B04-4E78-A662-BD2226FE1FF2}"/>
    <cellStyle name="Comma 11 2 8 3 2" xfId="45606" xr:uid="{BC78526A-88DC-4D0C-A269-AD6D55937623}"/>
    <cellStyle name="Comma 11 2 8 4" xfId="35476" xr:uid="{DF9C7883-5A92-4AC4-AC8E-EAE22740D66C}"/>
    <cellStyle name="Comma 11 2 9" xfId="11220" xr:uid="{3D149067-D751-4DD4-A1C4-B4B9FE75AD06}"/>
    <cellStyle name="Comma 11 2 9 2" xfId="13554" xr:uid="{36F629E2-A2BD-42D6-846F-50D6E6D26F92}"/>
    <cellStyle name="Comma 11 2 9 2 2" xfId="22916" xr:uid="{F4C5623A-2ECC-4742-AA9E-352CE7477B70}"/>
    <cellStyle name="Comma 11 2 9 2 2 2" xfId="50238" xr:uid="{F636F278-9446-4162-8637-73B3B65507F6}"/>
    <cellStyle name="Comma 11 2 9 2 3" xfId="40881" xr:uid="{5DDD9881-F0BB-4E86-9884-9082766EED81}"/>
    <cellStyle name="Comma 11 2 9 3" xfId="18944" xr:uid="{90C78063-0D72-424A-8C90-5B84896CB8D3}"/>
    <cellStyle name="Comma 11 2 9 3 2" xfId="46266" xr:uid="{D567E2CF-9DFD-4EBB-801B-840C4087266F}"/>
    <cellStyle name="Comma 11 2 9 4" xfId="38569" xr:uid="{4427A2CE-F4D3-4EA8-A6EC-D82F897D0830}"/>
    <cellStyle name="Comma 11 3" xfId="204" xr:uid="{251C52E8-4F85-43F7-813C-2AB265FC3C66}"/>
    <cellStyle name="Comma 11 3 10" xfId="14313" xr:uid="{1F992077-B6C4-498C-A1AD-32E5AA85E8A7}"/>
    <cellStyle name="Comma 11 3 10 2" xfId="41634" xr:uid="{D059AE4B-CF36-4E26-A405-6821FC842D16}"/>
    <cellStyle name="Comma 11 3 11" xfId="23661" xr:uid="{20AF9B04-68D1-46AA-B137-75E41C9786E9}"/>
    <cellStyle name="Comma 11 3 11 2" xfId="50983" xr:uid="{12B96BE1-4D20-49BE-BA5B-E839EFB583F3}"/>
    <cellStyle name="Comma 11 3 12" xfId="25902" xr:uid="{E7EF9C2C-94B6-427D-A606-2FB05EEBC667}"/>
    <cellStyle name="Comma 11 3 12 2" xfId="53222" xr:uid="{F0C4D4C7-A6F0-47D5-A33A-8DA0A1A6697B}"/>
    <cellStyle name="Comma 11 3 13" xfId="28134" xr:uid="{C54625E8-4B12-4C0D-A78D-DB11836F50B6}"/>
    <cellStyle name="Comma 11 3 13 2" xfId="55455" xr:uid="{9D78BFE9-C10D-4F97-81B5-B130495D6137}"/>
    <cellStyle name="Comma 11 3 14" xfId="30456" xr:uid="{CE1124EA-A729-43C2-80D0-2E73872F88B6}"/>
    <cellStyle name="Comma 11 3 15" xfId="57946" xr:uid="{C35C8117-8BB3-4CB0-B82C-E411286E85BC}"/>
    <cellStyle name="Comma 11 3 16" xfId="58494" xr:uid="{3759E3C7-BC2F-4CEF-AC20-51687898CA76}"/>
    <cellStyle name="Comma 11 3 2" xfId="924" xr:uid="{18749113-A41D-4ACE-9888-78974CA2868D}"/>
    <cellStyle name="Comma 11 3 2 10" xfId="24167" xr:uid="{43632506-8766-4234-9994-7DECE9747F2A}"/>
    <cellStyle name="Comma 11 3 2 10 2" xfId="51489" xr:uid="{DEE7008E-8DF1-4E17-A437-9EF839F866DA}"/>
    <cellStyle name="Comma 11 3 2 11" xfId="26408" xr:uid="{2DAB230B-6E5D-433E-89D9-0FD2E54DD2F6}"/>
    <cellStyle name="Comma 11 3 2 11 2" xfId="53728" xr:uid="{4877984E-A8F3-431B-A3D8-C9D0D29B18D1}"/>
    <cellStyle name="Comma 11 3 2 12" xfId="28639" xr:uid="{2CF52E42-CA06-4284-BA53-B131EBB69624}"/>
    <cellStyle name="Comma 11 3 2 12 2" xfId="55960" xr:uid="{BA1AF83E-AF16-4589-9E54-FA09A0A57FB2}"/>
    <cellStyle name="Comma 11 3 2 13" xfId="3929" xr:uid="{34FD8E50-A137-49D2-BA38-657C0F0FF2FE}"/>
    <cellStyle name="Comma 11 3 2 14" xfId="31069" xr:uid="{BE08DEE9-8C86-4BF6-B698-219544210AEB}"/>
    <cellStyle name="Comma 11 3 2 2" xfId="2408" xr:uid="{F284C05D-A753-4EE7-BB93-ACFFCE0C36D6}"/>
    <cellStyle name="Comma 11 3 2 2 2" xfId="5948" xr:uid="{5DA5DFBF-BBD8-45E0-8312-7E0E7390018D}"/>
    <cellStyle name="Comma 11 3 2 2 2 2" xfId="16906" xr:uid="{7B1760FA-45AD-428E-BB00-1A172B639942}"/>
    <cellStyle name="Comma 11 3 2 2 2 2 2" xfId="44226" xr:uid="{DDD66F96-938E-49A4-8B3A-86B370C5DFB6}"/>
    <cellStyle name="Comma 11 3 2 2 2 3" xfId="33138" xr:uid="{41CFC477-3DE1-4232-AF00-E037CA34271C}"/>
    <cellStyle name="Comma 11 3 2 2 3" xfId="7904" xr:uid="{7CB2B5C5-406B-49BF-9D2E-C4B363B8F095}"/>
    <cellStyle name="Comma 11 3 2 2 3 2" xfId="20876" xr:uid="{678214AF-6B0A-4CF9-91F1-70284D5D1CFB}"/>
    <cellStyle name="Comma 11 3 2 2 3 2 2" xfId="48198" xr:uid="{C47874C0-42A9-4A50-93F4-C2EDFB9CB1DA}"/>
    <cellStyle name="Comma 11 3 2 2 3 3" xfId="35263" xr:uid="{21A3BA90-9D26-4496-9DA7-5FE3A6682670}"/>
    <cellStyle name="Comma 11 3 2 2 4" xfId="10103" xr:uid="{1234D935-3B33-4369-966F-CD386B527272}"/>
    <cellStyle name="Comma 11 3 2 2 4 2" xfId="37479" xr:uid="{EC2B7F9C-9640-4175-BF64-10DF3DB9A0A1}"/>
    <cellStyle name="Comma 11 3 2 2 5" xfId="25630" xr:uid="{5C48D927-0E6D-484B-9CFC-99E8BA451B9F}"/>
    <cellStyle name="Comma 11 3 2 2 5 2" xfId="52952" xr:uid="{64A21FC4-2C76-4EF8-825C-3B2CD326FC73}"/>
    <cellStyle name="Comma 11 3 2 2 6" xfId="27872" xr:uid="{C93C0932-C0A6-4C17-9CB5-A376E96A2F9B}"/>
    <cellStyle name="Comma 11 3 2 2 6 2" xfId="55192" xr:uid="{52ADE2E9-6529-459A-B2B9-4A1B0C1FCD04}"/>
    <cellStyle name="Comma 11 3 2 2 7" xfId="30103" xr:uid="{715765EB-CB6C-467A-8636-96B91C9A9BDE}"/>
    <cellStyle name="Comma 11 3 2 2 7 2" xfId="57424" xr:uid="{8F1328CA-5487-499A-A7D8-C13344C83169}"/>
    <cellStyle name="Comma 11 3 2 2 8" xfId="4512" xr:uid="{8D42C0B8-C177-4718-BF07-EE84B695B54A}"/>
    <cellStyle name="Comma 11 3 2 2 9" xfId="31675" xr:uid="{4003A518-C644-4A17-A627-39679E47E014}"/>
    <cellStyle name="Comma 11 3 2 3" xfId="1802" xr:uid="{C15FCC1C-3EE7-4984-A96A-5A97C8D7EB18}"/>
    <cellStyle name="Comma 11 3 2 3 2" xfId="7301" xr:uid="{90B83EA6-65DE-4A5D-989E-D09AA69C216A}"/>
    <cellStyle name="Comma 11 3 2 3 2 2" xfId="17527" xr:uid="{9F46BA88-EAF6-4C44-9CD7-B68C9F53008D}"/>
    <cellStyle name="Comma 11 3 2 3 2 2 2" xfId="44848" xr:uid="{F2012DD7-A98A-4656-A9A0-312E92B1A771}"/>
    <cellStyle name="Comma 11 3 2 3 2 3" xfId="34657" xr:uid="{A32EEFE4-9DC5-4F50-95A5-FEE78A564981}"/>
    <cellStyle name="Comma 11 3 2 3 3" xfId="9498" xr:uid="{E3D6AD7D-B0E7-4F83-A604-EA383CF7E8E3}"/>
    <cellStyle name="Comma 11 3 2 3 3 2" xfId="21498" xr:uid="{85B5B53D-17DC-4E94-B52E-A8B3F752EB87}"/>
    <cellStyle name="Comma 11 3 2 3 3 2 2" xfId="48820" xr:uid="{4D8CDE23-4D25-4C2B-85D9-3591799F49ED}"/>
    <cellStyle name="Comma 11 3 2 3 3 3" xfId="36873" xr:uid="{C88CAC07-C891-45E3-9278-B69F723667B5}"/>
    <cellStyle name="Comma 11 3 2 3 4" xfId="15532" xr:uid="{5D84C310-D5D9-4FCC-B9F6-DC35733C01A7}"/>
    <cellStyle name="Comma 11 3 2 3 4 2" xfId="42853" xr:uid="{41FA7B7D-934C-425E-A190-2DBF083577E2}"/>
    <cellStyle name="Comma 11 3 2 3 5" xfId="25024" xr:uid="{9144F3EF-06F0-4C71-8B72-B28C9A10420C}"/>
    <cellStyle name="Comma 11 3 2 3 5 2" xfId="52346" xr:uid="{E38D190A-5F9A-4C78-8519-BDCE2843881E}"/>
    <cellStyle name="Comma 11 3 2 3 6" xfId="27266" xr:uid="{FFD0BB9A-2700-48CF-A0FC-FF20710E3007}"/>
    <cellStyle name="Comma 11 3 2 3 6 2" xfId="54586" xr:uid="{902F41F8-6E0E-4938-A67B-95F882F2B13A}"/>
    <cellStyle name="Comma 11 3 2 3 7" xfId="29497" xr:uid="{5539B78C-4532-45E2-9F78-B1316FB56AAF}"/>
    <cellStyle name="Comma 11 3 2 3 7 2" xfId="56818" xr:uid="{0E8B1238-DFFB-4558-A7A8-4827F599BF7D}"/>
    <cellStyle name="Comma 11 3 2 3 8" xfId="5360" xr:uid="{E845BC3A-9D55-4565-811F-A14EA91C45FF}"/>
    <cellStyle name="Comma 11 3 2 3 9" xfId="32532" xr:uid="{7CF89087-D2BF-429E-8328-A912E0620AAB}"/>
    <cellStyle name="Comma 11 3 2 4" xfId="6457" xr:uid="{17B77B6F-BBA0-42F8-B5EA-13927F29D6BA}"/>
    <cellStyle name="Comma 11 3 2 4 2" xfId="12873" xr:uid="{A0DE30AC-1508-4B09-947A-1F7A01531CE3}"/>
    <cellStyle name="Comma 11 3 2 4 2 2" xfId="22121" xr:uid="{9D82BC7F-9A06-4FC9-9569-0AEFA4E6ABE2}"/>
    <cellStyle name="Comma 11 3 2 4 2 2 2" xfId="49443" xr:uid="{59AA463D-9E32-4AB6-9F7D-8334D2CC9F27}"/>
    <cellStyle name="Comma 11 3 2 4 2 3" xfId="40200" xr:uid="{FFD004F8-1F87-421C-9B39-E150B74D6032}"/>
    <cellStyle name="Comma 11 3 2 4 3" xfId="18149" xr:uid="{15FA400C-125A-4EF1-8CA3-2378C542DF27}"/>
    <cellStyle name="Comma 11 3 2 4 3 2" xfId="45471" xr:uid="{58459B22-ED87-43A6-A177-B49ED8440C7F}"/>
    <cellStyle name="Comma 11 3 2 4 4" xfId="33799" xr:uid="{5E9CDC45-E5C5-4C3F-ADBD-A7CA3838EEA6}"/>
    <cellStyle name="Comma 11 3 2 5" xfId="8641" xr:uid="{B09A746A-1D1E-47BC-A3E1-FD8400750E37}"/>
    <cellStyle name="Comma 11 3 2 5 2" xfId="13469" xr:uid="{78B3AF84-47CC-4610-A536-B707AFD00E3B}"/>
    <cellStyle name="Comma 11 3 2 5 2 2" xfId="22796" xr:uid="{D7D5701A-8AC3-4261-BED2-65D4DE30F6D4}"/>
    <cellStyle name="Comma 11 3 2 5 2 2 2" xfId="50118" xr:uid="{E0026185-E674-445D-9BBE-A59B6D188F10}"/>
    <cellStyle name="Comma 11 3 2 5 2 3" xfId="40796" xr:uid="{CE38D030-4981-4E6D-AA3F-11CE4C3DD82C}"/>
    <cellStyle name="Comma 11 3 2 5 3" xfId="18824" xr:uid="{31F77A58-05FB-442B-9E1F-6D1389319F2C}"/>
    <cellStyle name="Comma 11 3 2 5 3 2" xfId="46146" xr:uid="{D28C9BD4-BDEF-4952-BA9D-FC518C58EFD0}"/>
    <cellStyle name="Comma 11 3 2 5 4" xfId="36015" xr:uid="{949618A6-D1F0-4AC7-A9C6-963D07E83A4A}"/>
    <cellStyle name="Comma 11 3 2 6" xfId="11572" xr:uid="{CA0D18EB-D161-4C33-B71E-7590279A1B82}"/>
    <cellStyle name="Comma 11 3 2 6 2" xfId="14092" xr:uid="{5469236F-52D9-4E04-BD07-8AB9B7930A4F}"/>
    <cellStyle name="Comma 11 3 2 6 2 2" xfId="23456" xr:uid="{FAF660ED-9A80-4CCC-BCFF-A6F34916800C}"/>
    <cellStyle name="Comma 11 3 2 6 2 2 2" xfId="50778" xr:uid="{85BE65DD-6EAB-4C16-B996-805BB1F0F6A5}"/>
    <cellStyle name="Comma 11 3 2 6 2 3" xfId="41419" xr:uid="{8917BDA5-39C0-4609-AF58-C8A0CF03AACC}"/>
    <cellStyle name="Comma 11 3 2 6 3" xfId="19484" xr:uid="{1185A9F4-227A-4DDD-880F-2D7D9CBB5FD4}"/>
    <cellStyle name="Comma 11 3 2 6 3 2" xfId="46806" xr:uid="{C042654C-7D77-49E0-ABBF-4389257B743B}"/>
    <cellStyle name="Comma 11 3 2 6 4" xfId="38921" xr:uid="{3ED50E09-0D5B-4D99-B9F2-C3BA3A0E5606}"/>
    <cellStyle name="Comma 11 3 2 7" xfId="10652" xr:uid="{960D3D3B-1DB6-4465-822A-06293D6CEC68}"/>
    <cellStyle name="Comma 11 3 2 7 2" xfId="16012" xr:uid="{37857BF1-8E44-436D-8564-279752A8BE97}"/>
    <cellStyle name="Comma 11 3 2 7 2 2" xfId="43332" xr:uid="{D7788B27-12FE-46B9-BD1D-74F221392088}"/>
    <cellStyle name="Comma 11 3 2 7 3" xfId="38015" xr:uid="{D44A8F8D-2AF4-4262-8733-59250FBC6A77}"/>
    <cellStyle name="Comma 11 3 2 8" xfId="11984" xr:uid="{FB85977D-EBFD-45F1-BDC7-AFD68DFAAF63}"/>
    <cellStyle name="Comma 11 3 2 8 2" xfId="19982" xr:uid="{89A05724-87FE-4D81-AA15-5A51EA7EA5D9}"/>
    <cellStyle name="Comma 11 3 2 8 2 2" xfId="47304" xr:uid="{D77AD2EC-ECEE-4896-A3D3-A1325B3EF5A0}"/>
    <cellStyle name="Comma 11 3 2 8 3" xfId="39311" xr:uid="{CC8BC00E-1F11-48C2-A059-415FF1B64852}"/>
    <cellStyle name="Comma 11 3 2 9" xfId="14819" xr:uid="{D6213185-ACD3-4360-8A83-78D3EF90082C}"/>
    <cellStyle name="Comma 11 3 2 9 2" xfId="42140" xr:uid="{BF7DA4F2-7890-4C5E-ACF8-D6C637AA25AD}"/>
    <cellStyle name="Comma 11 3 3" xfId="1281" xr:uid="{BE7FD062-5421-451E-8DA2-F512A5660258}"/>
    <cellStyle name="Comma 11 3 3 2" xfId="4863" xr:uid="{F8B5EE2F-1440-41DD-9A45-2F078771D497}"/>
    <cellStyle name="Comma 11 3 3 2 2" xfId="16400" xr:uid="{6C916AF8-6549-4913-9048-F5DCE0C1C2C3}"/>
    <cellStyle name="Comma 11 3 3 2 2 2" xfId="43720" xr:uid="{159BD4C6-FBCD-4D57-BEFB-F62D9BE19A0C}"/>
    <cellStyle name="Comma 11 3 3 2 3" xfId="32026" xr:uid="{19C09844-CD1C-4C5B-854C-991CE9C0EC01}"/>
    <cellStyle name="Comma 11 3 3 3" xfId="6798" xr:uid="{BDFEE909-BC3E-4868-A05E-0EC78683AF59}"/>
    <cellStyle name="Comma 11 3 3 3 2" xfId="20370" xr:uid="{46CCBB23-A6A6-4F4C-8D24-D7BD1A9CA501}"/>
    <cellStyle name="Comma 11 3 3 3 2 2" xfId="47692" xr:uid="{2A653170-2C99-44D0-846A-0D0ABD362A5B}"/>
    <cellStyle name="Comma 11 3 3 3 3" xfId="34151" xr:uid="{3B451BDC-E214-491B-9629-138D66A13496}"/>
    <cellStyle name="Comma 11 3 3 4" xfId="8992" xr:uid="{35EB7A6C-480C-4B41-B7BD-06312AB1EC77}"/>
    <cellStyle name="Comma 11 3 3 4 2" xfId="36367" xr:uid="{0A7E1160-DC76-4393-90E1-826810EED4E4}"/>
    <cellStyle name="Comma 11 3 3 5" xfId="24518" xr:uid="{D1F870A2-DF40-4518-90C4-407CDF6CE9AF}"/>
    <cellStyle name="Comma 11 3 3 5 2" xfId="51840" xr:uid="{AF0F4038-CB03-49A3-A3F6-7265F4927D64}"/>
    <cellStyle name="Comma 11 3 3 6" xfId="26760" xr:uid="{6DAB5FB4-AB1E-4B13-8BC8-3C668C2F31F9}"/>
    <cellStyle name="Comma 11 3 3 6 2" xfId="54080" xr:uid="{47EDEB6D-D236-43B3-9040-2027584CFA3A}"/>
    <cellStyle name="Comma 11 3 3 7" xfId="28991" xr:uid="{D7084F4B-32C3-4E63-B1D2-4C96364D28BF}"/>
    <cellStyle name="Comma 11 3 3 7 2" xfId="56312" xr:uid="{E2494C9C-E2CE-40E2-8FE0-9CEE2242E4F6}"/>
    <cellStyle name="Comma 11 3 3 8" xfId="3504" xr:uid="{55164CD4-23ED-4455-A585-29DA2FBC904E}"/>
    <cellStyle name="Comma 11 3 3 9" xfId="30563" xr:uid="{D761E998-172E-4A13-BA0D-88A825BC7520}"/>
    <cellStyle name="Comma 11 3 4" xfId="1903" xr:uid="{13919706-9904-42CE-8FD8-115E27209F54}"/>
    <cellStyle name="Comma 11 3 4 2" xfId="5456" xr:uid="{B8158DF8-0C8E-489D-AC54-AB63D0667576}"/>
    <cellStyle name="Comma 11 3 4 2 2" xfId="17021" xr:uid="{766FE1A9-DFD0-4517-96A1-ADB5541AB69A}"/>
    <cellStyle name="Comma 11 3 4 2 2 2" xfId="44342" xr:uid="{4EA28C11-6DA7-444F-8119-8A80D7F9C978}"/>
    <cellStyle name="Comma 11 3 4 2 3" xfId="32633" xr:uid="{CFB04D23-01F9-4456-B3C0-CEC5DB3F3EA9}"/>
    <cellStyle name="Comma 11 3 4 3" xfId="7401" xr:uid="{4FDD85D6-4226-49DF-B3EE-A0E110D78318}"/>
    <cellStyle name="Comma 11 3 4 3 2" xfId="20992" xr:uid="{7DFAFE41-6965-4F59-B884-CA25CBB6A0FF}"/>
    <cellStyle name="Comma 11 3 4 3 2 2" xfId="48314" xr:uid="{5DA6B6A7-BFC8-4EA6-93E8-3A1AFFB023E4}"/>
    <cellStyle name="Comma 11 3 4 3 3" xfId="34758" xr:uid="{EC11EEB7-1DF7-4567-B4CE-DE5C57A08125}"/>
    <cellStyle name="Comma 11 3 4 4" xfId="9598" xr:uid="{78EFB0E6-FC03-445A-A30D-188E13574B61}"/>
    <cellStyle name="Comma 11 3 4 4 2" xfId="36974" xr:uid="{6813C16B-368B-48AC-9078-E6161F6D6CA3}"/>
    <cellStyle name="Comma 11 3 4 5" xfId="25125" xr:uid="{8D0A44A3-A122-40DE-B9D4-6A6321CEEE06}"/>
    <cellStyle name="Comma 11 3 4 5 2" xfId="52447" xr:uid="{FA79C093-7BF5-40E0-AE2C-AC1872870A94}"/>
    <cellStyle name="Comma 11 3 4 6" xfId="27367" xr:uid="{D7EB6605-34B7-4F7C-BBFE-2F271E7717FA}"/>
    <cellStyle name="Comma 11 3 4 6 2" xfId="54687" xr:uid="{EC7DE1B9-D366-479D-8E72-497D78A4AA5A}"/>
    <cellStyle name="Comma 11 3 4 7" xfId="29598" xr:uid="{1E5333F1-8547-473B-B2AF-743395DFFCA8}"/>
    <cellStyle name="Comma 11 3 4 7 2" xfId="56919" xr:uid="{27E8D4A4-C994-42DF-95AF-3BEE7DBE6CDD}"/>
    <cellStyle name="Comma 11 3 4 8" xfId="4020" xr:uid="{E1EB72B4-16BC-4FC7-91A8-4B7283AC7934}"/>
    <cellStyle name="Comma 11 3 4 9" xfId="31170" xr:uid="{A92FAB07-3F95-4C1D-850E-E1013063D905}"/>
    <cellStyle name="Comma 11 3 5" xfId="1174" xr:uid="{EA517544-B9AE-48D7-822B-9451CE96EAC5}"/>
    <cellStyle name="Comma 11 3 5 2" xfId="6692" xr:uid="{37EE6C46-B7F7-4064-9D2A-1746435E0B44}"/>
    <cellStyle name="Comma 11 3 5 2 2" xfId="17644" xr:uid="{748FF0A0-E1CA-498D-BB91-6F2199BF2495}"/>
    <cellStyle name="Comma 11 3 5 2 2 2" xfId="44965" xr:uid="{31505B03-317E-4254-B652-B398A26DA93A}"/>
    <cellStyle name="Comma 11 3 5 2 3" xfId="34044" xr:uid="{B307F5F8-FFD8-4954-8DB9-397CEB51B278}"/>
    <cellStyle name="Comma 11 3 5 3" xfId="8886" xr:uid="{D2DBD1A5-D765-4F28-B4CF-3086EFF7327D}"/>
    <cellStyle name="Comma 11 3 5 3 2" xfId="21615" xr:uid="{BEA8EF39-026B-47CC-8AFB-A00E9D40388E}"/>
    <cellStyle name="Comma 11 3 5 3 2 2" xfId="48937" xr:uid="{16A3850B-C416-455F-8B63-E12651865920}"/>
    <cellStyle name="Comma 11 3 5 3 3" xfId="36260" xr:uid="{DE0C5A7D-8BB5-4054-8142-CF1677958E12}"/>
    <cellStyle name="Comma 11 3 5 4" xfId="15063" xr:uid="{9C8DBD64-6046-451F-BFDF-68C45E0EB8F5}"/>
    <cellStyle name="Comma 11 3 5 4 2" xfId="42384" xr:uid="{9B057B15-9E86-4DE9-B1C1-D965ED00CA72}"/>
    <cellStyle name="Comma 11 3 5 5" xfId="24411" xr:uid="{1FAF479E-5E15-4FBF-AFBC-7349006A13C5}"/>
    <cellStyle name="Comma 11 3 5 5 2" xfId="51733" xr:uid="{65AEA039-A855-437E-BBA1-B29D8E325731}"/>
    <cellStyle name="Comma 11 3 5 6" xfId="26653" xr:uid="{04E36FF0-FA8F-4F7F-8F8B-3713CAC71D74}"/>
    <cellStyle name="Comma 11 3 5 6 2" xfId="53973" xr:uid="{5FE5B88C-04DC-4704-B150-C4A0989588E9}"/>
    <cellStyle name="Comma 11 3 5 7" xfId="28884" xr:uid="{D03C4E87-3A67-430A-B260-2A61ADE61C0F}"/>
    <cellStyle name="Comma 11 3 5 7 2" xfId="56205" xr:uid="{BD0655A2-A8DC-4D7C-BA43-681E80A7AB0A}"/>
    <cellStyle name="Comma 11 3 5 8" xfId="4757" xr:uid="{6CE057E5-A594-43AC-854B-6F6135F3509F}"/>
    <cellStyle name="Comma 11 3 5 9" xfId="31920" xr:uid="{5168F16F-B2B4-4C4D-A84F-D13FAE5A7EA0}"/>
    <cellStyle name="Comma 11 3 6" xfId="3081" xr:uid="{740EB129-6E23-4B49-806B-86E2ECE5658A}"/>
    <cellStyle name="Comma 11 3 6 2" xfId="12973" xr:uid="{788CC0AB-74F2-45C1-9B0B-E2B037E23632}"/>
    <cellStyle name="Comma 11 3 6 2 2" xfId="22290" xr:uid="{F9A44E2E-46BB-4117-A9B2-D299EC337E19}"/>
    <cellStyle name="Comma 11 3 6 2 2 2" xfId="49612" xr:uid="{E842CF6F-08C6-4500-9FD9-F945EEE0E735}"/>
    <cellStyle name="Comma 11 3 6 2 3" xfId="40300" xr:uid="{8C6FCD87-374B-446A-8B56-65179558EBB6}"/>
    <cellStyle name="Comma 11 3 6 3" xfId="18318" xr:uid="{B72D4C08-97AB-4657-B800-A25E658A572D}"/>
    <cellStyle name="Comma 11 3 6 3 2" xfId="45640" xr:uid="{050F82C0-A064-4CB3-AE1A-46B75657E916}"/>
    <cellStyle name="Comma 11 3 6 4" xfId="33294" xr:uid="{6C7E84E1-A1BB-490C-838C-C7ED5674E92D}"/>
    <cellStyle name="Comma 11 3 7" xfId="8142" xr:uid="{95AFDD1D-4FA5-4B04-880B-6E0BE1F74C5D}"/>
    <cellStyle name="Comma 11 3 7 2" xfId="13587" xr:uid="{6D104956-5F15-4E30-A5BA-82BB38BB14B3}"/>
    <cellStyle name="Comma 11 3 7 2 2" xfId="22950" xr:uid="{0A5A513F-A90D-46FB-B028-4D902239EE9C}"/>
    <cellStyle name="Comma 11 3 7 2 2 2" xfId="50272" xr:uid="{64895E58-3F51-46F0-B72E-35AB8496F02A}"/>
    <cellStyle name="Comma 11 3 7 2 3" xfId="40914" xr:uid="{E0B9827C-0D60-4984-8222-54B56B4BAEE1}"/>
    <cellStyle name="Comma 11 3 7 3" xfId="18978" xr:uid="{16B4C965-A820-44E4-A0CC-40C5A9E79273}"/>
    <cellStyle name="Comma 11 3 7 3 2" xfId="46300" xr:uid="{A982EE49-DED3-47F6-8924-A4BCFEBD4579}"/>
    <cellStyle name="Comma 11 3 7 4" xfId="35510" xr:uid="{30908A2C-B0EE-4059-807F-2C08F7DBDAB8}"/>
    <cellStyle name="Comma 11 3 8" xfId="10567" xr:uid="{5C2AE1B7-4270-4A28-A96D-1940CFE50889}"/>
    <cellStyle name="Comma 11 3 8 2" xfId="15900" xr:uid="{BB57E342-052F-44EA-A1BE-5EC4EBD457A4}"/>
    <cellStyle name="Comma 11 3 8 2 2" xfId="43220" xr:uid="{C2FF420E-39BF-4297-9E00-210C8351444D}"/>
    <cellStyle name="Comma 11 3 8 3" xfId="37932" xr:uid="{CDCE3615-C9CF-4398-9003-2E29D30F6551}"/>
    <cellStyle name="Comma 11 3 9" xfId="11898" xr:uid="{F878EF6E-64DC-4164-BAA0-169F0FC5D0E4}"/>
    <cellStyle name="Comma 11 3 9 2" xfId="19870" xr:uid="{3A8DCB28-0789-4FFD-BB75-8810FE02FDCF}"/>
    <cellStyle name="Comma 11 3 9 2 2" xfId="47192" xr:uid="{B4A3CC28-776C-4DF5-9F29-84054420A960}"/>
    <cellStyle name="Comma 11 3 9 3" xfId="39225" xr:uid="{346851FF-549D-4E64-A21F-72C992E0BB4C}"/>
    <cellStyle name="Comma 11 4" xfId="316" xr:uid="{1036295A-09A5-4840-A21C-E388E5AC57B1}"/>
    <cellStyle name="Comma 11 4 10" xfId="14386" xr:uid="{EE806F40-6FE3-4431-BCCA-D6FA059554E4}"/>
    <cellStyle name="Comma 11 4 10 2" xfId="41707" xr:uid="{65F8CE36-D34B-45FC-AFA0-8546865A6A45}"/>
    <cellStyle name="Comma 11 4 11" xfId="23734" xr:uid="{0ECC97F9-4091-472F-9E56-478708584AC8}"/>
    <cellStyle name="Comma 11 4 11 2" xfId="51056" xr:uid="{4B5E5CCD-6CCE-42DD-8EAF-61D13C57511E}"/>
    <cellStyle name="Comma 11 4 12" xfId="25975" xr:uid="{A95F77C1-2C60-4EA3-8BFB-F1F6964791E4}"/>
    <cellStyle name="Comma 11 4 12 2" xfId="53295" xr:uid="{45F09A43-A18C-4ACE-B888-C67241BAC5DB}"/>
    <cellStyle name="Comma 11 4 13" xfId="28207" xr:uid="{B3E1AB9C-10B4-4CF5-B8B5-ACB93CFE42E3}"/>
    <cellStyle name="Comma 11 4 13 2" xfId="55528" xr:uid="{D38A3615-B425-4994-A591-32BC65CF5579}"/>
    <cellStyle name="Comma 11 4 14" xfId="57726" xr:uid="{4FBF1DFD-EFB9-476F-9348-CBB0A2383FE9}"/>
    <cellStyle name="Comma 11 4 15" xfId="58274" xr:uid="{5A122323-31AD-4D95-BE1E-A5935CE9ADCB}"/>
    <cellStyle name="Comma 11 4 2" xfId="884" xr:uid="{56FE95B3-6272-4F80-AE84-D50C52085B99}"/>
    <cellStyle name="Comma 11 4 3" xfId="1367" xr:uid="{9A0C0EBE-3358-4579-AFB8-F91804F89538}"/>
    <cellStyle name="Comma 11 4 3 2" xfId="4935" xr:uid="{E7DD456E-D96F-4852-BBE7-BCF99DFCE4F5}"/>
    <cellStyle name="Comma 11 4 3 2 2" xfId="16473" xr:uid="{9C24744F-F5FD-4D4B-9392-1182FA3808AA}"/>
    <cellStyle name="Comma 11 4 3 2 2 2" xfId="43793" xr:uid="{1CCBB5B5-3716-4CC3-9225-157055192183}"/>
    <cellStyle name="Comma 11 4 3 2 3" xfId="32099" xr:uid="{EF068878-2176-45E1-8FD4-93555F671F85}"/>
    <cellStyle name="Comma 11 4 3 3" xfId="6871" xr:uid="{240F1593-D8FC-47E6-A910-69A453902CAD}"/>
    <cellStyle name="Comma 11 4 3 3 2" xfId="20443" xr:uid="{3C35FE6C-A062-48CF-A319-4144F9B5DE37}"/>
    <cellStyle name="Comma 11 4 3 3 2 2" xfId="47765" xr:uid="{C8DAA883-7516-4354-97E2-16BFB85B7F17}"/>
    <cellStyle name="Comma 11 4 3 3 3" xfId="34224" xr:uid="{3CC0B82E-6F2F-4DBA-AD1F-8BE2217C2C74}"/>
    <cellStyle name="Comma 11 4 3 4" xfId="9065" xr:uid="{B25580C0-AF75-40FC-89C9-37C14B93B79D}"/>
    <cellStyle name="Comma 11 4 3 4 2" xfId="36440" xr:uid="{8EF22783-EB01-4780-8B14-5B107526EF72}"/>
    <cellStyle name="Comma 11 4 3 5" xfId="24591" xr:uid="{1D280CE4-660E-49F3-BAF1-F675356B5386}"/>
    <cellStyle name="Comma 11 4 3 5 2" xfId="51913" xr:uid="{24B236F1-03BB-4FCA-A9C8-9C0B255B39AE}"/>
    <cellStyle name="Comma 11 4 3 6" xfId="26833" xr:uid="{27D2B312-1106-4CC9-AFE7-1BE798321B7F}"/>
    <cellStyle name="Comma 11 4 3 6 2" xfId="54153" xr:uid="{D393D447-ED42-4255-9C64-8B79B3C43EDB}"/>
    <cellStyle name="Comma 11 4 3 7" xfId="29064" xr:uid="{8BC2465F-E1E8-43E1-ACC4-5E58ACBDF1C7}"/>
    <cellStyle name="Comma 11 4 3 7 2" xfId="56385" xr:uid="{57D4C3AA-6658-4DEC-BEBA-C7C184652E68}"/>
    <cellStyle name="Comma 11 4 3 8" xfId="3575" xr:uid="{7B2DFC34-DB06-495B-B5B8-21912C473619}"/>
    <cellStyle name="Comma 11 4 3 9" xfId="30636" xr:uid="{E3317052-C705-47F6-B822-36DB6854B4C5}"/>
    <cellStyle name="Comma 11 4 4" xfId="1976" xr:uid="{842CEEFE-A152-4F80-A52A-9225ECDAD473}"/>
    <cellStyle name="Comma 11 4 4 2" xfId="5529" xr:uid="{984F59BD-95A7-49F6-A896-FF14F89DAF7F}"/>
    <cellStyle name="Comma 11 4 4 2 2" xfId="17094" xr:uid="{85FC7F02-3360-4694-8E1F-BB8C182A5D51}"/>
    <cellStyle name="Comma 11 4 4 2 2 2" xfId="44415" xr:uid="{2DB234E8-3A0D-4134-9E77-48A84D572464}"/>
    <cellStyle name="Comma 11 4 4 2 3" xfId="32706" xr:uid="{B1B9A7AF-9D87-458B-B091-51FAF4D0A5EA}"/>
    <cellStyle name="Comma 11 4 4 3" xfId="7474" xr:uid="{7B2A28EF-7E02-4218-B5C9-453F8C937308}"/>
    <cellStyle name="Comma 11 4 4 3 2" xfId="21065" xr:uid="{C90026E8-6A87-42BD-99F1-3DE489A3F8CA}"/>
    <cellStyle name="Comma 11 4 4 3 2 2" xfId="48387" xr:uid="{3A93F3EC-4F0F-4522-BBC0-DDB540CFF538}"/>
    <cellStyle name="Comma 11 4 4 3 3" xfId="34831" xr:uid="{2FF7990A-9DA0-4D04-9B96-8AB24F753C75}"/>
    <cellStyle name="Comma 11 4 4 4" xfId="9671" xr:uid="{6BF4A801-FCCB-482F-A7DC-C4D7864961CA}"/>
    <cellStyle name="Comma 11 4 4 4 2" xfId="37047" xr:uid="{7C69B3FE-A40C-4F9E-8A59-75DAFBFEAAD0}"/>
    <cellStyle name="Comma 11 4 4 5" xfId="25198" xr:uid="{F02C4BF8-C220-4548-966E-3A889C703356}"/>
    <cellStyle name="Comma 11 4 4 5 2" xfId="52520" xr:uid="{10CFE76B-4936-49BA-93D1-E0466DB0BDE1}"/>
    <cellStyle name="Comma 11 4 4 6" xfId="27440" xr:uid="{0625FD42-DD25-49B3-99E0-2FFEF2366606}"/>
    <cellStyle name="Comma 11 4 4 6 2" xfId="54760" xr:uid="{0E81FD90-416F-449B-84BD-BB94E77DF97E}"/>
    <cellStyle name="Comma 11 4 4 7" xfId="29671" xr:uid="{B13C039F-CB5D-483C-984B-D133CBA78B86}"/>
    <cellStyle name="Comma 11 4 4 7 2" xfId="56992" xr:uid="{66272377-5FF1-48FA-9585-19179469BE02}"/>
    <cellStyle name="Comma 11 4 4 8" xfId="4093" xr:uid="{0E5CDC81-43E4-4D5C-AB36-631DB06E149E}"/>
    <cellStyle name="Comma 11 4 4 9" xfId="31243" xr:uid="{1D59C58C-158E-487D-90EA-CABC2FAA42D5}"/>
    <cellStyle name="Comma 11 4 5" xfId="2771" xr:uid="{0620E6BF-BE6E-43ED-9048-3075D2F6E8A8}"/>
    <cellStyle name="Comma 11 4 5 2" xfId="12522" xr:uid="{9A0B498B-D2E6-4449-BD7C-B628A76AE798}"/>
    <cellStyle name="Comma 11 4 5 2 2" xfId="21688" xr:uid="{B24D69C3-CA90-42E7-9163-4A18D5D9F464}"/>
    <cellStyle name="Comma 11 4 5 2 2 2" xfId="49010" xr:uid="{F1213C7E-B3E1-4646-9183-A45261234646}"/>
    <cellStyle name="Comma 11 4 5 2 3" xfId="39849" xr:uid="{FC533894-20F8-4F5B-813D-B0E2829A22DF}"/>
    <cellStyle name="Comma 11 4 5 3" xfId="17717" xr:uid="{E109CC58-B81D-41EE-8A3E-7FEB907AA719}"/>
    <cellStyle name="Comma 11 4 5 3 2" xfId="45038" xr:uid="{AEA3D49F-B614-4CAB-AB24-35B9F8030B3F}"/>
    <cellStyle name="Comma 11 4 5 4" xfId="33367" xr:uid="{C3B43967-82CB-4139-BC32-D6BAEE55D2FE}"/>
    <cellStyle name="Comma 11 4 6" xfId="8210" xr:uid="{E222C671-0899-438C-BC02-3341850A1076}"/>
    <cellStyle name="Comma 11 4 6 2" xfId="13042" xr:uid="{12332175-61B8-4C24-A6F7-398D316E0BE1}"/>
    <cellStyle name="Comma 11 4 6 2 2" xfId="22363" xr:uid="{E0BFB7DD-57B8-4B43-B432-0F1569590FE9}"/>
    <cellStyle name="Comma 11 4 6 2 2 2" xfId="49685" xr:uid="{2EB93DB8-B0BD-4777-B7AC-AC6961FD29C1}"/>
    <cellStyle name="Comma 11 4 6 2 3" xfId="40369" xr:uid="{5D1D0F6B-9CC2-48B4-87ED-AAF86C2CEF6E}"/>
    <cellStyle name="Comma 11 4 6 3" xfId="18391" xr:uid="{E25F9EF2-2481-48A6-9B43-311DB6895793}"/>
    <cellStyle name="Comma 11 4 6 3 2" xfId="45713" xr:uid="{FE24E05D-1321-445C-BD8B-FB99BCF20C84}"/>
    <cellStyle name="Comma 11 4 6 4" xfId="35583" xr:uid="{36BDC829-3CC8-42B0-9ABE-547C9C82F7A5}"/>
    <cellStyle name="Comma 11 4 7" xfId="11241" xr:uid="{FA6E97BF-FA4F-4052-BD43-C33CBF01CC90}"/>
    <cellStyle name="Comma 11 4 7 2" xfId="13659" xr:uid="{F41AFF01-2C46-482A-A9F6-708B6EEEFDE1}"/>
    <cellStyle name="Comma 11 4 7 2 2" xfId="23023" xr:uid="{4879F7C8-165D-495B-A6AD-6C48A642C5DE}"/>
    <cellStyle name="Comma 11 4 7 2 2 2" xfId="50345" xr:uid="{0392B12F-20E5-422F-BBCB-2C1E16C484A5}"/>
    <cellStyle name="Comma 11 4 7 2 3" xfId="40986" xr:uid="{C0176389-FCB4-4906-9DB8-6E1ADDA64C5D}"/>
    <cellStyle name="Comma 11 4 7 3" xfId="19051" xr:uid="{1D8215FC-E81E-479F-B7BF-7AB81E6C3121}"/>
    <cellStyle name="Comma 11 4 7 3 2" xfId="46373" xr:uid="{375DB5B6-1C37-468E-BA88-4B0061D37AE8}"/>
    <cellStyle name="Comma 11 4 7 4" xfId="38590" xr:uid="{E123DEF6-63EE-4A4B-827F-E076ADB59014}"/>
    <cellStyle name="Comma 11 4 8" xfId="10711" xr:uid="{E94270B0-CA62-47AB-9E8C-AA93D71CEB1B}"/>
    <cellStyle name="Comma 11 4 8 2" xfId="16085" xr:uid="{278A439D-713F-486E-BFF8-FCAFF52EFE2B}"/>
    <cellStyle name="Comma 11 4 8 2 2" xfId="43405" xr:uid="{93A53BD4-03C9-4259-AFE9-C5A25DDF7118}"/>
    <cellStyle name="Comma 11 4 8 3" xfId="38072" xr:uid="{B9439F1E-D277-4991-AE43-75A1A091F512}"/>
    <cellStyle name="Comma 11 4 9" xfId="12043" xr:uid="{23A73613-D147-49AF-8847-FCADFE67C7DA}"/>
    <cellStyle name="Comma 11 4 9 2" xfId="20055" xr:uid="{B9F70AD5-E2FF-46F9-9339-CA8D23B966B9}"/>
    <cellStyle name="Comma 11 4 9 2 2" xfId="47377" xr:uid="{196A5186-522D-4D0D-8FE3-6A7128DB479E}"/>
    <cellStyle name="Comma 11 4 9 3" xfId="39370" xr:uid="{FED40EBC-7FC0-4689-9FBB-CD682EC29178}"/>
    <cellStyle name="Comma 11 5" xfId="579" xr:uid="{237F2392-8941-42C7-B6F4-EAB0D44A241E}"/>
    <cellStyle name="Comma 11 5 10" xfId="23860" xr:uid="{37C70458-6542-4963-91EE-8D6E866AF567}"/>
    <cellStyle name="Comma 11 5 10 2" xfId="51182" xr:uid="{1E340CFC-DD9A-46E4-98D0-C156BE639968}"/>
    <cellStyle name="Comma 11 5 11" xfId="26101" xr:uid="{E999907E-52A8-4C7F-BCC5-CB20FB1FA8AA}"/>
    <cellStyle name="Comma 11 5 11 2" xfId="53421" xr:uid="{4F1A5C1E-7EB8-4516-A303-06297286F9C1}"/>
    <cellStyle name="Comma 11 5 12" xfId="28333" xr:uid="{D8741F70-CF99-4B1F-8D91-21522E0B467D}"/>
    <cellStyle name="Comma 11 5 12 2" xfId="55654" xr:uid="{2C7635BE-3BE4-4750-AC9D-4E419A5B3D9F}"/>
    <cellStyle name="Comma 11 5 13" xfId="3683" xr:uid="{349BF515-90BB-4685-9E33-52FF4D79445B}"/>
    <cellStyle name="Comma 11 5 14" xfId="30762" xr:uid="{F7D59609-4521-469B-AF1F-54A54147B400}"/>
    <cellStyle name="Comma 11 5 2" xfId="2102" xr:uid="{01A8DB48-E28C-40CE-821C-118947D3DEB6}"/>
    <cellStyle name="Comma 11 5 2 2" xfId="5649" xr:uid="{F1C03842-C339-482C-9003-0DD5B57403F9}"/>
    <cellStyle name="Comma 11 5 2 2 2" xfId="16599" xr:uid="{8280E571-9158-45E2-BF94-865F6BE3E20D}"/>
    <cellStyle name="Comma 11 5 2 2 2 2" xfId="43919" xr:uid="{0119B632-DC5E-4677-A044-85F096ACDFA1}"/>
    <cellStyle name="Comma 11 5 2 2 3" xfId="32832" xr:uid="{1C784855-BA13-4685-AED5-AD14DC97B286}"/>
    <cellStyle name="Comma 11 5 2 3" xfId="7599" xr:uid="{686BF09F-9C9F-4C5D-8E36-47BE480B80D6}"/>
    <cellStyle name="Comma 11 5 2 3 2" xfId="20569" xr:uid="{8FCCC462-985F-48B7-A26C-B2341F26D957}"/>
    <cellStyle name="Comma 11 5 2 3 2 2" xfId="47891" xr:uid="{3CC78BFD-395E-44A0-B45F-136C30E5B53D}"/>
    <cellStyle name="Comma 11 5 2 3 3" xfId="34957" xr:uid="{FBB38876-A1E3-4A9D-AAA1-860B0F7C3C08}"/>
    <cellStyle name="Comma 11 5 2 4" xfId="9797" xr:uid="{3E94B198-977C-4CAF-ABCD-F54CE27A524A}"/>
    <cellStyle name="Comma 11 5 2 4 2" xfId="37173" xr:uid="{F9F6FC29-A978-40AA-A199-3F21A07BE619}"/>
    <cellStyle name="Comma 11 5 2 5" xfId="25324" xr:uid="{10DB7743-DD65-403B-9DCC-E9EEE615DC28}"/>
    <cellStyle name="Comma 11 5 2 5 2" xfId="52646" xr:uid="{E6AA4ADA-5E4B-4BB9-9F71-E907888BD58B}"/>
    <cellStyle name="Comma 11 5 2 6" xfId="27566" xr:uid="{3A1FF676-3829-4C60-8583-D49658CB4C8B}"/>
    <cellStyle name="Comma 11 5 2 6 2" xfId="54886" xr:uid="{217C8C49-C8B4-4B62-A07C-EFD81C67B36B}"/>
    <cellStyle name="Comma 11 5 2 7" xfId="29797" xr:uid="{EEE50025-4FAC-404D-B474-83CE1A33B19C}"/>
    <cellStyle name="Comma 11 5 2 7 2" xfId="57118" xr:uid="{0D81D9EF-27F7-4731-A83E-0DA15FF879F5}"/>
    <cellStyle name="Comma 11 5 2 8" xfId="4213" xr:uid="{9D279622-0AFD-40B8-B7EF-076DCC3F6ABE}"/>
    <cellStyle name="Comma 11 5 2 9" xfId="31369" xr:uid="{EB8BA372-36A8-4998-B624-CEC5D8ED3EB4}"/>
    <cellStyle name="Comma 11 5 3" xfId="1495" xr:uid="{42EB3EBF-0BA0-429C-A8EA-42C433DA9349}"/>
    <cellStyle name="Comma 11 5 3 2" xfId="6996" xr:uid="{4725F5BC-B644-44F2-98C3-1FAEC49806D5}"/>
    <cellStyle name="Comma 11 5 3 2 2" xfId="17220" xr:uid="{D3E8F181-BA14-4EB1-8A72-7F2DCF33EB9D}"/>
    <cellStyle name="Comma 11 5 3 2 2 2" xfId="44541" xr:uid="{126B06D3-02CE-477C-8193-25481B3CAA81}"/>
    <cellStyle name="Comma 11 5 3 2 3" xfId="34350" xr:uid="{CB0E1036-199D-432E-A4C0-5CBB57D86001}"/>
    <cellStyle name="Comma 11 5 3 3" xfId="9191" xr:uid="{6F939C7A-EB86-47EE-8822-19C97B541B42}"/>
    <cellStyle name="Comma 11 5 3 3 2" xfId="21191" xr:uid="{7D353D09-0FFC-4E5A-82E7-8BCD6188BEF8}"/>
    <cellStyle name="Comma 11 5 3 3 2 2" xfId="48513" xr:uid="{21F1A8F2-C6C2-4A28-82A5-5C97C360F37C}"/>
    <cellStyle name="Comma 11 5 3 3 3" xfId="36566" xr:uid="{E79FA2CB-F54D-4BB1-88F2-DC865846E3E1}"/>
    <cellStyle name="Comma 11 5 3 4" xfId="15250" xr:uid="{741A41AE-C8E0-4664-B0DB-0952993C63DC}"/>
    <cellStyle name="Comma 11 5 3 4 2" xfId="42571" xr:uid="{6B1201B4-B9D7-42B1-A32E-965BE9D24A6A}"/>
    <cellStyle name="Comma 11 5 3 5" xfId="24717" xr:uid="{AE62AE44-D1B4-447F-B656-AF1291129206}"/>
    <cellStyle name="Comma 11 5 3 5 2" xfId="52039" xr:uid="{92C2951B-2763-4DC6-A185-586C3A766A73}"/>
    <cellStyle name="Comma 11 5 3 6" xfId="26959" xr:uid="{51CDFF15-9FB7-4CF9-A02E-1E24BC1C194F}"/>
    <cellStyle name="Comma 11 5 3 6 2" xfId="54279" xr:uid="{12228BB1-B596-4044-9F25-63BA75FB7004}"/>
    <cellStyle name="Comma 11 5 3 7" xfId="29190" xr:uid="{25DB6764-175F-4C29-BF54-E130CE9C40F6}"/>
    <cellStyle name="Comma 11 5 3 7 2" xfId="56511" xr:uid="{74706740-33D6-4B3D-85B6-88B4B82A32D6}"/>
    <cellStyle name="Comma 11 5 3 8" xfId="5059" xr:uid="{D640BAA7-2564-4045-91FB-C2F0188C9E17}"/>
    <cellStyle name="Comma 11 5 3 9" xfId="32225" xr:uid="{4F16F92F-FBC2-44F2-9640-60B98B51EED5}"/>
    <cellStyle name="Comma 11 5 4" xfId="6219" xr:uid="{807AFFFC-E652-47D6-993F-19526CC3A276}"/>
    <cellStyle name="Comma 11 5 4 2" xfId="12632" xr:uid="{403D263C-BDD0-4385-9BB9-E1CDC5701440}"/>
    <cellStyle name="Comma 11 5 4 2 2" xfId="21814" xr:uid="{11D079B2-C7E7-4F8E-AB98-C7BEA782DBE1}"/>
    <cellStyle name="Comma 11 5 4 2 2 2" xfId="49136" xr:uid="{C1398ECD-8DB9-418D-AEE7-6756C569688A}"/>
    <cellStyle name="Comma 11 5 4 2 3" xfId="39959" xr:uid="{AA6BA036-F85F-4D92-BA46-360577D77D8B}"/>
    <cellStyle name="Comma 11 5 4 3" xfId="17843" xr:uid="{7F69718E-2648-40EB-8EE1-883079D05971}"/>
    <cellStyle name="Comma 11 5 4 3 2" xfId="45164" xr:uid="{E4763577-4D45-43BD-BFBE-CC57250FB034}"/>
    <cellStyle name="Comma 11 5 4 4" xfId="33493" xr:uid="{2BF3B4AC-BAD3-42F0-A8D8-9882AEE64C79}"/>
    <cellStyle name="Comma 11 5 5" xfId="8335" xr:uid="{157E4B30-AB65-48A5-83F3-4ED27AB6A753}"/>
    <cellStyle name="Comma 11 5 5 2" xfId="13168" xr:uid="{5F096B80-05B8-45AE-B133-46E326CE8971}"/>
    <cellStyle name="Comma 11 5 5 2 2" xfId="22489" xr:uid="{3E22E7E8-956A-4B78-8611-A73684DA5E0B}"/>
    <cellStyle name="Comma 11 5 5 2 2 2" xfId="49811" xr:uid="{3E438D40-D42F-45FD-845C-DC08E75632AA}"/>
    <cellStyle name="Comma 11 5 5 2 3" xfId="40495" xr:uid="{1863E158-A600-407A-866E-EE9DE0D6D41D}"/>
    <cellStyle name="Comma 11 5 5 3" xfId="18517" xr:uid="{A4BB3AB1-799B-43F5-9217-D1B593723B4F}"/>
    <cellStyle name="Comma 11 5 5 3 2" xfId="45839" xr:uid="{3B3ECA0B-F8C4-4145-A715-84D1CE4B2F8B}"/>
    <cellStyle name="Comma 11 5 5 4" xfId="35709" xr:uid="{3E683BED-EE4F-409B-B747-81FD00DEF570}"/>
    <cellStyle name="Comma 11 5 6" xfId="11341" xr:uid="{E35714E4-A0B8-452D-A81D-291DFF848E1B}"/>
    <cellStyle name="Comma 11 5 6 2" xfId="13785" xr:uid="{6A2FCACF-09A6-4525-9EE7-13214C192481}"/>
    <cellStyle name="Comma 11 5 6 2 2" xfId="23149" xr:uid="{F4A722CF-C61E-4163-94B1-3AE67F8EFECF}"/>
    <cellStyle name="Comma 11 5 6 2 2 2" xfId="50471" xr:uid="{A8FEAE0D-B03E-4509-A63C-45518111CAAE}"/>
    <cellStyle name="Comma 11 5 6 2 3" xfId="41112" xr:uid="{877469F3-6254-43C2-835D-80632488320D}"/>
    <cellStyle name="Comma 11 5 6 3" xfId="19177" xr:uid="{80E73554-C4C9-424D-A2F5-9025902FD859}"/>
    <cellStyle name="Comma 11 5 6 3 2" xfId="46499" xr:uid="{555B6C5E-90F1-4A34-8E5D-1DE6289CB331}"/>
    <cellStyle name="Comma 11 5 6 4" xfId="38690" xr:uid="{70BB75A9-3361-474E-8357-3558226B28AF}"/>
    <cellStyle name="Comma 11 5 7" xfId="10806" xr:uid="{94051445-3605-444D-A798-E03AE4DDF861}"/>
    <cellStyle name="Comma 11 5 7 2" xfId="16211" xr:uid="{8698D1DE-44FE-40D5-A189-559CB1687B1B}"/>
    <cellStyle name="Comma 11 5 7 2 2" xfId="43531" xr:uid="{826EBC6D-6291-47FB-B463-8069ACC4AC09}"/>
    <cellStyle name="Comma 11 5 7 3" xfId="38158" xr:uid="{24896E19-E521-4881-992F-D97B3AB63E0D}"/>
    <cellStyle name="Comma 11 5 8" xfId="12131" xr:uid="{AB48C7AA-6784-49F8-A2E5-A75CCFFE0FDD}"/>
    <cellStyle name="Comma 11 5 8 2" xfId="20181" xr:uid="{6539B0E6-AEE0-4FC6-88F9-F3E22DEA0F2D}"/>
    <cellStyle name="Comma 11 5 8 2 2" xfId="47503" xr:uid="{E0E6D94F-6FCF-42A4-BAC0-7EC3AB73970B}"/>
    <cellStyle name="Comma 11 5 8 3" xfId="39458" xr:uid="{2F15354A-CEC5-4570-82BA-BA52E07D5A39}"/>
    <cellStyle name="Comma 11 5 9" xfId="14512" xr:uid="{1A9F5ED8-7041-478A-B154-A78FED20D417}"/>
    <cellStyle name="Comma 11 5 9 2" xfId="41833" xr:uid="{A2102252-08E5-4A34-B84D-9D35325AB6E5}"/>
    <cellStyle name="Comma 11 6" xfId="758" xr:uid="{14AAC11A-007A-41C1-A03C-2FCA9F7BD71E}"/>
    <cellStyle name="Comma 11 6 10" xfId="26263" xr:uid="{B600C0E7-89DA-4D69-9ED1-84B878EAA8DE}"/>
    <cellStyle name="Comma 11 6 10 2" xfId="53583" xr:uid="{0F1A0CC7-33AF-4CED-9EAD-D28637010DE3}"/>
    <cellStyle name="Comma 11 6 11" xfId="28494" xr:uid="{86CC7090-D46C-4D41-AF45-13E845ADD28B}"/>
    <cellStyle name="Comma 11 6 11 2" xfId="55815" xr:uid="{4EC3354B-3FED-41C4-8061-8A00784BF0EF}"/>
    <cellStyle name="Comma 11 6 12" xfId="3808" xr:uid="{B39FE499-EBAE-445C-B5F7-EADC74FC8DAC}"/>
    <cellStyle name="Comma 11 6 13" xfId="30924" xr:uid="{89BE3DC3-0B12-426B-9D48-5B316DA00BC3}"/>
    <cellStyle name="Comma 11 6 2" xfId="2263" xr:uid="{4AC2C52D-477C-4CA2-9C86-3BFF370E7198}"/>
    <cellStyle name="Comma 11 6 2 2" xfId="5808" xr:uid="{6FFA0D74-A471-43C2-BD13-8C60186850D8}"/>
    <cellStyle name="Comma 11 6 2 2 2" xfId="17382" xr:uid="{47C6AD89-67A7-4256-BFAE-7A303BC88935}"/>
    <cellStyle name="Comma 11 6 2 2 2 2" xfId="44703" xr:uid="{FCBB46F3-BDDD-4435-B5FE-824902BD49C9}"/>
    <cellStyle name="Comma 11 6 2 2 3" xfId="32993" xr:uid="{6B6A06C9-7FCE-434E-BB45-50F68ABB1394}"/>
    <cellStyle name="Comma 11 6 2 3" xfId="7760" xr:uid="{CC2EA3AE-5877-4E4E-88AD-24C89DAEC8C4}"/>
    <cellStyle name="Comma 11 6 2 3 2" xfId="21353" xr:uid="{E248B2FF-8080-4B90-96F6-78A986286E11}"/>
    <cellStyle name="Comma 11 6 2 3 2 2" xfId="48675" xr:uid="{1E2390AE-0D70-490E-9466-53A5398E2122}"/>
    <cellStyle name="Comma 11 6 2 3 3" xfId="35118" xr:uid="{2AD89EB8-10A9-4A81-BA5C-4149B9115558}"/>
    <cellStyle name="Comma 11 6 2 4" xfId="9958" xr:uid="{8C671A37-E294-4F17-8933-A4D1240BA385}"/>
    <cellStyle name="Comma 11 6 2 4 2" xfId="37334" xr:uid="{EFB5470E-E162-4273-A99A-BFA4C88F020D}"/>
    <cellStyle name="Comma 11 6 2 5" xfId="25485" xr:uid="{0B5D6F8E-1973-4E87-9231-357705119A1D}"/>
    <cellStyle name="Comma 11 6 2 5 2" xfId="52807" xr:uid="{6B700473-1DBB-489F-A8F6-D022ADA2AEA5}"/>
    <cellStyle name="Comma 11 6 2 6" xfId="27727" xr:uid="{84457C6A-41CF-410D-91D4-5A2C6863CE3B}"/>
    <cellStyle name="Comma 11 6 2 6 2" xfId="55047" xr:uid="{C15C8D11-62F4-4684-9A4B-44141E0B9D0D}"/>
    <cellStyle name="Comma 11 6 2 7" xfId="29958" xr:uid="{F77BEC4E-A19A-4AFF-9083-AFDC68EC16C7}"/>
    <cellStyle name="Comma 11 6 2 7 2" xfId="57279" xr:uid="{E2116A4D-C858-405F-A36A-78456AF394F2}"/>
    <cellStyle name="Comma 11 6 2 8" xfId="4372" xr:uid="{17563FEA-7FD4-4B8C-8D41-82D6A16587B2}"/>
    <cellStyle name="Comma 11 6 2 9" xfId="31530" xr:uid="{3BF5C661-7AE8-4DB0-8799-B48B09358211}"/>
    <cellStyle name="Comma 11 6 3" xfId="1657" xr:uid="{089AACE6-F43A-43CA-86C1-851D85D5BDD5}"/>
    <cellStyle name="Comma 11 6 3 2" xfId="7158" xr:uid="{73D27C1D-C2CB-41A7-A1B0-199C21B98FD9}"/>
    <cellStyle name="Comma 11 6 3 2 2" xfId="18005" xr:uid="{82516AFE-5407-4BEC-98B3-3384F6CA36EC}"/>
    <cellStyle name="Comma 11 6 3 2 2 2" xfId="45326" xr:uid="{A299449D-49D0-4EED-B613-E04747C77BE3}"/>
    <cellStyle name="Comma 11 6 3 2 3" xfId="34512" xr:uid="{D8B746B4-CB0A-4953-A747-756667244A99}"/>
    <cellStyle name="Comma 11 6 3 3" xfId="9353" xr:uid="{1E123EBB-5B0D-4C7F-A2B6-FE82609BC2D7}"/>
    <cellStyle name="Comma 11 6 3 3 2" xfId="21976" xr:uid="{8EE2EB69-F503-45DA-ABF4-23F4B4A16701}"/>
    <cellStyle name="Comma 11 6 3 3 2 2" xfId="49298" xr:uid="{A9780E2A-6A6C-4824-B287-5A86255EEA3F}"/>
    <cellStyle name="Comma 11 6 3 3 3" xfId="36728" xr:uid="{12DF1E0F-7167-415B-8515-435A57A3613B}"/>
    <cellStyle name="Comma 11 6 3 4" xfId="15394" xr:uid="{C1AB47B4-CA91-47FD-A4F5-01AAF02D8853}"/>
    <cellStyle name="Comma 11 6 3 4 2" xfId="42715" xr:uid="{C95F48EC-B8A7-4726-9ACC-EF8AEE538781}"/>
    <cellStyle name="Comma 11 6 3 5" xfId="24879" xr:uid="{827C8B1C-30D1-46D6-A38D-17440044B6B4}"/>
    <cellStyle name="Comma 11 6 3 5 2" xfId="52201" xr:uid="{B2B50841-F2C8-46DF-A915-F6BB6BE7F6F9}"/>
    <cellStyle name="Comma 11 6 3 6" xfId="27121" xr:uid="{08F61542-3FAE-4EB7-A3C5-8B3C6A43A95B}"/>
    <cellStyle name="Comma 11 6 3 6 2" xfId="54441" xr:uid="{E3F6B0D1-F817-4E63-AC77-7127F735EC60}"/>
    <cellStyle name="Comma 11 6 3 7" xfId="29352" xr:uid="{79AAB0BC-E226-4147-BB59-E9D1F38CAD5D}"/>
    <cellStyle name="Comma 11 6 3 7 2" xfId="56673" xr:uid="{E926108F-E440-45FE-8489-2D3DD4439F1D}"/>
    <cellStyle name="Comma 11 6 3 8" xfId="5220" xr:uid="{DF91A485-1070-49F4-A2DE-05042B7F7CA9}"/>
    <cellStyle name="Comma 11 6 3 9" xfId="32387" xr:uid="{B5641275-59E4-4489-97BA-DF921EF52816}"/>
    <cellStyle name="Comma 11 6 4" xfId="6337" xr:uid="{1DDD54CD-3A9B-439F-B72C-534AEC43DCEA}"/>
    <cellStyle name="Comma 11 6 4 2" xfId="13330" xr:uid="{B62AF2CF-99B1-46F4-8ACC-7FF9854AB132}"/>
    <cellStyle name="Comma 11 6 4 2 2" xfId="22651" xr:uid="{4F2EDB8F-004F-4E3A-9FAB-8D0596E44CD3}"/>
    <cellStyle name="Comma 11 6 4 2 2 2" xfId="49973" xr:uid="{E939FDA4-0FD7-460B-855A-227049D615E3}"/>
    <cellStyle name="Comma 11 6 4 2 3" xfId="40657" xr:uid="{179C18EA-D6AD-4073-8C24-B4CAF0B6DD73}"/>
    <cellStyle name="Comma 11 6 4 3" xfId="18679" xr:uid="{BC70177A-B8BA-445E-8242-6EEB0B415921}"/>
    <cellStyle name="Comma 11 6 4 3 2" xfId="46001" xr:uid="{68294AE0-7C3D-47D3-9222-AD479F081D50}"/>
    <cellStyle name="Comma 11 6 4 4" xfId="33654" xr:uid="{06CDB14A-C247-45F7-820E-967921D4E7B3}"/>
    <cellStyle name="Comma 11 6 5" xfId="8496" xr:uid="{5D55F01F-32F1-4B34-B928-384D1CDE9B71}"/>
    <cellStyle name="Comma 11 6 5 2" xfId="13947" xr:uid="{2DDD8FE8-3F8B-4564-82BC-72F7288560FE}"/>
    <cellStyle name="Comma 11 6 5 2 2" xfId="23311" xr:uid="{3C52C858-6CC3-452E-981E-8D23AEFC3DB7}"/>
    <cellStyle name="Comma 11 6 5 2 2 2" xfId="50633" xr:uid="{645D1A34-1C1D-405F-AD2B-9A17D9A2ED9A}"/>
    <cellStyle name="Comma 11 6 5 2 3" xfId="41274" xr:uid="{96BE240D-6D6E-4633-B280-7B7027C9FB4F}"/>
    <cellStyle name="Comma 11 6 5 3" xfId="19339" xr:uid="{315D4850-6293-4C54-927B-FF73C834E490}"/>
    <cellStyle name="Comma 11 6 5 3 2" xfId="46661" xr:uid="{8EF23BE0-CD5D-4FA4-857D-1B6867F1BEDC}"/>
    <cellStyle name="Comma 11 6 5 4" xfId="35870" xr:uid="{F5390B06-865C-4B72-AE2C-6382F73C45F3}"/>
    <cellStyle name="Comma 11 6 6" xfId="10924" xr:uid="{C20C0A1F-D2BC-4241-BD31-E6BEF8E409A2}"/>
    <cellStyle name="Comma 11 6 6 2" xfId="16761" xr:uid="{5E876851-7CA3-4757-BEE7-3DF5A7A61429}"/>
    <cellStyle name="Comma 11 6 6 2 2" xfId="44081" xr:uid="{4A5EB6EC-9681-43A5-9F16-ADC85CB14AF2}"/>
    <cellStyle name="Comma 11 6 6 3" xfId="38276" xr:uid="{07712CE9-A550-4DAF-9E5E-F932F54E1A5E}"/>
    <cellStyle name="Comma 11 6 7" xfId="12277" xr:uid="{83586336-DC12-4BF4-840B-6B45F1F54163}"/>
    <cellStyle name="Comma 11 6 7 2" xfId="20731" xr:uid="{ACD1996D-5F7B-4218-83BA-4B59FD07E70A}"/>
    <cellStyle name="Comma 11 6 7 2 2" xfId="48053" xr:uid="{84D531D2-FE80-486B-BA54-E35B261E9D8A}"/>
    <cellStyle name="Comma 11 6 7 3" xfId="39604" xr:uid="{9A788D34-031C-4BC2-8567-2DA80E4A9BF8}"/>
    <cellStyle name="Comma 11 6 8" xfId="14674" xr:uid="{671F6E66-8C9B-451A-A5CD-FBEB45752375}"/>
    <cellStyle name="Comma 11 6 8 2" xfId="41995" xr:uid="{3C53595A-A944-4A91-906A-357643DB4B16}"/>
    <cellStyle name="Comma 11 6 9" xfId="24022" xr:uid="{4AAC73B6-F3D4-40E5-8213-40BEFEB19432}"/>
    <cellStyle name="Comma 11 6 9 2" xfId="51344" xr:uid="{802DD81C-54EC-4DE0-ADA9-A46D79C2F2B4}"/>
    <cellStyle name="Comma 11 7" xfId="987" xr:uid="{BABD3C1B-4FF9-4299-B52B-8FC0C0A7B8DB}"/>
    <cellStyle name="Comma 11 7 10" xfId="4572" xr:uid="{45231445-A386-4830-BFBE-7337F8A2A19F}"/>
    <cellStyle name="Comma 11 7 11" xfId="31735" xr:uid="{55A6885F-A22C-4098-ACF2-3333FD218180}"/>
    <cellStyle name="Comma 11 7 2" xfId="2468" xr:uid="{F0F59A86-2934-4DF2-9B08-7671B1DE07F1}"/>
    <cellStyle name="Comma 11 7 2 2" xfId="7964" xr:uid="{D5DB6A3D-C071-4C48-B0A3-6CDEFC8F6C50}"/>
    <cellStyle name="Comma 11 7 2 2 2" xfId="18884" xr:uid="{26FAD8E3-A5A6-4335-A72F-6C9C4A6AF87D}"/>
    <cellStyle name="Comma 11 7 2 2 2 2" xfId="46206" xr:uid="{15E97374-B32E-4426-BE2A-9930F44D599C}"/>
    <cellStyle name="Comma 11 7 2 2 3" xfId="35323" xr:uid="{22714DE3-A88F-4F84-A9ED-51191CAAFB57}"/>
    <cellStyle name="Comma 11 7 2 3" xfId="10163" xr:uid="{37A4C8E5-7155-4334-AC75-69D502C08333}"/>
    <cellStyle name="Comma 11 7 2 3 2" xfId="22856" xr:uid="{C0F014BA-98F5-4DD5-9A6A-53C2AEF2C527}"/>
    <cellStyle name="Comma 11 7 2 3 2 2" xfId="50178" xr:uid="{208E7114-DCBA-48CD-8675-C953DD8CC7A4}"/>
    <cellStyle name="Comma 11 7 2 3 3" xfId="37539" xr:uid="{5A587812-7221-44A8-A3B7-E1DF637F0D93}"/>
    <cellStyle name="Comma 11 7 2 4" xfId="15566" xr:uid="{DB173BAB-0234-4756-8B4A-08B533124400}"/>
    <cellStyle name="Comma 11 7 2 4 2" xfId="42887" xr:uid="{B013E29B-A423-463E-A636-120A16A129F3}"/>
    <cellStyle name="Comma 11 7 2 5" xfId="25690" xr:uid="{08F9B044-043B-44BD-B387-5640031D53E4}"/>
    <cellStyle name="Comma 11 7 2 5 2" xfId="53012" xr:uid="{85040466-5D20-43FC-BCEC-788F26E257E5}"/>
    <cellStyle name="Comma 11 7 2 6" xfId="27932" xr:uid="{1C5C847F-D35B-4597-BF3C-8731D87C21C8}"/>
    <cellStyle name="Comma 11 7 2 6 2" xfId="55252" xr:uid="{C203DB74-9F68-4AE7-BF30-5F5AAD9FF475}"/>
    <cellStyle name="Comma 11 7 2 7" xfId="30163" xr:uid="{ED7FE365-BA55-480D-A277-1BF9BFB5E16D}"/>
    <cellStyle name="Comma 11 7 2 7 2" xfId="57484" xr:uid="{0FAE6DEE-7F2A-47E6-B0B2-24E18610CAD3}"/>
    <cellStyle name="Comma 11 7 2 8" xfId="6008" xr:uid="{199028A7-6B74-4A51-9A0D-CDA3856658B6}"/>
    <cellStyle name="Comma 11 7 2 9" xfId="33198" xr:uid="{C9887B6D-6D23-47B0-8271-FBCD16EAB0DE}"/>
    <cellStyle name="Comma 11 7 3" xfId="6508" xr:uid="{58CF5D83-7D10-4A94-B1FD-C5D439C0D6E9}"/>
    <cellStyle name="Comma 11 7 3 2" xfId="14152" xr:uid="{0097B292-AF7F-4369-A8D6-59418ACDD421}"/>
    <cellStyle name="Comma 11 7 3 2 2" xfId="23516" xr:uid="{1428FD50-2B08-4750-AC5E-1043A02D0B7C}"/>
    <cellStyle name="Comma 11 7 3 2 2 2" xfId="50838" xr:uid="{2CF04A72-0D60-40B1-9119-6D4389A63899}"/>
    <cellStyle name="Comma 11 7 3 2 3" xfId="41479" xr:uid="{A2D5B6F0-A90E-4CEE-8923-D699DA1750FA}"/>
    <cellStyle name="Comma 11 7 3 3" xfId="19544" xr:uid="{ACFFD893-20CC-4EBF-91AB-DC92B51B6DE2}"/>
    <cellStyle name="Comma 11 7 3 3 2" xfId="46866" xr:uid="{8DD69746-CA46-4369-9AFC-99CB9006FBF8}"/>
    <cellStyle name="Comma 11 7 3 4" xfId="33859" xr:uid="{2C51EB4B-F605-41D6-98DB-FC533C926108}"/>
    <cellStyle name="Comma 11 7 4" xfId="8701" xr:uid="{4DF8FF5B-EB03-42B4-AEC0-23EA2CB62AD6}"/>
    <cellStyle name="Comma 11 7 4 2" xfId="18209" xr:uid="{FBAA7A36-7FD9-4DCD-AC62-427B2ED8CEFA}"/>
    <cellStyle name="Comma 11 7 4 2 2" xfId="45531" xr:uid="{72CB2605-76F4-4DB0-8158-5461330B14BD}"/>
    <cellStyle name="Comma 11 7 4 3" xfId="36075" xr:uid="{733A7376-7712-4B58-9F99-D9764630B251}"/>
    <cellStyle name="Comma 11 7 5" xfId="12897" xr:uid="{B255519C-C7D7-47CE-BF49-46919FDAD63E}"/>
    <cellStyle name="Comma 11 7 5 2" xfId="22181" xr:uid="{692A976C-042D-4F04-89EA-478532ED61FC}"/>
    <cellStyle name="Comma 11 7 5 2 2" xfId="49503" xr:uid="{A80FDFAD-EF8C-4B71-B57C-ADDAB352A374}"/>
    <cellStyle name="Comma 11 7 5 3" xfId="40224" xr:uid="{9518CD4F-EA2F-4855-9AFE-563C73019B3A}"/>
    <cellStyle name="Comma 11 7 6" xfId="14879" xr:uid="{6AE742D8-97BC-4610-99A4-491440128810}"/>
    <cellStyle name="Comma 11 7 6 2" xfId="42200" xr:uid="{2DD417FB-5EB0-4E64-8D75-126A62A62903}"/>
    <cellStyle name="Comma 11 7 7" xfId="24227" xr:uid="{E862CF56-0024-4C09-A426-3D73C20CEAC4}"/>
    <cellStyle name="Comma 11 7 7 2" xfId="51549" xr:uid="{C7DF1689-54B9-4097-8832-D3B845E1FE8A}"/>
    <cellStyle name="Comma 11 7 8" xfId="26468" xr:uid="{4D2E7BD3-C20C-4596-9136-A846FF08F156}"/>
    <cellStyle name="Comma 11 7 8 2" xfId="53788" xr:uid="{412AB3C9-0FCA-4B14-B380-8B5ACB7DD36C}"/>
    <cellStyle name="Comma 11 7 9" xfId="28699" xr:uid="{062BDE0C-7B36-4C30-81D2-DF35F78BC243}"/>
    <cellStyle name="Comma 11 7 9 2" xfId="56020" xr:uid="{0DE7CD57-DEE6-42D6-82DC-53C644587211}"/>
    <cellStyle name="Comma 11 8" xfId="1027" xr:uid="{FBA57256-E106-4A63-A461-992243267923}"/>
    <cellStyle name="Comma 11 8 2" xfId="6545" xr:uid="{BCEC22CF-4CB2-4FA1-8EC1-741B98284BEC}"/>
    <cellStyle name="Comma 11 8 2 2" xfId="33897" xr:uid="{571B27D3-138B-43A9-AABC-7C6CEAD64369}"/>
    <cellStyle name="Comma 11 8 3" xfId="8739" xr:uid="{5BB2D258-433C-4B99-B9D8-B52E2FAE93CC}"/>
    <cellStyle name="Comma 11 8 3 2" xfId="36113" xr:uid="{73101A4C-5D7F-4E71-A517-3928D2DCF01B}"/>
    <cellStyle name="Comma 11 8 4" xfId="26506" xr:uid="{FCFF461E-357A-43E0-A3ED-E6E611F8ABBE}"/>
    <cellStyle name="Comma 11 8 4 2" xfId="53826" xr:uid="{F5528B20-DBA2-4943-9F56-D651271F36A3}"/>
    <cellStyle name="Comma 11 8 5" xfId="28737" xr:uid="{4EC2E392-4ADA-41B0-B820-CE3A1E783C8E}"/>
    <cellStyle name="Comma 11 8 5 2" xfId="56058" xr:uid="{6FCB5472-B79E-4E0D-8F7D-B8234AD3750C}"/>
    <cellStyle name="Comma 11 8 6" xfId="4610" xr:uid="{BDB6185A-0453-4806-89B0-CFA829ABE92B}"/>
    <cellStyle name="Comma 11 8 7" xfId="31773" xr:uid="{223D68D6-D8A9-44CE-8707-A7EF2B9C4740}"/>
    <cellStyle name="Comma 11 9" xfId="2599" xr:uid="{D7E74873-EF0C-4347-ABC8-C1E442C121D2}"/>
    <cellStyle name="Comma 11 9 2" xfId="28048" xr:uid="{DA217388-31E1-494A-A9BB-70E592ECCFD5}"/>
    <cellStyle name="Comma 11 9 2 2" xfId="55368" xr:uid="{59531743-B011-40AE-A46A-E7B8D15F0E5C}"/>
    <cellStyle name="Comma 11 9 3" xfId="30279" xr:uid="{D91972FA-C5FA-4F35-B55F-75B1EAC1A7F2}"/>
    <cellStyle name="Comma 11 9 3 2" xfId="57600" xr:uid="{79C061EA-2D11-471E-918C-92DD73DF6BA8}"/>
    <cellStyle name="Comma 11 9 4" xfId="10279" xr:uid="{319EBBBD-998D-43BD-9C51-022AA443589F}"/>
    <cellStyle name="Comma 11 9 5" xfId="37655" xr:uid="{E6D9A6FF-AFF5-4831-945B-9DFD63D7E494}"/>
    <cellStyle name="Comma 111" xfId="559" xr:uid="{E28EBE83-2A70-4D58-A7B6-E330E4594370}"/>
    <cellStyle name="Comma 111 10" xfId="14503" xr:uid="{EF4B5CF3-F479-45C3-ACBF-ACB88C455CD3}"/>
    <cellStyle name="Comma 111 10 2" xfId="41824" xr:uid="{D9E050AD-7750-405A-84F4-FFD5804FC945}"/>
    <cellStyle name="Comma 111 11" xfId="23851" xr:uid="{501CD663-01C4-4198-BEA9-9922AC3ADE12}"/>
    <cellStyle name="Comma 111 11 2" xfId="51173" xr:uid="{4744BA7F-1CE9-431A-B75B-3F5BDC8F2A2E}"/>
    <cellStyle name="Comma 111 12" xfId="26092" xr:uid="{07AE4A6C-1151-49C9-819A-78821823720A}"/>
    <cellStyle name="Comma 111 12 2" xfId="53412" xr:uid="{24E9EBA1-EF6B-483F-979A-584864ADEC42}"/>
    <cellStyle name="Comma 111 13" xfId="28324" xr:uid="{D6CF1BDC-9B53-438F-8E6E-63F2D226B341}"/>
    <cellStyle name="Comma 111 13 2" xfId="55645" xr:uid="{F2346EEB-04D6-42F7-94F8-5188EE187C59}"/>
    <cellStyle name="Comma 111 14" xfId="3677" xr:uid="{9E29A128-7697-4BEE-83F7-590F8B5D3622}"/>
    <cellStyle name="Comma 111 15" xfId="30753" xr:uid="{7CBE0332-F6ED-40E6-8016-13804DD9171A}"/>
    <cellStyle name="Comma 111 2" xfId="628" xr:uid="{A9F8AA83-C863-415D-881A-440F02016C8D}"/>
    <cellStyle name="Comma 111 2 10" xfId="23909" xr:uid="{E63C4B5D-4F98-4B24-90C5-49C67D219BD0}"/>
    <cellStyle name="Comma 111 2 10 2" xfId="51231" xr:uid="{534DDFF9-AA9C-47A6-8DB4-D10EFEF1BC80}"/>
    <cellStyle name="Comma 111 2 11" xfId="26150" xr:uid="{C318923A-DE7F-4F4C-94BD-1395C3CD69EA}"/>
    <cellStyle name="Comma 111 2 11 2" xfId="53470" xr:uid="{FA1B99E6-C77D-41D2-BAF0-BD9A32AE52DA}"/>
    <cellStyle name="Comma 111 2 12" xfId="28382" xr:uid="{F5F602F7-A58C-4AE0-A867-6C8744B09B44}"/>
    <cellStyle name="Comma 111 2 12 2" xfId="55703" xr:uid="{5D5BF1BD-ED13-4F41-B7A9-E39DCB5EBC87}"/>
    <cellStyle name="Comma 111 2 13" xfId="3728" xr:uid="{A9867C23-FB9B-4462-B70A-DD34CC077B8B}"/>
    <cellStyle name="Comma 111 2 14" xfId="30811" xr:uid="{EAA6DD7C-AA19-4F9F-9CC0-E427ADF2170E}"/>
    <cellStyle name="Comma 111 2 2" xfId="2151" xr:uid="{4EEBBD65-441A-4024-9127-9875B4D3D591}"/>
    <cellStyle name="Comma 111 2 2 2" xfId="5697" xr:uid="{25D73C76-AB2F-4E26-B470-C5554992C9FD}"/>
    <cellStyle name="Comma 111 2 2 2 2" xfId="16648" xr:uid="{D759DE4E-6EAD-4F52-910C-11829320A3E2}"/>
    <cellStyle name="Comma 111 2 2 2 2 2" xfId="43968" xr:uid="{BA925A29-DFBC-4A6F-B6DA-F13581FED39E}"/>
    <cellStyle name="Comma 111 2 2 2 3" xfId="32881" xr:uid="{2ED7D24A-3290-44A7-9C37-594CC36F814B}"/>
    <cellStyle name="Comma 111 2 2 3" xfId="7648" xr:uid="{DF23C320-48E2-4870-91F2-3251D59D6112}"/>
    <cellStyle name="Comma 111 2 2 3 2" xfId="20618" xr:uid="{88BE0183-9347-4CFC-953A-2AC433E3B9D1}"/>
    <cellStyle name="Comma 111 2 2 3 2 2" xfId="47940" xr:uid="{91880596-B943-4216-8687-6518863F1818}"/>
    <cellStyle name="Comma 111 2 2 3 3" xfId="35006" xr:uid="{C500A36A-32D6-4D05-809F-B33B034CF529}"/>
    <cellStyle name="Comma 111 2 2 4" xfId="9846" xr:uid="{4A98C207-6222-456A-ACA4-172811CE2D0C}"/>
    <cellStyle name="Comma 111 2 2 4 2" xfId="37222" xr:uid="{373FB47F-F98A-4B2D-8835-4EA6DD9243AA}"/>
    <cellStyle name="Comma 111 2 2 5" xfId="25373" xr:uid="{EB1C7528-FB9C-4584-A8C9-9439ED744F4C}"/>
    <cellStyle name="Comma 111 2 2 5 2" xfId="52695" xr:uid="{63F59D0E-D7E6-458C-83D4-8A3076408457}"/>
    <cellStyle name="Comma 111 2 2 6" xfId="27615" xr:uid="{C66B88A1-281F-408B-B513-E600DDD6669D}"/>
    <cellStyle name="Comma 111 2 2 6 2" xfId="54935" xr:uid="{E19C8E2C-CDAC-43DB-ADB4-131C259F6E08}"/>
    <cellStyle name="Comma 111 2 2 7" xfId="29846" xr:uid="{A43C6AD7-C8E8-4D79-A9D0-103ED9F860B4}"/>
    <cellStyle name="Comma 111 2 2 7 2" xfId="57167" xr:uid="{19C5A0D0-4568-449E-86C8-21DBBF9E3C2B}"/>
    <cellStyle name="Comma 111 2 2 8" xfId="4261" xr:uid="{F9D19DA5-6285-425F-B5AC-5F599E73BAC7}"/>
    <cellStyle name="Comma 111 2 2 9" xfId="31418" xr:uid="{3043C838-6DFE-485D-83C4-EA77E8CE06BC}"/>
    <cellStyle name="Comma 111 2 3" xfId="1544" xr:uid="{E3A8A535-480B-481B-9CBC-6DB83E4E59EB}"/>
    <cellStyle name="Comma 111 2 3 2" xfId="7045" xr:uid="{54612B90-4D43-4DDD-92A2-5C3A9DD90FBC}"/>
    <cellStyle name="Comma 111 2 3 2 2" xfId="17269" xr:uid="{F960941F-D9E1-4C9A-854E-31A92519BB6C}"/>
    <cellStyle name="Comma 111 2 3 2 2 2" xfId="44590" xr:uid="{72012E62-AF70-4FED-9D57-BC5845999DC7}"/>
    <cellStyle name="Comma 111 2 3 2 3" xfId="34399" xr:uid="{B5F281C3-AEA9-4C5F-83F6-67CE09A7B9E0}"/>
    <cellStyle name="Comma 111 2 3 3" xfId="9240" xr:uid="{8B30F208-CE78-425B-9B00-25D795F4D636}"/>
    <cellStyle name="Comma 111 2 3 3 2" xfId="21240" xr:uid="{72624E2C-A6A1-450C-9929-8669D0C31DF3}"/>
    <cellStyle name="Comma 111 2 3 3 2 2" xfId="48562" xr:uid="{2B0FF55E-E00C-4EA2-A65B-EC5D62C8DABB}"/>
    <cellStyle name="Comma 111 2 3 3 3" xfId="36615" xr:uid="{EA88DE89-B413-4418-8996-D4F75C061939}"/>
    <cellStyle name="Comma 111 2 3 4" xfId="15295" xr:uid="{B2F65C34-8AD8-4A0C-AEA9-558B859C3487}"/>
    <cellStyle name="Comma 111 2 3 4 2" xfId="42616" xr:uid="{1B0EA933-36AB-4155-9540-3BD9F3A43EBE}"/>
    <cellStyle name="Comma 111 2 3 5" xfId="24766" xr:uid="{6C71B591-BD82-49E1-9D2C-53C0939963B8}"/>
    <cellStyle name="Comma 111 2 3 5 2" xfId="52088" xr:uid="{129BC8A7-C9DA-485B-9BDA-0D0381DCB10E}"/>
    <cellStyle name="Comma 111 2 3 6" xfId="27008" xr:uid="{06A553A5-BF0A-4DAB-84D7-8649336E5173}"/>
    <cellStyle name="Comma 111 2 3 6 2" xfId="54328" xr:uid="{A60C1DA1-F137-4059-86B8-3C6A88487AE4}"/>
    <cellStyle name="Comma 111 2 3 7" xfId="29239" xr:uid="{6179510D-DD32-4FEB-8EE9-C817277EDC5F}"/>
    <cellStyle name="Comma 111 2 3 7 2" xfId="56560" xr:uid="{97EA9E29-63DF-4F30-9206-A4B59A73031D}"/>
    <cellStyle name="Comma 111 2 3 8" xfId="5108" xr:uid="{92BD984F-70F9-4EAE-BC17-28F44D8C3D92}"/>
    <cellStyle name="Comma 111 2 3 9" xfId="32274" xr:uid="{8865DAA6-A67D-4F90-AA10-E926EFBDD5B6}"/>
    <cellStyle name="Comma 111 2 4" xfId="6264" xr:uid="{1958ECF6-CCE5-4E54-8BFC-294D320A81E9}"/>
    <cellStyle name="Comma 111 2 4 2" xfId="12681" xr:uid="{655FFEF5-6F20-41B0-9200-7F8B057FD9FD}"/>
    <cellStyle name="Comma 111 2 4 2 2" xfId="21863" xr:uid="{BF6C47AD-94E4-4638-B114-98734627B3C4}"/>
    <cellStyle name="Comma 111 2 4 2 2 2" xfId="49185" xr:uid="{6815F1A2-CAA4-4405-9D22-854E682785F0}"/>
    <cellStyle name="Comma 111 2 4 2 3" xfId="40008" xr:uid="{47526778-7012-4C7C-8D66-38E7D162CCB9}"/>
    <cellStyle name="Comma 111 2 4 3" xfId="17892" xr:uid="{D17651B1-9EEB-4546-9589-ADD5568EBF88}"/>
    <cellStyle name="Comma 111 2 4 3 2" xfId="45213" xr:uid="{01EC5F8B-3B29-4F99-B39A-085963D1EAF6}"/>
    <cellStyle name="Comma 111 2 4 4" xfId="33542" xr:uid="{5506F831-B3F2-49DB-87E3-0AFD7ABFF6CD}"/>
    <cellStyle name="Comma 111 2 5" xfId="8384" xr:uid="{124D9F80-83EA-431A-B7A7-1C20DFBCA0BE}"/>
    <cellStyle name="Comma 111 2 5 2" xfId="13217" xr:uid="{954E6BB4-292C-4E34-9C03-B6AC8B13BB7E}"/>
    <cellStyle name="Comma 111 2 5 2 2" xfId="22538" xr:uid="{5256EA19-05DC-477D-BD88-28CBF280413F}"/>
    <cellStyle name="Comma 111 2 5 2 2 2" xfId="49860" xr:uid="{30373803-EF01-4FE1-B6A3-C847AD1E9E12}"/>
    <cellStyle name="Comma 111 2 5 2 3" xfId="40544" xr:uid="{80B48CBF-89BA-4CEE-8E14-186322F094BD}"/>
    <cellStyle name="Comma 111 2 5 3" xfId="18566" xr:uid="{91E42A3F-054B-469E-A898-44DC71300B77}"/>
    <cellStyle name="Comma 111 2 5 3 2" xfId="45888" xr:uid="{72BA03B8-87E9-47EF-9AE9-9B3ACC245727}"/>
    <cellStyle name="Comma 111 2 5 4" xfId="35758" xr:uid="{B98BAB4C-F2D9-4E9F-8BD5-80FA28E0AA48}"/>
    <cellStyle name="Comma 111 2 6" xfId="11387" xr:uid="{2E893946-0366-4ED5-A5D8-0EB9EFA1C6E6}"/>
    <cellStyle name="Comma 111 2 6 2" xfId="13834" xr:uid="{4E365E23-D6F6-4BA4-B2EA-E678EF561A04}"/>
    <cellStyle name="Comma 111 2 6 2 2" xfId="23198" xr:uid="{E7AA5E2F-E23C-40A9-A7EF-4072524FF38F}"/>
    <cellStyle name="Comma 111 2 6 2 2 2" xfId="50520" xr:uid="{0495DB83-F7CB-4DE3-8D0A-2F7EF5727468}"/>
    <cellStyle name="Comma 111 2 6 2 3" xfId="41161" xr:uid="{09E57C96-44DB-46FD-9374-37660810001B}"/>
    <cellStyle name="Comma 111 2 6 3" xfId="19226" xr:uid="{82A74A6C-815D-4D9B-9629-04C91AFD88EF}"/>
    <cellStyle name="Comma 111 2 6 3 2" xfId="46548" xr:uid="{F614E50F-8A6E-4D09-90FE-D12DBA8C0EE9}"/>
    <cellStyle name="Comma 111 2 6 4" xfId="38736" xr:uid="{B57B43EA-508D-4859-91BA-EF378A25EB65}"/>
    <cellStyle name="Comma 111 2 7" xfId="10836" xr:uid="{D9F43FC8-8A9A-43EA-84C6-3CB52442B795}"/>
    <cellStyle name="Comma 111 2 7 2" xfId="16260" xr:uid="{A62D4A3A-74AC-4180-9A9A-01BB0157D152}"/>
    <cellStyle name="Comma 111 2 7 2 2" xfId="43580" xr:uid="{06FB3190-6739-434A-B904-25890C40D75A}"/>
    <cellStyle name="Comma 111 2 7 3" xfId="38188" xr:uid="{E215C914-6D30-4E41-A067-37DC215F10FD}"/>
    <cellStyle name="Comma 111 2 8" xfId="12161" xr:uid="{BB7B025C-645E-45F1-A7FB-B8DC8B9647E9}"/>
    <cellStyle name="Comma 111 2 8 2" xfId="20230" xr:uid="{251EFBF3-A1AC-4F7A-ADD9-40ABFC2EFC86}"/>
    <cellStyle name="Comma 111 2 8 2 2" xfId="47552" xr:uid="{2D2BD04F-567A-4CFD-8CDB-E59B50202104}"/>
    <cellStyle name="Comma 111 2 8 3" xfId="39488" xr:uid="{73E3FF42-92DA-44CD-8C25-90099C7A5648}"/>
    <cellStyle name="Comma 111 2 9" xfId="14561" xr:uid="{E68CE8B6-A64D-46F9-B5E1-F556B95F649D}"/>
    <cellStyle name="Comma 111 2 9 2" xfId="41882" xr:uid="{C45089F7-5431-447C-89C1-703FA5E56543}"/>
    <cellStyle name="Comma 111 3" xfId="2093" xr:uid="{6C4F62E1-C4FF-41F9-8AFB-21F4A64F1299}"/>
    <cellStyle name="Comma 111 3 2" xfId="5641" xr:uid="{B415B525-7E28-432D-ADAF-878C80CD0668}"/>
    <cellStyle name="Comma 111 3 2 2" xfId="16590" xr:uid="{E60A2118-40AE-4C41-B660-80B791CD8FBD}"/>
    <cellStyle name="Comma 111 3 2 2 2" xfId="43910" xr:uid="{86DEB869-D04D-410C-A623-E5F1A66263DA}"/>
    <cellStyle name="Comma 111 3 2 3" xfId="32823" xr:uid="{5C231008-9D14-4600-9414-121AD36DF278}"/>
    <cellStyle name="Comma 111 3 3" xfId="7590" xr:uid="{36B44FB6-2C54-4796-A09A-AA4328F76E99}"/>
    <cellStyle name="Comma 111 3 3 2" xfId="20560" xr:uid="{F7651AFA-E8B8-4C36-9DD0-5BBC730DBE29}"/>
    <cellStyle name="Comma 111 3 3 2 2" xfId="47882" xr:uid="{4D1576ED-62B3-4B82-B86E-DD032DAF50B1}"/>
    <cellStyle name="Comma 111 3 3 3" xfId="34948" xr:uid="{0F33A384-165F-4341-8795-3F1F969919F9}"/>
    <cellStyle name="Comma 111 3 4" xfId="9788" xr:uid="{7A62CC77-670C-4E11-8B9B-89E58DF96BEF}"/>
    <cellStyle name="Comma 111 3 4 2" xfId="37164" xr:uid="{5ECF9B4F-2C86-49D6-989F-9B57630A54C9}"/>
    <cellStyle name="Comma 111 3 5" xfId="25315" xr:uid="{CFECF436-53A1-4E75-8DAD-A101AD6EE2E9}"/>
    <cellStyle name="Comma 111 3 5 2" xfId="52637" xr:uid="{CB3528DD-5A30-43ED-A8C3-0ACE7AA50859}"/>
    <cellStyle name="Comma 111 3 6" xfId="27557" xr:uid="{39EF8C21-5B25-4A3B-A010-C08DFCFCF643}"/>
    <cellStyle name="Comma 111 3 6 2" xfId="54877" xr:uid="{DFAE040B-A283-4B09-871E-0C618B55C1F8}"/>
    <cellStyle name="Comma 111 3 7" xfId="29788" xr:uid="{B7B562B7-3160-4BC1-99CF-9B0714F2FC23}"/>
    <cellStyle name="Comma 111 3 7 2" xfId="57109" xr:uid="{87A29D6F-0E52-4CD7-A874-7DA9C0D8206F}"/>
    <cellStyle name="Comma 111 3 8" xfId="4205" xr:uid="{60F99543-1E10-4BEA-B86B-0C9AE54BCCDE}"/>
    <cellStyle name="Comma 111 3 9" xfId="31360" xr:uid="{E522EDFD-2F6C-4A53-8BF1-F160983FA3B4}"/>
    <cellStyle name="Comma 111 4" xfId="1485" xr:uid="{14667F72-4BD4-41D5-AF51-A1264206117B}"/>
    <cellStyle name="Comma 111 4 2" xfId="6987" xr:uid="{50E98BB6-9A42-4773-B385-AC096AAA9551}"/>
    <cellStyle name="Comma 111 4 2 2" xfId="17211" xr:uid="{1A86EA0F-45D8-4D2B-A60C-0CEEBEEDA39E}"/>
    <cellStyle name="Comma 111 4 2 2 2" xfId="44532" xr:uid="{C13DB733-1181-4E7D-AD3B-AA9D6457AF7A}"/>
    <cellStyle name="Comma 111 4 2 3" xfId="34341" xr:uid="{3005B317-745E-432F-AF77-4A1ECB263362}"/>
    <cellStyle name="Comma 111 4 3" xfId="9182" xr:uid="{80D295EC-EB39-473E-896C-94A8EA0304A1}"/>
    <cellStyle name="Comma 111 4 3 2" xfId="21182" xr:uid="{12EF573B-C4D4-4974-A441-18651BF357A6}"/>
    <cellStyle name="Comma 111 4 3 2 2" xfId="48504" xr:uid="{3FC85399-6E7D-4983-9CF7-D5A687A35CF9}"/>
    <cellStyle name="Comma 111 4 3 3" xfId="36557" xr:uid="{E69A4FF0-CBAA-4779-8962-BF188E9DD76B}"/>
    <cellStyle name="Comma 111 4 4" xfId="15241" xr:uid="{51E086A2-CC6A-4E32-93FF-B23AEA2E0F29}"/>
    <cellStyle name="Comma 111 4 4 2" xfId="42562" xr:uid="{5B9E2924-6FF9-4C0A-9FAE-6E5D2E46F6B1}"/>
    <cellStyle name="Comma 111 4 5" xfId="24708" xr:uid="{D129D847-A2AC-489F-A5EC-C044EF672578}"/>
    <cellStyle name="Comma 111 4 5 2" xfId="52030" xr:uid="{C342CA34-B9F8-47B1-8B07-6E40DCD03F75}"/>
    <cellStyle name="Comma 111 4 6" xfId="26950" xr:uid="{A130A075-CF93-44AB-90F1-71F3F19A729C}"/>
    <cellStyle name="Comma 111 4 6 2" xfId="54270" xr:uid="{63D59F20-6306-41C3-A07A-25EDCDBF3D62}"/>
    <cellStyle name="Comma 111 4 7" xfId="29181" xr:uid="{EE311A6E-1B1F-4E6F-B226-58139C437558}"/>
    <cellStyle name="Comma 111 4 7 2" xfId="56502" xr:uid="{FF0181F3-6962-48EE-9BFC-0E59393B609C}"/>
    <cellStyle name="Comma 111 4 8" xfId="5050" xr:uid="{0FA72810-C746-469B-9136-D53F5B0D2E0D}"/>
    <cellStyle name="Comma 111 4 9" xfId="32216" xr:uid="{542731D4-D57D-487E-A3DD-0917683BC71B}"/>
    <cellStyle name="Comma 111 5" xfId="6212" xr:uid="{D8EE98A2-0EFF-4A20-A9DB-5E9672C2CE79}"/>
    <cellStyle name="Comma 111 5 2" xfId="12623" xr:uid="{6DA5D04A-B4A5-48F3-907B-929FA2B9036C}"/>
    <cellStyle name="Comma 111 5 2 2" xfId="21805" xr:uid="{617FF153-C56C-49D8-95FA-76823AE2BC82}"/>
    <cellStyle name="Comma 111 5 2 2 2" xfId="49127" xr:uid="{969683C6-D312-412C-BC44-639BA1FE3EAD}"/>
    <cellStyle name="Comma 111 5 2 3" xfId="39950" xr:uid="{B4BB0BB1-FA7A-40DC-BB63-C4186CBA7D21}"/>
    <cellStyle name="Comma 111 5 3" xfId="17834" xr:uid="{0E9727E2-62F8-4467-8A33-562D65058C46}"/>
    <cellStyle name="Comma 111 5 3 2" xfId="45155" xr:uid="{FF35A5FB-5E7E-4988-804B-4253BE6656A3}"/>
    <cellStyle name="Comma 111 5 4" xfId="33484" xr:uid="{FC35F633-6BA8-4860-A9F1-EB34226390F4}"/>
    <cellStyle name="Comma 111 6" xfId="8326" xr:uid="{CC48B61C-0CC0-4336-9D54-8B7370A764AF}"/>
    <cellStyle name="Comma 111 6 2" xfId="13159" xr:uid="{B1727383-19B6-4C7E-82A8-327CAD0761CC}"/>
    <cellStyle name="Comma 111 6 2 2" xfId="22480" xr:uid="{A2DD0527-4F7A-435E-924A-9D883FCEC04F}"/>
    <cellStyle name="Comma 111 6 2 2 2" xfId="49802" xr:uid="{2F2CE321-F091-4D7B-8DC3-95120BE95BEA}"/>
    <cellStyle name="Comma 111 6 2 3" xfId="40486" xr:uid="{4BF900CA-A606-4CFC-9A5B-A64CE1CFE785}"/>
    <cellStyle name="Comma 111 6 3" xfId="18508" xr:uid="{4C860870-3A20-465B-A65F-ABD1358F36FF}"/>
    <cellStyle name="Comma 111 6 3 2" xfId="45830" xr:uid="{6763EE5C-8C9F-4AA4-82F5-3232B7CB047D}"/>
    <cellStyle name="Comma 111 6 4" xfId="35700" xr:uid="{547F9324-7978-40D7-82FF-75E2326163F2}"/>
    <cellStyle name="Comma 111 7" xfId="11333" xr:uid="{99D62A0A-9BCD-473F-B44F-7AEEBF1683B9}"/>
    <cellStyle name="Comma 111 7 2" xfId="13776" xr:uid="{3A4F881D-DDEB-4A5A-BBC7-F20E9E078F52}"/>
    <cellStyle name="Comma 111 7 2 2" xfId="23140" xr:uid="{414C2F5C-B2C0-4A75-B657-2393F69A42E8}"/>
    <cellStyle name="Comma 111 7 2 2 2" xfId="50462" xr:uid="{51676210-DB00-4275-8F49-F058F1BFB056}"/>
    <cellStyle name="Comma 111 7 2 3" xfId="41103" xr:uid="{FFAF592D-EFD8-4998-A35E-31D6F31DE6BD}"/>
    <cellStyle name="Comma 111 7 3" xfId="19168" xr:uid="{4E376ABC-F2EC-4823-9E1A-3FB8B5F55CAD}"/>
    <cellStyle name="Comma 111 7 3 2" xfId="46490" xr:uid="{B637853E-07B7-4AAC-8E66-CB39144F273C}"/>
    <cellStyle name="Comma 111 7 4" xfId="38682" xr:uid="{18E14F93-6F82-4DDC-ACA1-FDEC6194ACDF}"/>
    <cellStyle name="Comma 111 8" xfId="10796" xr:uid="{F815D4C5-6C3B-4966-A780-AD9B84309CD4}"/>
    <cellStyle name="Comma 111 8 2" xfId="16202" xr:uid="{37B1C9EE-DD9E-40FC-9271-6EBF7E6C81AD}"/>
    <cellStyle name="Comma 111 8 2 2" xfId="43522" xr:uid="{95FDCBD4-A988-4AB0-A86B-4AE0480E2C83}"/>
    <cellStyle name="Comma 111 8 3" xfId="38151" xr:uid="{AB75A7B1-ED42-4809-9D0F-ADCC18461C57}"/>
    <cellStyle name="Comma 111 9" xfId="12124" xr:uid="{4333183F-72CB-4776-A606-30DE1AEA2189}"/>
    <cellStyle name="Comma 111 9 2" xfId="20172" xr:uid="{9E773870-BA57-4549-AF3C-9F68DE7F4847}"/>
    <cellStyle name="Comma 111 9 2 2" xfId="47494" xr:uid="{70FE174B-9A35-424A-A962-674AEF99C076}"/>
    <cellStyle name="Comma 111 9 3" xfId="39451" xr:uid="{0A05F034-BFE9-4F99-9B8B-364296E09C42}"/>
    <cellStyle name="Comma 12" xfId="156" xr:uid="{241065FF-76D0-48E4-914D-93107EBC16CE}"/>
    <cellStyle name="Comma 12 10" xfId="10371" xr:uid="{EE9FFFED-4A83-4EDD-A910-5B840ACBDC0A}"/>
    <cellStyle name="Comma 12 10 2" xfId="15697" xr:uid="{97EE5F32-D0D7-4B46-A8B1-031B8E434EF4}"/>
    <cellStyle name="Comma 12 10 2 2" xfId="43017" xr:uid="{79672005-DDF5-4BDC-84B3-F6F9CDD53E5F}"/>
    <cellStyle name="Comma 12 10 3" xfId="37744" xr:uid="{18369E46-D5E5-4612-8E0F-6DB5E13A5AD0}"/>
    <cellStyle name="Comma 12 11" xfId="11707" xr:uid="{898430EF-872E-48CF-AF31-8AD99BB071C9}"/>
    <cellStyle name="Comma 12 11 2" xfId="19667" xr:uid="{6D6F938F-45F8-47B9-80A1-EB33CBF73DDB}"/>
    <cellStyle name="Comma 12 11 2 2" xfId="46989" xr:uid="{E088ED11-C176-4AE6-AD61-08801DCFF93F}"/>
    <cellStyle name="Comma 12 11 3" xfId="39034" xr:uid="{38941CE4-260E-44EA-A01A-646004CBAB35}"/>
    <cellStyle name="Comma 12 12" xfId="14280" xr:uid="{DE4B3252-C0E5-432C-891B-11D34D499728}"/>
    <cellStyle name="Comma 12 12 2" xfId="41601" xr:uid="{2AE5C2FD-DCFB-472A-8518-3191DF04B9C7}"/>
    <cellStyle name="Comma 12 13" xfId="23628" xr:uid="{DBB7818B-72BD-425E-B9C2-E5A46C3BC31C}"/>
    <cellStyle name="Comma 12 13 2" xfId="50950" xr:uid="{682DC1B1-051E-4E00-9496-5F0B4F115FFD}"/>
    <cellStyle name="Comma 12 14" xfId="25869" xr:uid="{10E5A1E3-28BB-4503-A9D3-CA5BD5570D36}"/>
    <cellStyle name="Comma 12 14 2" xfId="53189" xr:uid="{EA7A6AEC-6C8F-4A3B-A180-6FE46D8B302A}"/>
    <cellStyle name="Comma 12 15" xfId="28101" xr:uid="{11050010-535C-4DBF-8450-E268BB5E3606}"/>
    <cellStyle name="Comma 12 15 2" xfId="55422" xr:uid="{481A588C-FB60-4FFF-89D0-90EBA848FD2C}"/>
    <cellStyle name="Comma 12 16" xfId="30423" xr:uid="{407CA337-A79E-45E7-A1AE-8D82D5F95F13}"/>
    <cellStyle name="Comma 12 17" xfId="57667" xr:uid="{F5145C64-0320-446D-8E3C-BB124A90B477}"/>
    <cellStyle name="Comma 12 18" xfId="58215" xr:uid="{68C89C81-9F81-4C74-9B8C-00B54BE97B71}"/>
    <cellStyle name="Comma 12 2" xfId="702" xr:uid="{60294D6E-01C1-4C94-A682-A10BE97F1400}"/>
    <cellStyle name="Comma 12 2 10" xfId="14624" xr:uid="{DAF66B24-CF1F-4683-9D77-580D93C972AD}"/>
    <cellStyle name="Comma 12 2 10 2" xfId="41945" xr:uid="{05B8BCB0-0EFA-4C20-A3FF-F7EAA8DFA4F0}"/>
    <cellStyle name="Comma 12 2 11" xfId="23972" xr:uid="{2ED8D6F8-B860-473B-830B-7E18192C3E71}"/>
    <cellStyle name="Comma 12 2 11 2" xfId="51294" xr:uid="{7BCD263B-D5CF-4115-A16C-6D10283856A9}"/>
    <cellStyle name="Comma 12 2 12" xfId="26213" xr:uid="{E21079B2-1216-45C3-BE6E-8D70FC1E93C5}"/>
    <cellStyle name="Comma 12 2 12 2" xfId="53533" xr:uid="{14385505-E5F8-48BD-813A-2C23ACB17BF4}"/>
    <cellStyle name="Comma 12 2 13" xfId="28445" xr:uid="{46DF2528-F9BF-4B07-B8CF-57031ED18311}"/>
    <cellStyle name="Comma 12 2 13 2" xfId="55766" xr:uid="{ED8742C0-8926-4126-99E4-A9C08B32EE7E}"/>
    <cellStyle name="Comma 12 2 14" xfId="30874" xr:uid="{EBF0D764-877F-47E9-8B39-50E76ED239B5}"/>
    <cellStyle name="Comma 12 2 15" xfId="57788" xr:uid="{7E6103E7-CF86-474A-807D-CD2DF93984B3}"/>
    <cellStyle name="Comma 12 2 16" xfId="58336" xr:uid="{B425B121-E9BE-45D9-A8D6-38D45E5A3241}"/>
    <cellStyle name="Comma 12 2 2" xfId="2214" xr:uid="{4D0684EC-0194-44D3-95EA-9D32AC2B2E76}"/>
    <cellStyle name="Comma 12 2 2 10" xfId="58556" xr:uid="{54742C3C-3CDF-4B9F-A4F9-000269682FC5}"/>
    <cellStyle name="Comma 12 2 2 2" xfId="3165" xr:uid="{46A8882C-9B25-4697-853E-8706578554D3}"/>
    <cellStyle name="Comma 12 2 2 2 2" xfId="16323" xr:uid="{D43CA80B-0F7A-4979-91ED-2CF0F77F4737}"/>
    <cellStyle name="Comma 12 2 2 2 2 2" xfId="43643" xr:uid="{6AD7E95E-18C6-4271-90A9-B3D5E9FA4B67}"/>
    <cellStyle name="Comma 12 2 2 2 3" xfId="32944" xr:uid="{4C4B1958-827B-43FD-9808-55A0F2302EC9}"/>
    <cellStyle name="Comma 12 2 2 3" xfId="7711" xr:uid="{A0C60E2E-BC10-49E1-A695-968901BF43EB}"/>
    <cellStyle name="Comma 12 2 2 3 2" xfId="20293" xr:uid="{63606B79-F18D-4D62-A306-62D9244EF820}"/>
    <cellStyle name="Comma 12 2 2 3 2 2" xfId="47615" xr:uid="{AFAC4177-00F2-4892-BD5E-A5E7C5CDA825}"/>
    <cellStyle name="Comma 12 2 2 3 3" xfId="35069" xr:uid="{FBE6571F-CFC8-44E9-94E3-311B48873FE2}"/>
    <cellStyle name="Comma 12 2 2 4" xfId="9909" xr:uid="{0A54E2F0-2AE7-4D36-A112-80DD0A987120}"/>
    <cellStyle name="Comma 12 2 2 4 2" xfId="37285" xr:uid="{528E6FEB-B8BA-46C8-9FAE-B7EB899E37C8}"/>
    <cellStyle name="Comma 12 2 2 5" xfId="25436" xr:uid="{F52F754F-66C6-4F00-85E0-04049FE0C019}"/>
    <cellStyle name="Comma 12 2 2 5 2" xfId="52758" xr:uid="{FD345AFB-2A45-41BC-83AF-E6DA8EDFD610}"/>
    <cellStyle name="Comma 12 2 2 6" xfId="27678" xr:uid="{7D08F022-8A0D-4B9E-AB4C-B8C64B98F296}"/>
    <cellStyle name="Comma 12 2 2 6 2" xfId="54998" xr:uid="{4781BF83-0136-4052-9174-C40233585A96}"/>
    <cellStyle name="Comma 12 2 2 7" xfId="29909" xr:uid="{C15628E5-C264-441E-B57F-BB286E19E7C8}"/>
    <cellStyle name="Comma 12 2 2 7 2" xfId="57230" xr:uid="{94FDAE6C-0041-4755-A382-27B7B678AE40}"/>
    <cellStyle name="Comma 12 2 2 8" xfId="31481" xr:uid="{929B9690-5141-440E-B116-9612709D8DF5}"/>
    <cellStyle name="Comma 12 2 2 9" xfId="58008" xr:uid="{090CAE3A-5441-41DC-A593-A92DE19CB654}"/>
    <cellStyle name="Comma 12 2 3" xfId="1607" xr:uid="{29C0AFC6-3BF4-4CF0-ABCF-85EDF696F0D9}"/>
    <cellStyle name="Comma 12 2 3 2" xfId="7108" xr:uid="{FF4E51A6-544A-444E-92F6-F91606D0299C}"/>
    <cellStyle name="Comma 12 2 3 2 2" xfId="16711" xr:uid="{7A1399AF-738A-4F12-B98A-9D68FBE78523}"/>
    <cellStyle name="Comma 12 2 3 2 2 2" xfId="44031" xr:uid="{AB1D1CCA-1523-4594-87AE-9B9019AA954E}"/>
    <cellStyle name="Comma 12 2 3 2 3" xfId="34462" xr:uid="{E662993D-0C89-4D09-B0C1-DD863FEE41D7}"/>
    <cellStyle name="Comma 12 2 3 3" xfId="9303" xr:uid="{53E3E9AE-F0B8-4386-B6A3-9C2867B2F781}"/>
    <cellStyle name="Comma 12 2 3 3 2" xfId="20681" xr:uid="{05CE0C7B-6BDD-488A-BA71-3AEA91BFE4E4}"/>
    <cellStyle name="Comma 12 2 3 3 2 2" xfId="48003" xr:uid="{2E684B96-96ED-46FC-AA5F-1DCE9CF09107}"/>
    <cellStyle name="Comma 12 2 3 3 3" xfId="36678" xr:uid="{9B8CBB5F-E4A1-4B31-9503-7B565EB8B39C}"/>
    <cellStyle name="Comma 12 2 3 4" xfId="15344" xr:uid="{1CC8ABC4-FBCE-4468-B155-05225C66BE92}"/>
    <cellStyle name="Comma 12 2 3 4 2" xfId="42665" xr:uid="{7C40698F-3806-4A5C-BE04-4482FB93A2AE}"/>
    <cellStyle name="Comma 12 2 3 5" xfId="24829" xr:uid="{403765CE-44C5-4B22-906B-573DEAAE9D71}"/>
    <cellStyle name="Comma 12 2 3 5 2" xfId="52151" xr:uid="{00878F50-85FE-4326-8552-6F78758E001A}"/>
    <cellStyle name="Comma 12 2 3 6" xfId="27071" xr:uid="{5D8A2213-D7B2-4D47-9F98-0566129DEE11}"/>
    <cellStyle name="Comma 12 2 3 6 2" xfId="54391" xr:uid="{A4EE0DCA-8AC0-49E1-A39D-05052F619D4E}"/>
    <cellStyle name="Comma 12 2 3 7" xfId="29302" xr:uid="{D4D90482-7D8F-4F6F-B74D-0578423B0B74}"/>
    <cellStyle name="Comma 12 2 3 7 2" xfId="56623" xr:uid="{B4066A6E-2BF6-4E4B-BBAB-6B5F7CFF3973}"/>
    <cellStyle name="Comma 12 2 3 8" xfId="5170" xr:uid="{81EBA6DF-7E45-4A41-8875-FB27DCEB2942}"/>
    <cellStyle name="Comma 12 2 3 9" xfId="32337" xr:uid="{81134648-26C2-4D13-B400-E5A2C9A4435C}"/>
    <cellStyle name="Comma 12 2 4" xfId="2556" xr:uid="{94FE2E60-AAB4-4F64-838D-49DBFAA99A05}"/>
    <cellStyle name="Comma 12 2 4 2" xfId="10238" xr:uid="{7A600482-7069-4F6B-B351-7BABB5CF30CB}"/>
    <cellStyle name="Comma 12 2 4 2 2" xfId="17332" xr:uid="{567DBBB3-EE08-488D-9FD8-17793709A4E5}"/>
    <cellStyle name="Comma 12 2 4 2 2 2" xfId="44653" xr:uid="{11AE6DCF-873C-4C43-BCFE-110626AFB0D1}"/>
    <cellStyle name="Comma 12 2 4 2 3" xfId="11006" xr:uid="{4C931D35-5196-4F48-883E-F2665A9EDCE4}"/>
    <cellStyle name="Comma 12 2 4 2 3 2" xfId="38355" xr:uid="{C1C08816-AD7B-46A3-98C0-87EEC0310BB7}"/>
    <cellStyle name="Comma 12 2 4 2 4" xfId="37614" xr:uid="{021BB99F-3C63-43D6-ABD0-E849BE059BBF}"/>
    <cellStyle name="Comma 12 2 4 3" xfId="12430" xr:uid="{B6966372-8AF3-4E9B-A28C-D00E4F63779B}"/>
    <cellStyle name="Comma 12 2 4 3 2" xfId="21303" xr:uid="{27A537CC-0ABF-4220-AD4F-BA12D7B30370}"/>
    <cellStyle name="Comma 12 2 4 3 2 2" xfId="48625" xr:uid="{6FE22373-47AE-4F77-8521-8CDEB81DDDA0}"/>
    <cellStyle name="Comma 12 2 4 3 3" xfId="39757" xr:uid="{DF9B1815-D60C-4F15-8325-4B34CB70097E}"/>
    <cellStyle name="Comma 12 2 4 4" xfId="15612" xr:uid="{4F3300B0-F755-4999-86FB-3AAE8B5479C5}"/>
    <cellStyle name="Comma 12 2 4 4 2" xfId="42933" xr:uid="{E1B2999E-3E68-4371-BF06-CF8D169B8426}"/>
    <cellStyle name="Comma 12 2 4 5" xfId="25761" xr:uid="{CAB70BED-41ED-4611-848D-99B82B7FF4F3}"/>
    <cellStyle name="Comma 12 2 4 5 2" xfId="53083" xr:uid="{B956F0FA-983D-4F85-92D9-C58E7737117D}"/>
    <cellStyle name="Comma 12 2 4 6" xfId="28007" xr:uid="{BC0F7F08-3A31-4FE8-9F83-DF50CBD55E09}"/>
    <cellStyle name="Comma 12 2 4 6 2" xfId="55327" xr:uid="{6AD4CB2E-A319-4207-99E6-BC098CB4143D}"/>
    <cellStyle name="Comma 12 2 4 7" xfId="30238" xr:uid="{1216222A-91C8-40FF-B23F-423BB74348DC}"/>
    <cellStyle name="Comma 12 2 4 7 2" xfId="57559" xr:uid="{8E9A0273-CA60-43F5-B96C-D62DD071AEAC}"/>
    <cellStyle name="Comma 12 2 4 8" xfId="8038" xr:uid="{EE479792-B025-4C8F-9194-7BE459A18D67}"/>
    <cellStyle name="Comma 12 2 4 9" xfId="35398" xr:uid="{BD2BD750-7DB1-4125-A1B8-58CD00B27A61}"/>
    <cellStyle name="Comma 12 2 5" xfId="2856" xr:uid="{5DA59BEE-CB67-499C-9120-8583E7FD8DB0}"/>
    <cellStyle name="Comma 12 2 5 2" xfId="12734" xr:uid="{2FD79A2E-F73A-4FF4-A01D-0919BCAAB31D}"/>
    <cellStyle name="Comma 12 2 5 2 2" xfId="21926" xr:uid="{C03E28CB-5786-475F-B0D4-A335081B1897}"/>
    <cellStyle name="Comma 12 2 5 2 2 2" xfId="49248" xr:uid="{0A034E6C-1187-4B52-A723-FAE09E49C8E2}"/>
    <cellStyle name="Comma 12 2 5 2 3" xfId="40061" xr:uid="{F878FB59-360A-4B11-A3EC-2D295CBB59A7}"/>
    <cellStyle name="Comma 12 2 5 3" xfId="17955" xr:uid="{C9380F38-A2D4-4851-B259-332723F4EBD0}"/>
    <cellStyle name="Comma 12 2 5 3 2" xfId="45276" xr:uid="{FF928482-0FE3-4BBE-B2DC-5AC44A858CFB}"/>
    <cellStyle name="Comma 12 2 5 4" xfId="33605" xr:uid="{D91F594E-FA9D-4152-8023-1471A6073110}"/>
    <cellStyle name="Comma 12 2 6" xfId="8447" xr:uid="{865929D8-F520-4D24-B464-CF6FFDDEDB90}"/>
    <cellStyle name="Comma 12 2 6 2" xfId="13280" xr:uid="{783A6151-22AA-46FD-88EF-73A5C3F3DBCF}"/>
    <cellStyle name="Comma 12 2 6 2 2" xfId="22601" xr:uid="{D0A035A0-40B1-47F4-8571-FFDCDB585249}"/>
    <cellStyle name="Comma 12 2 6 2 2 2" xfId="49923" xr:uid="{E8B3F5DC-80C2-4650-ADF6-610C55FF85D3}"/>
    <cellStyle name="Comma 12 2 6 2 3" xfId="40607" xr:uid="{1CE0FEDC-1CAF-417D-9E82-A3B78ED7AD1B}"/>
    <cellStyle name="Comma 12 2 6 3" xfId="18629" xr:uid="{24CE5563-6E51-4CC4-B85E-73C07EAA3BEA}"/>
    <cellStyle name="Comma 12 2 6 3 2" xfId="45951" xr:uid="{56BCA78A-B51F-4DAE-9A38-C54CF5344B7C}"/>
    <cellStyle name="Comma 12 2 6 4" xfId="35821" xr:uid="{BEC26702-5429-474C-A93F-E4C6BD0ED7CB}"/>
    <cellStyle name="Comma 12 2 7" xfId="11435" xr:uid="{20DEFF61-5983-4704-B390-748FA80B20AA}"/>
    <cellStyle name="Comma 12 2 7 2" xfId="13897" xr:uid="{2F1F2F6E-97EA-4697-8D17-F898029008F0}"/>
    <cellStyle name="Comma 12 2 7 2 2" xfId="23261" xr:uid="{D2BE1789-4680-493F-B260-F497E39141E4}"/>
    <cellStyle name="Comma 12 2 7 2 2 2" xfId="50583" xr:uid="{8DAA56F1-D89A-498C-B7DA-67220A06E88B}"/>
    <cellStyle name="Comma 12 2 7 2 3" xfId="41224" xr:uid="{226FA84C-B47D-46D6-8FEF-2F3B3B7580DF}"/>
    <cellStyle name="Comma 12 2 7 3" xfId="19289" xr:uid="{81ADFF0F-1075-4464-B22B-F2ED77A0C201}"/>
    <cellStyle name="Comma 12 2 7 3 2" xfId="46611" xr:uid="{858721CF-545F-492D-9305-6FB1BCAC8A33}"/>
    <cellStyle name="Comma 12 2 7 4" xfId="38784" xr:uid="{B9C424F5-E335-432B-9C18-80EE9328E077}"/>
    <cellStyle name="Comma 12 2 8" xfId="10460" xr:uid="{613CA1D8-E429-42D7-9D9D-8FFE7F1A9FC1}"/>
    <cellStyle name="Comma 12 2 8 2" xfId="15785" xr:uid="{59D15B08-EE1A-4F56-803C-91851042CFEE}"/>
    <cellStyle name="Comma 12 2 8 2 2" xfId="43105" xr:uid="{46FF8FA8-E255-4D69-826E-13CDDC43180F}"/>
    <cellStyle name="Comma 12 2 8 3" xfId="37827" xr:uid="{5B10868A-6ACF-4AE4-86BF-E7172B6A767E}"/>
    <cellStyle name="Comma 12 2 9" xfId="11793" xr:uid="{03EA20D8-66F2-43FA-9E80-497D22A94DE7}"/>
    <cellStyle name="Comma 12 2 9 2" xfId="19755" xr:uid="{57E3A250-AD41-4022-86C0-56A67F6ABD3C}"/>
    <cellStyle name="Comma 12 2 9 2 2" xfId="47077" xr:uid="{54CB13B4-B257-4F07-9ADD-60F53ED5774C}"/>
    <cellStyle name="Comma 12 2 9 3" xfId="39120" xr:uid="{5100F58C-6471-471C-AFB6-0F35F61B5884}"/>
    <cellStyle name="Comma 12 3" xfId="790" xr:uid="{0B8D26ED-C527-49BD-B5BB-B9053BEF3557}"/>
    <cellStyle name="Comma 12 3 10" xfId="24054" xr:uid="{6F55862E-FFBA-45CE-9703-7C7A05D87BAB}"/>
    <cellStyle name="Comma 12 3 10 2" xfId="51376" xr:uid="{5B9B31CE-451E-4E79-BA1D-B55E6CD15155}"/>
    <cellStyle name="Comma 12 3 11" xfId="26295" xr:uid="{360C4737-3807-4235-9B08-287B5C974C9A}"/>
    <cellStyle name="Comma 12 3 11 2" xfId="53615" xr:uid="{55D8DE53-4C13-4FF3-A74E-FAA8F6555A63}"/>
    <cellStyle name="Comma 12 3 12" xfId="28526" xr:uid="{99A03053-0492-4E6B-B4D9-00F7FDE930CE}"/>
    <cellStyle name="Comma 12 3 12 2" xfId="55847" xr:uid="{87AAA188-BD26-405D-AF99-BD6CE1A24C0B}"/>
    <cellStyle name="Comma 12 3 13" xfId="3831" xr:uid="{8E03B2B4-20C9-41C7-8087-CC431952EA95}"/>
    <cellStyle name="Comma 12 3 14" xfId="30956" xr:uid="{3D83922B-BEC3-4B3B-9F6E-3CD142EB28CD}"/>
    <cellStyle name="Comma 12 3 15" xfId="57889" xr:uid="{278DD0A8-77D8-4630-83BE-C9CABAE2E0D4}"/>
    <cellStyle name="Comma 12 3 16" xfId="58437" xr:uid="{E8A60E20-0455-4902-8C04-52D575075E85}"/>
    <cellStyle name="Comma 12 3 2" xfId="2295" xr:uid="{721528F6-8B92-4050-B8A0-FE782C2E69BA}"/>
    <cellStyle name="Comma 12 3 2 10" xfId="58109" xr:uid="{9F099677-5A5D-465D-8C74-2E4AF2808B9D}"/>
    <cellStyle name="Comma 12 3 2 11" xfId="58657" xr:uid="{02E611B7-CC61-4E25-8CD1-56B2FDD5E128}"/>
    <cellStyle name="Comma 12 3 2 2" xfId="3291" xr:uid="{54AA839C-B5A5-4D7E-9C7E-EEB22A5E1395}"/>
    <cellStyle name="Comma 12 3 2 2 2" xfId="16793" xr:uid="{CA5E1D3C-580B-4173-9413-E5CB8B189463}"/>
    <cellStyle name="Comma 12 3 2 2 2 2" xfId="44113" xr:uid="{0B78D287-A16C-4404-BE46-F85FA187C9BB}"/>
    <cellStyle name="Comma 12 3 2 2 3" xfId="5839" xr:uid="{C4F1924A-AD5B-47CC-A6C9-BEA6F2D5B412}"/>
    <cellStyle name="Comma 12 3 2 2 4" xfId="33025" xr:uid="{EC4EB921-FF62-4257-8CEF-D83D555ED8E4}"/>
    <cellStyle name="Comma 12 3 2 3" xfId="7792" xr:uid="{C248AD92-8B49-4CF0-979D-EBD3FD01DCD0}"/>
    <cellStyle name="Comma 12 3 2 3 2" xfId="20763" xr:uid="{F20CEA94-07D1-45A3-8569-708E2D8398B7}"/>
    <cellStyle name="Comma 12 3 2 3 2 2" xfId="48085" xr:uid="{2267C45B-430C-43D6-A967-252D8B3C5407}"/>
    <cellStyle name="Comma 12 3 2 3 3" xfId="35150" xr:uid="{02D68283-DD66-44F8-9034-D62C16D46901}"/>
    <cellStyle name="Comma 12 3 2 4" xfId="9990" xr:uid="{C450D341-F873-486F-9232-2B1C4F4A6B8C}"/>
    <cellStyle name="Comma 12 3 2 4 2" xfId="37366" xr:uid="{1803DABA-FA43-4F56-B2AE-C254E23F9869}"/>
    <cellStyle name="Comma 12 3 2 5" xfId="25517" xr:uid="{26A841E4-B97A-42D8-BF1D-F32C22F930AB}"/>
    <cellStyle name="Comma 12 3 2 5 2" xfId="52839" xr:uid="{D3567EB9-3F18-46A2-B978-F8AACC752FF5}"/>
    <cellStyle name="Comma 12 3 2 6" xfId="27759" xr:uid="{CF2EB086-7DF4-4A40-9E58-B570AF7C496D}"/>
    <cellStyle name="Comma 12 3 2 6 2" xfId="55079" xr:uid="{CFF1DCC1-00B0-4DF2-814B-A9129CB0D442}"/>
    <cellStyle name="Comma 12 3 2 7" xfId="29990" xr:uid="{36DFE547-F1A1-406A-AA47-7A3E5BD75AC9}"/>
    <cellStyle name="Comma 12 3 2 7 2" xfId="57311" xr:uid="{97D71D16-9F2E-4609-A4DB-660293176FB6}"/>
    <cellStyle name="Comma 12 3 2 8" xfId="4403" xr:uid="{F0EEE4A5-1717-4AA6-BB78-6BA73A40E06A}"/>
    <cellStyle name="Comma 12 3 2 9" xfId="31562" xr:uid="{F0EA5A63-31CD-4AA2-8ACA-B4EE5A60611C}"/>
    <cellStyle name="Comma 12 3 3" xfId="1689" xr:uid="{7198A355-7978-4765-BC4A-623A4487ADF4}"/>
    <cellStyle name="Comma 12 3 3 10" xfId="32419" xr:uid="{CA89B7EF-99EF-414A-8C42-E6B21464991A}"/>
    <cellStyle name="Comma 12 3 3 11" xfId="57716" xr:uid="{B0C3BA3B-C3CC-42E1-807D-57CA968F7636}"/>
    <cellStyle name="Comma 12 3 3 12" xfId="58264" xr:uid="{9B4EAAB8-8C58-4C68-9403-03160DFE19C5}"/>
    <cellStyle name="Comma 12 3 3 2" xfId="827" xr:uid="{59A6F368-96CB-4BDB-9436-90EF3AF241C8}"/>
    <cellStyle name="Comma 12 3 3 2 10" xfId="24090" xr:uid="{C894395F-EE55-4C33-9E05-5BD723750FE5}"/>
    <cellStyle name="Comma 12 3 3 2 10 2" xfId="51412" xr:uid="{218C33F3-EA77-4A65-A290-65665785452C}"/>
    <cellStyle name="Comma 12 3 3 2 11" xfId="26331" xr:uid="{07C1D612-A1CE-4B49-82A0-AE72EFAB0A95}"/>
    <cellStyle name="Comma 12 3 3 2 11 2" xfId="53651" xr:uid="{E69310BF-AF9C-4D20-8345-6C58D67EB552}"/>
    <cellStyle name="Comma 12 3 3 2 12" xfId="28562" xr:uid="{04FDF292-2366-475B-83A8-3EB6F48A59AC}"/>
    <cellStyle name="Comma 12 3 3 2 12 2" xfId="55883" xr:uid="{10958EEE-8154-4544-B0D0-FC0B336D143E}"/>
    <cellStyle name="Comma 12 3 3 2 13" xfId="30370" xr:uid="{3962A65E-6E9A-4BDD-A0B7-F32A3ACD5113}"/>
    <cellStyle name="Comma 12 3 3 2 14" xfId="57725" xr:uid="{52CE1A15-B49C-454C-9481-488A19E5A527}"/>
    <cellStyle name="Comma 12 3 3 2 15" xfId="58273" xr:uid="{6EFEA290-4E51-448E-B419-5B192B6D6272}"/>
    <cellStyle name="Comma 12 3 3 2 2" xfId="1725" xr:uid="{751DEEC4-E782-4437-A784-CC0CEA7EF6ED}"/>
    <cellStyle name="Comma 12 3 3 2 2 10" xfId="58383" xr:uid="{01CAF376-0301-4247-A2F1-2AEAB37B9E7D}"/>
    <cellStyle name="Comma 12 3 3 2 2 2" xfId="3222" xr:uid="{40882FDC-3646-460A-B524-33DF9BDCF1E9}"/>
    <cellStyle name="Comma 12 3 3 2 2 2 2" xfId="17450" xr:uid="{E49BD67F-5C81-4911-B234-21FD5AF97D73}"/>
    <cellStyle name="Comma 12 3 3 2 2 2 2 2" xfId="44771" xr:uid="{A180F3DB-512D-4A67-BDC1-E47959645733}"/>
    <cellStyle name="Comma 12 3 3 2 2 2 3" xfId="32455" xr:uid="{BF156DBC-B051-491C-BEAC-D912E7521EF7}"/>
    <cellStyle name="Comma 12 3 3 2 2 2 4" xfId="58055" xr:uid="{6C3C16CA-A6C4-4232-BA6B-0D624F64921A}"/>
    <cellStyle name="Comma 12 3 3 2 2 2 5" xfId="58603" xr:uid="{BC0C7B5F-3F36-4431-815E-CDC4E13A06C5}"/>
    <cellStyle name="Comma 12 3 3 2 2 3" xfId="2934" xr:uid="{E149A89F-C70C-4E5D-9DC8-1E1C2EA97BBE}"/>
    <cellStyle name="Comma 12 3 3 2 2 3 2" xfId="21421" xr:uid="{9748E98A-79BD-409C-A9B5-5A20DBE18925}"/>
    <cellStyle name="Comma 12 3 3 2 2 3 2 2" xfId="48743" xr:uid="{E029DD79-4650-4F40-91DF-FFC6679456F5}"/>
    <cellStyle name="Comma 12 3 3 2 2 3 3" xfId="34580" xr:uid="{A63DAD5E-CF76-4D24-883B-76E39D8E36BE}"/>
    <cellStyle name="Comma 12 3 3 2 2 4" xfId="9421" xr:uid="{8347AF96-136C-460A-98DE-D727B89B1F36}"/>
    <cellStyle name="Comma 12 3 3 2 2 4 2" xfId="36796" xr:uid="{332769AD-0D9E-4A2F-A564-A768EBEA4AA7}"/>
    <cellStyle name="Comma 12 3 3 2 2 5" xfId="24947" xr:uid="{BE854F18-E647-479B-9CF6-DFE2D6664D29}"/>
    <cellStyle name="Comma 12 3 3 2 2 5 2" xfId="52269" xr:uid="{B6AD82E7-0F6E-4B48-8B65-D966161130BE}"/>
    <cellStyle name="Comma 12 3 3 2 2 6" xfId="27189" xr:uid="{E85B3394-2A8F-4236-A7D0-370834DF261B}"/>
    <cellStyle name="Comma 12 3 3 2 2 6 2" xfId="54509" xr:uid="{8702B37E-38C1-46FD-9EFA-53A933B007E0}"/>
    <cellStyle name="Comma 12 3 3 2 2 7" xfId="29420" xr:uid="{712B9D38-2E72-484E-83B0-C17BA025CFA4}"/>
    <cellStyle name="Comma 12 3 3 2 2 7 2" xfId="56741" xr:uid="{B0718689-27F7-4A13-A48E-29D69FEC7F45}"/>
    <cellStyle name="Comma 12 3 3 2 2 8" xfId="30992" xr:uid="{1A6A3DCE-76AE-4CA2-BDCE-735A553534FE}"/>
    <cellStyle name="Comma 12 3 3 2 2 9" xfId="57835" xr:uid="{DED1CCC8-59B4-40C3-BDED-4C3BD0C91D0A}"/>
    <cellStyle name="Comma 12 3 3 2 3" xfId="831" xr:uid="{F2D29C9C-A90A-4546-A625-1EF34B9F9E9C}"/>
    <cellStyle name="Comma 12 3 3 2 3 10" xfId="26334" xr:uid="{B5724595-71ED-4749-8D5A-D147968DE243}"/>
    <cellStyle name="Comma 12 3 3 2 3 10 2" xfId="53654" xr:uid="{C220BE8C-7B6F-446D-A36A-0F249312FB6A}"/>
    <cellStyle name="Comma 12 3 3 2 3 11" xfId="28565" xr:uid="{C2248128-A909-4E05-AFD9-05779F8BFA09}"/>
    <cellStyle name="Comma 12 3 3 2 3 11 2" xfId="55886" xr:uid="{1ED07582-C4D9-49E1-8DD9-EBFAC7DD6C38}"/>
    <cellStyle name="Comma 12 3 3 2 3 12" xfId="30373" xr:uid="{39E61E56-DB59-4E5E-A71E-736A88E5FA0C}"/>
    <cellStyle name="Comma 12 3 3 2 3 13" xfId="57890" xr:uid="{4D7375D1-E4E6-4393-8BCA-A5DE82D45231}"/>
    <cellStyle name="Comma 12 3 3 2 3 14" xfId="58438" xr:uid="{B0939D9E-135E-4767-8A6D-CE776B0F5A98}"/>
    <cellStyle name="Comma 12 3 3 2 3 2" xfId="1728" xr:uid="{E026956F-9085-4D62-A772-87190F4B403E}"/>
    <cellStyle name="Comma 12 3 3 2 3 2 10" xfId="58658" xr:uid="{2671A807-EBC3-4378-8E80-98A126EDFDB2}"/>
    <cellStyle name="Comma 12 3 3 2 3 2 2" xfId="3294" xr:uid="{8133BEAB-D01F-4D8C-8F9F-7345A15EB5DA}"/>
    <cellStyle name="Comma 12 3 3 2 3 2 2 2" xfId="17453" xr:uid="{F1C07FAA-7FDD-4679-A48B-A18A86522EED}"/>
    <cellStyle name="Comma 12 3 3 2 3 2 2 2 2" xfId="44774" xr:uid="{68697F8C-9A5D-489F-BFBC-FFA3F3725440}"/>
    <cellStyle name="Comma 12 3 3 2 3 2 2 3" xfId="32458" xr:uid="{7EF3F1DC-4A87-4662-83B2-6BB7686CDA97}"/>
    <cellStyle name="Comma 12 3 3 2 3 2 3" xfId="7227" xr:uid="{B2EBB938-176A-4F18-85D4-B4630115D48D}"/>
    <cellStyle name="Comma 12 3 3 2 3 2 3 2" xfId="21424" xr:uid="{FE075F9D-B54D-43C7-8A0F-5EAF6A793A0B}"/>
    <cellStyle name="Comma 12 3 3 2 3 2 3 2 2" xfId="48746" xr:uid="{EDA20AFA-2D0F-464E-8364-EC7676881681}"/>
    <cellStyle name="Comma 12 3 3 2 3 2 3 3" xfId="34583" xr:uid="{DCEB791C-0DF8-43FF-8514-DC9062CA147A}"/>
    <cellStyle name="Comma 12 3 3 2 3 2 4" xfId="9424" xr:uid="{AAD42519-02A1-4D30-A0E6-018384BEF7D9}"/>
    <cellStyle name="Comma 12 3 3 2 3 2 4 2" xfId="36799" xr:uid="{5854E916-342E-45C2-B620-F25961D77CB8}"/>
    <cellStyle name="Comma 12 3 3 2 3 2 5" xfId="24950" xr:uid="{D44875B2-72FD-4053-90FA-19AB0B1D3DA1}"/>
    <cellStyle name="Comma 12 3 3 2 3 2 5 2" xfId="52272" xr:uid="{5F1046BB-BCCD-4B31-88B4-CB4B1B6F9C9C}"/>
    <cellStyle name="Comma 12 3 3 2 3 2 6" xfId="27192" xr:uid="{D5FFAAD7-3C39-49F6-B3D4-EFB02DAA8A15}"/>
    <cellStyle name="Comma 12 3 3 2 3 2 6 2" xfId="54512" xr:uid="{81EFE19A-ABE8-486D-9852-8AB4179E845E}"/>
    <cellStyle name="Comma 12 3 3 2 3 2 7" xfId="29423" xr:uid="{858D756A-749E-4498-A8D9-34F0EAE51799}"/>
    <cellStyle name="Comma 12 3 3 2 3 2 7 2" xfId="56744" xr:uid="{1ACCA877-2E75-4B97-9DFC-963EEC21E656}"/>
    <cellStyle name="Comma 12 3 3 2 3 2 8" xfId="30995" xr:uid="{BC819D78-9A4B-461F-B134-72815F5BB203}"/>
    <cellStyle name="Comma 12 3 3 2 3 2 9" xfId="58110" xr:uid="{E8B35AC9-78DF-4C57-83FD-00B8CE1FED63}"/>
    <cellStyle name="Comma 12 3 3 2 3 3" xfId="2334" xr:uid="{FD466D39-8D05-461D-863E-F6BD96D04C2A}"/>
    <cellStyle name="Comma 12 3 3 2 3 3 10" xfId="58661" xr:uid="{A2C044F3-7878-4737-8A7D-D534A3584864}"/>
    <cellStyle name="Comma 12 3 3 2 3 3 2" xfId="3303" xr:uid="{62E2B9E6-711C-45FA-9378-15F30B267F3A}"/>
    <cellStyle name="Comma 12 3 3 2 3 3 2 2" xfId="3307" xr:uid="{6A7C00B6-4852-4F40-9AE3-07A03612279F}"/>
    <cellStyle name="Comma 12 3 3 2 3 3 2 2 2" xfId="45397" xr:uid="{6B9B2072-63AE-4C24-8684-D9B0C380D4CD}"/>
    <cellStyle name="Comma 12 3 3 2 3 3 2 2 3" xfId="58117" xr:uid="{5596315B-8476-4C28-B48B-A6B9B53F38CD}"/>
    <cellStyle name="Comma 12 3 3 2 3 3 2 2 4" xfId="58665" xr:uid="{B322F406-90A5-410C-8646-57A5DF514A3A}"/>
    <cellStyle name="Comma 12 3 3 2 3 3 2 3" xfId="33064" xr:uid="{D75BEE67-B7E4-479B-8423-7D7B5EAC55AB}"/>
    <cellStyle name="Comma 12 3 3 2 3 3 2 4" xfId="58114" xr:uid="{8A88489D-93D7-41A0-A751-D6A9FE324F3C}"/>
    <cellStyle name="Comma 12 3 3 2 3 3 2 5" xfId="58662" xr:uid="{1773026C-4524-4E5E-BB9E-F386F04F1F70}"/>
    <cellStyle name="Comma 12 3 3 2 3 3 3" xfId="3301" xr:uid="{DE90B486-9949-49AD-8445-67F972B3EE81}"/>
    <cellStyle name="Comma 12 3 3 2 3 3 3 2" xfId="22047" xr:uid="{6003F456-1157-4503-AD31-22CD3CA64350}"/>
    <cellStyle name="Comma 12 3 3 2 3 3 3 2 2" xfId="49369" xr:uid="{16245B0C-F457-4913-9D70-A70346C37584}"/>
    <cellStyle name="Comma 12 3 3 2 3 3 3 3" xfId="35189" xr:uid="{2DE006A0-823C-42A8-9439-32EF0E04A5E6}"/>
    <cellStyle name="Comma 12 3 3 2 3 3 4" xfId="10029" xr:uid="{1A597467-161B-48AC-B563-C2BF526FF522}"/>
    <cellStyle name="Comma 12 3 3 2 3 3 4 2" xfId="37405" xr:uid="{0CE2A0F9-0A38-4DFA-A066-B00D04C9F181}"/>
    <cellStyle name="Comma 12 3 3 2 3 3 5" xfId="25556" xr:uid="{E3839180-9646-4A7E-81DE-36CCFE37F3C7}"/>
    <cellStyle name="Comma 12 3 3 2 3 3 5 2" xfId="52878" xr:uid="{F62D82DA-2298-43E2-A951-51DB1C3C7FD3}"/>
    <cellStyle name="Comma 12 3 3 2 3 3 6" xfId="27798" xr:uid="{BA4000AC-EB04-474D-BCED-934565A8BCB1}"/>
    <cellStyle name="Comma 12 3 3 2 3 3 6 2" xfId="55118" xr:uid="{CDEC4E5E-00F3-468A-B9D2-EFBEA90F5D61}"/>
    <cellStyle name="Comma 12 3 3 2 3 3 7" xfId="30029" xr:uid="{15054DA6-291A-4C25-A30A-B81BD4D860CE}"/>
    <cellStyle name="Comma 12 3 3 2 3 3 7 2" xfId="57350" xr:uid="{7182D451-9457-4535-81F0-DD37A317B6CA}"/>
    <cellStyle name="Comma 12 3 3 2 3 3 8" xfId="31601" xr:uid="{B46B23C7-DC7C-48E9-8BA9-1C1CD4DE9411}"/>
    <cellStyle name="Comma 12 3 3 2 3 3 9" xfId="58113" xr:uid="{258B63D2-7654-4C55-9037-AEB6D54A4D7B}"/>
    <cellStyle name="Comma 12 3 3 2 3 4" xfId="1091" xr:uid="{9975554E-6EBA-4E84-863E-4B2F44255044}"/>
    <cellStyle name="Comma 12 3 3 2 3 4 2" xfId="6609" xr:uid="{5A485543-E9E9-40B4-84BC-361C0CF125A1}"/>
    <cellStyle name="Comma 12 3 3 2 3 4 2 2" xfId="18750" xr:uid="{303F8D24-59E4-4CC4-9CB1-56C31DE2E502}"/>
    <cellStyle name="Comma 12 3 3 2 3 4 2 2 2" xfId="46072" xr:uid="{F071A0C6-A4F4-44BB-9DE7-CBFDFD5CE853}"/>
    <cellStyle name="Comma 12 3 3 2 3 4 2 3" xfId="33961" xr:uid="{2A3F1710-9483-4B45-A4AA-EA7D32273301}"/>
    <cellStyle name="Comma 12 3 3 2 3 4 3" xfId="8803" xr:uid="{7AD34A74-E56E-4C5C-A9E8-C17FE882F89C}"/>
    <cellStyle name="Comma 12 3 3 2 3 4 3 2" xfId="22722" xr:uid="{5C77AB48-2139-45FF-90FB-FA9B704752C5}"/>
    <cellStyle name="Comma 12 3 3 2 3 4 3 2 2" xfId="50044" xr:uid="{EBBFADDA-6298-48AD-A1A0-9D1BE655DD07}"/>
    <cellStyle name="Comma 12 3 3 2 3 4 3 3" xfId="36177" xr:uid="{20CA0311-BA57-4E13-BD60-4E8D3E53AE21}"/>
    <cellStyle name="Comma 12 3 3 2 3 4 4" xfId="14980" xr:uid="{701ADFE9-9A1F-4818-A463-549D195E6B6D}"/>
    <cellStyle name="Comma 12 3 3 2 3 4 4 2" xfId="42301" xr:uid="{DC996299-3C6C-4703-A8EF-322880FA4A9C}"/>
    <cellStyle name="Comma 12 3 3 2 3 4 5" xfId="24328" xr:uid="{74F53EA2-2D8A-4033-B33A-E13E0E17A146}"/>
    <cellStyle name="Comma 12 3 3 2 3 4 5 2" xfId="51650" xr:uid="{DFC91EB3-7D0E-4436-80F7-83A3CAD10FB7}"/>
    <cellStyle name="Comma 12 3 3 2 3 4 6" xfId="26570" xr:uid="{839DC24C-6A99-4CED-A32C-FAB8A0F56039}"/>
    <cellStyle name="Comma 12 3 3 2 3 4 6 2" xfId="53890" xr:uid="{C78A7FEA-E3B5-48EB-AF91-F101D7858824}"/>
    <cellStyle name="Comma 12 3 3 2 3 4 7" xfId="28801" xr:uid="{2B1D1612-CB31-4E6B-88A8-30815CFE1982}"/>
    <cellStyle name="Comma 12 3 3 2 3 4 7 2" xfId="56122" xr:uid="{B6F518FE-1A07-487F-B400-AD67B7ADC0D8}"/>
    <cellStyle name="Comma 12 3 3 2 3 4 8" xfId="4674" xr:uid="{3C9DE114-8226-4BCE-8719-1988F5615F51}"/>
    <cellStyle name="Comma 12 3 3 2 3 4 9" xfId="31837" xr:uid="{D5978BC6-40FD-4A60-AA19-D5204CBBA782}"/>
    <cellStyle name="Comma 12 3 3 2 3 5" xfId="3009" xr:uid="{844B6CAD-4E37-4C8E-A76C-4AA3E2B7A20F}"/>
    <cellStyle name="Comma 12 3 3 2 3 5 2" xfId="14018" xr:uid="{43DA8BFE-5F32-4032-B619-30EE418D3837}"/>
    <cellStyle name="Comma 12 3 3 2 3 5 2 2" xfId="23382" xr:uid="{FBDE435F-03A1-4DFF-B490-6C81CBEF7802}"/>
    <cellStyle name="Comma 12 3 3 2 3 5 2 2 2" xfId="50704" xr:uid="{89BAD340-D04B-48D8-87C7-BB406D292355}"/>
    <cellStyle name="Comma 12 3 3 2 3 5 2 3" xfId="41345" xr:uid="{130D8B8B-2815-4697-A5EB-6B4726AB6E11}"/>
    <cellStyle name="Comma 12 3 3 2 3 5 3" xfId="19410" xr:uid="{4E1697B5-90DF-484F-97A5-B5444589EC08}"/>
    <cellStyle name="Comma 12 3 3 2 3 5 3 2" xfId="46732" xr:uid="{E5D0AB7C-2037-4DBE-B0A0-6CC5F7CEE143}"/>
    <cellStyle name="Comma 12 3 3 2 3 5 4" xfId="33725" xr:uid="{474C8F33-2001-43C2-86C2-99BE1DE36693}"/>
    <cellStyle name="Comma 12 3 3 2 3 6" xfId="8567" xr:uid="{035CF450-0306-49FB-A680-1723633B0224}"/>
    <cellStyle name="Comma 12 3 3 2 3 6 2" xfId="16832" xr:uid="{F615FDD5-CB48-4407-9508-7206DD13FBF0}"/>
    <cellStyle name="Comma 12 3 3 2 3 6 2 2" xfId="44152" xr:uid="{7D97EFFB-BFE4-40FE-99EA-F0D8999230D2}"/>
    <cellStyle name="Comma 12 3 3 2 3 6 3" xfId="35941" xr:uid="{45B0088F-55C8-4510-AF1C-D772D6B16537}"/>
    <cellStyle name="Comma 12 3 3 2 3 7" xfId="12311" xr:uid="{26F10625-CF9C-4351-B5F4-86D7C06CDB0A}"/>
    <cellStyle name="Comma 12 3 3 2 3 7 2" xfId="20802" xr:uid="{6D74C876-09C2-4049-9D74-82588CAE1694}"/>
    <cellStyle name="Comma 12 3 3 2 3 7 2 2" xfId="48124" xr:uid="{DEFA66A7-B9A8-4EBC-9689-6FB7B7282AD1}"/>
    <cellStyle name="Comma 12 3 3 2 3 7 3" xfId="39638" xr:uid="{EAAB0B01-E2EB-4DCD-AE1A-E916A86453B8}"/>
    <cellStyle name="Comma 12 3 3 2 3 8" xfId="14745" xr:uid="{7EB2E767-0F2A-45C8-9A2E-F095F74050EF}"/>
    <cellStyle name="Comma 12 3 3 2 3 8 2" xfId="42066" xr:uid="{A56792F5-7613-416D-B53C-DF30A12FC155}"/>
    <cellStyle name="Comma 12 3 3 2 3 9" xfId="24093" xr:uid="{1875C5F7-395F-46B9-A424-DACA21E5CB86}"/>
    <cellStyle name="Comma 12 3 3 2 3 9 2" xfId="51415" xr:uid="{ED949ACC-BC9F-4B19-9930-9A70FC9E99E2}"/>
    <cellStyle name="Comma 12 3 3 2 4" xfId="2331" xr:uid="{AB1645DA-633A-4D97-82F8-178EEDB0D7BF}"/>
    <cellStyle name="Comma 12 3 3 2 4 10" xfId="58493" xr:uid="{356CF1DF-F140-400E-9314-5E3502C4C19A}"/>
    <cellStyle name="Comma 12 3 3 2 4 2" xfId="3080" xr:uid="{2D9C7ECB-F6E5-4BBA-A02C-D5A92C389FD5}"/>
    <cellStyle name="Comma 12 3 3 2 4 2 2" xfId="18073" xr:uid="{3665FF24-F845-45C1-9D59-80AFEC82051B}"/>
    <cellStyle name="Comma 12 3 3 2 4 2 2 2" xfId="45394" xr:uid="{BBFDB538-CFBD-4835-84F6-A12DC6F7D62D}"/>
    <cellStyle name="Comma 12 3 3 2 4 2 3" xfId="33061" xr:uid="{7E987423-3B0F-4391-B1B1-4A4C6144EC96}"/>
    <cellStyle name="Comma 12 3 3 2 4 3" xfId="7828" xr:uid="{D9667CAB-E212-4D5F-B2C5-82B4A525F2F2}"/>
    <cellStyle name="Comma 12 3 3 2 4 3 2" xfId="22044" xr:uid="{3E524A3A-D1F7-43B2-B0F8-140A287F88F1}"/>
    <cellStyle name="Comma 12 3 3 2 4 3 2 2" xfId="49366" xr:uid="{CA0F78CA-C981-43BB-B47F-14BF1ADBD1DD}"/>
    <cellStyle name="Comma 12 3 3 2 4 3 3" xfId="35186" xr:uid="{33B118FE-5D6E-4203-B28E-E295938FF14F}"/>
    <cellStyle name="Comma 12 3 3 2 4 4" xfId="10026" xr:uid="{16782B5B-EBFC-4463-9E69-D512855F3D8C}"/>
    <cellStyle name="Comma 12 3 3 2 4 4 2" xfId="37402" xr:uid="{2821DCEA-BC6E-4E4D-8C77-93A05E51195D}"/>
    <cellStyle name="Comma 12 3 3 2 4 5" xfId="25553" xr:uid="{47CC4703-BCE4-4438-AB5E-6B063C889309}"/>
    <cellStyle name="Comma 12 3 3 2 4 5 2" xfId="52875" xr:uid="{291900B6-4B45-4E8B-95BB-56F2233EC97B}"/>
    <cellStyle name="Comma 12 3 3 2 4 6" xfId="27795" xr:uid="{ACFBD05B-FBD9-49F7-8C9B-4465C2419B17}"/>
    <cellStyle name="Comma 12 3 3 2 4 6 2" xfId="55115" xr:uid="{C4F1BA97-7584-4DC9-9111-759456A3F916}"/>
    <cellStyle name="Comma 12 3 3 2 4 7" xfId="30026" xr:uid="{270BFE31-ECA6-410A-810F-E1CD99F9F1E7}"/>
    <cellStyle name="Comma 12 3 3 2 4 7 2" xfId="57347" xr:uid="{EE70F106-A4FC-482A-A26A-6A903C9BABA1}"/>
    <cellStyle name="Comma 12 3 3 2 4 8" xfId="31598" xr:uid="{B3719CD8-7ACA-4506-AA35-A8C00C9D3C06}"/>
    <cellStyle name="Comma 12 3 3 2 4 9" xfId="57945" xr:uid="{8983795A-1732-4491-B956-257895C29F08}"/>
    <cellStyle name="Comma 12 3 3 2 5" xfId="1088" xr:uid="{97D6DE95-B42F-455B-A64C-82C8D6667202}"/>
    <cellStyle name="Comma 12 3 3 2 5 2" xfId="6606" xr:uid="{0AA81340-CFA5-4C56-AA77-CE95990C9571}"/>
    <cellStyle name="Comma 12 3 3 2 5 2 2" xfId="18747" xr:uid="{C88DA887-2FCF-4C38-A0AA-33D813938334}"/>
    <cellStyle name="Comma 12 3 3 2 5 2 2 2" xfId="46069" xr:uid="{3C40C280-FA59-4531-ADD7-E3B43A3689A9}"/>
    <cellStyle name="Comma 12 3 3 2 5 2 3" xfId="33958" xr:uid="{B5EF21D0-8D09-498D-B22F-46B854E8E6BC}"/>
    <cellStyle name="Comma 12 3 3 2 5 3" xfId="8800" xr:uid="{9DA7FA90-D7FE-410F-A49E-0A8808F0E997}"/>
    <cellStyle name="Comma 12 3 3 2 5 3 2" xfId="22719" xr:uid="{D2590A86-F22E-4423-85E3-728FF6EFA190}"/>
    <cellStyle name="Comma 12 3 3 2 5 3 2 2" xfId="50041" xr:uid="{F6ADC25E-8EEA-49B7-B27B-6072C2E0D613}"/>
    <cellStyle name="Comma 12 3 3 2 5 3 3" xfId="36174" xr:uid="{50711B4A-F97C-46B7-AC79-1AB74845655B}"/>
    <cellStyle name="Comma 12 3 3 2 5 4" xfId="14977" xr:uid="{85466BA0-685C-4918-AEFC-1F09FDA44312}"/>
    <cellStyle name="Comma 12 3 3 2 5 4 2" xfId="42298" xr:uid="{3496E0FA-0C45-4695-B57C-EACBA98FFD16}"/>
    <cellStyle name="Comma 12 3 3 2 5 5" xfId="24325" xr:uid="{FEF62557-8C5B-46D3-A470-B011CE4815E3}"/>
    <cellStyle name="Comma 12 3 3 2 5 5 2" xfId="51647" xr:uid="{4317CAC3-60CC-4E11-A9A8-719F90AF2647}"/>
    <cellStyle name="Comma 12 3 3 2 5 6" xfId="26567" xr:uid="{6CC3ABC8-59EC-4C7A-A85E-6009A1A82D92}"/>
    <cellStyle name="Comma 12 3 3 2 5 6 2" xfId="53887" xr:uid="{7CC12B34-0736-4E38-BF49-4904FB16210D}"/>
    <cellStyle name="Comma 12 3 3 2 5 7" xfId="28798" xr:uid="{D5288578-177F-46C1-AC67-4EE07D2A7252}"/>
    <cellStyle name="Comma 12 3 3 2 5 7 2" xfId="56119" xr:uid="{E6326808-A1ED-443B-9C34-A6B180080B77}"/>
    <cellStyle name="Comma 12 3 3 2 5 8" xfId="4671" xr:uid="{50223233-8B08-4F30-AB52-2CEDE55CFD30}"/>
    <cellStyle name="Comma 12 3 3 2 5 9" xfId="31834" xr:uid="{DDEA27C8-C01F-482C-822C-DE886FCABE32}"/>
    <cellStyle name="Comma 12 3 3 2 6" xfId="2770" xr:uid="{048316D7-071A-4E47-BBC8-5C7D95146DB1}"/>
    <cellStyle name="Comma 12 3 3 2 6 2" xfId="14015" xr:uid="{4485C2D0-7575-41A9-93EF-CCE08E6278C0}"/>
    <cellStyle name="Comma 12 3 3 2 6 2 2" xfId="23379" xr:uid="{4DC8CDA4-F2A3-4A73-92A4-E28A7A557980}"/>
    <cellStyle name="Comma 12 3 3 2 6 2 2 2" xfId="50701" xr:uid="{6740ED34-5682-4110-8F14-D08A38A403F3}"/>
    <cellStyle name="Comma 12 3 3 2 6 2 3" xfId="41342" xr:uid="{F9F1AAD8-FDAD-48E2-BA86-AFD0D6DFB382}"/>
    <cellStyle name="Comma 12 3 3 2 6 3" xfId="19407" xr:uid="{C99F0D24-67D6-4F38-83C6-69CE57525537}"/>
    <cellStyle name="Comma 12 3 3 2 6 3 2" xfId="46729" xr:uid="{8C4CAA54-1825-470B-924D-50F131F72B68}"/>
    <cellStyle name="Comma 12 3 3 2 6 4" xfId="33722" xr:uid="{FA2CD161-C5E2-40F0-A3F0-F36C62240B33}"/>
    <cellStyle name="Comma 12 3 3 2 7" xfId="8564" xr:uid="{E71F096B-95C8-4F6A-B738-DEFC5B096AAF}"/>
    <cellStyle name="Comma 12 3 3 2 7 2" xfId="16829" xr:uid="{0F86F5ED-6D8B-4308-BB19-AEE185C40751}"/>
    <cellStyle name="Comma 12 3 3 2 7 2 2" xfId="44149" xr:uid="{539E0A65-932D-4FE1-9FC4-5760A5124120}"/>
    <cellStyle name="Comma 12 3 3 2 7 3" xfId="35938" xr:uid="{F75104EF-C74C-4C7A-8F50-9A327D291279}"/>
    <cellStyle name="Comma 12 3 3 2 8" xfId="12309" xr:uid="{0D4AE0E3-9974-4518-9A72-2031A2B2927A}"/>
    <cellStyle name="Comma 12 3 3 2 8 2" xfId="20799" xr:uid="{21938AE8-189A-4313-9F4D-4BE67FEA9DDA}"/>
    <cellStyle name="Comma 12 3 3 2 8 2 2" xfId="48121" xr:uid="{ED5517AA-E9FF-4710-BED5-50862219F1A4}"/>
    <cellStyle name="Comma 12 3 3 2 8 3" xfId="39636" xr:uid="{EB81B440-2159-45F7-BD0C-68597353E072}"/>
    <cellStyle name="Comma 12 3 3 2 9" xfId="14742" xr:uid="{FEED6686-5EB2-43AD-8198-1E27FF2B3653}"/>
    <cellStyle name="Comma 12 3 3 2 9 2" xfId="42063" xr:uid="{3F382DB6-4E67-4723-B9BB-2D97940033EC}"/>
    <cellStyle name="Comma 12 3 3 3" xfId="2921" xr:uid="{7E3A61EE-15B9-41B8-9592-24941DF19A37}"/>
    <cellStyle name="Comma 12 3 3 3 2" xfId="3207" xr:uid="{4E987755-6164-4861-8356-CF002CB45CDF}"/>
    <cellStyle name="Comma 12 3 3 3 2 2" xfId="17414" xr:uid="{9724D753-60DD-4BAA-9F6C-BF8ACB08B2AE}"/>
    <cellStyle name="Comma 12 3 3 3 2 3" xfId="44735" xr:uid="{CCD07769-E5D8-450B-B190-4E1260BD0F30}"/>
    <cellStyle name="Comma 12 3 3 3 2 4" xfId="58046" xr:uid="{EB96944B-D219-4BBC-AFD3-5B271361A74F}"/>
    <cellStyle name="Comma 12 3 3 3 2 5" xfId="58594" xr:uid="{1E6CB360-4802-4EA1-A2C4-E8A95B17EB78}"/>
    <cellStyle name="Comma 12 3 3 3 3" xfId="7190" xr:uid="{E1E37F56-C468-497B-93EE-2A0EAA47C5FD}"/>
    <cellStyle name="Comma 12 3 3 3 4" xfId="34544" xr:uid="{C6C52EC7-81DA-4333-BD5D-11EDEB5C9372}"/>
    <cellStyle name="Comma 12 3 3 3 5" xfId="57826" xr:uid="{094F5B66-6FA5-40D6-A39A-9008A44A86BC}"/>
    <cellStyle name="Comma 12 3 3 3 6" xfId="58374" xr:uid="{0578EEF2-0752-4853-8D80-DCA888F874AA}"/>
    <cellStyle name="Comma 12 3 3 4" xfId="3066" xr:uid="{56E0B699-5CD1-4578-87D3-70A442707032}"/>
    <cellStyle name="Comma 12 3 3 4 2" xfId="21385" xr:uid="{77D738D5-6A12-471E-814E-2DC21C1B21D9}"/>
    <cellStyle name="Comma 12 3 3 4 2 2" xfId="48707" xr:uid="{FE7DED3B-3F86-48A6-A5A4-7892941CEA72}"/>
    <cellStyle name="Comma 12 3 3 4 3" xfId="9385" xr:uid="{E00C12F1-45BF-42C7-8A65-6FADF3D5225E}"/>
    <cellStyle name="Comma 12 3 3 4 4" xfId="36760" xr:uid="{E6E4B05D-C866-4AD6-B07C-2641C8AD9BAF}"/>
    <cellStyle name="Comma 12 3 3 4 5" xfId="57936" xr:uid="{F0CCBEED-3EE3-4793-9529-6B4DFA4AAF3B}"/>
    <cellStyle name="Comma 12 3 3 4 6" xfId="58484" xr:uid="{A9529C95-FCF0-4922-A5CD-53A718AB3013}"/>
    <cellStyle name="Comma 12 3 3 5" xfId="2747" xr:uid="{99BB106A-B8B1-4ABB-B33E-61119C482EB9}"/>
    <cellStyle name="Comma 12 3 3 5 2" xfId="15426" xr:uid="{407789E4-8837-4B7F-8573-C7BFFA303012}"/>
    <cellStyle name="Comma 12 3 3 5 3" xfId="42747" xr:uid="{62ECD171-928D-422D-9958-DC2B8EBBC7AF}"/>
    <cellStyle name="Comma 12 3 3 6" xfId="24911" xr:uid="{5F0D8057-7529-4267-BA4A-539630257A5E}"/>
    <cellStyle name="Comma 12 3 3 6 2" xfId="52233" xr:uid="{74B34B94-9192-4FA6-BBB0-1B2CBA9D8367}"/>
    <cellStyle name="Comma 12 3 3 7" xfId="27153" xr:uid="{929BFF24-DC8F-448B-BDDC-56BC079CE7D5}"/>
    <cellStyle name="Comma 12 3 3 7 2" xfId="54473" xr:uid="{E9F0538C-4142-4883-B6D4-3DE681AD5244}"/>
    <cellStyle name="Comma 12 3 3 8" xfId="29384" xr:uid="{47D256FE-6F68-4997-9D56-0FBE8F0D9FA5}"/>
    <cellStyle name="Comma 12 3 3 8 2" xfId="56705" xr:uid="{114D4904-AB3B-4F2D-B4AE-6358982315E1}"/>
    <cellStyle name="Comma 12 3 3 9" xfId="5252" xr:uid="{87BEAE65-EE57-4ACB-9D2B-E3E146EDED6B}"/>
    <cellStyle name="Comma 12 3 4" xfId="3006" xr:uid="{92B81756-2C5A-48E8-8DD9-59D4A22845EF}"/>
    <cellStyle name="Comma 12 3 4 2" xfId="12795" xr:uid="{B80458C2-DD93-442E-A3AF-9F0BF362D353}"/>
    <cellStyle name="Comma 12 3 4 2 2" xfId="22008" xr:uid="{36E798B9-D90C-4883-BE7D-5ACAC59654D2}"/>
    <cellStyle name="Comma 12 3 4 2 2 2" xfId="49330" xr:uid="{B9871ABA-109D-4271-9110-5D885A295106}"/>
    <cellStyle name="Comma 12 3 4 2 3" xfId="40122" xr:uid="{748D939F-4602-4413-991B-EF93D3C2A2F9}"/>
    <cellStyle name="Comma 12 3 4 3" xfId="18037" xr:uid="{8698B478-E1C2-43B8-9D9A-8F22C8A8E51B}"/>
    <cellStyle name="Comma 12 3 4 3 2" xfId="45358" xr:uid="{0EA51199-48D3-44F9-91AA-3456A3370C00}"/>
    <cellStyle name="Comma 12 3 4 4" xfId="6360" xr:uid="{4F03BF39-4DEA-4A9B-BFBA-3730695DC1DB}"/>
    <cellStyle name="Comma 12 3 4 5" xfId="33686" xr:uid="{5E6D19E7-ADBB-4245-835D-8121BD80CD17}"/>
    <cellStyle name="Comma 12 3 5" xfId="8528" xr:uid="{B80B9D9E-5907-43F2-9CF3-D6A2D0F32418}"/>
    <cellStyle name="Comma 12 3 5 2" xfId="13362" xr:uid="{8D1BE712-519F-4791-901D-5682CA8EA9A5}"/>
    <cellStyle name="Comma 12 3 5 2 2" xfId="22683" xr:uid="{DC634F4C-75DE-486F-8483-456312F7A787}"/>
    <cellStyle name="Comma 12 3 5 2 2 2" xfId="50005" xr:uid="{181A0C12-50D3-4813-915B-4B2A59A0D3E9}"/>
    <cellStyle name="Comma 12 3 5 2 3" xfId="40689" xr:uid="{A895BDA0-E161-49C5-AAC4-C39DA26DBAEF}"/>
    <cellStyle name="Comma 12 3 5 3" xfId="18711" xr:uid="{6A6AAB78-EFE4-4654-920C-D4E763F2EDF6}"/>
    <cellStyle name="Comma 12 3 5 3 2" xfId="46033" xr:uid="{6AB57D29-CA8D-4E4D-B1C0-087026763713}"/>
    <cellStyle name="Comma 12 3 5 4" xfId="35902" xr:uid="{6CA047EF-10E5-4D34-A018-C63DD0EFB379}"/>
    <cellStyle name="Comma 12 3 6" xfId="11496" xr:uid="{5CEDFA7C-E533-4532-BBD4-F94103B7187C}"/>
    <cellStyle name="Comma 12 3 6 2" xfId="13979" xr:uid="{593287B6-BEA6-40E9-A7F8-2FC717268119}"/>
    <cellStyle name="Comma 12 3 6 2 2" xfId="23343" xr:uid="{49E18BFF-DB6E-4263-94AE-055681523780}"/>
    <cellStyle name="Comma 12 3 6 2 2 2" xfId="50665" xr:uid="{B2D01447-D7A0-4CC2-A704-78D025C4D96B}"/>
    <cellStyle name="Comma 12 3 6 2 3" xfId="41306" xr:uid="{20D60AE9-5F45-43CA-9827-CDF56767675E}"/>
    <cellStyle name="Comma 12 3 6 3" xfId="19371" xr:uid="{B06CE00C-10A3-45DD-BEB2-FEBB081A2A28}"/>
    <cellStyle name="Comma 12 3 6 3 2" xfId="46693" xr:uid="{7995008D-8553-413E-8711-6D2310CC7F7D}"/>
    <cellStyle name="Comma 12 3 6 4" xfId="38845" xr:uid="{BBB130C1-B1BF-4C76-9946-5C0A5A1211E1}"/>
    <cellStyle name="Comma 12 3 7" xfId="10532" xr:uid="{CD7542CD-3B38-4303-872F-BDB7940F0460}"/>
    <cellStyle name="Comma 12 3 7 2" xfId="15867" xr:uid="{9CFFE727-3E39-49C3-9356-5EDFC24FF6A9}"/>
    <cellStyle name="Comma 12 3 7 2 2" xfId="43187" xr:uid="{BEBE62DC-CEA2-459D-A541-54ADE8FD1797}"/>
    <cellStyle name="Comma 12 3 7 3" xfId="37899" xr:uid="{22EE8C61-4B7D-4E18-8465-4858A8F2C714}"/>
    <cellStyle name="Comma 12 3 8" xfId="11865" xr:uid="{05A49878-3681-4C40-84CC-9C84FEE42749}"/>
    <cellStyle name="Comma 12 3 8 2" xfId="19837" xr:uid="{65AA3D3A-6B2B-45EB-BC79-A680BF956C5E}"/>
    <cellStyle name="Comma 12 3 8 2 2" xfId="47159" xr:uid="{70DBF60A-BEF4-45E6-B321-12BBCDF5DC4F}"/>
    <cellStyle name="Comma 12 3 8 3" xfId="39192" xr:uid="{22044728-3663-469F-8A52-88E03EA2A9ED}"/>
    <cellStyle name="Comma 12 3 9" xfId="14706" xr:uid="{AA364EFA-51F6-49CC-A67D-DB00A71F592D}"/>
    <cellStyle name="Comma 12 3 9 2" xfId="42027" xr:uid="{5A96ABC1-4E67-4A00-92C4-CD0AED769729}"/>
    <cellStyle name="Comma 12 4" xfId="1010" xr:uid="{F07F9130-F0C1-4CF0-A5F3-B0DDAB33C393}"/>
    <cellStyle name="Comma 12 4 10" xfId="28722" xr:uid="{DBE8007B-72B3-4ECE-B999-15607A3CB88E}"/>
    <cellStyle name="Comma 12 4 10 2" xfId="56043" xr:uid="{294A7C06-3E14-4ACD-9C45-A5E9E158BA3D}"/>
    <cellStyle name="Comma 12 4 11" xfId="30530" xr:uid="{76CABBFB-9CA0-45EB-97DB-AC05C6CF5EA6}"/>
    <cellStyle name="Comma 12 4 12" xfId="57898" xr:uid="{B14FDDEB-7FD4-4629-A80C-D3174245F515}"/>
    <cellStyle name="Comma 12 4 13" xfId="58446" xr:uid="{68E0C17E-BEBC-445C-81E4-DF9366EDEBF7}"/>
    <cellStyle name="Comma 12 4 2" xfId="2491" xr:uid="{BDACEA51-979F-4635-BDF7-49B7D919806B}"/>
    <cellStyle name="Comma 12 4 2 2" xfId="6031" xr:uid="{746F7199-44E6-4298-AE09-86E6E35C2D5E}"/>
    <cellStyle name="Comma 12 4 2 2 2" xfId="18232" xr:uid="{91FE1C60-0C27-4A05-AA78-356D418266F0}"/>
    <cellStyle name="Comma 12 4 2 2 2 2" xfId="45554" xr:uid="{5B3C5336-32A7-444F-8B51-CAC82B99BDD7}"/>
    <cellStyle name="Comma 12 4 2 2 3" xfId="33221" xr:uid="{A982EF81-45A0-47BF-A86E-F8E4D52093A0}"/>
    <cellStyle name="Comma 12 4 2 3" xfId="7987" xr:uid="{F9C70608-4FEE-43BA-9095-CD527079FD3E}"/>
    <cellStyle name="Comma 12 4 2 3 2" xfId="22204" xr:uid="{6722FB8E-37B2-4AEC-B0A2-5F1F4E32EB65}"/>
    <cellStyle name="Comma 12 4 2 3 2 2" xfId="49526" xr:uid="{EEB59C99-9705-4563-B80A-F8A04FAC3DB6}"/>
    <cellStyle name="Comma 12 4 2 3 3" xfId="35346" xr:uid="{F84D1192-6AA1-4E48-8C61-0ECCBE86C76F}"/>
    <cellStyle name="Comma 12 4 2 4" xfId="10186" xr:uid="{4798B879-7C18-4CA3-AFA6-887700C6CECC}"/>
    <cellStyle name="Comma 12 4 2 4 2" xfId="37562" xr:uid="{A36FD8CD-9BD2-4E15-9D00-36F929697F47}"/>
    <cellStyle name="Comma 12 4 2 5" xfId="25713" xr:uid="{46CE3DC8-8538-46E7-B2FC-EED66DBF781A}"/>
    <cellStyle name="Comma 12 4 2 5 2" xfId="53035" xr:uid="{4B3F7326-B892-4CE9-B3AA-5ABC97694DBA}"/>
    <cellStyle name="Comma 12 4 2 6" xfId="27955" xr:uid="{9167FBAD-041C-4C97-8520-0D85117D8DA3}"/>
    <cellStyle name="Comma 12 4 2 6 2" xfId="55275" xr:uid="{77B65EC0-C7AE-4C5F-9731-BFE491B26218}"/>
    <cellStyle name="Comma 12 4 2 7" xfId="30186" xr:uid="{B6791A4A-1F69-4CE0-8E58-7432E6E4A951}"/>
    <cellStyle name="Comma 12 4 2 7 2" xfId="57507" xr:uid="{03BF23BF-B2E6-455A-BE0B-1B66F8649A59}"/>
    <cellStyle name="Comma 12 4 2 8" xfId="4595" xr:uid="{CB871E2D-CC3A-4053-8B55-BF6338AB5610}"/>
    <cellStyle name="Comma 12 4 2 9" xfId="31758" xr:uid="{7B6E5951-543E-4155-AD3F-7C3D83F9AE5E}"/>
    <cellStyle name="Comma 12 4 3" xfId="1248" xr:uid="{51797E27-3096-4B15-9836-7FC53DD8016B}"/>
    <cellStyle name="Comma 12 4 3 2" xfId="6765" xr:uid="{3B1F7435-7949-45F2-8908-2733DD49AFF3}"/>
    <cellStyle name="Comma 12 4 3 2 2" xfId="18907" xr:uid="{AB1CFD47-CCB4-4AC5-9241-15777C80FBE3}"/>
    <cellStyle name="Comma 12 4 3 2 2 2" xfId="46229" xr:uid="{684EBE68-E30D-4216-873F-DE1A81CCB344}"/>
    <cellStyle name="Comma 12 4 3 2 3" xfId="34118" xr:uid="{09842ACC-4FCC-40DE-8C74-FF72F04FD302}"/>
    <cellStyle name="Comma 12 4 3 3" xfId="8959" xr:uid="{3DE41F30-21A3-4343-A4FA-E772826F3B19}"/>
    <cellStyle name="Comma 12 4 3 3 2" xfId="22879" xr:uid="{4B2574A4-52B0-4721-AE9F-7B839DF051D6}"/>
    <cellStyle name="Comma 12 4 3 3 2 2" xfId="50201" xr:uid="{E5171FC6-9010-4F92-9C7D-9AD66F8422A3}"/>
    <cellStyle name="Comma 12 4 3 3 3" xfId="36334" xr:uid="{8B5F5164-DAD4-41EA-B2D5-26B6DA716632}"/>
    <cellStyle name="Comma 12 4 3 4" xfId="15121" xr:uid="{D13E2482-A06A-4DAB-AC49-331F933194F6}"/>
    <cellStyle name="Comma 12 4 3 4 2" xfId="42442" xr:uid="{4E898382-5C72-46D5-B23A-AD4EB47F576A}"/>
    <cellStyle name="Comma 12 4 3 5" xfId="24485" xr:uid="{E20B9FB2-F8A0-49B3-9DE2-C048E32BF8E4}"/>
    <cellStyle name="Comma 12 4 3 5 2" xfId="51807" xr:uid="{3F8CBB89-FEC4-4303-8A5A-A429E56CA9F2}"/>
    <cellStyle name="Comma 12 4 3 6" xfId="26727" xr:uid="{271758D1-6A17-48DE-BB89-42033C8C5BB8}"/>
    <cellStyle name="Comma 12 4 3 6 2" xfId="54047" xr:uid="{90066DB9-6393-4863-84A7-A5209D0CE15F}"/>
    <cellStyle name="Comma 12 4 3 7" xfId="28958" xr:uid="{114D92BC-9F08-4D5B-8476-7F8B72DCBA23}"/>
    <cellStyle name="Comma 12 4 3 7 2" xfId="56279" xr:uid="{7286E1B1-146C-449A-8147-E8CE7571406D}"/>
    <cellStyle name="Comma 12 4 3 8" xfId="4830" xr:uid="{E02023F3-B72B-4BA7-A218-FD48DA4182FA}"/>
    <cellStyle name="Comma 12 4 3 9" xfId="31993" xr:uid="{1D4A10A0-685F-4955-BD99-333ED2CFE6EE}"/>
    <cellStyle name="Comma 12 4 4" xfId="3023" xr:uid="{6576C3D4-A0B1-4F94-9819-ACDB4E76F78B}"/>
    <cellStyle name="Comma 12 4 4 2" xfId="14175" xr:uid="{CA0513D6-0AB4-40AB-B4C5-A46E0C52F964}"/>
    <cellStyle name="Comma 12 4 4 2 2" xfId="23539" xr:uid="{543DC998-3235-40F9-91CB-360E50E9AAB9}"/>
    <cellStyle name="Comma 12 4 4 2 2 2" xfId="50861" xr:uid="{EA46EE5B-878C-4C57-ADC6-81F8536AB860}"/>
    <cellStyle name="Comma 12 4 4 2 3" xfId="41502" xr:uid="{0FAA8538-A225-4BC6-975D-56B12BABCD6D}"/>
    <cellStyle name="Comma 12 4 4 3" xfId="19567" xr:uid="{9B7295A2-8CB1-4A85-A294-E9078098A2E5}"/>
    <cellStyle name="Comma 12 4 4 3 2" xfId="46889" xr:uid="{C0A2008C-C706-4D1A-A9CB-F0F95625E6D5}"/>
    <cellStyle name="Comma 12 4 4 4" xfId="33882" xr:uid="{5DDE86D2-DE64-477E-8B19-FFEB6D854593}"/>
    <cellStyle name="Comma 12 4 5" xfId="8724" xr:uid="{3A0791DF-D29C-4AF0-BD81-71DBE06CF029}"/>
    <cellStyle name="Comma 12 4 5 2" xfId="15979" xr:uid="{0C4AEC7E-13A4-4211-9CA3-738DE822E51D}"/>
    <cellStyle name="Comma 12 4 5 2 2" xfId="43299" xr:uid="{F77CC455-FC8A-4BD7-A5FF-32CD3528D0AA}"/>
    <cellStyle name="Comma 12 4 5 3" xfId="36098" xr:uid="{6A1C31CC-E8DD-4ACC-B5B0-CD3673B5493A}"/>
    <cellStyle name="Comma 12 4 6" xfId="11960" xr:uid="{E569C357-67E6-481C-814D-B5E2EB98B533}"/>
    <cellStyle name="Comma 12 4 6 2" xfId="19949" xr:uid="{C3A3B4A8-53D9-41C1-AEAD-96E43E1F2621}"/>
    <cellStyle name="Comma 12 4 6 2 2" xfId="47271" xr:uid="{43EBBE10-5A16-4F88-A04F-7EF3C468CA8D}"/>
    <cellStyle name="Comma 12 4 6 3" xfId="39287" xr:uid="{0C618B0D-85E6-4AA2-8AB9-FBF02D0940D2}"/>
    <cellStyle name="Comma 12 4 7" xfId="14902" xr:uid="{39D5424C-4F63-4FB5-AF8F-31F07AB6AE44}"/>
    <cellStyle name="Comma 12 4 7 2" xfId="42223" xr:uid="{64CD7822-FE2B-4DF0-B322-4D60D52CCCF7}"/>
    <cellStyle name="Comma 12 4 8" xfId="24250" xr:uid="{2369A813-6CB5-4FA9-85A6-F345C10CB699}"/>
    <cellStyle name="Comma 12 4 8 2" xfId="51572" xr:uid="{2D89CD8F-7B13-4633-989E-162A15F6A4E4}"/>
    <cellStyle name="Comma 12 4 9" xfId="26491" xr:uid="{9650A681-3012-4C1D-AADC-72C015294B6D}"/>
    <cellStyle name="Comma 12 4 9 2" xfId="53811" xr:uid="{4B96CF11-126B-4F15-AF89-0C408E6144E4}"/>
    <cellStyle name="Comma 12 5" xfId="1870" xr:uid="{01FA1F38-23A0-41C3-81B1-540BE12B4A75}"/>
    <cellStyle name="Comma 12 5 10" xfId="58227" xr:uid="{1B3C521C-C8AC-479A-AB4D-5F85F375061A}"/>
    <cellStyle name="Comma 12 5 2" xfId="2682" xr:uid="{744D5A1D-A0FD-413A-BC74-619FE4CD1CCD}"/>
    <cellStyle name="Comma 12 5 2 2" xfId="16367" xr:uid="{C07BF487-9E08-4C7E-BFD6-DB54119006FE}"/>
    <cellStyle name="Comma 12 5 2 2 2" xfId="43687" xr:uid="{70F1C3FD-C880-4A6E-BEF8-BDD443484320}"/>
    <cellStyle name="Comma 12 5 2 3" xfId="32600" xr:uid="{1F6BD46C-8117-4F61-98A2-4350FDF6AAF5}"/>
    <cellStyle name="Comma 12 5 3" xfId="7368" xr:uid="{7C488713-D86A-40E6-AEF8-735DF3EF0E36}"/>
    <cellStyle name="Comma 12 5 3 2" xfId="20337" xr:uid="{0B0475CE-0EB8-46DD-A2F2-850DF40D2E85}"/>
    <cellStyle name="Comma 12 5 3 2 2" xfId="47659" xr:uid="{CDD06CCB-D54A-4BD3-93D5-2F0ADFFD8A80}"/>
    <cellStyle name="Comma 12 5 3 3" xfId="34725" xr:uid="{FD1CBD06-F1FD-4F3B-A1D5-10FA365B40C3}"/>
    <cellStyle name="Comma 12 5 4" xfId="9565" xr:uid="{D4470737-2E5B-40C8-B56C-A242FBD3883C}"/>
    <cellStyle name="Comma 12 5 4 2" xfId="36941" xr:uid="{EAA7A47A-499D-465A-A6DB-504A31CE1EF6}"/>
    <cellStyle name="Comma 12 5 5" xfId="25092" xr:uid="{A8C0F22E-95D1-44E4-AEB3-F0E028C526D8}"/>
    <cellStyle name="Comma 12 5 5 2" xfId="52414" xr:uid="{7BC68CFA-ABDD-46A3-9F7B-B3B14BC4D057}"/>
    <cellStyle name="Comma 12 5 6" xfId="27334" xr:uid="{4CE9166E-9067-418B-87BF-0383415A8D78}"/>
    <cellStyle name="Comma 12 5 6 2" xfId="54654" xr:uid="{362C4269-C96E-48F3-A24D-7575FC111409}"/>
    <cellStyle name="Comma 12 5 7" xfId="29565" xr:uid="{34F3133F-8804-4C2A-9ADE-2244E713451D}"/>
    <cellStyle name="Comma 12 5 7 2" xfId="56886" xr:uid="{71118105-59FE-4F8A-B7E2-924BC51DDBB3}"/>
    <cellStyle name="Comma 12 5 8" xfId="31137" xr:uid="{A3E9E0A2-2E1E-4A7F-9566-E5556358DCDE}"/>
    <cellStyle name="Comma 12 5 9" xfId="57679" xr:uid="{0B58CCE0-B2EB-419F-A08A-AE3602533AA7}"/>
    <cellStyle name="Comma 12 6" xfId="1141" xr:uid="{586D1804-8EC1-4383-AA3A-36C614209ACD}"/>
    <cellStyle name="Comma 12 6 2" xfId="6659" xr:uid="{D5F36776-DA78-4384-9296-2B47EE469F30}"/>
    <cellStyle name="Comma 12 6 2 2" xfId="16988" xr:uid="{ED888AEF-A08C-4C85-A923-14251F76FBA2}"/>
    <cellStyle name="Comma 12 6 2 2 2" xfId="44309" xr:uid="{52437804-C97C-42FA-98FF-4B8CB0A1B4BF}"/>
    <cellStyle name="Comma 12 6 2 3" xfId="34011" xr:uid="{BA92E17F-C830-475F-A12F-036FCBEB9B6C}"/>
    <cellStyle name="Comma 12 6 3" xfId="8853" xr:uid="{EF99B5CE-F054-4C25-ADBB-A7A8DD5AEE8A}"/>
    <cellStyle name="Comma 12 6 3 2" xfId="20959" xr:uid="{581195F7-4AAB-463E-A4DF-ED9EC84AAA35}"/>
    <cellStyle name="Comma 12 6 3 2 2" xfId="48281" xr:uid="{2BA7961B-058A-4347-948D-7BEFB1F04E34}"/>
    <cellStyle name="Comma 12 6 3 3" xfId="36227" xr:uid="{C24DB0B9-DB77-446D-86F3-B2CE3B576E09}"/>
    <cellStyle name="Comma 12 6 4" xfId="15030" xr:uid="{5BFD69A5-3372-41E9-A525-93D1B83BF7D1}"/>
    <cellStyle name="Comma 12 6 4 2" xfId="42351" xr:uid="{B13A9833-93C7-45BF-8FBA-2B7020A2D69C}"/>
    <cellStyle name="Comma 12 6 5" xfId="24378" xr:uid="{07569FD6-4651-4007-A845-C8D5B37C5960}"/>
    <cellStyle name="Comma 12 6 5 2" xfId="51700" xr:uid="{DCA6660F-D789-4197-86A1-7011666D1C25}"/>
    <cellStyle name="Comma 12 6 6" xfId="26620" xr:uid="{EC100648-CA10-472A-80AF-A16D0FC849FA}"/>
    <cellStyle name="Comma 12 6 6 2" xfId="53940" xr:uid="{BA35C550-226F-4BE9-A847-6FE6E61999DB}"/>
    <cellStyle name="Comma 12 6 7" xfId="28851" xr:uid="{5F2480CD-78E2-4841-9C05-8C6467EF26CC}"/>
    <cellStyle name="Comma 12 6 7 2" xfId="56172" xr:uid="{5C8C0680-9521-4749-85C6-B9B2E6C7B042}"/>
    <cellStyle name="Comma 12 6 8" xfId="4724" xr:uid="{87B219AA-A304-4E79-A5A7-11F9901E6ACB}"/>
    <cellStyle name="Comma 12 6 9" xfId="31887" xr:uid="{AAFE28AB-42B6-4F0F-B7A8-C6AE963F7FF1}"/>
    <cellStyle name="Comma 12 7" xfId="2521" xr:uid="{4A8FB7F3-C672-4DCC-995F-7E7A123C6B33}"/>
    <cellStyle name="Comma 12 7 2" xfId="10205" xr:uid="{5D9347E2-31BC-4B4A-99AD-72B52E05BC9C}"/>
    <cellStyle name="Comma 12 7 2 2" xfId="17611" xr:uid="{BD69102E-1A08-49E9-BE37-B848BF4AFA1E}"/>
    <cellStyle name="Comma 12 7 2 2 2" xfId="44932" xr:uid="{9327AB04-1397-481F-9CCE-503C1932CBF2}"/>
    <cellStyle name="Comma 12 7 2 3" xfId="11037" xr:uid="{E8D60C40-CCF4-4225-9B71-B172E2A54905}"/>
    <cellStyle name="Comma 12 7 2 3 2" xfId="38386" xr:uid="{705EB35E-37E9-499E-9DDE-55B2529C66A6}"/>
    <cellStyle name="Comma 12 7 2 4" xfId="37581" xr:uid="{E8C03DBA-0B7A-429C-8467-B7B54A9C2936}"/>
    <cellStyle name="Comma 12 7 3" xfId="12476" xr:uid="{AA16A6DE-CD19-4D12-8AB9-89678786C4A3}"/>
    <cellStyle name="Comma 12 7 3 2" xfId="21582" xr:uid="{8122118D-4846-4F6C-BD3F-B2315184422E}"/>
    <cellStyle name="Comma 12 7 3 2 2" xfId="48904" xr:uid="{18EE302C-03F9-4764-B872-9FA6139392B4}"/>
    <cellStyle name="Comma 12 7 3 3" xfId="39803" xr:uid="{4A68EAC5-98EA-476B-ADE4-633FD3FFBE22}"/>
    <cellStyle name="Comma 12 7 4" xfId="15588" xr:uid="{98A92095-08B1-48C9-A9DE-43963654F0D0}"/>
    <cellStyle name="Comma 12 7 4 2" xfId="42909" xr:uid="{177F13A4-26EE-4721-80B4-DFCCE4499B6C}"/>
    <cellStyle name="Comma 12 7 5" xfId="25732" xr:uid="{AF63614C-8965-4CB4-B4EA-24CD690840E5}"/>
    <cellStyle name="Comma 12 7 5 2" xfId="53054" xr:uid="{37A76544-208C-41F2-AEBA-743B84C3C921}"/>
    <cellStyle name="Comma 12 7 6" xfId="27974" xr:uid="{113496CB-4041-447D-AB37-67AD46A9B79D}"/>
    <cellStyle name="Comma 12 7 6 2" xfId="55294" xr:uid="{14753531-5193-4EA0-9149-FF7BA150AECF}"/>
    <cellStyle name="Comma 12 7 7" xfId="30205" xr:uid="{6DA88EE8-F6B8-46D4-A3CC-41F844AE4322}"/>
    <cellStyle name="Comma 12 7 7 2" xfId="57526" xr:uid="{B7407E27-AF95-44A6-85E4-BC1D2FFA7F09}"/>
    <cellStyle name="Comma 12 7 8" xfId="8005" xr:uid="{A15EFA05-3650-4C51-BD76-AE9B09107AE0}"/>
    <cellStyle name="Comma 12 7 9" xfId="35365" xr:uid="{15A76A5A-3F89-4904-ADA3-D84CF0E4B34A}"/>
    <cellStyle name="Comma 12 8" xfId="2667" xr:uid="{DEDC8214-AB61-441B-B52B-A099B2F8F045}"/>
    <cellStyle name="Comma 12 8 2" xfId="12943" xr:uid="{CDB19961-344B-4EAB-82E5-2127AB6CCCA6}"/>
    <cellStyle name="Comma 12 8 2 2" xfId="22257" xr:uid="{2A9EAC78-FE50-498E-B2C4-A7A90839180F}"/>
    <cellStyle name="Comma 12 8 2 2 2" xfId="49579" xr:uid="{BA5BBB05-ED30-41C5-B249-A3D68E726365}"/>
    <cellStyle name="Comma 12 8 2 3" xfId="40270" xr:uid="{68ED5F45-3549-48F4-9C17-6931CA0B4F5C}"/>
    <cellStyle name="Comma 12 8 3" xfId="18285" xr:uid="{814330F5-F8A0-4052-9FB2-EF38BED60E48}"/>
    <cellStyle name="Comma 12 8 3 2" xfId="45607" xr:uid="{2094DDA7-19C8-4BF5-BBC2-2366DB7DFAA1}"/>
    <cellStyle name="Comma 12 8 4" xfId="33261" xr:uid="{C8B9D9D5-EAF6-4E60-8424-1CC6E6701044}"/>
    <cellStyle name="Comma 12 9" xfId="8114" xr:uid="{9F640843-3A07-461B-A5A0-0733B3906E8F}"/>
    <cellStyle name="Comma 12 9 2" xfId="13555" xr:uid="{5F2E0D59-4591-49D8-AA64-3DBD45596198}"/>
    <cellStyle name="Comma 12 9 2 2" xfId="22917" xr:uid="{92DC4294-06FC-49E3-86CA-2ED66959134B}"/>
    <cellStyle name="Comma 12 9 2 2 2" xfId="50239" xr:uid="{B3586FFD-9426-4F13-A6DF-21892925B456}"/>
    <cellStyle name="Comma 12 9 2 3" xfId="40882" xr:uid="{184BD1FF-30C0-4797-924F-95751A870906}"/>
    <cellStyle name="Comma 12 9 3" xfId="18945" xr:uid="{98B0CC4C-2AD9-4D97-B435-68C217B3A451}"/>
    <cellStyle name="Comma 12 9 3 2" xfId="46267" xr:uid="{7F3817BB-A5D0-4493-AA95-CE40FBB8A366}"/>
    <cellStyle name="Comma 12 9 4" xfId="35477" xr:uid="{755D8279-61DA-4E04-A12C-53C93E154697}"/>
    <cellStyle name="Comma 13" xfId="161" xr:uid="{0F8A0AF7-656C-49A3-8CF8-A030D19C47A3}"/>
    <cellStyle name="Comma 13 10" xfId="1143" xr:uid="{45CB3790-3311-48E0-B6E7-140B92107876}"/>
    <cellStyle name="Comma 13 10 2" xfId="6661" xr:uid="{2BD59A96-2570-43E0-B14F-85A4171BA813}"/>
    <cellStyle name="Comma 13 10 2 2" xfId="17613" xr:uid="{3B06C6D5-4A31-43C4-9BC7-C94F0A8ECC19}"/>
    <cellStyle name="Comma 13 10 2 2 2" xfId="44934" xr:uid="{6E53BD25-3FB8-4419-A372-D976EBF3BC27}"/>
    <cellStyle name="Comma 13 10 2 3" xfId="34013" xr:uid="{0A3C5E24-5229-4533-8D58-ED664479FB01}"/>
    <cellStyle name="Comma 13 10 3" xfId="8855" xr:uid="{F4009099-49F5-4F96-85BD-4EA05FB6C380}"/>
    <cellStyle name="Comma 13 10 3 2" xfId="21584" xr:uid="{BCF85B71-C824-4FF5-ADEC-99541C7A6EBD}"/>
    <cellStyle name="Comma 13 10 3 2 2" xfId="48906" xr:uid="{662E1858-6E4D-4D76-9928-A33F3DE53FAB}"/>
    <cellStyle name="Comma 13 10 3 3" xfId="36229" xr:uid="{3300092A-6B25-45E4-91BD-B9AA121A2C59}"/>
    <cellStyle name="Comma 13 10 4" xfId="15032" xr:uid="{C51664BB-152A-4F05-AD85-C26897E1341C}"/>
    <cellStyle name="Comma 13 10 4 2" xfId="42353" xr:uid="{2B17B352-817B-4EA7-9987-37390839A022}"/>
    <cellStyle name="Comma 13 10 5" xfId="24380" xr:uid="{56BA63C8-0508-453B-A10F-EE3AD85737CD}"/>
    <cellStyle name="Comma 13 10 5 2" xfId="51702" xr:uid="{CE2E9886-F956-44E5-A715-22F5F5263F27}"/>
    <cellStyle name="Comma 13 10 6" xfId="26622" xr:uid="{653227D1-5740-4194-8B98-13DD8320AB2B}"/>
    <cellStyle name="Comma 13 10 6 2" xfId="53942" xr:uid="{C7C99580-3C1B-4AC0-9C3A-3DE25B0DD9C6}"/>
    <cellStyle name="Comma 13 10 7" xfId="28853" xr:uid="{9BC13A1E-9917-4353-B1F4-33B84517BEFC}"/>
    <cellStyle name="Comma 13 10 7 2" xfId="56174" xr:uid="{136F9F94-C803-4C7B-A166-CECFCBABD99D}"/>
    <cellStyle name="Comma 13 10 8" xfId="4726" xr:uid="{A991052E-7A1B-4777-B3E7-12F636075E28}"/>
    <cellStyle name="Comma 13 10 9" xfId="31889" xr:uid="{3B2EB5AD-D366-4528-844C-A1FCFF126658}"/>
    <cellStyle name="Comma 13 11" xfId="2668" xr:uid="{FFC5017D-42E0-43EB-A7F3-7BB82D43A0A9}"/>
    <cellStyle name="Comma 13 11 2" xfId="12945" xr:uid="{7BAF20FB-0029-48C8-ACCF-866525193473}"/>
    <cellStyle name="Comma 13 11 2 2" xfId="22259" xr:uid="{54A14CA0-5A28-4837-A71F-7B4C79955E2B}"/>
    <cellStyle name="Comma 13 11 2 2 2" xfId="49581" xr:uid="{69A4DE8C-3D3E-43A2-8266-9ACDF10DBB35}"/>
    <cellStyle name="Comma 13 11 2 3" xfId="40272" xr:uid="{92E5C2CE-7EF7-4AB3-AAA1-6D8F7EA99B76}"/>
    <cellStyle name="Comma 13 11 3" xfId="18287" xr:uid="{1F0A3849-97DB-4240-B8CC-918C65495318}"/>
    <cellStyle name="Comma 13 11 3 2" xfId="45609" xr:uid="{8863B943-4BCC-4CD1-A879-D40C489CA641}"/>
    <cellStyle name="Comma 13 11 4" xfId="6071" xr:uid="{20E1F2E9-3604-4063-9C63-B87C0526F113}"/>
    <cellStyle name="Comma 13 11 5" xfId="33263" xr:uid="{C1533F9C-4745-4788-AEDC-20F6BAF31EBB}"/>
    <cellStyle name="Comma 13 12" xfId="8116" xr:uid="{DD8FA159-F621-4E78-9472-784122881ED1}"/>
    <cellStyle name="Comma 13 12 2" xfId="13557" xr:uid="{5F2A2797-9A68-47EA-B0C9-B8C9F3B134FE}"/>
    <cellStyle name="Comma 13 12 2 2" xfId="22919" xr:uid="{DB096AD4-8755-4155-ADFB-76BD45F58AF5}"/>
    <cellStyle name="Comma 13 12 2 2 2" xfId="50241" xr:uid="{9D972272-EE34-4276-A5E7-46E60EC4CB3B}"/>
    <cellStyle name="Comma 13 12 2 3" xfId="40884" xr:uid="{24F03844-4BC0-45F0-B793-866A86947960}"/>
    <cellStyle name="Comma 13 12 3" xfId="18947" xr:uid="{06E8BCDE-FEAA-4E9A-BD66-6F09CE5E26FF}"/>
    <cellStyle name="Comma 13 12 3 2" xfId="46269" xr:uid="{EA6AE83B-5937-4843-A6B6-EC41EC8BB905}"/>
    <cellStyle name="Comma 13 12 4" xfId="35479" xr:uid="{00FA5AEE-19D2-45C5-A13A-AC208CD83BBD}"/>
    <cellStyle name="Comma 13 13" xfId="10372" xr:uid="{A6A95AE9-0FFB-46DB-A233-96C45ABA8451}"/>
    <cellStyle name="Comma 13 13 2" xfId="15699" xr:uid="{75B473A7-0E5B-4E2F-9B75-75B856B8B6AC}"/>
    <cellStyle name="Comma 13 13 2 2" xfId="43019" xr:uid="{A7F82E0C-ABB5-4289-BC47-8804CD7F52FF}"/>
    <cellStyle name="Comma 13 13 3" xfId="37745" xr:uid="{EF19ADFE-993A-4B4F-9AD8-63C12CE86654}"/>
    <cellStyle name="Comma 13 14" xfId="11709" xr:uid="{9930E889-F36E-4D48-BFA6-A0D74E10DD5D}"/>
    <cellStyle name="Comma 13 14 2" xfId="19669" xr:uid="{745EB250-850A-498F-8028-CA3D9BF4EADD}"/>
    <cellStyle name="Comma 13 14 2 2" xfId="46991" xr:uid="{609BED27-91FE-47E1-9B3F-70381A6B9EF2}"/>
    <cellStyle name="Comma 13 14 3" xfId="39036" xr:uid="{4A8F882F-4B7E-49D0-8668-FC238F8A6DFD}"/>
    <cellStyle name="Comma 13 15" xfId="14282" xr:uid="{AFDE431A-29C9-420F-BEF2-0390A5C05B32}"/>
    <cellStyle name="Comma 13 15 2" xfId="41603" xr:uid="{012B55F5-5A23-43BB-8A16-0F36881B7C4B}"/>
    <cellStyle name="Comma 13 16" xfId="23630" xr:uid="{51CCAC03-D564-48ED-A83C-AAAFC5BA9DF9}"/>
    <cellStyle name="Comma 13 16 2" xfId="50952" xr:uid="{096F1AA1-2E4D-4202-8DCE-9D4E6F3ABA47}"/>
    <cellStyle name="Comma 13 17" xfId="25871" xr:uid="{4183F7D0-5C84-477E-B750-F0364E4904E3}"/>
    <cellStyle name="Comma 13 17 2" xfId="53191" xr:uid="{B4175A06-C2AE-44F6-8B0D-1DDA7128F6DD}"/>
    <cellStyle name="Comma 13 18" xfId="28103" xr:uid="{0A95025D-2E1A-40FA-8BEB-AF21FC918E2B}"/>
    <cellStyle name="Comma 13 18 2" xfId="55424" xr:uid="{665CF31F-B9C1-4938-9477-6328FCD8C801}"/>
    <cellStyle name="Comma 13 19" xfId="3402" xr:uid="{BBD044CA-0FE0-4860-BED6-980B63758A2C}"/>
    <cellStyle name="Comma 13 2" xfId="373" xr:uid="{A6E17428-5151-476E-83CA-6FC2804BCC55}"/>
    <cellStyle name="Comma 13 2 10" xfId="14424" xr:uid="{AF2D37A2-B866-4401-B972-3448045EE9E1}"/>
    <cellStyle name="Comma 13 2 10 2" xfId="41745" xr:uid="{24ADB104-60D7-410B-A7B5-0C89AB870268}"/>
    <cellStyle name="Comma 13 2 11" xfId="23772" xr:uid="{E80835A6-D620-4B37-8CFC-0BA6C31E2068}"/>
    <cellStyle name="Comma 13 2 11 2" xfId="51094" xr:uid="{B5D9EF28-561D-4C43-98C4-17C5FE552238}"/>
    <cellStyle name="Comma 13 2 12" xfId="26013" xr:uid="{D4B6F12D-2562-49AD-AF16-CFD9365B361E}"/>
    <cellStyle name="Comma 13 2 12 2" xfId="53333" xr:uid="{03E950E8-C304-4550-99B0-533373B4ECCC}"/>
    <cellStyle name="Comma 13 2 13" xfId="28245" xr:uid="{BFD8705D-B862-4D30-A297-2079EB7B59B3}"/>
    <cellStyle name="Comma 13 2 13 2" xfId="55566" xr:uid="{C2435489-8362-472B-AD94-1628AF1BFD89}"/>
    <cellStyle name="Comma 13 2 14" xfId="3606" xr:uid="{8F376828-355E-4624-B2BF-3DE2FA0B276F}"/>
    <cellStyle name="Comma 13 2 15" xfId="30674" xr:uid="{432F9A0E-D876-4A81-B9EF-11C8E2EA8D83}"/>
    <cellStyle name="Comma 13 2 16" xfId="57680" xr:uid="{5B810F40-FCD4-4FDB-88B5-0F981A1C8455}"/>
    <cellStyle name="Comma 13 2 17" xfId="58228" xr:uid="{FAC72CEA-F9D1-4300-9A6F-B18F74025B78}"/>
    <cellStyle name="Comma 13 2 2" xfId="2014" xr:uid="{AB59CDE5-7C9E-43EC-AFFC-791567C5C47D}"/>
    <cellStyle name="Comma 13 2 2 10" xfId="57789" xr:uid="{E6D31AA8-CE13-4A02-9B1F-D4F374E62EAD}"/>
    <cellStyle name="Comma 13 2 2 11" xfId="58337" xr:uid="{C6519C23-18D2-46C1-9404-235D318A88C3}"/>
    <cellStyle name="Comma 13 2 2 2" xfId="3166" xr:uid="{826D2B36-1BB4-4E31-B96A-AEAFC809F24B}"/>
    <cellStyle name="Comma 13 2 2 2 2" xfId="16123" xr:uid="{832645A2-DB33-47B6-95DB-49FB326C93BD}"/>
    <cellStyle name="Comma 13 2 2 2 2 2" xfId="43443" xr:uid="{52B31E9A-1EFA-4658-83E5-DD1273DB6105}"/>
    <cellStyle name="Comma 13 2 2 2 3" xfId="5562" xr:uid="{58B61EAE-FFF2-48DA-BB47-42EC60A9D775}"/>
    <cellStyle name="Comma 13 2 2 2 4" xfId="32744" xr:uid="{324541EF-ABCE-4D78-B3F0-A7CC7AD63E01}"/>
    <cellStyle name="Comma 13 2 2 2 5" xfId="58009" xr:uid="{F523B157-7FF8-4638-A9CD-315A1922B2F0}"/>
    <cellStyle name="Comma 13 2 2 2 6" xfId="58557" xr:uid="{F25C219D-C740-4A80-B7B3-681F66B629F7}"/>
    <cellStyle name="Comma 13 2 2 3" xfId="2857" xr:uid="{A673127C-19DD-4D98-A3FF-E5D5A83EA67B}"/>
    <cellStyle name="Comma 13 2 2 3 2" xfId="20093" xr:uid="{99C17D76-327D-4707-B6A8-D7111532026C}"/>
    <cellStyle name="Comma 13 2 2 3 2 2" xfId="47415" xr:uid="{B77DDA48-C352-448F-B720-0B55CA7E8DD7}"/>
    <cellStyle name="Comma 13 2 2 3 3" xfId="7511" xr:uid="{579A0F2A-5DFD-43AC-97A6-1E2510F38B52}"/>
    <cellStyle name="Comma 13 2 2 3 4" xfId="34869" xr:uid="{AA8BAD7B-0575-49C6-A7EE-43B6CEF844CB}"/>
    <cellStyle name="Comma 13 2 2 4" xfId="9709" xr:uid="{9392CBB5-FC9F-4C26-A40B-897577641FDE}"/>
    <cellStyle name="Comma 13 2 2 4 2" xfId="37085" xr:uid="{3F0176BF-05E7-482C-B505-E1F7233B8C5B}"/>
    <cellStyle name="Comma 13 2 2 5" xfId="25236" xr:uid="{4ECE3656-95A1-493C-9DA2-CE4722ACB8BB}"/>
    <cellStyle name="Comma 13 2 2 5 2" xfId="52558" xr:uid="{5C472D88-FD51-47CE-86F5-1BF7702A78B9}"/>
    <cellStyle name="Comma 13 2 2 6" xfId="27478" xr:uid="{8278DE15-2047-405D-BDF9-59D67711A725}"/>
    <cellStyle name="Comma 13 2 2 6 2" xfId="54798" xr:uid="{83BCE997-5DBC-45B0-8016-0E5EC79A5F85}"/>
    <cellStyle name="Comma 13 2 2 7" xfId="29709" xr:uid="{6DF01A00-39BD-48D5-9BC3-B1DEEAF0B765}"/>
    <cellStyle name="Comma 13 2 2 7 2" xfId="57030" xr:uid="{3350E432-29C1-48BB-99B2-D0129B59C079}"/>
    <cellStyle name="Comma 13 2 2 8" xfId="4126" xr:uid="{D76DFDE9-AF46-4C23-AE64-624961092024}"/>
    <cellStyle name="Comma 13 2 2 9" xfId="31281" xr:uid="{2BA7130A-CFBF-4EDA-A86D-8DDE78D85C7F}"/>
    <cellStyle name="Comma 13 2 3" xfId="1405" xr:uid="{4FC1E0A1-B77E-4613-A64B-D86407A2F08F}"/>
    <cellStyle name="Comma 13 2 3 10" xfId="57899" xr:uid="{25187C6E-8AE5-41A1-81FD-C61EFCB806BB}"/>
    <cellStyle name="Comma 13 2 3 11" xfId="58447" xr:uid="{960DEB07-9612-4105-9A7F-6305BB5569C4}"/>
    <cellStyle name="Comma 13 2 3 2" xfId="3024" xr:uid="{17AE8371-31AE-4348-B392-A92F2661CA66}"/>
    <cellStyle name="Comma 13 2 3 2 2" xfId="16511" xr:uid="{0E99F465-4324-40D9-BD2A-92396796DA32}"/>
    <cellStyle name="Comma 13 2 3 2 2 2" xfId="43831" xr:uid="{347ACFE6-E747-453C-B7FE-D84E51B7E5D2}"/>
    <cellStyle name="Comma 13 2 3 2 3" xfId="6908" xr:uid="{7A11AEB9-8460-40D0-9E38-0D2C471C7562}"/>
    <cellStyle name="Comma 13 2 3 2 4" xfId="34262" xr:uid="{F0E9671A-DB84-48BF-A455-B72B5EC40AE3}"/>
    <cellStyle name="Comma 13 2 3 3" xfId="9103" xr:uid="{A0704CD5-7D49-4DDF-92FE-2BD3A4657CAA}"/>
    <cellStyle name="Comma 13 2 3 3 2" xfId="20481" xr:uid="{2729F9EE-4F54-439A-8CC1-83F7222B0EC1}"/>
    <cellStyle name="Comma 13 2 3 3 2 2" xfId="47803" xr:uid="{2E7B3D77-1238-4581-8921-C56B7FB751A8}"/>
    <cellStyle name="Comma 13 2 3 3 3" xfId="36478" xr:uid="{8418BEBF-63DF-47CD-B71E-C71EE7F7862E}"/>
    <cellStyle name="Comma 13 2 3 4" xfId="15164" xr:uid="{D23CF563-6949-47DC-865F-1DDBD3E6C688}"/>
    <cellStyle name="Comma 13 2 3 4 2" xfId="42485" xr:uid="{BCBD94A1-34FF-4F15-92F2-89C6DF61F160}"/>
    <cellStyle name="Comma 13 2 3 5" xfId="24629" xr:uid="{E0328E9B-77A7-4770-BF75-B2A54B5A599D}"/>
    <cellStyle name="Comma 13 2 3 5 2" xfId="51951" xr:uid="{F30AA0BC-9C67-4D7F-A977-4932F5F94D79}"/>
    <cellStyle name="Comma 13 2 3 6" xfId="26871" xr:uid="{929B6C5E-2CD2-4335-874E-1D5112A23170}"/>
    <cellStyle name="Comma 13 2 3 6 2" xfId="54191" xr:uid="{00AF0E2A-3D3A-44D1-BCC3-9A829BDB57E6}"/>
    <cellStyle name="Comma 13 2 3 7" xfId="29102" xr:uid="{898D731D-CD4D-4DE3-ABE5-4858973DBC3B}"/>
    <cellStyle name="Comma 13 2 3 7 2" xfId="56423" xr:uid="{C66D7FEB-FED0-4D2C-B5A4-7D2258382A46}"/>
    <cellStyle name="Comma 13 2 3 8" xfId="4971" xr:uid="{79FB4716-7CFE-4E0A-967E-658FB7CBF75A}"/>
    <cellStyle name="Comma 13 2 3 9" xfId="32137" xr:uid="{6F30A6F9-5AE2-4BBD-87A8-3A94B80E6C33}"/>
    <cellStyle name="Comma 13 2 4" xfId="2557" xr:uid="{CD0AA823-8A73-423E-8A28-8B19C683E0BD}"/>
    <cellStyle name="Comma 13 2 4 2" xfId="10239" xr:uid="{AADA4E16-0BA8-4ACB-AADA-F08B471EAB0A}"/>
    <cellStyle name="Comma 13 2 4 2 2" xfId="17132" xr:uid="{2998D29A-4ECC-49AB-8D1F-5EE1A7DA4C84}"/>
    <cellStyle name="Comma 13 2 4 2 2 2" xfId="44453" xr:uid="{05C80AFB-BA5F-4EE3-A834-4C1B55A6D2DE}"/>
    <cellStyle name="Comma 13 2 4 2 3" xfId="10989" xr:uid="{F4D85A4C-2664-4BB2-9017-7AFC7A55BA41}"/>
    <cellStyle name="Comma 13 2 4 2 3 2" xfId="38338" xr:uid="{87A8F957-F2B5-4347-B9A6-801D4CDBFCBF}"/>
    <cellStyle name="Comma 13 2 4 2 4" xfId="37615" xr:uid="{74D49DEC-A79E-4988-BA4A-7298C7E8E077}"/>
    <cellStyle name="Comma 13 2 4 3" xfId="12366" xr:uid="{815E1F7E-F4A3-454F-998A-A7FA22D6405D}"/>
    <cellStyle name="Comma 13 2 4 3 2" xfId="21103" xr:uid="{62893C89-1DB9-486F-BEDE-33512D1FA703}"/>
    <cellStyle name="Comma 13 2 4 3 2 2" xfId="48425" xr:uid="{9C12F789-7F16-46A5-9669-03E07DCFA806}"/>
    <cellStyle name="Comma 13 2 4 3 3" xfId="39693" xr:uid="{D25E879E-8E0C-4E7D-8D90-710239CB407C}"/>
    <cellStyle name="Comma 13 2 4 4" xfId="15613" xr:uid="{8B987DAB-942A-428D-9BC7-A6518A8CC9A2}"/>
    <cellStyle name="Comma 13 2 4 4 2" xfId="42934" xr:uid="{EC1E78EE-7B55-40EC-A3DC-E15C84C8B24C}"/>
    <cellStyle name="Comma 13 2 4 5" xfId="25762" xr:uid="{57211586-9C19-4060-86CB-531886AD751C}"/>
    <cellStyle name="Comma 13 2 4 5 2" xfId="53084" xr:uid="{1806ECF4-8F99-4AFC-A2D9-8ECFBED6B6E9}"/>
    <cellStyle name="Comma 13 2 4 6" xfId="28008" xr:uid="{3DA9BB60-C554-4011-9B2F-82A5841FA695}"/>
    <cellStyle name="Comma 13 2 4 6 2" xfId="55328" xr:uid="{52B746F3-DD34-44B1-8704-232FA2037B8F}"/>
    <cellStyle name="Comma 13 2 4 7" xfId="30239" xr:uid="{C8519AD1-344A-424D-BB42-1F185F7753AF}"/>
    <cellStyle name="Comma 13 2 4 7 2" xfId="57560" xr:uid="{20B17E24-CF6C-4F96-BDB6-589D8E284F4A}"/>
    <cellStyle name="Comma 13 2 4 8" xfId="8039" xr:uid="{A4BEB91C-0CC0-4FB9-B4F1-2B2E82E8B5FE}"/>
    <cellStyle name="Comma 13 2 4 9" xfId="35399" xr:uid="{B022E22D-B363-4C61-9C48-6C1027163FBF}"/>
    <cellStyle name="Comma 13 2 5" xfId="2683" xr:uid="{794EBBFA-7B1F-4D86-A7EC-66FACBFC79D6}"/>
    <cellStyle name="Comma 13 2 5 2" xfId="12544" xr:uid="{987AD91F-8C58-45B3-ABA7-F48736CE107B}"/>
    <cellStyle name="Comma 13 2 5 2 2" xfId="21726" xr:uid="{DFC347A0-C7A0-494E-9539-230AA20EE56A}"/>
    <cellStyle name="Comma 13 2 5 2 2 2" xfId="49048" xr:uid="{098222F2-01E5-450B-8CE4-259C200E41F5}"/>
    <cellStyle name="Comma 13 2 5 2 3" xfId="39871" xr:uid="{63C0B3EC-19B4-4468-AF99-248A38EB2DB4}"/>
    <cellStyle name="Comma 13 2 5 3" xfId="17755" xr:uid="{25AFD5F2-1D73-4643-A025-E5007365B74A}"/>
    <cellStyle name="Comma 13 2 5 3 2" xfId="45076" xr:uid="{C2A4ECDA-48C5-4253-81C4-23727557BF02}"/>
    <cellStyle name="Comma 13 2 5 4" xfId="6140" xr:uid="{C6B341B4-4D8F-4A6B-B63B-75C72359F65C}"/>
    <cellStyle name="Comma 13 2 5 5" xfId="33405" xr:uid="{1071065C-C411-4579-8D51-88770D0F3455}"/>
    <cellStyle name="Comma 13 2 6" xfId="8247" xr:uid="{E3F23F53-3D57-41D3-9295-1F91E85603D1}"/>
    <cellStyle name="Comma 13 2 6 2" xfId="13080" xr:uid="{EB10964A-715D-4FD9-B4D4-0C112A5AC4BA}"/>
    <cellStyle name="Comma 13 2 6 2 2" xfId="22401" xr:uid="{A15B0ED4-F0B0-4489-9439-735E5AED0BCA}"/>
    <cellStyle name="Comma 13 2 6 2 2 2" xfId="49723" xr:uid="{6450AC0B-1FBE-4442-A432-F12F3293E7E4}"/>
    <cellStyle name="Comma 13 2 6 2 3" xfId="40407" xr:uid="{7FC5FBC9-F552-4E81-81D6-FEF6621178EE}"/>
    <cellStyle name="Comma 13 2 6 3" xfId="18429" xr:uid="{9C4C0E79-E236-468B-8FBB-10AA9F8B878C}"/>
    <cellStyle name="Comma 13 2 6 3 2" xfId="45751" xr:uid="{F0ED49C8-2CF1-4801-964B-D1A2D3FE2FBF}"/>
    <cellStyle name="Comma 13 2 6 4" xfId="35621" xr:uid="{EC3BBEEF-9AD1-4CA6-843E-E183F6DD59BF}"/>
    <cellStyle name="Comma 13 2 7" xfId="11256" xr:uid="{77FC849E-001A-4046-BCD3-AB148C76FEBF}"/>
    <cellStyle name="Comma 13 2 7 2" xfId="13697" xr:uid="{1655DE54-3874-4F30-A30B-1999D1DA023D}"/>
    <cellStyle name="Comma 13 2 7 2 2" xfId="23061" xr:uid="{5E86533D-F143-4F0B-95D8-89858F8F05D1}"/>
    <cellStyle name="Comma 13 2 7 2 2 2" xfId="50383" xr:uid="{D958BD46-E03F-4BF9-956B-93DA69EB9132}"/>
    <cellStyle name="Comma 13 2 7 2 3" xfId="41024" xr:uid="{5C562560-C01A-40A8-BF7E-ECC6CFAB07A9}"/>
    <cellStyle name="Comma 13 2 7 3" xfId="19089" xr:uid="{69DA6DEA-A5BA-4AFF-9317-D9F8CA23C7D8}"/>
    <cellStyle name="Comma 13 2 7 3 2" xfId="46411" xr:uid="{600EFF50-22BF-4BB3-902B-E11A67E4AFD1}"/>
    <cellStyle name="Comma 13 2 7 4" xfId="38605" xr:uid="{3DE90308-8319-479D-BA05-94F688BDA205}"/>
    <cellStyle name="Comma 13 2 8" xfId="10462" xr:uid="{A759B1FA-B2ED-484C-BBA2-6051F84A5C6E}"/>
    <cellStyle name="Comma 13 2 8 2" xfId="15787" xr:uid="{CDD64481-0744-4450-8988-2FC9A48695FD}"/>
    <cellStyle name="Comma 13 2 8 2 2" xfId="43107" xr:uid="{578830FC-121B-4C40-A311-42B2D2CB738B}"/>
    <cellStyle name="Comma 13 2 8 3" xfId="37829" xr:uid="{43A5A58D-6D35-4512-B81C-D1C4CE5E1E94}"/>
    <cellStyle name="Comma 13 2 9" xfId="11795" xr:uid="{CBA3CCA0-C780-4A55-A88D-38DBE236C295}"/>
    <cellStyle name="Comma 13 2 9 2" xfId="19757" xr:uid="{548C62C3-9DEF-4912-AAB0-899574A96BD1}"/>
    <cellStyle name="Comma 13 2 9 2 2" xfId="47079" xr:uid="{F4A9B740-E77A-4A28-B25E-636E67BB1754}"/>
    <cellStyle name="Comma 13 2 9 3" xfId="39122" xr:uid="{5A1A86FE-9CDB-4181-8394-8AD683BE509D}"/>
    <cellStyle name="Comma 13 20" xfId="30425" xr:uid="{6C0B1667-C249-4059-901E-44ACD07791CB}"/>
    <cellStyle name="Comma 13 21" xfId="57668" xr:uid="{B3354D09-0DE8-4A20-8745-0CE66BF2CCDA}"/>
    <cellStyle name="Comma 13 22" xfId="58216" xr:uid="{BA21EFBB-446C-4EFC-9E17-6650444D987D}"/>
    <cellStyle name="Comma 13 3" xfId="704" xr:uid="{D1188D78-A09C-480C-85E0-9797A038EE14}"/>
    <cellStyle name="Comma 13 3 10" xfId="11867" xr:uid="{2BC688FF-354D-4CF6-94F4-972A06654ACC}"/>
    <cellStyle name="Comma 13 3 10 2" xfId="19839" xr:uid="{572DDCB2-C005-4B27-A917-CE36788C811D}"/>
    <cellStyle name="Comma 13 3 10 2 2" xfId="47161" xr:uid="{9ABDF618-DB77-410B-9A50-A6E1880EC625}"/>
    <cellStyle name="Comma 13 3 10 3" xfId="39194" xr:uid="{6E8BB8A1-8CCD-4A1E-B655-8211A4953BDF}"/>
    <cellStyle name="Comma 13 3 11" xfId="14625" xr:uid="{C3CBE7D3-3614-44F7-946A-D37DBB9101E7}"/>
    <cellStyle name="Comma 13 3 11 2" xfId="41946" xr:uid="{7D4E1596-6AEC-44CA-90D4-5343A9DC3D5B}"/>
    <cellStyle name="Comma 13 3 12" xfId="23973" xr:uid="{E22F1E3D-4B71-4E53-B82F-B88D4A6B2687}"/>
    <cellStyle name="Comma 13 3 12 2" xfId="51295" xr:uid="{4B41BB57-1830-47AC-87EC-AE0DAE352D7D}"/>
    <cellStyle name="Comma 13 3 13" xfId="26214" xr:uid="{C42132E3-7FA8-4DBB-A4B8-02BCA1288196}"/>
    <cellStyle name="Comma 13 3 13 2" xfId="53534" xr:uid="{E11B08AA-6C1B-480C-82E6-8C3472482F83}"/>
    <cellStyle name="Comma 13 3 14" xfId="28446" xr:uid="{6D99A505-8884-46C7-9AD9-1E34A6F5C8BA}"/>
    <cellStyle name="Comma 13 3 14 2" xfId="55767" xr:uid="{9C9E9AE9-4D28-4D8C-BF73-76732046951B}"/>
    <cellStyle name="Comma 13 3 15" xfId="3767" xr:uid="{4AC83787-513A-48E6-98F1-8A68F8DE24D4}"/>
    <cellStyle name="Comma 13 3 16" xfId="30875" xr:uid="{9B141750-E34C-458E-B78F-C59D2F10CFAC}"/>
    <cellStyle name="Comma 13 3 17" xfId="57692" xr:uid="{5D2BA250-061B-408C-8E8B-0FC53160C300}"/>
    <cellStyle name="Comma 13 3 18" xfId="58240" xr:uid="{BC956FC5-8D46-4C7F-9126-977D191C57DF}"/>
    <cellStyle name="Comma 13 3 2" xfId="526" xr:uid="{1811CFAF-283E-4722-B855-6B234FE826F5}"/>
    <cellStyle name="Comma 13 3 2 10" xfId="12116" xr:uid="{492182FD-024C-450F-95D0-E5D3ECF9BE06}"/>
    <cellStyle name="Comma 13 3 2 10 2" xfId="20156" xr:uid="{A3ECDF62-EEE0-4333-8691-E2B30AB4730E}"/>
    <cellStyle name="Comma 13 3 2 10 2 2" xfId="47478" xr:uid="{806091D7-3223-480D-A286-D40EA9F2842D}"/>
    <cellStyle name="Comma 13 3 2 10 3" xfId="39443" xr:uid="{F249A145-E1C6-42DE-BF00-F3E7F4B89984}"/>
    <cellStyle name="Comma 13 3 2 11" xfId="14487" xr:uid="{E2B1F85E-6A4B-4CDA-A579-54E36B5B11CC}"/>
    <cellStyle name="Comma 13 3 2 11 2" xfId="41808" xr:uid="{558BB7FD-F8A0-495F-9476-10921FB38541}"/>
    <cellStyle name="Comma 13 3 2 12" xfId="23835" xr:uid="{A97F3900-7840-4A37-B6F7-E62382A2260B}"/>
    <cellStyle name="Comma 13 3 2 12 2" xfId="51157" xr:uid="{245BAB7D-FD62-4115-9B35-07AA7958197A}"/>
    <cellStyle name="Comma 13 3 2 13" xfId="26076" xr:uid="{C97C2A94-94D7-479D-870E-77ED9024F52E}"/>
    <cellStyle name="Comma 13 3 2 13 2" xfId="53396" xr:uid="{F1D64361-FE0E-47D2-A887-CEB8ECE9A4D0}"/>
    <cellStyle name="Comma 13 3 2 14" xfId="28308" xr:uid="{D1B5F9B2-1273-4DEC-952F-F8F622AAD96D}"/>
    <cellStyle name="Comma 13 3 2 14 2" xfId="55629" xr:uid="{BDE32FED-FA80-466B-922F-055A38A5F356}"/>
    <cellStyle name="Comma 13 3 2 15" xfId="30737" xr:uid="{81C0BE7C-437D-4DC7-B670-D2A52244A47E}"/>
    <cellStyle name="Comma 13 3 2 16" xfId="57801" xr:uid="{2398309A-2E92-4F1C-BCC3-56B79EAA5122}"/>
    <cellStyle name="Comma 13 3 2 17" xfId="58349" xr:uid="{34EC29B0-A66B-4104-ABB1-98284430F37C}"/>
    <cellStyle name="Comma 13 3 2 2" xfId="537" xr:uid="{F9D4999E-50D0-49BA-8C00-67F1FCBF75DA}"/>
    <cellStyle name="Comma 13 3 2 2 10" xfId="14493" xr:uid="{57EEDD8A-2830-4956-AE65-4028C7D9786B}"/>
    <cellStyle name="Comma 13 3 2 2 10 2" xfId="41814" xr:uid="{4EA0BB72-AA50-4CF6-85DA-81257EDB500C}"/>
    <cellStyle name="Comma 13 3 2 2 11" xfId="23841" xr:uid="{3EA8DE82-5A28-4C2B-9EBD-B76A81329662}"/>
    <cellStyle name="Comma 13 3 2 2 11 2" xfId="51163" xr:uid="{628E77E5-E7F2-44BD-A4F4-47EF0AA098F9}"/>
    <cellStyle name="Comma 13 3 2 2 12" xfId="26082" xr:uid="{D5048F0E-5007-45B2-809F-788DA1B8868E}"/>
    <cellStyle name="Comma 13 3 2 2 12 2" xfId="53402" xr:uid="{FA87BE08-0B73-47D3-B47C-22D44EE96AF0}"/>
    <cellStyle name="Comma 13 3 2 2 13" xfId="28314" xr:uid="{72542225-4D10-4760-A8E4-787D157FAFEC}"/>
    <cellStyle name="Comma 13 3 2 2 13 2" xfId="55635" xr:uid="{918E232A-E686-4F45-A5FD-5BB2F27716B8}"/>
    <cellStyle name="Comma 13 3 2 2 14" xfId="30743" xr:uid="{75740E37-4A89-43F1-999C-187047CD502B}"/>
    <cellStyle name="Comma 13 3 2 2 15" xfId="58021" xr:uid="{70AD0FFD-72DC-4377-B35E-30F2466D2E2C}"/>
    <cellStyle name="Comma 13 3 2 2 16" xfId="58569" xr:uid="{08C60131-24C5-4FFC-AFC8-500204060EEB}"/>
    <cellStyle name="Comma 13 3 2 2 2" xfId="618" xr:uid="{FE5B2CB1-D1E4-4395-8474-54BA7067FC44}"/>
    <cellStyle name="Comma 13 3 2 2 2 10" xfId="23899" xr:uid="{5B40F3CA-CEC8-4F6E-8497-DC706D56BE91}"/>
    <cellStyle name="Comma 13 3 2 2 2 10 2" xfId="51221" xr:uid="{38096AF1-2562-4846-AF31-1425F69840A4}"/>
    <cellStyle name="Comma 13 3 2 2 2 11" xfId="26140" xr:uid="{D58C20F0-B494-4BB6-A6C9-C416524E0688}"/>
    <cellStyle name="Comma 13 3 2 2 2 11 2" xfId="53460" xr:uid="{17C4FE3F-94A7-45C8-AC5D-70AE794A1D67}"/>
    <cellStyle name="Comma 13 3 2 2 2 12" xfId="28372" xr:uid="{D8367B46-3934-4390-A9CB-6EF1A9D15A46}"/>
    <cellStyle name="Comma 13 3 2 2 2 12 2" xfId="55693" xr:uid="{6EB06EEB-41D4-4FF7-9570-8AEE8D1F3E24}"/>
    <cellStyle name="Comma 13 3 2 2 2 13" xfId="3718" xr:uid="{E4636D18-8F86-4C0D-B780-F137F484B315}"/>
    <cellStyle name="Comma 13 3 2 2 2 14" xfId="30801" xr:uid="{7CEB32F8-91FD-41D7-9FCF-B01511A45E8E}"/>
    <cellStyle name="Comma 13 3 2 2 2 2" xfId="2141" xr:uid="{189BF4BA-BE88-4E48-9DFD-538C9BDC447E}"/>
    <cellStyle name="Comma 13 3 2 2 2 2 2" xfId="5687" xr:uid="{B621A7DE-09E9-4B32-BE68-EB6F157DB58A}"/>
    <cellStyle name="Comma 13 3 2 2 2 2 2 2" xfId="16638" xr:uid="{2C9E4873-836A-4380-9171-C6025F2B1375}"/>
    <cellStyle name="Comma 13 3 2 2 2 2 2 2 2" xfId="43958" xr:uid="{6D2E08D9-286C-4C5C-A618-20FA8459ABEC}"/>
    <cellStyle name="Comma 13 3 2 2 2 2 2 3" xfId="32871" xr:uid="{54A4E020-8304-4A0F-A612-6875C4E2EFC9}"/>
    <cellStyle name="Comma 13 3 2 2 2 2 3" xfId="7638" xr:uid="{6AF7306E-8DFE-454C-9AB7-FB98BA24A02D}"/>
    <cellStyle name="Comma 13 3 2 2 2 2 3 2" xfId="20608" xr:uid="{24A600FC-EF07-4C10-950F-A354928E249C}"/>
    <cellStyle name="Comma 13 3 2 2 2 2 3 2 2" xfId="47930" xr:uid="{1137BA55-A91E-4E1C-9D4F-362F6F8E4A7E}"/>
    <cellStyle name="Comma 13 3 2 2 2 2 3 3" xfId="34996" xr:uid="{0C4E1BFD-2E91-404B-BA30-1BB6DF179A0A}"/>
    <cellStyle name="Comma 13 3 2 2 2 2 4" xfId="9836" xr:uid="{429E1C4A-3824-4D5E-93C5-EF73DB6D141F}"/>
    <cellStyle name="Comma 13 3 2 2 2 2 4 2" xfId="37212" xr:uid="{3E9FDA0C-3A67-4CA6-B341-875573B861E3}"/>
    <cellStyle name="Comma 13 3 2 2 2 2 5" xfId="25363" xr:uid="{09B2795E-C182-459B-9B43-0FEF232AA5D9}"/>
    <cellStyle name="Comma 13 3 2 2 2 2 5 2" xfId="52685" xr:uid="{EFBE1E89-3AB1-41FF-A17C-7B81BDA60838}"/>
    <cellStyle name="Comma 13 3 2 2 2 2 6" xfId="27605" xr:uid="{C4061663-F0F8-40CB-B768-BB0A2E79A2F3}"/>
    <cellStyle name="Comma 13 3 2 2 2 2 6 2" xfId="54925" xr:uid="{03F55449-400B-458D-B6A2-6D328CF1CCEC}"/>
    <cellStyle name="Comma 13 3 2 2 2 2 7" xfId="29836" xr:uid="{BC824762-5E9D-40E5-B7F2-253E98EBF434}"/>
    <cellStyle name="Comma 13 3 2 2 2 2 7 2" xfId="57157" xr:uid="{77DF94E0-43A1-4DB6-A843-655C7BC24924}"/>
    <cellStyle name="Comma 13 3 2 2 2 2 8" xfId="4251" xr:uid="{4BCB0BC6-B3D8-4C89-BBF2-4A2ABC18509F}"/>
    <cellStyle name="Comma 13 3 2 2 2 2 9" xfId="31408" xr:uid="{8716C1B5-961E-4480-854E-D925868E6F2E}"/>
    <cellStyle name="Comma 13 3 2 2 2 3" xfId="1534" xr:uid="{9657D6E6-21BD-4158-920A-4EF9EF766597}"/>
    <cellStyle name="Comma 13 3 2 2 2 3 2" xfId="7035" xr:uid="{BE97E722-C620-407C-8A45-F34CC87F18D5}"/>
    <cellStyle name="Comma 13 3 2 2 2 3 2 2" xfId="17259" xr:uid="{0556F5A2-A3C5-44C2-8885-50179FCC9FBA}"/>
    <cellStyle name="Comma 13 3 2 2 2 3 2 2 2" xfId="44580" xr:uid="{7A5AC51E-0A53-4928-A0C9-905FF6C87005}"/>
    <cellStyle name="Comma 13 3 2 2 2 3 2 3" xfId="34389" xr:uid="{FB119DC1-ED83-4F75-8D98-82E305E35E43}"/>
    <cellStyle name="Comma 13 3 2 2 2 3 3" xfId="9230" xr:uid="{999308AA-2DAA-4669-A68B-01CA8D61D5F4}"/>
    <cellStyle name="Comma 13 3 2 2 2 3 3 2" xfId="21230" xr:uid="{B008E63F-11E7-4869-97C8-FF1628B43E22}"/>
    <cellStyle name="Comma 13 3 2 2 2 3 3 2 2" xfId="48552" xr:uid="{FA7FBE3C-1CBD-4159-BB9F-271DC1F365E9}"/>
    <cellStyle name="Comma 13 3 2 2 2 3 3 3" xfId="36605" xr:uid="{FD6F4746-2131-4744-B6D8-F2EC1557B767}"/>
    <cellStyle name="Comma 13 3 2 2 2 3 4" xfId="15287" xr:uid="{03E4A098-F62A-4AAF-BA31-816B1C54E5AE}"/>
    <cellStyle name="Comma 13 3 2 2 2 3 4 2" xfId="42608" xr:uid="{8832036A-0028-4D6E-B057-1F72457BB850}"/>
    <cellStyle name="Comma 13 3 2 2 2 3 5" xfId="24756" xr:uid="{ABB79FD5-A05C-4387-9F6B-11D715F6522B}"/>
    <cellStyle name="Comma 13 3 2 2 2 3 5 2" xfId="52078" xr:uid="{84F1FB88-99FF-494F-B3B8-206EFDF91F30}"/>
    <cellStyle name="Comma 13 3 2 2 2 3 6" xfId="26998" xr:uid="{CC2A62F6-B0BA-4DB8-8BA1-7A5AD333D62A}"/>
    <cellStyle name="Comma 13 3 2 2 2 3 6 2" xfId="54318" xr:uid="{9D31F46D-C604-48FB-96F3-C3F3691EF940}"/>
    <cellStyle name="Comma 13 3 2 2 2 3 7" xfId="29229" xr:uid="{FADFF48E-2941-4A71-B6A8-2BC16A6BA0B8}"/>
    <cellStyle name="Comma 13 3 2 2 2 3 7 2" xfId="56550" xr:uid="{7E32DE08-53AC-48BF-82AD-A940B897151B}"/>
    <cellStyle name="Comma 13 3 2 2 2 3 8" xfId="5098" xr:uid="{73AFCB3B-A1AA-455B-8993-FE8568305680}"/>
    <cellStyle name="Comma 13 3 2 2 2 3 9" xfId="32264" xr:uid="{EE00B3C9-B145-43D7-9A57-10254D96EF85}"/>
    <cellStyle name="Comma 13 3 2 2 2 4" xfId="6254" xr:uid="{6C674318-675E-4A26-B71E-19485CCD695E}"/>
    <cellStyle name="Comma 13 3 2 2 2 4 2" xfId="12671" xr:uid="{77AD8D71-70D2-4A7D-9DBA-F62F73DA9803}"/>
    <cellStyle name="Comma 13 3 2 2 2 4 2 2" xfId="21853" xr:uid="{37B76D43-DC58-4DF6-AC37-6C556C2A08EE}"/>
    <cellStyle name="Comma 13 3 2 2 2 4 2 2 2" xfId="49175" xr:uid="{3EAF0ED8-8729-4D97-A6DF-B60821874468}"/>
    <cellStyle name="Comma 13 3 2 2 2 4 2 3" xfId="39998" xr:uid="{343D0458-1B96-4A03-9000-5E3A0499A716}"/>
    <cellStyle name="Comma 13 3 2 2 2 4 3" xfId="17882" xr:uid="{4CAE4E6A-7A15-4EBD-95C0-12A343A53D80}"/>
    <cellStyle name="Comma 13 3 2 2 2 4 3 2" xfId="45203" xr:uid="{61C3C3F4-DE59-477D-8195-528FCE98E520}"/>
    <cellStyle name="Comma 13 3 2 2 2 4 4" xfId="33532" xr:uid="{88F5C305-9C82-4BF1-A636-EF086E6E4390}"/>
    <cellStyle name="Comma 13 3 2 2 2 5" xfId="8374" xr:uid="{33EE0FE7-8FB4-40A9-B8BE-154918FB8354}"/>
    <cellStyle name="Comma 13 3 2 2 2 5 2" xfId="13207" xr:uid="{98511256-54E6-4B30-BB31-13C8F93B9FA0}"/>
    <cellStyle name="Comma 13 3 2 2 2 5 2 2" xfId="22528" xr:uid="{B55392F6-7186-4D79-A9BC-572B9F98DED7}"/>
    <cellStyle name="Comma 13 3 2 2 2 5 2 2 2" xfId="49850" xr:uid="{E4EFD05A-4CC7-4938-91E4-0D2F93314BC7}"/>
    <cellStyle name="Comma 13 3 2 2 2 5 2 3" xfId="40534" xr:uid="{803E4361-EC98-4D98-A8BB-E0C7FE394A0B}"/>
    <cellStyle name="Comma 13 3 2 2 2 5 3" xfId="18556" xr:uid="{13F30648-4C53-46C7-9CDC-21D5F7D7B856}"/>
    <cellStyle name="Comma 13 3 2 2 2 5 3 2" xfId="45878" xr:uid="{558AF182-E325-47B0-9A71-96AAAD719029}"/>
    <cellStyle name="Comma 13 3 2 2 2 5 4" xfId="35748" xr:uid="{821DDC16-BC8D-4749-8924-45E146255EA3}"/>
    <cellStyle name="Comma 13 3 2 2 2 6" xfId="11378" xr:uid="{BA93BB4B-6DA8-487E-A898-97BB7A19552E}"/>
    <cellStyle name="Comma 13 3 2 2 2 6 2" xfId="13824" xr:uid="{F1963454-B515-4FBA-B4F8-C98154318931}"/>
    <cellStyle name="Comma 13 3 2 2 2 6 2 2" xfId="23188" xr:uid="{9AA3B70E-B01B-44C5-A1F2-0DFE7B4EEF88}"/>
    <cellStyle name="Comma 13 3 2 2 2 6 2 2 2" xfId="50510" xr:uid="{3197648E-41BC-47CE-892B-003946E9A13B}"/>
    <cellStyle name="Comma 13 3 2 2 2 6 2 3" xfId="41151" xr:uid="{E88321F1-2A7A-4662-9F55-941B16E69ABD}"/>
    <cellStyle name="Comma 13 3 2 2 2 6 3" xfId="19216" xr:uid="{BFC47E46-7CDD-487D-995C-E9F9F59C893A}"/>
    <cellStyle name="Comma 13 3 2 2 2 6 3 2" xfId="46538" xr:uid="{F21308EB-FB0C-45FB-BC52-630041ABEF03}"/>
    <cellStyle name="Comma 13 3 2 2 2 6 4" xfId="38727" xr:uid="{D44F74AB-F0E5-47B3-81E4-3BA39E70AF30}"/>
    <cellStyle name="Comma 13 3 2 2 2 7" xfId="10831" xr:uid="{9B475EC0-A4BD-41A1-B3F8-41E9F9BE7073}"/>
    <cellStyle name="Comma 13 3 2 2 2 7 2" xfId="16250" xr:uid="{07432E6F-E0F2-4A09-8094-1659C9421367}"/>
    <cellStyle name="Comma 13 3 2 2 2 7 2 2" xfId="43570" xr:uid="{E3659FF7-DB7E-40BC-A7BA-FE2276CE624F}"/>
    <cellStyle name="Comma 13 3 2 2 2 7 3" xfId="38183" xr:uid="{1E77F5F3-8DEA-4A8A-BCF9-5805EE3D4FDA}"/>
    <cellStyle name="Comma 13 3 2 2 2 8" xfId="12156" xr:uid="{011B08AF-B058-406F-8FD8-47E7824AE2D9}"/>
    <cellStyle name="Comma 13 3 2 2 2 8 2" xfId="20220" xr:uid="{C01B3A40-62FB-41F4-B39E-BCFD5B2AB399}"/>
    <cellStyle name="Comma 13 3 2 2 2 8 2 2" xfId="47542" xr:uid="{636E37EC-E080-4C58-BE05-C9D7C8E9A127}"/>
    <cellStyle name="Comma 13 3 2 2 2 8 3" xfId="39483" xr:uid="{EDEA3B7D-B29B-4151-8830-33BD42BF7532}"/>
    <cellStyle name="Comma 13 3 2 2 2 9" xfId="14551" xr:uid="{C7C1AB7F-41BF-404D-AE9D-05873E53D3FE}"/>
    <cellStyle name="Comma 13 3 2 2 2 9 2" xfId="41872" xr:uid="{12CD81C4-028B-47CD-A31A-9869D8410DF7}"/>
    <cellStyle name="Comma 13 3 2 2 3" xfId="2083" xr:uid="{3752AA4F-8FDC-4C2B-B4F5-FB564BFEA5AB}"/>
    <cellStyle name="Comma 13 3 2 2 3 2" xfId="5631" xr:uid="{892EBCD7-657B-4DA6-897A-5C9703CA405E}"/>
    <cellStyle name="Comma 13 3 2 2 3 2 2" xfId="16580" xr:uid="{8E7D1E11-7240-473D-8D5E-E3AF160D874F}"/>
    <cellStyle name="Comma 13 3 2 2 3 2 2 2" xfId="43900" xr:uid="{925F37C0-468C-443D-8B43-CF0BE31950B6}"/>
    <cellStyle name="Comma 13 3 2 2 3 2 3" xfId="32813" xr:uid="{34B24A4E-C61B-4B9E-AA2C-0C058BE2BF0B}"/>
    <cellStyle name="Comma 13 3 2 2 3 3" xfId="7580" xr:uid="{5647D7E1-3DA3-40E7-919B-4CE8D271DEAE}"/>
    <cellStyle name="Comma 13 3 2 2 3 3 2" xfId="20550" xr:uid="{B2559A95-F92B-4D74-A990-D3B11ABF8E77}"/>
    <cellStyle name="Comma 13 3 2 2 3 3 2 2" xfId="47872" xr:uid="{730F9AB6-747F-4252-BCEF-75CB4CA85A73}"/>
    <cellStyle name="Comma 13 3 2 2 3 3 3" xfId="34938" xr:uid="{0DE4B717-9EEE-4577-8A12-07D2CB3F5A53}"/>
    <cellStyle name="Comma 13 3 2 2 3 4" xfId="9778" xr:uid="{E0D55917-A4CF-4B5D-93BB-EBAB03E60461}"/>
    <cellStyle name="Comma 13 3 2 2 3 4 2" xfId="37154" xr:uid="{FC723523-28F2-482B-9808-4B1A8AE80987}"/>
    <cellStyle name="Comma 13 3 2 2 3 5" xfId="25305" xr:uid="{A4E68644-5861-4ACF-AA56-871F62FC9089}"/>
    <cellStyle name="Comma 13 3 2 2 3 5 2" xfId="52627" xr:uid="{46A89536-4E0E-43EE-822A-34CE83F7B935}"/>
    <cellStyle name="Comma 13 3 2 2 3 6" xfId="27547" xr:uid="{CF826554-AE1B-4695-BF10-38C30CEC71E4}"/>
    <cellStyle name="Comma 13 3 2 2 3 6 2" xfId="54867" xr:uid="{3F183866-8CE4-43E1-9227-A985D5DE8EA3}"/>
    <cellStyle name="Comma 13 3 2 2 3 7" xfId="29778" xr:uid="{1DB26FDC-49E7-4042-AAA2-9890AA1D4389}"/>
    <cellStyle name="Comma 13 3 2 2 3 7 2" xfId="57099" xr:uid="{D924F8A1-14C3-4A4E-BAD2-9CD693338CC3}"/>
    <cellStyle name="Comma 13 3 2 2 3 8" xfId="4195" xr:uid="{2FF51224-FC22-47B6-8364-BFE9487B3507}"/>
    <cellStyle name="Comma 13 3 2 2 3 9" xfId="31350" xr:uid="{3B6F1354-D6F9-4C46-BB30-B5CF47FACD1F}"/>
    <cellStyle name="Comma 13 3 2 2 4" xfId="1475" xr:uid="{157856A0-F576-4153-A408-784AEE1A2173}"/>
    <cellStyle name="Comma 13 3 2 2 4 2" xfId="6977" xr:uid="{EF41D317-5CB0-456F-A323-4FC94A61AD9C}"/>
    <cellStyle name="Comma 13 3 2 2 4 2 2" xfId="17201" xr:uid="{ECB1D3CF-067C-491A-8962-3C2CE9C64737}"/>
    <cellStyle name="Comma 13 3 2 2 4 2 2 2" xfId="44522" xr:uid="{EA90DC59-14E7-4DA3-BE10-DDD51BFF1DBC}"/>
    <cellStyle name="Comma 13 3 2 2 4 2 3" xfId="34331" xr:uid="{60A042B0-A165-443F-AA2D-305036B31F88}"/>
    <cellStyle name="Comma 13 3 2 2 4 3" xfId="9172" xr:uid="{91D7FAD0-6064-472E-9290-28C6EDB9FC12}"/>
    <cellStyle name="Comma 13 3 2 2 4 3 2" xfId="21172" xr:uid="{F7D618DD-6890-4D85-A726-472C9336D203}"/>
    <cellStyle name="Comma 13 3 2 2 4 3 2 2" xfId="48494" xr:uid="{FDD6F8BF-3875-4657-BF14-FB8675967A03}"/>
    <cellStyle name="Comma 13 3 2 2 4 3 3" xfId="36547" xr:uid="{65B1112B-333E-4CDA-A0C3-D524FE55BD56}"/>
    <cellStyle name="Comma 13 3 2 2 4 4" xfId="15232" xr:uid="{218C478E-BEC7-4DD6-A2EA-19F605E067E3}"/>
    <cellStyle name="Comma 13 3 2 2 4 4 2" xfId="42553" xr:uid="{B17E9E49-FDDF-4DAE-AD71-DF02BDC1209C}"/>
    <cellStyle name="Comma 13 3 2 2 4 5" xfId="24698" xr:uid="{72746DF1-23E2-4982-BE2E-A59BD79D91E0}"/>
    <cellStyle name="Comma 13 3 2 2 4 5 2" xfId="52020" xr:uid="{6D739956-B59E-4F5A-9461-C616D2D7F806}"/>
    <cellStyle name="Comma 13 3 2 2 4 6" xfId="26940" xr:uid="{50D54BB0-83BD-4737-88AE-3184878B265C}"/>
    <cellStyle name="Comma 13 3 2 2 4 6 2" xfId="54260" xr:uid="{5F4BCF1F-12AB-4E4D-98C4-14E0E62539E0}"/>
    <cellStyle name="Comma 13 3 2 2 4 7" xfId="29171" xr:uid="{BC432E2E-7340-4177-BFEF-D7F04D23E579}"/>
    <cellStyle name="Comma 13 3 2 2 4 7 2" xfId="56492" xr:uid="{19C390BE-FF96-486B-BBCF-1AEE4925496C}"/>
    <cellStyle name="Comma 13 3 2 2 4 8" xfId="5040" xr:uid="{F02ADFF0-6444-463C-81B9-2637B1C34DE1}"/>
    <cellStyle name="Comma 13 3 2 2 4 9" xfId="32206" xr:uid="{807BD319-0543-4124-9AAB-441766117B18}"/>
    <cellStyle name="Comma 13 3 2 2 5" xfId="3178" xr:uid="{0C0DA16C-A4BC-4EC1-B8A9-3295884E0975}"/>
    <cellStyle name="Comma 13 3 2 2 5 2" xfId="12613" xr:uid="{A1B6CDF6-BA7B-4749-851C-A1B3E6D9B8B4}"/>
    <cellStyle name="Comma 13 3 2 2 5 2 2" xfId="21795" xr:uid="{09CFF2F1-2156-4A7C-A08C-B53383DDA5A3}"/>
    <cellStyle name="Comma 13 3 2 2 5 2 2 2" xfId="49117" xr:uid="{8E355463-1C28-45E5-BAE4-3E5153C90879}"/>
    <cellStyle name="Comma 13 3 2 2 5 2 3" xfId="39940" xr:uid="{AE6E0BAA-824C-4C35-88BE-E3208116A721}"/>
    <cellStyle name="Comma 13 3 2 2 5 3" xfId="17824" xr:uid="{1B405E6F-B82A-4185-8227-B988B431BF7C}"/>
    <cellStyle name="Comma 13 3 2 2 5 3 2" xfId="45145" xr:uid="{023A4C6D-6B32-45AD-B1BB-FD5DC84389F2}"/>
    <cellStyle name="Comma 13 3 2 2 5 4" xfId="33474" xr:uid="{598E9AB0-F7A9-4E1E-9697-5626903881F9}"/>
    <cellStyle name="Comma 13 3 2 2 6" xfId="8316" xr:uid="{462415B4-5F3A-4406-8060-6FC659EAF0AC}"/>
    <cellStyle name="Comma 13 3 2 2 6 2" xfId="13149" xr:uid="{A8F0D5BD-F9BA-45DE-A8EE-D7EB0D898E2C}"/>
    <cellStyle name="Comma 13 3 2 2 6 2 2" xfId="22470" xr:uid="{00B28391-8D80-4476-8574-DB4FFB7C038C}"/>
    <cellStyle name="Comma 13 3 2 2 6 2 2 2" xfId="49792" xr:uid="{5D22B81B-3A7B-46BD-A14D-4ACE52BD9D29}"/>
    <cellStyle name="Comma 13 3 2 2 6 2 3" xfId="40476" xr:uid="{1A2BA5ED-45EC-4C9B-9464-885913CE9DCC}"/>
    <cellStyle name="Comma 13 3 2 2 6 3" xfId="18498" xr:uid="{F1D3C2ED-A884-44BE-A877-2E5465EEE746}"/>
    <cellStyle name="Comma 13 3 2 2 6 3 2" xfId="45820" xr:uid="{01EDB77D-5291-4FAF-B836-23AC7E27BE05}"/>
    <cellStyle name="Comma 13 3 2 2 6 4" xfId="35690" xr:uid="{03FAF4DB-87FA-41EB-AFCF-56C9AEA1926D}"/>
    <cellStyle name="Comma 13 3 2 2 7" xfId="11324" xr:uid="{914F1D09-4D3D-4691-BCAF-CDC813F63457}"/>
    <cellStyle name="Comma 13 3 2 2 7 2" xfId="13766" xr:uid="{B9B3D642-9A5B-43AA-8007-849CBC00A167}"/>
    <cellStyle name="Comma 13 3 2 2 7 2 2" xfId="23130" xr:uid="{2635C0F1-14FA-46F9-A0F1-B3000991273D}"/>
    <cellStyle name="Comma 13 3 2 2 7 2 2 2" xfId="50452" xr:uid="{7E9B9CEE-9FA2-46C9-A8C5-DA9813D270DA}"/>
    <cellStyle name="Comma 13 3 2 2 7 2 3" xfId="41093" xr:uid="{E5430FC4-B8E0-4F4D-8365-3A7A668C4B08}"/>
    <cellStyle name="Comma 13 3 2 2 7 3" xfId="19158" xr:uid="{4F238E04-C9D4-4C03-9D36-BB401375319F}"/>
    <cellStyle name="Comma 13 3 2 2 7 3 2" xfId="46480" xr:uid="{04E7CA94-3E68-4DAA-ABFA-6BE481213B67}"/>
    <cellStyle name="Comma 13 3 2 2 7 4" xfId="38673" xr:uid="{0B853ADB-D7BD-43DB-B29D-11D434F7CB11}"/>
    <cellStyle name="Comma 13 3 2 2 8" xfId="10791" xr:uid="{1661C7F6-6EDB-40DB-992D-5A36CAF46183}"/>
    <cellStyle name="Comma 13 3 2 2 8 2" xfId="16192" xr:uid="{3FDAC8DE-9310-493E-A68A-E99164878AE5}"/>
    <cellStyle name="Comma 13 3 2 2 8 2 2" xfId="43512" xr:uid="{591F14F7-D6F9-4EB4-9925-BA3BB178695F}"/>
    <cellStyle name="Comma 13 3 2 2 8 3" xfId="38146" xr:uid="{D3E174CF-B760-42C8-BEBE-714AC96DA886}"/>
    <cellStyle name="Comma 13 3 2 2 9" xfId="12119" xr:uid="{FD320ECC-1360-4559-81B5-C97E7FDA33F4}"/>
    <cellStyle name="Comma 13 3 2 2 9 2" xfId="20162" xr:uid="{B3545424-C45D-44C5-9739-84D00C8B8C0F}"/>
    <cellStyle name="Comma 13 3 2 2 9 2 2" xfId="47484" xr:uid="{ACAB615E-19BE-4618-AA1C-0E26864F372B}"/>
    <cellStyle name="Comma 13 3 2 2 9 3" xfId="39446" xr:uid="{30E22DC6-F917-4015-877C-D8B49B79DA44}"/>
    <cellStyle name="Comma 13 3 2 3" xfId="613" xr:uid="{B6E514A2-0E17-4FA9-B7F3-6BFFA0AEC985}"/>
    <cellStyle name="Comma 13 3 2 3 10" xfId="23894" xr:uid="{05931427-5BFC-42E3-81C3-83AFCD7A1669}"/>
    <cellStyle name="Comma 13 3 2 3 10 2" xfId="51216" xr:uid="{B0F058B7-2611-4EBE-95AE-C2B8B71A2FEB}"/>
    <cellStyle name="Comma 13 3 2 3 11" xfId="26135" xr:uid="{4C0AB5F5-DEAD-4572-A6ED-103A2337E6CE}"/>
    <cellStyle name="Comma 13 3 2 3 11 2" xfId="53455" xr:uid="{60ACB0BA-37BA-42D9-AB45-887E9AC9CDB6}"/>
    <cellStyle name="Comma 13 3 2 3 12" xfId="28367" xr:uid="{C779C2B6-C364-4101-AEFB-FDD95B8147C9}"/>
    <cellStyle name="Comma 13 3 2 3 12 2" xfId="55688" xr:uid="{87CB4581-1CE2-479E-A3A8-00B656EB3288}"/>
    <cellStyle name="Comma 13 3 2 3 13" xfId="3713" xr:uid="{794AE43A-DD7F-4227-A97C-3D8982520E2A}"/>
    <cellStyle name="Comma 13 3 2 3 14" xfId="30796" xr:uid="{C639FB69-78C1-40FD-B012-4C257C9CB280}"/>
    <cellStyle name="Comma 13 3 2 3 2" xfId="2136" xr:uid="{79CEF3D9-E84D-4DAC-9E80-0C896A6E7F17}"/>
    <cellStyle name="Comma 13 3 2 3 2 2" xfId="5682" xr:uid="{87015D83-3439-4B74-9B40-BA0F220A09E6}"/>
    <cellStyle name="Comma 13 3 2 3 2 2 2" xfId="16633" xr:uid="{402DFF46-AD95-455E-92F7-691E620F8FD8}"/>
    <cellStyle name="Comma 13 3 2 3 2 2 2 2" xfId="43953" xr:uid="{D01984AF-14EA-4227-8B2E-DE9FE41ECFF7}"/>
    <cellStyle name="Comma 13 3 2 3 2 2 3" xfId="32866" xr:uid="{AFF80032-6848-408F-9599-CA69B549E213}"/>
    <cellStyle name="Comma 13 3 2 3 2 3" xfId="7633" xr:uid="{9C8F34BC-95B6-4EBE-BAE6-DF869E2FF347}"/>
    <cellStyle name="Comma 13 3 2 3 2 3 2" xfId="20603" xr:uid="{D7CCD159-029E-40E5-BCAD-EA58401B991B}"/>
    <cellStyle name="Comma 13 3 2 3 2 3 2 2" xfId="47925" xr:uid="{7305FDE7-6488-451C-8CB9-D3B0456E9715}"/>
    <cellStyle name="Comma 13 3 2 3 2 3 3" xfId="34991" xr:uid="{6CA8E883-5253-45A0-96E1-5E7B1A3AF7D8}"/>
    <cellStyle name="Comma 13 3 2 3 2 4" xfId="9831" xr:uid="{CBCF188E-93D5-46A9-9C2A-FB65290D12E0}"/>
    <cellStyle name="Comma 13 3 2 3 2 4 2" xfId="37207" xr:uid="{A0CD4E74-2DB5-4437-A645-8140AA8B644A}"/>
    <cellStyle name="Comma 13 3 2 3 2 5" xfId="25358" xr:uid="{446464E7-B2D1-4D29-B3D8-F019C9428FFA}"/>
    <cellStyle name="Comma 13 3 2 3 2 5 2" xfId="52680" xr:uid="{60979CA0-FBB8-4DAB-8BE1-FB8415675B77}"/>
    <cellStyle name="Comma 13 3 2 3 2 6" xfId="27600" xr:uid="{EDB20D4E-F7BF-4803-A6EA-D9D1B6670953}"/>
    <cellStyle name="Comma 13 3 2 3 2 6 2" xfId="54920" xr:uid="{D33F2FB1-1092-463F-87A8-FA523DBCE307}"/>
    <cellStyle name="Comma 13 3 2 3 2 7" xfId="29831" xr:uid="{3C6B35EA-72E2-4B03-93AE-AC6A9CD0498B}"/>
    <cellStyle name="Comma 13 3 2 3 2 7 2" xfId="57152" xr:uid="{DAD91FC5-20C3-4A8B-A205-778E9DAE5D2B}"/>
    <cellStyle name="Comma 13 3 2 3 2 8" xfId="4246" xr:uid="{719FF701-B6F7-4D0A-AAD3-988A578DD1B1}"/>
    <cellStyle name="Comma 13 3 2 3 2 9" xfId="31403" xr:uid="{29D3ED70-E32B-41BF-BFA4-91C8C9457F29}"/>
    <cellStyle name="Comma 13 3 2 3 3" xfId="1529" xr:uid="{47FA2D7F-EBD5-4B4F-A2DB-B1495C68C10C}"/>
    <cellStyle name="Comma 13 3 2 3 3 2" xfId="7030" xr:uid="{8FA8F1D5-4F5E-4AA4-90F0-58FFC2C8DFBB}"/>
    <cellStyle name="Comma 13 3 2 3 3 2 2" xfId="17254" xr:uid="{6F5C0782-9700-4F0C-AB73-EEFAFD197737}"/>
    <cellStyle name="Comma 13 3 2 3 3 2 2 2" xfId="44575" xr:uid="{DE2E42FF-27D7-4F02-AEE6-0A24DCE9CE63}"/>
    <cellStyle name="Comma 13 3 2 3 3 2 3" xfId="34384" xr:uid="{3E33E950-D6A2-4F55-8D0C-FDDD50A64739}"/>
    <cellStyle name="Comma 13 3 2 3 3 3" xfId="9225" xr:uid="{F0114303-88B4-4CEF-AEF7-93DC57C016A2}"/>
    <cellStyle name="Comma 13 3 2 3 3 3 2" xfId="21225" xr:uid="{014522A2-2DEF-4629-BFA7-1BA1862A1897}"/>
    <cellStyle name="Comma 13 3 2 3 3 3 2 2" xfId="48547" xr:uid="{E7B2C73D-46A7-4F4A-81F0-3BA80BB720EE}"/>
    <cellStyle name="Comma 13 3 2 3 3 3 3" xfId="36600" xr:uid="{3F47F42F-4AC7-4AEA-B924-2721A591572B}"/>
    <cellStyle name="Comma 13 3 2 3 3 4" xfId="15282" xr:uid="{C4883216-A899-4710-A421-EC086D70A81E}"/>
    <cellStyle name="Comma 13 3 2 3 3 4 2" xfId="42603" xr:uid="{BAE3A766-F783-4F72-B257-E1A1FB7F67FC}"/>
    <cellStyle name="Comma 13 3 2 3 3 5" xfId="24751" xr:uid="{1825EF40-9E23-4321-A32B-5DA128CCBB3D}"/>
    <cellStyle name="Comma 13 3 2 3 3 5 2" xfId="52073" xr:uid="{BB8FFCF8-B387-4CF4-B173-C66B233B1A48}"/>
    <cellStyle name="Comma 13 3 2 3 3 6" xfId="26993" xr:uid="{8566783B-CCE1-4737-824D-9ECBE0416FD5}"/>
    <cellStyle name="Comma 13 3 2 3 3 6 2" xfId="54313" xr:uid="{67BFD543-0012-4983-98B9-FAD5E5BF759F}"/>
    <cellStyle name="Comma 13 3 2 3 3 7" xfId="29224" xr:uid="{C2CFF468-6EC7-425A-8843-8107686B2C9D}"/>
    <cellStyle name="Comma 13 3 2 3 3 7 2" xfId="56545" xr:uid="{4AF6DC82-6C33-4CB9-8AC0-DD9FECBD5876}"/>
    <cellStyle name="Comma 13 3 2 3 3 8" xfId="5093" xr:uid="{7229ABCF-F0B8-4EF1-9EFD-594B72BF449E}"/>
    <cellStyle name="Comma 13 3 2 3 3 9" xfId="32259" xr:uid="{2180AEAF-37C7-46E3-949E-9688876ECA95}"/>
    <cellStyle name="Comma 13 3 2 3 4" xfId="6249" xr:uid="{B4CCA766-971B-48FD-B9CD-3A8445392661}"/>
    <cellStyle name="Comma 13 3 2 3 4 2" xfId="12666" xr:uid="{8A34A26F-6A9C-45B1-867A-0975B8FF5E63}"/>
    <cellStyle name="Comma 13 3 2 3 4 2 2" xfId="21848" xr:uid="{E7E19E79-C27F-48F1-B2A5-ADCFB316DCC1}"/>
    <cellStyle name="Comma 13 3 2 3 4 2 2 2" xfId="49170" xr:uid="{293AD5BF-CBAB-43C2-BE12-B81733FBC2C8}"/>
    <cellStyle name="Comma 13 3 2 3 4 2 3" xfId="39993" xr:uid="{F387B12B-076E-418F-9473-F2731299C795}"/>
    <cellStyle name="Comma 13 3 2 3 4 3" xfId="17877" xr:uid="{95B0793D-0964-4702-BA0B-1FC74A0A2CA9}"/>
    <cellStyle name="Comma 13 3 2 3 4 3 2" xfId="45198" xr:uid="{5777B1A1-C015-4EB9-9625-C15E5C4A37A4}"/>
    <cellStyle name="Comma 13 3 2 3 4 4" xfId="33527" xr:uid="{512353EA-83E7-4D22-BA75-76525ED3B3C8}"/>
    <cellStyle name="Comma 13 3 2 3 5" xfId="8369" xr:uid="{CABBD320-AB53-4543-9127-A3BFD3374CD9}"/>
    <cellStyle name="Comma 13 3 2 3 5 2" xfId="13202" xr:uid="{2B9D3437-DE52-4862-A692-4615ABB9CBE4}"/>
    <cellStyle name="Comma 13 3 2 3 5 2 2" xfId="22523" xr:uid="{529F3D72-45F8-48BC-BBD7-60386D141892}"/>
    <cellStyle name="Comma 13 3 2 3 5 2 2 2" xfId="49845" xr:uid="{12D83F5F-EA17-48B1-9B41-19EA6DDA0A03}"/>
    <cellStyle name="Comma 13 3 2 3 5 2 3" xfId="40529" xr:uid="{E1557702-E923-476F-A521-B120F1C8D6AA}"/>
    <cellStyle name="Comma 13 3 2 3 5 3" xfId="18551" xr:uid="{E1AB3B30-DEF4-4E6A-9D4B-5296C7E7AA48}"/>
    <cellStyle name="Comma 13 3 2 3 5 3 2" xfId="45873" xr:uid="{600ECFBA-58B0-4A02-8388-20C209DF6725}"/>
    <cellStyle name="Comma 13 3 2 3 5 4" xfId="35743" xr:uid="{E0E2296F-93F5-427A-95A9-9B10AB86DCC7}"/>
    <cellStyle name="Comma 13 3 2 3 6" xfId="11373" xr:uid="{0420B860-198B-4599-A73A-3E8379F9A847}"/>
    <cellStyle name="Comma 13 3 2 3 6 2" xfId="13819" xr:uid="{BB71E054-E86F-49AD-BDEA-B0635F4F137B}"/>
    <cellStyle name="Comma 13 3 2 3 6 2 2" xfId="23183" xr:uid="{29667D25-8B91-4D03-95DB-683E77EEB0F9}"/>
    <cellStyle name="Comma 13 3 2 3 6 2 2 2" xfId="50505" xr:uid="{7EB680C0-C8BA-43BA-A2B9-89F76179B4F2}"/>
    <cellStyle name="Comma 13 3 2 3 6 2 3" xfId="41146" xr:uid="{DC36895A-38E3-4764-A561-1BFE22A1E755}"/>
    <cellStyle name="Comma 13 3 2 3 6 3" xfId="19211" xr:uid="{663C5BBD-BE68-424D-B346-A7887D9AFD59}"/>
    <cellStyle name="Comma 13 3 2 3 6 3 2" xfId="46533" xr:uid="{5F427B1D-1FAD-400E-9C90-33E5EE434D74}"/>
    <cellStyle name="Comma 13 3 2 3 6 4" xfId="38722" xr:uid="{13F4BBEA-6598-4EAB-8EF9-C9C60142336A}"/>
    <cellStyle name="Comma 13 3 2 3 7" xfId="10829" xr:uid="{38DDC1CE-0A08-40B0-A220-D8E5AAACB8B1}"/>
    <cellStyle name="Comma 13 3 2 3 7 2" xfId="16245" xr:uid="{D51D766E-B550-4135-8A19-3A9F48908F4D}"/>
    <cellStyle name="Comma 13 3 2 3 7 2 2" xfId="43565" xr:uid="{883B4816-E2C4-4B66-9EB5-8D770C617BC5}"/>
    <cellStyle name="Comma 13 3 2 3 7 3" xfId="38181" xr:uid="{3592E0EE-7195-445F-AB77-9157E1A019BD}"/>
    <cellStyle name="Comma 13 3 2 3 8" xfId="12154" xr:uid="{91A03CA4-A0E4-4A0F-8158-C31F91BA47DC}"/>
    <cellStyle name="Comma 13 3 2 3 8 2" xfId="20215" xr:uid="{74A5E3ED-FB28-44F3-87EB-B26342151D6C}"/>
    <cellStyle name="Comma 13 3 2 3 8 2 2" xfId="47537" xr:uid="{DFE2CE12-784E-4E6C-8695-993F5F9F65BB}"/>
    <cellStyle name="Comma 13 3 2 3 8 3" xfId="39481" xr:uid="{6714C3EA-0724-4278-B3FC-031D27E6D3E1}"/>
    <cellStyle name="Comma 13 3 2 3 9" xfId="14546" xr:uid="{C2712127-00DF-47F0-919A-9BF14F7AD3FE}"/>
    <cellStyle name="Comma 13 3 2 3 9 2" xfId="41867" xr:uid="{A93F86D2-A147-4D0D-A16D-AF47E3E34977}"/>
    <cellStyle name="Comma 13 3 2 4" xfId="2077" xr:uid="{48103880-30E9-4E3E-8C3C-9B2B2304815C}"/>
    <cellStyle name="Comma 13 3 2 4 2" xfId="5625" xr:uid="{AB022686-7FCB-4C4A-9BAC-804F6409531F}"/>
    <cellStyle name="Comma 13 3 2 4 2 2" xfId="16574" xr:uid="{26B8984E-897A-440C-AD80-3C1A6D3E0B55}"/>
    <cellStyle name="Comma 13 3 2 4 2 2 2" xfId="43894" xr:uid="{275C9921-1CB5-4541-BBA8-231A652A8C46}"/>
    <cellStyle name="Comma 13 3 2 4 2 3" xfId="32807" xr:uid="{A395BDF1-C6DB-481B-9535-447E6D8184AE}"/>
    <cellStyle name="Comma 13 3 2 4 3" xfId="7574" xr:uid="{6DF50810-2A51-473D-BE26-A1144CF31C3F}"/>
    <cellStyle name="Comma 13 3 2 4 3 2" xfId="20544" xr:uid="{A61EAB1B-4B09-471A-B68B-62AD1D26F5EB}"/>
    <cellStyle name="Comma 13 3 2 4 3 2 2" xfId="47866" xr:uid="{E7EAE2E9-158E-4A71-8265-ADA946483C67}"/>
    <cellStyle name="Comma 13 3 2 4 3 3" xfId="34932" xr:uid="{1A7E5A1C-A08D-4A67-9803-30FC33244675}"/>
    <cellStyle name="Comma 13 3 2 4 4" xfId="9772" xr:uid="{36641B18-81D5-4A45-872B-9B2C39C13F6C}"/>
    <cellStyle name="Comma 13 3 2 4 4 2" xfId="37148" xr:uid="{ABB8EF93-6134-4FB9-830A-2069E2E0CD4E}"/>
    <cellStyle name="Comma 13 3 2 4 5" xfId="25299" xr:uid="{95BD4C96-FD38-4994-AB4F-F68B7A03C59D}"/>
    <cellStyle name="Comma 13 3 2 4 5 2" xfId="52621" xr:uid="{57A57E9F-1585-4431-B6C3-2B1894F777F8}"/>
    <cellStyle name="Comma 13 3 2 4 6" xfId="27541" xr:uid="{311F0159-19D5-4259-BF6B-3A0ACDDB3E2A}"/>
    <cellStyle name="Comma 13 3 2 4 6 2" xfId="54861" xr:uid="{E03DCE29-37E7-497B-A35A-E72481214EF9}"/>
    <cellStyle name="Comma 13 3 2 4 7" xfId="29772" xr:uid="{F1A33B00-8883-4CC2-BE2E-2B97FF063494}"/>
    <cellStyle name="Comma 13 3 2 4 7 2" xfId="57093" xr:uid="{C779F072-0FF8-4B3F-939C-B46290188484}"/>
    <cellStyle name="Comma 13 3 2 4 8" xfId="4189" xr:uid="{D7D7B257-0C0A-4571-8DBE-6362D0BB9924}"/>
    <cellStyle name="Comma 13 3 2 4 9" xfId="31344" xr:uid="{65FFB203-3401-42DC-B470-5F99B8121B16}"/>
    <cellStyle name="Comma 13 3 2 5" xfId="1469" xr:uid="{DF56B403-62D2-41FA-A410-E4C17D0219D8}"/>
    <cellStyle name="Comma 13 3 2 5 2" xfId="6971" xr:uid="{A70E51C5-AE5C-4FA7-94EF-D813B90EF043}"/>
    <cellStyle name="Comma 13 3 2 5 2 2" xfId="17195" xr:uid="{4FFFB5AC-DD50-4DB3-8BD2-B5B75388B30D}"/>
    <cellStyle name="Comma 13 3 2 5 2 2 2" xfId="44516" xr:uid="{8756DC23-FFC3-4C42-A320-EFEA8314A19D}"/>
    <cellStyle name="Comma 13 3 2 5 2 3" xfId="34325" xr:uid="{805F582F-E2A9-4773-B73D-0537391338D1}"/>
    <cellStyle name="Comma 13 3 2 5 3" xfId="9166" xr:uid="{D0667C24-C48D-4308-B177-0F5446E63792}"/>
    <cellStyle name="Comma 13 3 2 5 3 2" xfId="21166" xr:uid="{FC21A043-3708-4042-87B0-D42375EC29F6}"/>
    <cellStyle name="Comma 13 3 2 5 3 2 2" xfId="48488" xr:uid="{D49D2326-70E5-4610-BB99-2EBEB866BDB1}"/>
    <cellStyle name="Comma 13 3 2 5 3 3" xfId="36541" xr:uid="{BD3FD082-CB6B-475E-AE9D-D8378D0A3BBF}"/>
    <cellStyle name="Comma 13 3 2 5 4" xfId="15226" xr:uid="{0A8331AD-3568-4DA9-ABC0-5D4FAFD7D90D}"/>
    <cellStyle name="Comma 13 3 2 5 4 2" xfId="42547" xr:uid="{12E9E0C6-76E1-4441-BDF1-AF31ACBD82BD}"/>
    <cellStyle name="Comma 13 3 2 5 5" xfId="24692" xr:uid="{8BAABF24-9A6E-4073-B6F5-63017AF2A8C9}"/>
    <cellStyle name="Comma 13 3 2 5 5 2" xfId="52014" xr:uid="{2DBF50D5-FB2F-4498-A011-B81CC9E834BC}"/>
    <cellStyle name="Comma 13 3 2 5 6" xfId="26934" xr:uid="{B7990F18-4FD8-45DE-90F7-9C13007D4175}"/>
    <cellStyle name="Comma 13 3 2 5 6 2" xfId="54254" xr:uid="{1D71A00F-313E-4387-AECE-7AACD91C3A24}"/>
    <cellStyle name="Comma 13 3 2 5 7" xfId="29165" xr:uid="{0F8E0895-2493-4EC3-86A0-4530B299E17B}"/>
    <cellStyle name="Comma 13 3 2 5 7 2" xfId="56486" xr:uid="{29C25C18-1681-4161-9D46-E6CEE39C8A02}"/>
    <cellStyle name="Comma 13 3 2 5 8" xfId="5034" xr:uid="{2EA6F564-B417-4C35-9EC4-5F8E54CEF182}"/>
    <cellStyle name="Comma 13 3 2 5 9" xfId="32200" xr:uid="{24317CF2-CC5C-4552-B483-92D5E4100035}"/>
    <cellStyle name="Comma 13 3 2 6" xfId="2873" xr:uid="{DCBB2754-05C0-4BE8-8A01-954D8A8303D3}"/>
    <cellStyle name="Comma 13 3 2 6 2" xfId="12607" xr:uid="{028C4C2D-9A7D-45E4-9064-188FA3EB9EBC}"/>
    <cellStyle name="Comma 13 3 2 6 2 2" xfId="21789" xr:uid="{6DF8ABA2-8222-43D8-BBCB-D95A2CF68D6D}"/>
    <cellStyle name="Comma 13 3 2 6 2 2 2" xfId="49111" xr:uid="{D0AEF513-ABAC-43DE-BD2C-54F2DDA93DF2}"/>
    <cellStyle name="Comma 13 3 2 6 2 3" xfId="39934" xr:uid="{B5933A7B-25E2-4CF8-89E0-E13B3D748D1D}"/>
    <cellStyle name="Comma 13 3 2 6 3" xfId="17818" xr:uid="{77C79FAC-EE6A-4B3C-B618-968CFDCE83BB}"/>
    <cellStyle name="Comma 13 3 2 6 3 2" xfId="45139" xr:uid="{77BB6317-CCEB-4400-AF8A-CB8997964DB2}"/>
    <cellStyle name="Comma 13 3 2 6 4" xfId="33468" xr:uid="{9B4D8231-A211-4CA3-8387-6E57C1887C68}"/>
    <cellStyle name="Comma 13 3 2 7" xfId="8310" xr:uid="{356D0759-98A6-41D0-9A5C-5D8D3F4C7C5D}"/>
    <cellStyle name="Comma 13 3 2 7 2" xfId="13143" xr:uid="{798DA6C5-1EB8-4A36-9DC9-E4C7D5C00C6F}"/>
    <cellStyle name="Comma 13 3 2 7 2 2" xfId="22464" xr:uid="{4E5AE07A-4DAD-43CC-92BC-41F284629895}"/>
    <cellStyle name="Comma 13 3 2 7 2 2 2" xfId="49786" xr:uid="{8631B23D-7ADF-4115-940C-A38D5E2CFBE1}"/>
    <cellStyle name="Comma 13 3 2 7 2 3" xfId="40470" xr:uid="{7F6E7BC0-8CC2-4F62-859B-546CA2F366BC}"/>
    <cellStyle name="Comma 13 3 2 7 3" xfId="18492" xr:uid="{DFC4881C-D3F4-4E08-A8B5-2CBBAC41A27C}"/>
    <cellStyle name="Comma 13 3 2 7 3 2" xfId="45814" xr:uid="{03CCBC2D-0BD0-4DB7-AB2E-0E8C59F2CC40}"/>
    <cellStyle name="Comma 13 3 2 7 4" xfId="35684" xr:uid="{C03E6CC6-DF7B-4C45-AB5C-AC8829D13875}"/>
    <cellStyle name="Comma 13 3 2 8" xfId="11318" xr:uid="{D63DB22F-ADB1-49B7-AE2A-DF77FF248D76}"/>
    <cellStyle name="Comma 13 3 2 8 2" xfId="13760" xr:uid="{664FAF36-7D06-4463-B86C-6A1FFA41175B}"/>
    <cellStyle name="Comma 13 3 2 8 2 2" xfId="23124" xr:uid="{94621EFF-635C-4D7D-B8D8-E4E70FA859F8}"/>
    <cellStyle name="Comma 13 3 2 8 2 2 2" xfId="50446" xr:uid="{B4440A6B-40F0-43E6-803C-05A89101E1D4}"/>
    <cellStyle name="Comma 13 3 2 8 2 3" xfId="41087" xr:uid="{2E53DFA7-EF60-4AF5-952C-CF771AB7B839}"/>
    <cellStyle name="Comma 13 3 2 8 3" xfId="19152" xr:uid="{08A28DCB-E39E-47FE-92DE-30803294EE92}"/>
    <cellStyle name="Comma 13 3 2 8 3 2" xfId="46474" xr:uid="{11C33706-95A9-4265-9E3B-BACE8CBC7A90}"/>
    <cellStyle name="Comma 13 3 2 8 4" xfId="38667" xr:uid="{CDA43C5B-E4E4-451F-BF86-342F426B962F}"/>
    <cellStyle name="Comma 13 3 2 9" xfId="10788" xr:uid="{0DAC5524-439F-479B-96C8-50A1B0DC2EF4}"/>
    <cellStyle name="Comma 13 3 2 9 2" xfId="16186" xr:uid="{DA054003-3639-439B-8676-ED215AC52867}"/>
    <cellStyle name="Comma 13 3 2 9 2 2" xfId="43506" xr:uid="{39ED146A-D481-42B8-9054-4367D9D3C1BF}"/>
    <cellStyle name="Comma 13 3 2 9 3" xfId="38143" xr:uid="{C8AB24CA-35BD-4C8B-8105-3495BED1BCF9}"/>
    <cellStyle name="Comma 13 3 3" xfId="2215" xr:uid="{33285C8D-D56D-48F9-9615-F7F1E2C8F63B}"/>
    <cellStyle name="Comma 13 3 3 10" xfId="57911" xr:uid="{338DEBC2-B8E6-48AD-A31F-84D57DB4B575}"/>
    <cellStyle name="Comma 13 3 3 11" xfId="58459" xr:uid="{DEA17988-8743-4FA6-966C-D4B784D33851}"/>
    <cellStyle name="Comma 13 3 3 2" xfId="3037" xr:uid="{83022E18-4DDB-4423-B9F4-D46C12D6D58A}"/>
    <cellStyle name="Comma 13 3 3 2 2" xfId="16324" xr:uid="{266A385C-FC99-4465-B487-CC1C8881DB3B}"/>
    <cellStyle name="Comma 13 3 3 2 2 2" xfId="43644" xr:uid="{7895D798-1DE7-4036-BE58-DD05BB805A26}"/>
    <cellStyle name="Comma 13 3 3 2 3" xfId="5760" xr:uid="{1B90738F-DB8E-4BC0-83ED-40EE56109F2D}"/>
    <cellStyle name="Comma 13 3 3 2 4" xfId="32945" xr:uid="{96E8A9D4-48DF-4639-B8BC-711235BEB4A5}"/>
    <cellStyle name="Comma 13 3 3 3" xfId="7712" xr:uid="{EC3A7836-09CB-4473-B5AC-408100D148DF}"/>
    <cellStyle name="Comma 13 3 3 3 2" xfId="20294" xr:uid="{062BDDD9-0AE4-4406-8B0B-07A3002DA86D}"/>
    <cellStyle name="Comma 13 3 3 3 2 2" xfId="47616" xr:uid="{61E5D500-28BB-4BF4-91E9-3CAF21F41756}"/>
    <cellStyle name="Comma 13 3 3 3 3" xfId="35070" xr:uid="{D17AA93A-92C0-47B4-B74D-BF48DABC067F}"/>
    <cellStyle name="Comma 13 3 3 4" xfId="9910" xr:uid="{836841DD-6337-4D94-A6AE-DAA7101592B6}"/>
    <cellStyle name="Comma 13 3 3 4 2" xfId="37286" xr:uid="{C3B5307B-A3DF-43EF-B59F-2FA1DC23EDAC}"/>
    <cellStyle name="Comma 13 3 3 5" xfId="25437" xr:uid="{F97B2917-3943-4034-9DCD-7A11230B18EC}"/>
    <cellStyle name="Comma 13 3 3 5 2" xfId="52759" xr:uid="{61285430-74A9-4686-80E0-5C28DC4506F0}"/>
    <cellStyle name="Comma 13 3 3 6" xfId="27679" xr:uid="{CDF43385-F724-4C3B-9B22-53AB4CBEFFFD}"/>
    <cellStyle name="Comma 13 3 3 6 2" xfId="54999" xr:uid="{EAFB9112-0F1B-499B-A8B1-AF1E88B441AC}"/>
    <cellStyle name="Comma 13 3 3 7" xfId="29910" xr:uid="{CEE7EB26-BD88-4733-A778-A7BA04E8B864}"/>
    <cellStyle name="Comma 13 3 3 7 2" xfId="57231" xr:uid="{6103DDDC-5F22-41A5-8517-5D2F93A6BD6B}"/>
    <cellStyle name="Comma 13 3 3 8" xfId="4324" xr:uid="{C92388A1-002E-427F-82D9-970EFFF59FBB}"/>
    <cellStyle name="Comma 13 3 3 9" xfId="31482" xr:uid="{49525051-53EC-4945-B04D-2513F74171D3}"/>
    <cellStyle name="Comma 13 3 4" xfId="1608" xr:uid="{195833F5-D813-49EE-A116-4216CE524A46}"/>
    <cellStyle name="Comma 13 3 4 2" xfId="7109" xr:uid="{07D90DC8-5285-4002-8ABB-7CB6F8589DF5}"/>
    <cellStyle name="Comma 13 3 4 2 2" xfId="16712" xr:uid="{234FDDFF-FDA0-465A-B919-24DAF5DD3940}"/>
    <cellStyle name="Comma 13 3 4 2 2 2" xfId="44032" xr:uid="{46DCBE77-CBF8-46E0-802F-DC33C283CFF7}"/>
    <cellStyle name="Comma 13 3 4 2 3" xfId="34463" xr:uid="{5A091434-00E8-4423-BFD5-AC528BE5A4AE}"/>
    <cellStyle name="Comma 13 3 4 3" xfId="9304" xr:uid="{3F9E9D75-BA05-44BF-A317-57C62D68AC82}"/>
    <cellStyle name="Comma 13 3 4 3 2" xfId="20682" xr:uid="{1652A689-6C6C-4951-97DB-ECB629E4E95D}"/>
    <cellStyle name="Comma 13 3 4 3 2 2" xfId="48004" xr:uid="{2475A8D3-C30A-473F-85DA-2CC4D66A1081}"/>
    <cellStyle name="Comma 13 3 4 3 3" xfId="36679" xr:uid="{1169D507-9728-49B7-A634-E90031E6316A}"/>
    <cellStyle name="Comma 13 3 4 4" xfId="15345" xr:uid="{36FD80CF-C119-4461-8DBD-54ECC73F1694}"/>
    <cellStyle name="Comma 13 3 4 4 2" xfId="42666" xr:uid="{6239FE56-6614-47C8-AE02-FC2BEA5FCEA9}"/>
    <cellStyle name="Comma 13 3 4 5" xfId="24830" xr:uid="{5F359960-DA93-43C7-9112-1D2761122B01}"/>
    <cellStyle name="Comma 13 3 4 5 2" xfId="52152" xr:uid="{5A2870A1-164F-47FD-BDEA-CBF9B4743521}"/>
    <cellStyle name="Comma 13 3 4 6" xfId="27072" xr:uid="{8A6AABBB-4CE8-438D-8AEA-21420F0FC0E9}"/>
    <cellStyle name="Comma 13 3 4 6 2" xfId="54392" xr:uid="{C78BB338-249A-43E8-B6F3-33B8F5B61878}"/>
    <cellStyle name="Comma 13 3 4 7" xfId="29303" xr:uid="{27105F21-14AE-4C74-9AF4-7A4466C28635}"/>
    <cellStyle name="Comma 13 3 4 7 2" xfId="56624" xr:uid="{436939ED-2DA7-4F02-AEFA-A9BDD068324D}"/>
    <cellStyle name="Comma 13 3 4 8" xfId="5171" xr:uid="{C606852C-0C95-4E68-A749-B22D4E495D80}"/>
    <cellStyle name="Comma 13 3 4 9" xfId="32338" xr:uid="{5B2554A5-B438-4E21-9531-510BDFDDE6FF}"/>
    <cellStyle name="Comma 13 3 5" xfId="2699" xr:uid="{7F9E080C-0512-4409-AAC4-677E1A7FCD91}"/>
    <cellStyle name="Comma 13 3 5 2" xfId="12431" xr:uid="{C293533B-CE83-4CBB-91D7-34B4AB83DA45}"/>
    <cellStyle name="Comma 13 3 5 2 2" xfId="21304" xr:uid="{C22B6302-FD8E-470E-A8F6-7AB2ABAB321C}"/>
    <cellStyle name="Comma 13 3 5 2 2 2" xfId="48626" xr:uid="{7C7C3054-D9C8-4638-A708-17B86E8C5472}"/>
    <cellStyle name="Comma 13 3 5 2 3" xfId="39758" xr:uid="{2A1A1E89-5C93-49B3-9E72-14DB29E21D8A}"/>
    <cellStyle name="Comma 13 3 5 3" xfId="17333" xr:uid="{2A21C741-49D1-41A1-B3EB-F146FAFE7BFE}"/>
    <cellStyle name="Comma 13 3 5 3 2" xfId="44654" xr:uid="{54685CC1-8BFD-456A-B5BD-2983E3C784C3}"/>
    <cellStyle name="Comma 13 3 5 4" xfId="6297" xr:uid="{B1A55AFD-7E66-4671-84F9-7B1DFE33C4D8}"/>
    <cellStyle name="Comma 13 3 5 5" xfId="33606" xr:uid="{D1915BE0-A710-4971-AC65-333363BE3AF2}"/>
    <cellStyle name="Comma 13 3 6" xfId="8448" xr:uid="{F7E2F18B-4EC4-4292-B773-94C90E0B7445}"/>
    <cellStyle name="Comma 13 3 6 2" xfId="12735" xr:uid="{B859BE9D-000D-4C62-9EE6-4D4F8A0C94B5}"/>
    <cellStyle name="Comma 13 3 6 2 2" xfId="21927" xr:uid="{D3EABBEB-A270-45F1-84EF-60C8DFB78CE2}"/>
    <cellStyle name="Comma 13 3 6 2 2 2" xfId="49249" xr:uid="{AD2A2C87-28B0-479C-ADF0-74BA183BD3DE}"/>
    <cellStyle name="Comma 13 3 6 2 3" xfId="40062" xr:uid="{DBEBCF32-B6F2-4603-A9D5-101716F4F5B0}"/>
    <cellStyle name="Comma 13 3 6 3" xfId="17956" xr:uid="{F916BBF8-4A4B-4B08-BB27-2E813A4A89BF}"/>
    <cellStyle name="Comma 13 3 6 3 2" xfId="45277" xr:uid="{929E81C1-03C5-4B47-A052-5233B4F008F0}"/>
    <cellStyle name="Comma 13 3 6 4" xfId="35822" xr:uid="{DF87536D-7F11-4CE9-8511-F61A59E78945}"/>
    <cellStyle name="Comma 13 3 7" xfId="11183" xr:uid="{DA1FC1D3-E6AC-44D2-A03E-29C9A22CC822}"/>
    <cellStyle name="Comma 13 3 7 2" xfId="13281" xr:uid="{E28D5378-7F32-406A-8FCE-37CD3B25A812}"/>
    <cellStyle name="Comma 13 3 7 2 2" xfId="22602" xr:uid="{F338F5F6-EA79-4801-BC0E-683C52476C92}"/>
    <cellStyle name="Comma 13 3 7 2 2 2" xfId="49924" xr:uid="{6AFE3D04-8D6F-45C0-8F03-97443AA4571B}"/>
    <cellStyle name="Comma 13 3 7 2 3" xfId="40608" xr:uid="{F2D5C59C-5BF6-4154-8112-76FC8C359E1B}"/>
    <cellStyle name="Comma 13 3 7 3" xfId="18630" xr:uid="{F635A2D1-9B3C-4EDA-9EF8-394BD0F29A8C}"/>
    <cellStyle name="Comma 13 3 7 3 2" xfId="45952" xr:uid="{290ECF18-F636-4420-890A-8CC6377ED9F2}"/>
    <cellStyle name="Comma 13 3 7 4" xfId="38532" xr:uid="{BFCD1503-8CD3-48CC-8082-4AB7EDFD4973}"/>
    <cellStyle name="Comma 13 3 8" xfId="11436" xr:uid="{022A1A0A-B2C3-4E09-88AD-23606FD31F8F}"/>
    <cellStyle name="Comma 13 3 8 2" xfId="13898" xr:uid="{3F3DC35C-13F0-4944-8125-5F89686964B3}"/>
    <cellStyle name="Comma 13 3 8 2 2" xfId="23262" xr:uid="{9207FD45-C6EB-4889-880B-EF42329CE611}"/>
    <cellStyle name="Comma 13 3 8 2 2 2" xfId="50584" xr:uid="{E650EDF6-DF0A-40EA-84E3-159994CB3335}"/>
    <cellStyle name="Comma 13 3 8 2 3" xfId="41225" xr:uid="{01177229-56FE-4424-8AE8-CC4365A4E89B}"/>
    <cellStyle name="Comma 13 3 8 3" xfId="19290" xr:uid="{A5F5E190-B465-4E07-B616-5F1DF6D50E89}"/>
    <cellStyle name="Comma 13 3 8 3 2" xfId="46612" xr:uid="{C11BC084-BCC2-4E50-9803-01EF6D1F9C0B}"/>
    <cellStyle name="Comma 13 3 8 4" xfId="38785" xr:uid="{3218039A-22F2-464B-99AD-CDEFC3C6E2DD}"/>
    <cellStyle name="Comma 13 3 9" xfId="10534" xr:uid="{C79D92D1-2C1B-424E-BDBD-D6076B26FBA3}"/>
    <cellStyle name="Comma 13 3 9 2" xfId="15869" xr:uid="{DD349629-F2D6-4303-BAA4-29A1983B763C}"/>
    <cellStyle name="Comma 13 3 9 2 2" xfId="43189" xr:uid="{0E848965-97F2-4BBC-9AE8-F47C2C6B0BD1}"/>
    <cellStyle name="Comma 13 3 9 3" xfId="37901" xr:uid="{A2E2D650-F5AD-4F97-AA71-F2B332155E4B}"/>
    <cellStyle name="Comma 13 4" xfId="262" xr:uid="{2E664A70-DDC5-499E-B5BC-84D72F3042F4}"/>
    <cellStyle name="Comma 13 4 10" xfId="10676" xr:uid="{F7036DBF-238A-4695-8681-B8FE2A6CC402}"/>
    <cellStyle name="Comma 13 4 10 2" xfId="16046" xr:uid="{54D7BC44-2887-4830-8AB7-8E88B0BEFFF5}"/>
    <cellStyle name="Comma 13 4 10 2 2" xfId="43366" xr:uid="{79EC5235-58B6-4D9E-A97F-4CD7D3D5A720}"/>
    <cellStyle name="Comma 13 4 10 3" xfId="38038" xr:uid="{CC6EB878-41FA-4115-ABEB-9C9C956A4880}"/>
    <cellStyle name="Comma 13 4 11" xfId="12007" xr:uid="{38A07D2A-ADF2-4D45-A865-6EC4DC6E703B}"/>
    <cellStyle name="Comma 13 4 11 2" xfId="20016" xr:uid="{7291DC89-F356-4C8E-ABDE-57DD8C02FE03}"/>
    <cellStyle name="Comma 13 4 11 2 2" xfId="47338" xr:uid="{2B2F7FC0-A671-4B83-8FF7-C3925C1F3F55}"/>
    <cellStyle name="Comma 13 4 11 3" xfId="39334" xr:uid="{4067454B-D193-48B4-A9D8-65E443B20810}"/>
    <cellStyle name="Comma 13 4 12" xfId="14347" xr:uid="{2898AAA7-6D70-4771-9AEE-C3D410445D30}"/>
    <cellStyle name="Comma 13 4 12 2" xfId="41668" xr:uid="{F0E7FF84-77F8-4FF3-A536-05A8C600F87E}"/>
    <cellStyle name="Comma 13 4 13" xfId="23695" xr:uid="{B75547D6-8343-4AD9-B59F-0EF78843224B}"/>
    <cellStyle name="Comma 13 4 13 2" xfId="51017" xr:uid="{6E58BCF6-19AB-4647-A93C-102899C19503}"/>
    <cellStyle name="Comma 13 4 14" xfId="25936" xr:uid="{28047A4E-C47F-47AD-99D8-5259A0C8D380}"/>
    <cellStyle name="Comma 13 4 14 2" xfId="53256" xr:uid="{6D23692C-3281-4CD5-B860-24E71B90E6A7}"/>
    <cellStyle name="Comma 13 4 15" xfId="28168" xr:uid="{E0E23F58-12D0-40D5-BF51-946A4B1904A1}"/>
    <cellStyle name="Comma 13 4 15 2" xfId="55489" xr:uid="{99836EA4-0D21-49F5-9AE1-0B4D519F89F1}"/>
    <cellStyle name="Comma 13 4 16" xfId="30310" xr:uid="{DD85C5A7-C5F6-4C34-8B1C-B76E60A525EB}"/>
    <cellStyle name="Comma 13 4 17" xfId="57713" xr:uid="{E7771A1E-058F-41C1-ABA0-92998A47D4EE}"/>
    <cellStyle name="Comma 13 4 18" xfId="58261" xr:uid="{6CF9D3B3-CDD8-4D89-B661-D550BDE4EAE0}"/>
    <cellStyle name="Comma 13 4 2" xfId="317" xr:uid="{606756D2-4E3F-4EEE-916E-743420304641}"/>
    <cellStyle name="Comma 13 4 2 10" xfId="12044" xr:uid="{F552F21E-55EE-4418-87DC-11C0FE7D43A5}"/>
    <cellStyle name="Comma 13 4 2 10 2" xfId="20056" xr:uid="{B7B0B5CB-66DC-4E15-9C3F-B2C499D43E2A}"/>
    <cellStyle name="Comma 13 4 2 10 2 2" xfId="47378" xr:uid="{A4E6CD61-30EA-4E91-96F3-9250F057369A}"/>
    <cellStyle name="Comma 13 4 2 10 3" xfId="39371" xr:uid="{019BFAF4-B5F3-45D4-9D2F-AA18E92EBAC2}"/>
    <cellStyle name="Comma 13 4 2 11" xfId="14387" xr:uid="{10DF0CEC-C492-4046-BA32-A9A3B0FA43A9}"/>
    <cellStyle name="Comma 13 4 2 11 2" xfId="41708" xr:uid="{099DA75D-3629-41AE-B216-79072107735D}"/>
    <cellStyle name="Comma 13 4 2 12" xfId="23735" xr:uid="{4ED7FE76-AE97-4242-8DD9-72FDA9E0B41E}"/>
    <cellStyle name="Comma 13 4 2 12 2" xfId="51057" xr:uid="{2F993FA9-1AC3-4D56-A5A7-2D4C5D66D879}"/>
    <cellStyle name="Comma 13 4 2 13" xfId="25976" xr:uid="{95F51C30-CE97-41C4-AFF5-05920493E437}"/>
    <cellStyle name="Comma 13 4 2 13 2" xfId="53296" xr:uid="{A5A33F1D-1486-47EE-90EE-4981619270F8}"/>
    <cellStyle name="Comma 13 4 2 14" xfId="28208" xr:uid="{284E9734-4198-4893-9174-047CAFFB0B0C}"/>
    <cellStyle name="Comma 13 4 2 14 2" xfId="55529" xr:uid="{65E0ADD2-3E9D-4597-AE57-681D889D5A6D}"/>
    <cellStyle name="Comma 13 4 2 15" xfId="30346" xr:uid="{5AEA9D10-0C5A-4BEB-9A2D-BE4B6E3BA776}"/>
    <cellStyle name="Comma 13 4 2 16" xfId="57746" xr:uid="{E9822045-2AB9-4E9D-9CBD-EC9F3CD85719}"/>
    <cellStyle name="Comma 13 4 2 17" xfId="58294" xr:uid="{87EF0C55-BC30-4531-A6E1-4602C74C2F1F}"/>
    <cellStyle name="Comma 13 4 2 2" xfId="276" xr:uid="{0E95B784-1AD5-4914-BD49-1949CF0AA94E}"/>
    <cellStyle name="Comma 13 4 2 2 10" xfId="10685" xr:uid="{C2DA80C0-F260-45C1-8054-A33692A5FE21}"/>
    <cellStyle name="Comma 13 4 2 2 10 2" xfId="16055" xr:uid="{48024634-030A-442A-B847-6F2397E919E4}"/>
    <cellStyle name="Comma 13 4 2 2 10 2 2" xfId="43375" xr:uid="{3A14D215-FDC0-4AF1-AC3A-0537297E314C}"/>
    <cellStyle name="Comma 13 4 2 2 10 3" xfId="38047" xr:uid="{45D07909-D42F-4C3C-B2C1-AA14B35E5420}"/>
    <cellStyle name="Comma 13 4 2 2 11" xfId="12016" xr:uid="{D30E3F4E-80C9-4530-A542-B1B55D3D5292}"/>
    <cellStyle name="Comma 13 4 2 2 11 2" xfId="20025" xr:uid="{DC86861A-A809-4371-BAAC-30DA9A917E8C}"/>
    <cellStyle name="Comma 13 4 2 2 11 2 2" xfId="47347" xr:uid="{E8BCBDBD-A6DA-4AB3-954C-89F091E4D5B8}"/>
    <cellStyle name="Comma 13 4 2 2 11 3" xfId="39343" xr:uid="{F061C6E8-82B7-43D5-AC4B-2083F02E03E2}"/>
    <cellStyle name="Comma 13 4 2 2 12" xfId="14356" xr:uid="{246E7B18-7836-4460-8455-2B9E5D242BD9}"/>
    <cellStyle name="Comma 13 4 2 2 12 2" xfId="41677" xr:uid="{9C38F5C3-41E0-4442-9C33-01666C6D2A50}"/>
    <cellStyle name="Comma 13 4 2 2 13" xfId="23704" xr:uid="{538C8A97-B994-4AE5-86C2-34149F4FD7BD}"/>
    <cellStyle name="Comma 13 4 2 2 13 2" xfId="51026" xr:uid="{58CC1D2A-AB30-4F4E-B3C6-859692810717}"/>
    <cellStyle name="Comma 13 4 2 2 14" xfId="25945" xr:uid="{88ABD0E1-1F55-45E8-B958-7AE6D9629DFB}"/>
    <cellStyle name="Comma 13 4 2 2 14 2" xfId="53265" xr:uid="{28B3E74F-2115-432E-A6EB-014287E62406}"/>
    <cellStyle name="Comma 13 4 2 2 15" xfId="28177" xr:uid="{F9371516-D646-42C1-B7DD-1CE9556360E3}"/>
    <cellStyle name="Comma 13 4 2 2 15 2" xfId="55498" xr:uid="{EC5EA670-6B30-4E86-9868-6A767481F8D2}"/>
    <cellStyle name="Comma 13 4 2 2 16" xfId="30319" xr:uid="{950630AD-54B1-48CA-A702-51718B283EA9}"/>
    <cellStyle name="Comma 13 4 2 2 17" xfId="57756" xr:uid="{0080B78A-CF1E-448F-98C2-674D8465DCBC}"/>
    <cellStyle name="Comma 13 4 2 2 18" xfId="58304" xr:uid="{D7E7789B-C9F3-44A3-BCF2-B4BE67D9782C}"/>
    <cellStyle name="Comma 13 4 2 2 2" xfId="329" xr:uid="{2B547633-578E-4BD2-85C0-0081A441CD7C}"/>
    <cellStyle name="Comma 13 4 2 2 2 10" xfId="14399" xr:uid="{49B16C6E-42CA-4283-87B0-3F06D535520E}"/>
    <cellStyle name="Comma 13 4 2 2 2 10 2" xfId="41720" xr:uid="{296C724E-2502-4274-B2F0-C816C517954E}"/>
    <cellStyle name="Comma 13 4 2 2 2 11" xfId="23747" xr:uid="{D082149A-E7CB-4949-91EF-386C07CFCA1F}"/>
    <cellStyle name="Comma 13 4 2 2 2 11 2" xfId="51069" xr:uid="{C919735E-A8C7-4448-A62A-AA4CE742C9B8}"/>
    <cellStyle name="Comma 13 4 2 2 2 12" xfId="25988" xr:uid="{F8DDE602-45EE-4EED-A64A-67E49E2DB63C}"/>
    <cellStyle name="Comma 13 4 2 2 2 12 2" xfId="53308" xr:uid="{A148CF56-208B-438B-83E8-AFB6A2E00F9A}"/>
    <cellStyle name="Comma 13 4 2 2 2 13" xfId="28220" xr:uid="{3336ED7E-0724-44BD-B687-AACEDEDD166B}"/>
    <cellStyle name="Comma 13 4 2 2 2 13 2" xfId="55541" xr:uid="{2814EAC0-BB79-4030-852F-CBB3E8A5265A}"/>
    <cellStyle name="Comma 13 4 2 2 2 14" xfId="30358" xr:uid="{ED3812A9-E416-4B08-96B0-92F0F23AB6F1}"/>
    <cellStyle name="Comma 13 4 2 2 2 15" xfId="57866" xr:uid="{8F9E3608-736D-444F-B74B-65F711F4860F}"/>
    <cellStyle name="Comma 13 4 2 2 2 16" xfId="58414" xr:uid="{4438C548-6612-4364-961D-108D2369284F}"/>
    <cellStyle name="Comma 13 4 2 2 2 2" xfId="770" xr:uid="{22430267-CB82-4E32-874C-06664E16252B}"/>
    <cellStyle name="Comma 13 4 2 2 2 2 10" xfId="26275" xr:uid="{E3C92D02-5AC0-48EB-A67B-1E07482D93FA}"/>
    <cellStyle name="Comma 13 4 2 2 2 2 10 2" xfId="53595" xr:uid="{83BC7EDA-16B5-4707-B694-BE6881372C46}"/>
    <cellStyle name="Comma 13 4 2 2 2 2 11" xfId="28506" xr:uid="{1D92912B-64B4-46AC-985A-15E6CE0CA1D9}"/>
    <cellStyle name="Comma 13 4 2 2 2 2 11 2" xfId="55827" xr:uid="{46E550FA-916D-4771-91BB-90F593504EBA}"/>
    <cellStyle name="Comma 13 4 2 2 2 2 12" xfId="30936" xr:uid="{1E979D94-FD0D-4B3C-B735-C4E2BDD1463D}"/>
    <cellStyle name="Comma 13 4 2 2 2 2 13" xfId="58086" xr:uid="{8DF36A91-92C8-45B8-BED8-25AC54C5CF6E}"/>
    <cellStyle name="Comma 13 4 2 2 2 2 14" xfId="58634" xr:uid="{45288FDC-256F-4B13-9225-D519EAFC6BCA}"/>
    <cellStyle name="Comma 13 4 2 2 2 2 2" xfId="2275" xr:uid="{63A9197D-5573-4C15-A02D-1334B1D27FA3}"/>
    <cellStyle name="Comma 13 4 2 2 2 2 2 2" xfId="5819" xr:uid="{9E10A75A-F859-4E62-8EA9-FB8A722CD2E5}"/>
    <cellStyle name="Comma 13 4 2 2 2 2 2 2 2" xfId="17394" xr:uid="{D8369E2F-6899-4805-BBAB-715C3DB827BF}"/>
    <cellStyle name="Comma 13 4 2 2 2 2 2 2 2 2" xfId="44715" xr:uid="{BF9740AD-BFC3-4126-A46C-1599548BBC0E}"/>
    <cellStyle name="Comma 13 4 2 2 2 2 2 2 3" xfId="33005" xr:uid="{74F9D1FC-1516-4BB6-938B-EFB913843B7A}"/>
    <cellStyle name="Comma 13 4 2 2 2 2 2 3" xfId="7772" xr:uid="{41F2EEF3-961C-4E64-827F-3C03A46F9D43}"/>
    <cellStyle name="Comma 13 4 2 2 2 2 2 3 2" xfId="21365" xr:uid="{F3F31A77-551E-4EF2-8B46-454CAF9238B8}"/>
    <cellStyle name="Comma 13 4 2 2 2 2 2 3 2 2" xfId="48687" xr:uid="{57AC51B0-9A0B-4E01-806A-A5358916316B}"/>
    <cellStyle name="Comma 13 4 2 2 2 2 2 3 3" xfId="35130" xr:uid="{F1C16093-E639-400D-AE1F-A28D340557DE}"/>
    <cellStyle name="Comma 13 4 2 2 2 2 2 4" xfId="9970" xr:uid="{60FD760A-2CB1-4F9B-B4DF-C549A295B170}"/>
    <cellStyle name="Comma 13 4 2 2 2 2 2 4 2" xfId="37346" xr:uid="{F7AA2E09-9D16-4794-9287-4C28699EA559}"/>
    <cellStyle name="Comma 13 4 2 2 2 2 2 5" xfId="25497" xr:uid="{4FF22D7D-727F-471B-B683-7D5184D99DC3}"/>
    <cellStyle name="Comma 13 4 2 2 2 2 2 5 2" xfId="52819" xr:uid="{EB9E98C8-0229-4851-AA5B-51841D7A3865}"/>
    <cellStyle name="Comma 13 4 2 2 2 2 2 6" xfId="27739" xr:uid="{4EADD01C-1832-43F4-8F44-E7F55468F9C2}"/>
    <cellStyle name="Comma 13 4 2 2 2 2 2 6 2" xfId="55059" xr:uid="{1201648B-5860-4C0B-8214-65AD5CB009C9}"/>
    <cellStyle name="Comma 13 4 2 2 2 2 2 7" xfId="29970" xr:uid="{E32BAF5E-E252-4372-A1C4-458CB169FD87}"/>
    <cellStyle name="Comma 13 4 2 2 2 2 2 7 2" xfId="57291" xr:uid="{09278E2A-601D-484E-BE10-234454CD4C56}"/>
    <cellStyle name="Comma 13 4 2 2 2 2 2 8" xfId="4383" xr:uid="{A2EE73E1-3610-4A53-AE50-FD5405CF2793}"/>
    <cellStyle name="Comma 13 4 2 2 2 2 2 9" xfId="31542" xr:uid="{C17474F6-300B-4150-9688-1DDEEF6B5300}"/>
    <cellStyle name="Comma 13 4 2 2 2 2 3" xfId="1669" xr:uid="{3F839D5B-A3D3-40AF-822B-9CDF2975A7FF}"/>
    <cellStyle name="Comma 13 4 2 2 2 2 3 2" xfId="7170" xr:uid="{1558CAA2-64E0-4603-A178-E0918AA52EF0}"/>
    <cellStyle name="Comma 13 4 2 2 2 2 3 2 2" xfId="18017" xr:uid="{C2C3E63C-105D-424A-876F-94A8986B27D2}"/>
    <cellStyle name="Comma 13 4 2 2 2 2 3 2 2 2" xfId="45338" xr:uid="{72CA636A-C7FE-434D-946F-480FA7494772}"/>
    <cellStyle name="Comma 13 4 2 2 2 2 3 2 3" xfId="34524" xr:uid="{4DC15A5F-F606-4CC7-B0C4-C01387168A68}"/>
    <cellStyle name="Comma 13 4 2 2 2 2 3 3" xfId="9365" xr:uid="{6ED715F8-8FA8-48E4-85F0-4F52DFF67F25}"/>
    <cellStyle name="Comma 13 4 2 2 2 2 3 3 2" xfId="21988" xr:uid="{B9B9E0A6-0C54-4671-B28A-2933D9C61925}"/>
    <cellStyle name="Comma 13 4 2 2 2 2 3 3 2 2" xfId="49310" xr:uid="{68869276-6D9B-419F-A7E9-97DBBBDE8148}"/>
    <cellStyle name="Comma 13 4 2 2 2 2 3 3 3" xfId="36740" xr:uid="{3A1810BA-8F3D-4AF1-AAF8-732060186D96}"/>
    <cellStyle name="Comma 13 4 2 2 2 2 3 4" xfId="15406" xr:uid="{74285A6D-C212-4ADF-8707-6582A8F7AAEF}"/>
    <cellStyle name="Comma 13 4 2 2 2 2 3 4 2" xfId="42727" xr:uid="{95BD3205-0749-46D6-B45B-1986690E9CA0}"/>
    <cellStyle name="Comma 13 4 2 2 2 2 3 5" xfId="24891" xr:uid="{848DA9F6-5C1B-4649-B3DA-8D6EAA108A0D}"/>
    <cellStyle name="Comma 13 4 2 2 2 2 3 5 2" xfId="52213" xr:uid="{6192FC37-B8FC-4767-BC1D-20B140779AEA}"/>
    <cellStyle name="Comma 13 4 2 2 2 2 3 6" xfId="27133" xr:uid="{124C8E5F-BAEF-4628-BE46-CA23F96C6791}"/>
    <cellStyle name="Comma 13 4 2 2 2 2 3 6 2" xfId="54453" xr:uid="{4155C4D1-4987-44AA-A55E-72B3DBDB7AB0}"/>
    <cellStyle name="Comma 13 4 2 2 2 2 3 7" xfId="29364" xr:uid="{C64AF4B4-9F78-4C66-B1A1-D5496D789A16}"/>
    <cellStyle name="Comma 13 4 2 2 2 2 3 7 2" xfId="56685" xr:uid="{5AF2E9E7-ADCE-42A5-B2B5-DCC533CC8EF9}"/>
    <cellStyle name="Comma 13 4 2 2 2 2 3 8" xfId="5232" xr:uid="{1AF826E7-B669-4F63-A74C-3E475D12FD86}"/>
    <cellStyle name="Comma 13 4 2 2 2 2 3 9" xfId="32399" xr:uid="{39CF7C8F-E0F7-48C1-9044-4A7E41676A42}"/>
    <cellStyle name="Comma 13 4 2 2 2 2 4" xfId="3263" xr:uid="{A442C089-500B-4CDB-A27B-261B6AD13342}"/>
    <cellStyle name="Comma 13 4 2 2 2 2 4 2" xfId="13342" xr:uid="{A8F28D85-3F3F-4148-9DB0-FB8264EC5877}"/>
    <cellStyle name="Comma 13 4 2 2 2 2 4 2 2" xfId="22663" xr:uid="{3219DC32-8330-4184-9349-5DD45A7B1873}"/>
    <cellStyle name="Comma 13 4 2 2 2 2 4 2 2 2" xfId="49985" xr:uid="{A6F7B431-DAA1-4140-B1EA-C4FDA0DC42FA}"/>
    <cellStyle name="Comma 13 4 2 2 2 2 4 2 3" xfId="40669" xr:uid="{E503C30B-CBB0-4DDE-A2FF-6A2461A547AE}"/>
    <cellStyle name="Comma 13 4 2 2 2 2 4 3" xfId="18691" xr:uid="{3AC4CD04-9504-4C58-AA2B-AB8555861330}"/>
    <cellStyle name="Comma 13 4 2 2 2 2 4 3 2" xfId="46013" xr:uid="{3E3C1864-F2A4-4633-A54B-93FA51EC0742}"/>
    <cellStyle name="Comma 13 4 2 2 2 2 4 4" xfId="33666" xr:uid="{F585EC76-418E-4E66-9737-10A47D1ACBF9}"/>
    <cellStyle name="Comma 13 4 2 2 2 2 5" xfId="8508" xr:uid="{4B8D17B3-B7E7-4486-A01B-767543026AFD}"/>
    <cellStyle name="Comma 13 4 2 2 2 2 5 2" xfId="13959" xr:uid="{684812AA-B784-43C4-811F-FF003545D1F5}"/>
    <cellStyle name="Comma 13 4 2 2 2 2 5 2 2" xfId="23323" xr:uid="{C8748BF4-65C0-44F0-A7C9-22CF62E994F3}"/>
    <cellStyle name="Comma 13 4 2 2 2 2 5 2 2 2" xfId="50645" xr:uid="{3238F46A-56C0-48C9-B70E-7E53574C961C}"/>
    <cellStyle name="Comma 13 4 2 2 2 2 5 2 3" xfId="41286" xr:uid="{F461153E-E41A-4A41-9072-29FDD6C2CA11}"/>
    <cellStyle name="Comma 13 4 2 2 2 2 5 3" xfId="19351" xr:uid="{FCA72F46-3998-4C01-8657-E685EF36CD4E}"/>
    <cellStyle name="Comma 13 4 2 2 2 2 5 3 2" xfId="46673" xr:uid="{E05E51C6-D365-4A50-B5D6-215FC7B575CD}"/>
    <cellStyle name="Comma 13 4 2 2 2 2 5 4" xfId="35882" xr:uid="{143F7F49-8C79-4ED8-857E-0B317389903A}"/>
    <cellStyle name="Comma 13 4 2 2 2 2 6" xfId="10930" xr:uid="{2520065A-EA17-462D-AD03-D599E231E8BF}"/>
    <cellStyle name="Comma 13 4 2 2 2 2 6 2" xfId="16773" xr:uid="{6C9F8DD5-77F3-434E-9B81-FAD72213CAC2}"/>
    <cellStyle name="Comma 13 4 2 2 2 2 6 2 2" xfId="44093" xr:uid="{E07DCC76-0CA6-4116-BF57-77FD1F002C23}"/>
    <cellStyle name="Comma 13 4 2 2 2 2 6 3" xfId="38282" xr:uid="{52FCA1AB-EEC2-4FE6-988E-136A11F3600F}"/>
    <cellStyle name="Comma 13 4 2 2 2 2 7" xfId="12283" xr:uid="{88B92194-7BCB-474B-826B-3FC43C295EC9}"/>
    <cellStyle name="Comma 13 4 2 2 2 2 7 2" xfId="20743" xr:uid="{9C603F43-A973-44C1-AE4F-D74A3D380D26}"/>
    <cellStyle name="Comma 13 4 2 2 2 2 7 2 2" xfId="48065" xr:uid="{68A1475B-DFD5-46AE-9847-4AE96526AF9D}"/>
    <cellStyle name="Comma 13 4 2 2 2 2 7 3" xfId="39610" xr:uid="{FBE7DA26-6A1C-46A0-B4C4-A58EA1FD0ECA}"/>
    <cellStyle name="Comma 13 4 2 2 2 2 8" xfId="14686" xr:uid="{EC961812-FC57-4F19-AB19-D0B87227E1F7}"/>
    <cellStyle name="Comma 13 4 2 2 2 2 8 2" xfId="42007" xr:uid="{0101C781-BDE8-400D-B949-489CB3CFBD40}"/>
    <cellStyle name="Comma 13 4 2 2 2 2 9" xfId="24034" xr:uid="{BC22F69F-88D8-48FF-9AF0-66342E20BFEC}"/>
    <cellStyle name="Comma 13 4 2 2 2 2 9 2" xfId="51356" xr:uid="{B603776E-7CDD-4003-A98C-C557BF867F6C}"/>
    <cellStyle name="Comma 13 4 2 2 2 3" xfId="1380" xr:uid="{82E5A035-A412-4E48-B083-E88A2F350F98}"/>
    <cellStyle name="Comma 13 4 2 2 2 3 2" xfId="4947" xr:uid="{595121A0-459E-4EA6-9EA4-E29725209E78}"/>
    <cellStyle name="Comma 13 4 2 2 2 3 2 2" xfId="16486" xr:uid="{91D9983B-C1E9-4495-9DF8-2C19D23E0006}"/>
    <cellStyle name="Comma 13 4 2 2 2 3 2 2 2" xfId="43806" xr:uid="{96479EE9-6E68-439C-9E9C-E79EBA6B07D4}"/>
    <cellStyle name="Comma 13 4 2 2 2 3 2 3" xfId="32112" xr:uid="{0100765D-4412-4309-9DE9-7D1DAE3A48A3}"/>
    <cellStyle name="Comma 13 4 2 2 2 3 3" xfId="6884" xr:uid="{1CE23A42-4500-4597-9F57-2D345DAB85D4}"/>
    <cellStyle name="Comma 13 4 2 2 2 3 3 2" xfId="20456" xr:uid="{865C8D3A-B4C4-4696-AC4C-DD29F703BC21}"/>
    <cellStyle name="Comma 13 4 2 2 2 3 3 2 2" xfId="47778" xr:uid="{3FB2C690-9B9F-471D-A155-B2F79C8F5918}"/>
    <cellStyle name="Comma 13 4 2 2 2 3 3 3" xfId="34237" xr:uid="{CE103FA0-569F-4110-BE67-F006DE00B676}"/>
    <cellStyle name="Comma 13 4 2 2 2 3 4" xfId="9078" xr:uid="{E4DA1313-BB01-404C-A20B-828043BF6C54}"/>
    <cellStyle name="Comma 13 4 2 2 2 3 4 2" xfId="36453" xr:uid="{2E8845FA-E62F-4581-A76B-CED369B1B8EF}"/>
    <cellStyle name="Comma 13 4 2 2 2 3 5" xfId="24604" xr:uid="{BEB3DD88-E30E-4D44-9835-39726045FA27}"/>
    <cellStyle name="Comma 13 4 2 2 2 3 5 2" xfId="51926" xr:uid="{4C755A23-243F-4C6C-A871-2F1412A3F7F7}"/>
    <cellStyle name="Comma 13 4 2 2 2 3 6" xfId="26846" xr:uid="{9E089404-EE49-4802-BB74-ED2EB2A4CF07}"/>
    <cellStyle name="Comma 13 4 2 2 2 3 6 2" xfId="54166" xr:uid="{348ABE84-DA6B-47E4-BB8A-DF0D6C8B4FAE}"/>
    <cellStyle name="Comma 13 4 2 2 2 3 7" xfId="29077" xr:uid="{0F38744E-5FA5-4A00-863B-B245C9447168}"/>
    <cellStyle name="Comma 13 4 2 2 2 3 7 2" xfId="56398" xr:uid="{091D27D5-61E6-4359-863F-DC8B811AB03B}"/>
    <cellStyle name="Comma 13 4 2 2 2 3 8" xfId="3587" xr:uid="{9918790D-2A25-4885-87E8-A41CCC7462AE}"/>
    <cellStyle name="Comma 13 4 2 2 2 3 9" xfId="30649" xr:uid="{3FF8CEC1-EF36-446E-9654-45086F46321E}"/>
    <cellStyle name="Comma 13 4 2 2 2 4" xfId="1989" xr:uid="{07598584-3BE2-452A-8AD4-C1CE9B5504EC}"/>
    <cellStyle name="Comma 13 4 2 2 2 4 2" xfId="5542" xr:uid="{A89DC294-8E17-47B3-8C6C-0817BB843704}"/>
    <cellStyle name="Comma 13 4 2 2 2 4 2 2" xfId="17107" xr:uid="{8305FF4F-8E87-4CB3-8F93-6AD04AF292D0}"/>
    <cellStyle name="Comma 13 4 2 2 2 4 2 2 2" xfId="44428" xr:uid="{68429872-21B3-4F46-A1A2-01F712327175}"/>
    <cellStyle name="Comma 13 4 2 2 2 4 2 3" xfId="32719" xr:uid="{0F8478A2-E75A-43E4-B95F-EF1236409196}"/>
    <cellStyle name="Comma 13 4 2 2 2 4 3" xfId="7487" xr:uid="{D9AC0C39-E644-4D61-B4BD-3318F9E1FD15}"/>
    <cellStyle name="Comma 13 4 2 2 2 4 3 2" xfId="21078" xr:uid="{8D2445A9-2A3B-4571-BA5F-D10E60FC91BC}"/>
    <cellStyle name="Comma 13 4 2 2 2 4 3 2 2" xfId="48400" xr:uid="{424F8E7F-BF57-4289-BC82-A4783A079FDC}"/>
    <cellStyle name="Comma 13 4 2 2 2 4 3 3" xfId="34844" xr:uid="{4203EF01-93AD-4F1B-BAC9-E9F1D85EECA8}"/>
    <cellStyle name="Comma 13 4 2 2 2 4 4" xfId="9684" xr:uid="{1994E78C-D7F8-4A34-8EC5-4736C7E203A0}"/>
    <cellStyle name="Comma 13 4 2 2 2 4 4 2" xfId="37060" xr:uid="{27543017-7E9F-48C8-ABB7-CEF3FB8E7A2B}"/>
    <cellStyle name="Comma 13 4 2 2 2 4 5" xfId="25211" xr:uid="{E4AE8802-1B1C-4111-8529-6F5983F803A3}"/>
    <cellStyle name="Comma 13 4 2 2 2 4 5 2" xfId="52533" xr:uid="{50D0408E-E912-48E4-BF31-5341BA88A775}"/>
    <cellStyle name="Comma 13 4 2 2 2 4 6" xfId="27453" xr:uid="{24FEC472-3915-41E0-A560-66F76550329C}"/>
    <cellStyle name="Comma 13 4 2 2 2 4 6 2" xfId="54773" xr:uid="{A682D5EB-BB1C-4961-88E0-2017D7E3BBED}"/>
    <cellStyle name="Comma 13 4 2 2 2 4 7" xfId="29684" xr:uid="{FB368F7B-FECD-4A77-A834-8DF245CD62E2}"/>
    <cellStyle name="Comma 13 4 2 2 2 4 7 2" xfId="57005" xr:uid="{1F136B24-ED35-4B8C-B8B7-77638B42F5FD}"/>
    <cellStyle name="Comma 13 4 2 2 2 4 8" xfId="4106" xr:uid="{4FDD1CA2-C6B5-4DB9-BA7E-D3D50DCD9AC5}"/>
    <cellStyle name="Comma 13 4 2 2 2 4 9" xfId="31256" xr:uid="{E85ADF57-7E7F-4FBA-87AF-7E62437281B2}"/>
    <cellStyle name="Comma 13 4 2 2 2 5" xfId="1076" xr:uid="{B1AB1CBE-FB22-4730-B327-58E2D79D9052}"/>
    <cellStyle name="Comma 13 4 2 2 2 5 2" xfId="6594" xr:uid="{182321AD-02C8-4383-A6A4-353F9276F8A4}"/>
    <cellStyle name="Comma 13 4 2 2 2 5 2 2" xfId="17730" xr:uid="{EB8F561A-5A1D-4615-A5CE-E3B63AC3B997}"/>
    <cellStyle name="Comma 13 4 2 2 2 5 2 2 2" xfId="45051" xr:uid="{91174695-FECD-4315-8E2C-9E06F2883054}"/>
    <cellStyle name="Comma 13 4 2 2 2 5 2 3" xfId="33946" xr:uid="{66C670C9-1B79-4354-BF07-9307F265DDE5}"/>
    <cellStyle name="Comma 13 4 2 2 2 5 3" xfId="8788" xr:uid="{6633544A-D661-498B-90ED-5C7D7BA1E443}"/>
    <cellStyle name="Comma 13 4 2 2 2 5 3 2" xfId="21701" xr:uid="{D33AD37B-03F6-4419-878A-D884A05F4C64}"/>
    <cellStyle name="Comma 13 4 2 2 2 5 3 2 2" xfId="49023" xr:uid="{2ADC80F2-98F4-4322-8FB8-61E213BF7001}"/>
    <cellStyle name="Comma 13 4 2 2 2 5 3 3" xfId="36162" xr:uid="{E801640B-11B2-4B2C-AF32-9D685FD2462C}"/>
    <cellStyle name="Comma 13 4 2 2 2 5 4" xfId="14965" xr:uid="{9B46973F-4605-4991-8B8B-C7DEB428F3BB}"/>
    <cellStyle name="Comma 13 4 2 2 2 5 4 2" xfId="42286" xr:uid="{99B8E98E-4AAA-40F1-9844-8380EA98F156}"/>
    <cellStyle name="Comma 13 4 2 2 2 5 5" xfId="24313" xr:uid="{8457546D-BBAB-410B-8B3F-A1BDE106A6CB}"/>
    <cellStyle name="Comma 13 4 2 2 2 5 5 2" xfId="51635" xr:uid="{2B6D1976-2C25-4C10-9A2C-30DCE853541A}"/>
    <cellStyle name="Comma 13 4 2 2 2 5 6" xfId="26555" xr:uid="{9878D814-F2D5-4345-9234-10830E45B9DF}"/>
    <cellStyle name="Comma 13 4 2 2 2 5 6 2" xfId="53875" xr:uid="{27BC9E2D-5847-47C4-AE41-03DB7A39F449}"/>
    <cellStyle name="Comma 13 4 2 2 2 5 7" xfId="28786" xr:uid="{2036AF10-A83E-46F8-962C-3BFD03FAE2A0}"/>
    <cellStyle name="Comma 13 4 2 2 2 5 7 2" xfId="56107" xr:uid="{86CBCDE5-D98D-4CFF-B052-927DA5D195A9}"/>
    <cellStyle name="Comma 13 4 2 2 2 5 8" xfId="4659" xr:uid="{23E74961-3C83-450D-B2AD-38EA9439320F}"/>
    <cellStyle name="Comma 13 4 2 2 2 5 9" xfId="31822" xr:uid="{9A227BF0-4924-4346-9EC1-F1A9E651708E}"/>
    <cellStyle name="Comma 13 4 2 2 2 6" xfId="2978" xr:uid="{9026A65D-7A36-4B76-AC20-6962E072F1F3}"/>
    <cellStyle name="Comma 13 4 2 2 2 6 2" xfId="13055" xr:uid="{BF2DF9CF-3F1B-404B-A640-A8A75C8D3FC8}"/>
    <cellStyle name="Comma 13 4 2 2 2 6 2 2" xfId="22376" xr:uid="{4E2C889F-9C35-4927-B7C3-72F96B85D037}"/>
    <cellStyle name="Comma 13 4 2 2 2 6 2 2 2" xfId="49698" xr:uid="{0A6A689E-6312-4EB9-A323-DBC16925ED57}"/>
    <cellStyle name="Comma 13 4 2 2 2 6 2 3" xfId="40382" xr:uid="{7202023F-D884-4891-9117-A3629506F5D6}"/>
    <cellStyle name="Comma 13 4 2 2 2 6 3" xfId="18404" xr:uid="{8DFE996D-8ADF-4C93-944C-885D992F3B12}"/>
    <cellStyle name="Comma 13 4 2 2 2 6 3 2" xfId="45726" xr:uid="{F0BA2A9C-E04E-4140-B3CD-95F04AE5CBF5}"/>
    <cellStyle name="Comma 13 4 2 2 2 6 4" xfId="33380" xr:uid="{0E6FC6F7-5C68-4554-BCF2-039659409E2C}"/>
    <cellStyle name="Comma 13 4 2 2 2 7" xfId="8223" xr:uid="{AD88C413-4A06-4B17-ACCE-7AD335B7FE1E}"/>
    <cellStyle name="Comma 13 4 2 2 2 7 2" xfId="13672" xr:uid="{F2DAF2B4-2896-4477-A742-336D6D2EE964}"/>
    <cellStyle name="Comma 13 4 2 2 2 7 2 2" xfId="23036" xr:uid="{4378B168-0D4D-452B-8BF7-53A59AC27E49}"/>
    <cellStyle name="Comma 13 4 2 2 2 7 2 2 2" xfId="50358" xr:uid="{0B4249F9-668F-458E-80F9-028C8AB8857E}"/>
    <cellStyle name="Comma 13 4 2 2 2 7 2 3" xfId="40999" xr:uid="{0247E4CA-697B-43AB-ABFD-50F2841E0D18}"/>
    <cellStyle name="Comma 13 4 2 2 2 7 3" xfId="19064" xr:uid="{28801EF0-A66A-4E0C-A43E-9962F72B3C74}"/>
    <cellStyle name="Comma 13 4 2 2 2 7 3 2" xfId="46386" xr:uid="{39222087-5618-4288-941A-DBDE8D488C1F}"/>
    <cellStyle name="Comma 13 4 2 2 2 7 4" xfId="35596" xr:uid="{F4C90734-F23A-424A-AEFF-C7225E78ABE9}"/>
    <cellStyle name="Comma 13 4 2 2 2 8" xfId="10722" xr:uid="{7F0187B4-740E-4997-AA6B-564CE48A6270}"/>
    <cellStyle name="Comma 13 4 2 2 2 8 2" xfId="16098" xr:uid="{23ACEB18-B314-4F25-8192-9439832FC082}"/>
    <cellStyle name="Comma 13 4 2 2 2 8 2 2" xfId="43418" xr:uid="{F2E8C9BE-47BC-403E-A79A-775CDB3812BE}"/>
    <cellStyle name="Comma 13 4 2 2 2 8 3" xfId="38083" xr:uid="{FC7AC7C5-85C1-4405-8BD2-83A946C4B0C9}"/>
    <cellStyle name="Comma 13 4 2 2 2 9" xfId="12056" xr:uid="{DD30295F-66CB-431E-908C-D57EC081AD91}"/>
    <cellStyle name="Comma 13 4 2 2 2 9 2" xfId="20068" xr:uid="{F295C659-B477-4611-B9C1-A8EF3043C206}"/>
    <cellStyle name="Comma 13 4 2 2 2 9 2 2" xfId="47390" xr:uid="{D93C6C1F-5DC1-45C9-92AD-351D856337E4}"/>
    <cellStyle name="Comma 13 4 2 2 2 9 3" xfId="39383" xr:uid="{66497E56-2E80-4763-960E-2AE623E35A06}"/>
    <cellStyle name="Comma 13 4 2 2 3" xfId="656" xr:uid="{6B9E8FD1-A36F-4BA3-8410-8D64715FA448}"/>
    <cellStyle name="Comma 13 4 2 2 3 10" xfId="23932" xr:uid="{BCFE68E6-5041-4981-BCB3-3EBB083A54B7}"/>
    <cellStyle name="Comma 13 4 2 2 3 10 2" xfId="51254" xr:uid="{E98D90DE-EC8E-44AC-ACEA-9E7843E85D21}"/>
    <cellStyle name="Comma 13 4 2 2 3 11" xfId="26173" xr:uid="{51BD789E-9F2E-47E1-86AA-9768719FD7DC}"/>
    <cellStyle name="Comma 13 4 2 2 3 11 2" xfId="53493" xr:uid="{10DE0FC2-B741-431F-95D6-5288E069A5CB}"/>
    <cellStyle name="Comma 13 4 2 2 3 12" xfId="28405" xr:uid="{6EF9C7BF-C204-44CD-B3FB-5F1FE96A40DD}"/>
    <cellStyle name="Comma 13 4 2 2 3 12 2" xfId="55726" xr:uid="{CE8A6312-6CDF-4209-8A7A-056D9B6B43B3}"/>
    <cellStyle name="Comma 13 4 2 2 3 13" xfId="30834" xr:uid="{D78EA8FC-0E1B-4162-A8D3-628403167D83}"/>
    <cellStyle name="Comma 13 4 2 2 3 14" xfId="57976" xr:uid="{02D5CD26-7D1B-4FE8-90CE-E272BF0B9502}"/>
    <cellStyle name="Comma 13 4 2 2 3 15" xfId="58524" xr:uid="{7608E68A-6811-4368-A3D8-7E45429E8298}"/>
    <cellStyle name="Comma 13 4 2 2 3 2" xfId="2174" xr:uid="{2F913226-C27F-442B-AEF3-0DABA1C8AB26}"/>
    <cellStyle name="Comma 13 4 2 2 3 2 2" xfId="5720" xr:uid="{7FBEDB40-EFCF-4139-A530-BEEA6AACA3B1}"/>
    <cellStyle name="Comma 13 4 2 2 3 2 2 2" xfId="16671" xr:uid="{B0042275-DF80-4873-A404-6D166FAB8E55}"/>
    <cellStyle name="Comma 13 4 2 2 3 2 2 2 2" xfId="43991" xr:uid="{BE9A26AC-942B-4AC4-B0C1-F3968E50F296}"/>
    <cellStyle name="Comma 13 4 2 2 3 2 2 3" xfId="32904" xr:uid="{0E6792D2-585D-4B2A-A5AC-621469B5B4A1}"/>
    <cellStyle name="Comma 13 4 2 2 3 2 3" xfId="7671" xr:uid="{E9E16DB5-84FB-40B0-9898-31C74CC000BF}"/>
    <cellStyle name="Comma 13 4 2 2 3 2 3 2" xfId="20641" xr:uid="{45551560-2FB0-47BA-A8DD-140D6007F915}"/>
    <cellStyle name="Comma 13 4 2 2 3 2 3 2 2" xfId="47963" xr:uid="{C66FB4AA-F99E-429B-8324-388F4C663E33}"/>
    <cellStyle name="Comma 13 4 2 2 3 2 3 3" xfId="35029" xr:uid="{DDDF2BD6-1699-4BA5-B004-04FDDF2D9F18}"/>
    <cellStyle name="Comma 13 4 2 2 3 2 4" xfId="9869" xr:uid="{21924499-5488-4D4E-A4E2-390C6050FCFD}"/>
    <cellStyle name="Comma 13 4 2 2 3 2 4 2" xfId="37245" xr:uid="{8708F4BA-563F-47A7-A79A-829F4C439143}"/>
    <cellStyle name="Comma 13 4 2 2 3 2 5" xfId="25396" xr:uid="{F45760DF-7656-46A5-9856-B9590494A703}"/>
    <cellStyle name="Comma 13 4 2 2 3 2 5 2" xfId="52718" xr:uid="{863AD562-A60A-49CE-BF8A-871F7DE676F3}"/>
    <cellStyle name="Comma 13 4 2 2 3 2 6" xfId="27638" xr:uid="{9B82C010-DCB7-479F-92E0-690769459150}"/>
    <cellStyle name="Comma 13 4 2 2 3 2 6 2" xfId="54958" xr:uid="{74CAF7B4-99A9-4C00-8B6E-FC2E62B4FE92}"/>
    <cellStyle name="Comma 13 4 2 2 3 2 7" xfId="29869" xr:uid="{1E6B95BC-46E4-4785-AB46-F5C2C1CF77CD}"/>
    <cellStyle name="Comma 13 4 2 2 3 2 7 2" xfId="57190" xr:uid="{7C829E4A-9599-4400-BCCA-6282EDCA90FE}"/>
    <cellStyle name="Comma 13 4 2 2 3 2 8" xfId="4284" xr:uid="{65ADF19B-55B6-47C8-A8E2-154C5309243F}"/>
    <cellStyle name="Comma 13 4 2 2 3 2 9" xfId="31441" xr:uid="{6D04953E-B50C-4919-AA50-FDABBDAE3626}"/>
    <cellStyle name="Comma 13 4 2 2 3 3" xfId="1567" xr:uid="{40A3ECCC-B27B-4AF5-BB18-34DAC7B15FD2}"/>
    <cellStyle name="Comma 13 4 2 2 3 3 2" xfId="7068" xr:uid="{83C6BAAF-8FA2-45B2-9FA3-01006C1CCD86}"/>
    <cellStyle name="Comma 13 4 2 2 3 3 2 2" xfId="17292" xr:uid="{861368A5-EFEF-4CDE-B9B6-9E384F90BC50}"/>
    <cellStyle name="Comma 13 4 2 2 3 3 2 2 2" xfId="44613" xr:uid="{F86531F2-0B03-4B37-9EC7-1B3775CE4B19}"/>
    <cellStyle name="Comma 13 4 2 2 3 3 2 3" xfId="34422" xr:uid="{C460D43E-63AA-4509-A936-3E720A9FB42A}"/>
    <cellStyle name="Comma 13 4 2 2 3 3 3" xfId="9263" xr:uid="{C276FBA5-EC24-449D-99E8-7148CA1E2046}"/>
    <cellStyle name="Comma 13 4 2 2 3 3 3 2" xfId="21263" xr:uid="{3558FCAD-2005-4B42-89F9-FE96B7863AE7}"/>
    <cellStyle name="Comma 13 4 2 2 3 3 3 2 2" xfId="48585" xr:uid="{003BE339-424F-4D8F-933D-860CAA581476}"/>
    <cellStyle name="Comma 13 4 2 2 3 3 3 3" xfId="36638" xr:uid="{BA63D071-040E-4391-B9C9-28464471B20C}"/>
    <cellStyle name="Comma 13 4 2 2 3 3 4" xfId="15312" xr:uid="{D8D643C6-94D2-43F1-9228-7F90A475D89F}"/>
    <cellStyle name="Comma 13 4 2 2 3 3 4 2" xfId="42633" xr:uid="{DCA03336-8A9C-4040-9B54-B8B9075D5428}"/>
    <cellStyle name="Comma 13 4 2 2 3 3 5" xfId="24789" xr:uid="{0C2C4C61-3D62-4B24-8057-674BF911BA8A}"/>
    <cellStyle name="Comma 13 4 2 2 3 3 5 2" xfId="52111" xr:uid="{DB6D23A3-A950-43BC-A997-368CA4EC05CF}"/>
    <cellStyle name="Comma 13 4 2 2 3 3 6" xfId="27031" xr:uid="{A3AE85E5-684F-4B62-A0DA-0B78C6FE8555}"/>
    <cellStyle name="Comma 13 4 2 2 3 3 6 2" xfId="54351" xr:uid="{8D7E01A0-9B7B-4AB8-AAB5-7BA4BC69BA60}"/>
    <cellStyle name="Comma 13 4 2 2 3 3 7" xfId="29262" xr:uid="{8DB343CA-149C-44E0-AAF7-A0BF480577B5}"/>
    <cellStyle name="Comma 13 4 2 2 3 3 7 2" xfId="56583" xr:uid="{20848535-BCD2-49D5-A5B3-D5AAE12CA605}"/>
    <cellStyle name="Comma 13 4 2 2 3 3 8" xfId="5130" xr:uid="{D87BB5F7-5CD7-4753-97B5-1BFB2028097C}"/>
    <cellStyle name="Comma 13 4 2 2 3 3 9" xfId="32297" xr:uid="{D5097DF3-AE07-4390-AC3B-46988C65D469}"/>
    <cellStyle name="Comma 13 4 2 2 3 4" xfId="3121" xr:uid="{79688B58-FAA5-4F1B-9034-A7D2CF7A8BCE}"/>
    <cellStyle name="Comma 13 4 2 2 3 4 2" xfId="12700" xr:uid="{8DC6C913-E915-4069-8B91-3935FBBE9B31}"/>
    <cellStyle name="Comma 13 4 2 2 3 4 2 2" xfId="21886" xr:uid="{3329650F-1CB0-46E9-9053-88B5A01FF7C0}"/>
    <cellStyle name="Comma 13 4 2 2 3 4 2 2 2" xfId="49208" xr:uid="{9BAF6B75-AEBA-484D-9165-2FA4BE20D180}"/>
    <cellStyle name="Comma 13 4 2 2 3 4 2 3" xfId="40027" xr:uid="{7146A597-134B-40FF-8AB2-B59383207BF6}"/>
    <cellStyle name="Comma 13 4 2 2 3 4 3" xfId="17915" xr:uid="{3D4E6CC1-6FE3-4273-B029-1C60EE96E8AC}"/>
    <cellStyle name="Comma 13 4 2 2 3 4 3 2" xfId="45236" xr:uid="{B66558A9-B3F8-4A52-96CC-DE1C2F6C1FB1}"/>
    <cellStyle name="Comma 13 4 2 2 3 4 4" xfId="33565" xr:uid="{1C3D51A8-274A-4F35-9FCD-95AE73A475F7}"/>
    <cellStyle name="Comma 13 4 2 2 3 5" xfId="8407" xr:uid="{D364AD7D-5955-4481-B39E-EA6EC3A9DB0B}"/>
    <cellStyle name="Comma 13 4 2 2 3 5 2" xfId="13240" xr:uid="{F1EA4096-B269-44DF-AAF5-3EA33E6517C3}"/>
    <cellStyle name="Comma 13 4 2 2 3 5 2 2" xfId="22561" xr:uid="{13283FCB-D185-4853-8C27-349AD2AADD20}"/>
    <cellStyle name="Comma 13 4 2 2 3 5 2 2 2" xfId="49883" xr:uid="{4FAD2480-EE2A-4954-8BEF-DCC6B809691E}"/>
    <cellStyle name="Comma 13 4 2 2 3 5 2 3" xfId="40567" xr:uid="{92002978-A9A9-473B-8F59-68DC6B965254}"/>
    <cellStyle name="Comma 13 4 2 2 3 5 3" xfId="18589" xr:uid="{545A832E-D00D-46FE-BCE6-9A0934014A05}"/>
    <cellStyle name="Comma 13 4 2 2 3 5 3 2" xfId="45911" xr:uid="{55547A70-A7AA-4C80-959C-61E9D9CE6400}"/>
    <cellStyle name="Comma 13 4 2 2 3 5 4" xfId="35781" xr:uid="{C367BC74-3013-45C1-A372-18A6E739A7B2}"/>
    <cellStyle name="Comma 13 4 2 2 3 6" xfId="11403" xr:uid="{0DD07C87-ABB4-407A-8D7D-1EF483622F26}"/>
    <cellStyle name="Comma 13 4 2 2 3 6 2" xfId="13857" xr:uid="{1C468686-8C39-46AB-A814-08487B357759}"/>
    <cellStyle name="Comma 13 4 2 2 3 6 2 2" xfId="23221" xr:uid="{EED89B5B-E136-4945-A248-92A13B186A70}"/>
    <cellStyle name="Comma 13 4 2 2 3 6 2 2 2" xfId="50543" xr:uid="{EAB99971-51B5-4F93-86C8-EBB198FB57DC}"/>
    <cellStyle name="Comma 13 4 2 2 3 6 2 3" xfId="41184" xr:uid="{07F791C9-AD4F-41BB-8225-E7E0343DCC09}"/>
    <cellStyle name="Comma 13 4 2 2 3 6 3" xfId="19249" xr:uid="{52798B34-79DB-46C9-805F-A77D6633AAF6}"/>
    <cellStyle name="Comma 13 4 2 2 3 6 3 2" xfId="46571" xr:uid="{03AD085A-C612-4A57-8A3F-718D06D3B515}"/>
    <cellStyle name="Comma 13 4 2 2 3 6 4" xfId="38752" xr:uid="{70A79191-DAC3-435E-AD17-6669E30DB37F}"/>
    <cellStyle name="Comma 13 4 2 2 3 7" xfId="10859" xr:uid="{00B51291-F9DF-4CB7-8E65-06E60D170B09}"/>
    <cellStyle name="Comma 13 4 2 2 3 7 2" xfId="16283" xr:uid="{9E718506-E09B-4A21-9B98-EFFC1242921E}"/>
    <cellStyle name="Comma 13 4 2 2 3 7 2 2" xfId="43603" xr:uid="{40C9EBBF-6818-4480-8CB8-8AB4D310EC6D}"/>
    <cellStyle name="Comma 13 4 2 2 3 7 3" xfId="38211" xr:uid="{55489187-2B06-4A0A-8F89-0F9987671CA4}"/>
    <cellStyle name="Comma 13 4 2 2 3 8" xfId="12184" xr:uid="{F4E5EA74-3984-4386-9C6E-D4DCC615599D}"/>
    <cellStyle name="Comma 13 4 2 2 3 8 2" xfId="20253" xr:uid="{11D693FF-8A51-444C-9BE5-E4A2C5C24A83}"/>
    <cellStyle name="Comma 13 4 2 2 3 8 2 2" xfId="47575" xr:uid="{8ED47669-C8CE-402D-979D-DFCD35D1D68E}"/>
    <cellStyle name="Comma 13 4 2 2 3 8 3" xfId="39511" xr:uid="{4826A819-6D27-4D3E-8B72-17FF4A76EB0B}"/>
    <cellStyle name="Comma 13 4 2 2 3 9" xfId="14584" xr:uid="{D2AA86A6-F82F-4E7C-B3FD-251525B18F82}"/>
    <cellStyle name="Comma 13 4 2 2 3 9 2" xfId="41905" xr:uid="{F9700277-F44E-4B6D-AAA0-DF843B1AB5C7}"/>
    <cellStyle name="Comma 13 4 2 2 4" xfId="809" xr:uid="{0D3F447F-DA7E-4E63-A927-5E7FEDE204E4}"/>
    <cellStyle name="Comma 13 4 2 2 4 10" xfId="26314" xr:uid="{2692AADB-A1C8-47F5-9D61-0DFA1D441B4A}"/>
    <cellStyle name="Comma 13 4 2 2 4 10 2" xfId="53634" xr:uid="{9DBD3C6A-6A32-4FF0-B208-964B42214740}"/>
    <cellStyle name="Comma 13 4 2 2 4 11" xfId="28545" xr:uid="{F3890935-8FF4-427D-BF23-AA99B62D53A2}"/>
    <cellStyle name="Comma 13 4 2 2 4 11 2" xfId="55866" xr:uid="{80C9B65F-8B38-41BF-ACEC-0E3096BEB4FB}"/>
    <cellStyle name="Comma 13 4 2 2 4 12" xfId="3841" xr:uid="{913E732F-1B7C-4EE3-B5D3-81D19D3BD86C}"/>
    <cellStyle name="Comma 13 4 2 2 4 13" xfId="30975" xr:uid="{F61789E9-9A85-4D87-A744-D9CF0436EE72}"/>
    <cellStyle name="Comma 13 4 2 2 4 2" xfId="2314" xr:uid="{E49E85B7-8042-4C74-8C29-06267E1AA979}"/>
    <cellStyle name="Comma 13 4 2 2 4 2 2" xfId="5857" xr:uid="{963ABE48-DB4B-4F84-A093-499C132F8972}"/>
    <cellStyle name="Comma 13 4 2 2 4 2 2 2" xfId="17433" xr:uid="{2FB9E8A4-AA5D-4C72-9331-27B915EDF59A}"/>
    <cellStyle name="Comma 13 4 2 2 4 2 2 2 2" xfId="44754" xr:uid="{87791A86-0ADA-4B94-8997-6CCBCAF771C9}"/>
    <cellStyle name="Comma 13 4 2 2 4 2 2 3" xfId="33044" xr:uid="{C1EFA4F3-A7EB-4A34-84CD-0132DA598BB3}"/>
    <cellStyle name="Comma 13 4 2 2 4 2 3" xfId="7811" xr:uid="{8439E135-3EDA-4185-BB4D-014E5DE83952}"/>
    <cellStyle name="Comma 13 4 2 2 4 2 3 2" xfId="21404" xr:uid="{CEFDB658-104F-409D-AF11-38D05BA7E5E2}"/>
    <cellStyle name="Comma 13 4 2 2 4 2 3 2 2" xfId="48726" xr:uid="{7402158F-8DD4-47F5-9BB4-DC7E602A748E}"/>
    <cellStyle name="Comma 13 4 2 2 4 2 3 3" xfId="35169" xr:uid="{C1B5F609-C2FF-4698-AE02-E85F2516FC82}"/>
    <cellStyle name="Comma 13 4 2 2 4 2 4" xfId="10009" xr:uid="{20239066-FBF9-4CA8-BA7F-7159D3040DAB}"/>
    <cellStyle name="Comma 13 4 2 2 4 2 4 2" xfId="37385" xr:uid="{2D595E82-BBDF-4A0C-8808-C477532EB7A8}"/>
    <cellStyle name="Comma 13 4 2 2 4 2 5" xfId="25536" xr:uid="{D7BA6E02-B13E-4905-8782-3D19E59BDBD3}"/>
    <cellStyle name="Comma 13 4 2 2 4 2 5 2" xfId="52858" xr:uid="{52E2229F-6CE2-4643-BC03-BDE4069B769D}"/>
    <cellStyle name="Comma 13 4 2 2 4 2 6" xfId="27778" xr:uid="{AFB1F212-0C7A-4DF6-8C65-F852B01C3CEE}"/>
    <cellStyle name="Comma 13 4 2 2 4 2 6 2" xfId="55098" xr:uid="{80EC2547-9A08-4FB8-9FFD-95F2E09CDC40}"/>
    <cellStyle name="Comma 13 4 2 2 4 2 7" xfId="30009" xr:uid="{DA2A0A8D-0B3D-4B5C-9020-8167F4A973DA}"/>
    <cellStyle name="Comma 13 4 2 2 4 2 7 2" xfId="57330" xr:uid="{12851FBB-2B12-4538-B092-04B5C4E5D7A0}"/>
    <cellStyle name="Comma 13 4 2 2 4 2 8" xfId="4421" xr:uid="{FCB067D4-A9D8-4AEA-A5B5-6AB668CC37DD}"/>
    <cellStyle name="Comma 13 4 2 2 4 2 9" xfId="31581" xr:uid="{905200DC-5BEB-47C5-9C18-023FFD2CB7AC}"/>
    <cellStyle name="Comma 13 4 2 2 4 3" xfId="1708" xr:uid="{61F0FCF4-A6E1-4CCE-BF77-3743831C0ADF}"/>
    <cellStyle name="Comma 13 4 2 2 4 3 2" xfId="7209" xr:uid="{61C8A09B-2771-4DFB-A10F-69CD122C7E4C}"/>
    <cellStyle name="Comma 13 4 2 2 4 3 2 2" xfId="18056" xr:uid="{D2D46BA6-2651-469F-BC8B-FA6011C80B5A}"/>
    <cellStyle name="Comma 13 4 2 2 4 3 2 2 2" xfId="45377" xr:uid="{869F9F90-B508-410C-B6B2-17FDBF6B1A74}"/>
    <cellStyle name="Comma 13 4 2 2 4 3 2 3" xfId="34563" xr:uid="{57E4772C-7424-437B-BB34-476A52206039}"/>
    <cellStyle name="Comma 13 4 2 2 4 3 3" xfId="9404" xr:uid="{8FEFC1D0-A197-410C-B1F5-C3836A0A40CA}"/>
    <cellStyle name="Comma 13 4 2 2 4 3 3 2" xfId="22027" xr:uid="{1D23BD68-2DB5-41B9-A538-10484455D506}"/>
    <cellStyle name="Comma 13 4 2 2 4 3 3 2 2" xfId="49349" xr:uid="{82252369-DD27-4507-A7D0-1C87B07D0B29}"/>
    <cellStyle name="Comma 13 4 2 2 4 3 3 3" xfId="36779" xr:uid="{8724F913-231A-44CD-B001-CF38CF652370}"/>
    <cellStyle name="Comma 13 4 2 2 4 3 4" xfId="15444" xr:uid="{D36AD858-5C6C-4DAF-B74E-5BF54A93CED8}"/>
    <cellStyle name="Comma 13 4 2 2 4 3 4 2" xfId="42765" xr:uid="{EAD7FC5D-CEA4-473D-B942-C7C7B0C7A604}"/>
    <cellStyle name="Comma 13 4 2 2 4 3 5" xfId="24930" xr:uid="{9AA270BD-E5F6-437E-91C8-0F76F4E93E36}"/>
    <cellStyle name="Comma 13 4 2 2 4 3 5 2" xfId="52252" xr:uid="{30B2FAC9-D811-41DE-9941-F62CB43F4B7E}"/>
    <cellStyle name="Comma 13 4 2 2 4 3 6" xfId="27172" xr:uid="{727D3B9E-D9DB-4329-8CC1-08B1F41BBFFF}"/>
    <cellStyle name="Comma 13 4 2 2 4 3 6 2" xfId="54492" xr:uid="{4198C7E0-CDF1-46BC-9529-4F09F62816C1}"/>
    <cellStyle name="Comma 13 4 2 2 4 3 7" xfId="29403" xr:uid="{4AFA8BF4-A519-4DF4-AE50-59BBF043B26D}"/>
    <cellStyle name="Comma 13 4 2 2 4 3 7 2" xfId="56724" xr:uid="{9AEEB154-CF31-4006-99C4-F8A923FCF1FE}"/>
    <cellStyle name="Comma 13 4 2 2 4 3 8" xfId="5270" xr:uid="{8524178D-DD5F-45E4-B569-97CBD5CAEF3A}"/>
    <cellStyle name="Comma 13 4 2 2 4 3 9" xfId="32438" xr:uid="{FCB25E0E-2434-4015-84D8-0F6B3F66BAF1}"/>
    <cellStyle name="Comma 13 4 2 2 4 4" xfId="6370" xr:uid="{4D27DBB4-F5D0-4B6E-B2DE-10612C83BDF5}"/>
    <cellStyle name="Comma 13 4 2 2 4 4 2" xfId="13380" xr:uid="{F5DA75B2-E384-48BC-8702-EE11861E4ED8}"/>
    <cellStyle name="Comma 13 4 2 2 4 4 2 2" xfId="22702" xr:uid="{C6B983FF-FAB3-4581-863A-778CE49DD1D6}"/>
    <cellStyle name="Comma 13 4 2 2 4 4 2 2 2" xfId="50024" xr:uid="{5C507F61-5DFA-4438-A3B6-870E29105586}"/>
    <cellStyle name="Comma 13 4 2 2 4 4 2 3" xfId="40707" xr:uid="{2EA32904-2FCE-40EB-9BA2-F204960796A9}"/>
    <cellStyle name="Comma 13 4 2 2 4 4 3" xfId="18730" xr:uid="{3C9C05EF-598D-401A-981C-7550D1CA7010}"/>
    <cellStyle name="Comma 13 4 2 2 4 4 3 2" xfId="46052" xr:uid="{27E1D2DC-F36E-49C7-81F7-F73D9E35C953}"/>
    <cellStyle name="Comma 13 4 2 2 4 4 4" xfId="33705" xr:uid="{20B483BE-4313-4877-8063-01B9D5CCBCB1}"/>
    <cellStyle name="Comma 13 4 2 2 4 5" xfId="8547" xr:uid="{E89DEA73-3B0F-410E-AB7D-3A254565A7F9}"/>
    <cellStyle name="Comma 13 4 2 2 4 5 2" xfId="13998" xr:uid="{C04DA130-BAD1-42F2-B4F0-7A7E58A44893}"/>
    <cellStyle name="Comma 13 4 2 2 4 5 2 2" xfId="23362" xr:uid="{F7B94535-5DC1-4CD0-882E-EA97211E249C}"/>
    <cellStyle name="Comma 13 4 2 2 4 5 2 2 2" xfId="50684" xr:uid="{BF9A9698-77B9-4235-8FA2-31598CAABA63}"/>
    <cellStyle name="Comma 13 4 2 2 4 5 2 3" xfId="41325" xr:uid="{682D4104-8D71-495D-84F6-A5129875DC89}"/>
    <cellStyle name="Comma 13 4 2 2 4 5 3" xfId="19390" xr:uid="{8CD17B3A-2142-4DA8-B988-B2E139A3AE44}"/>
    <cellStyle name="Comma 13 4 2 2 4 5 3 2" xfId="46712" xr:uid="{0D02A6AA-96B8-4EBA-8759-CF12F984DD4B}"/>
    <cellStyle name="Comma 13 4 2 2 4 5 4" xfId="35921" xr:uid="{288703D0-9D0A-4BEC-A52B-C5A7D23A6BFA}"/>
    <cellStyle name="Comma 13 4 2 2 4 6" xfId="10942" xr:uid="{4B2E0B96-B450-495B-86EA-7047AD17B2D8}"/>
    <cellStyle name="Comma 13 4 2 2 4 6 2" xfId="16812" xr:uid="{DA0945DC-E6E0-4099-A430-ACB561E0844F}"/>
    <cellStyle name="Comma 13 4 2 2 4 6 2 2" xfId="44132" xr:uid="{88E52FCC-3A72-462D-9CC7-A4E053A3495E}"/>
    <cellStyle name="Comma 13 4 2 2 4 6 3" xfId="38294" xr:uid="{9B8711DA-F925-4C07-A789-B7389834F7EA}"/>
    <cellStyle name="Comma 13 4 2 2 4 7" xfId="12297" xr:uid="{66B3260E-BE7A-4ADE-BBA8-570CF30FE363}"/>
    <cellStyle name="Comma 13 4 2 2 4 7 2" xfId="20782" xr:uid="{CC7D6534-4CBD-4E7E-BF1C-6AEC962EFCCA}"/>
    <cellStyle name="Comma 13 4 2 2 4 7 2 2" xfId="48104" xr:uid="{924BCC16-DAA4-4AFA-8B2D-81FE64BD0037}"/>
    <cellStyle name="Comma 13 4 2 2 4 7 3" xfId="39624" xr:uid="{385A5DEF-EF91-41B9-A45C-120BADAA363A}"/>
    <cellStyle name="Comma 13 4 2 2 4 8" xfId="14725" xr:uid="{182D2F55-489F-4D23-B485-6FE8632616A7}"/>
    <cellStyle name="Comma 13 4 2 2 4 8 2" xfId="42046" xr:uid="{86FD16E8-E0F7-42BE-8C4C-2015A700533D}"/>
    <cellStyle name="Comma 13 4 2 2 4 9" xfId="24073" xr:uid="{6E1F589D-007C-47F0-A0C2-5CC7EAD9FEDF}"/>
    <cellStyle name="Comma 13 4 2 2 4 9 2" xfId="51395" xr:uid="{A147AD4A-50BD-4AAA-8B8C-22012056C158}"/>
    <cellStyle name="Comma 13 4 2 2 5" xfId="1333" xr:uid="{BF3A2F07-B6CE-4BAD-81DB-A846C33E0933}"/>
    <cellStyle name="Comma 13 4 2 2 5 2" xfId="4906" xr:uid="{87A80017-1AE1-4A0F-AFB2-AA421CAEA85C}"/>
    <cellStyle name="Comma 13 4 2 2 5 2 2" xfId="16443" xr:uid="{93F1D0FA-3059-4CB7-87A5-0591338BB8AE}"/>
    <cellStyle name="Comma 13 4 2 2 5 2 2 2" xfId="43763" xr:uid="{DA001C27-553C-4C62-B767-DDA9B57A07F3}"/>
    <cellStyle name="Comma 13 4 2 2 5 2 3" xfId="32069" xr:uid="{64E3DB9C-D31D-4C69-A0BA-3C5561A1AAEE}"/>
    <cellStyle name="Comma 13 4 2 2 5 3" xfId="6841" xr:uid="{70E54863-B538-4A41-BA0B-BE588A1FC4CC}"/>
    <cellStyle name="Comma 13 4 2 2 5 3 2" xfId="20413" xr:uid="{D4323D97-1E0C-4DBE-A083-99237E41DD46}"/>
    <cellStyle name="Comma 13 4 2 2 5 3 2 2" xfId="47735" xr:uid="{6B036325-34C0-4643-9C7E-712287B2EA1E}"/>
    <cellStyle name="Comma 13 4 2 2 5 3 3" xfId="34194" xr:uid="{056D7840-1648-401D-A223-4DCB7F854211}"/>
    <cellStyle name="Comma 13 4 2 2 5 4" xfId="9035" xr:uid="{F67326A5-E839-4465-8976-29A5BA0D0D74}"/>
    <cellStyle name="Comma 13 4 2 2 5 4 2" xfId="36410" xr:uid="{AB03E6D1-329A-4C89-B34B-DF6A043390CF}"/>
    <cellStyle name="Comma 13 4 2 2 5 5" xfId="24561" xr:uid="{C55A10FC-387F-43D3-85E3-195BF6312AA9}"/>
    <cellStyle name="Comma 13 4 2 2 5 5 2" xfId="51883" xr:uid="{A22F62A6-127C-439B-B2DE-D8763DAAF4B7}"/>
    <cellStyle name="Comma 13 4 2 2 5 6" xfId="26803" xr:uid="{52FF9411-DD43-4C51-83F8-A57888ABE28C}"/>
    <cellStyle name="Comma 13 4 2 2 5 6 2" xfId="54123" xr:uid="{6E2D0F79-E8E7-4D7C-97F0-EBD870B5DE6B}"/>
    <cellStyle name="Comma 13 4 2 2 5 7" xfId="29034" xr:uid="{541BB17E-B227-4848-BADC-E398D94DE259}"/>
    <cellStyle name="Comma 13 4 2 2 5 7 2" xfId="56355" xr:uid="{B2620EB6-60F4-4C58-9038-EA6DE4188F61}"/>
    <cellStyle name="Comma 13 4 2 2 5 8" xfId="3547" xr:uid="{0B4C3F4F-5B9F-43FE-8EFA-A5C6DB4CC4D5}"/>
    <cellStyle name="Comma 13 4 2 2 5 9" xfId="30606" xr:uid="{488369F5-10B9-49A3-947D-4A444EDA5B03}"/>
    <cellStyle name="Comma 13 4 2 2 6" xfId="1946" xr:uid="{C794CDEC-D754-4F82-A589-457D91E7B669}"/>
    <cellStyle name="Comma 13 4 2 2 6 2" xfId="5499" xr:uid="{93AC2FAF-0395-41F1-99A1-ADCD278400F8}"/>
    <cellStyle name="Comma 13 4 2 2 6 2 2" xfId="17064" xr:uid="{87DC5682-B64A-4B47-A092-D581F4E9D212}"/>
    <cellStyle name="Comma 13 4 2 2 6 2 2 2" xfId="44385" xr:uid="{6342C02D-6637-44E4-A72A-32AD4ABC1D0A}"/>
    <cellStyle name="Comma 13 4 2 2 6 2 3" xfId="32676" xr:uid="{DD2922D2-55BC-402C-B277-611B5A5F2F47}"/>
    <cellStyle name="Comma 13 4 2 2 6 3" xfId="7444" xr:uid="{07D047DF-273D-4F31-BDB9-1017C37A57CC}"/>
    <cellStyle name="Comma 13 4 2 2 6 3 2" xfId="21035" xr:uid="{28C2B796-BA5A-4407-A53A-55A6DAC4503F}"/>
    <cellStyle name="Comma 13 4 2 2 6 3 2 2" xfId="48357" xr:uid="{4C980671-48DA-4A8C-87BF-5FF19761941C}"/>
    <cellStyle name="Comma 13 4 2 2 6 3 3" xfId="34801" xr:uid="{E6F9A3D1-5639-41C6-BFC5-29BC196DE4A6}"/>
    <cellStyle name="Comma 13 4 2 2 6 4" xfId="9641" xr:uid="{7A9D8222-4B57-4997-ABA1-D69C8B8E751D}"/>
    <cellStyle name="Comma 13 4 2 2 6 4 2" xfId="37017" xr:uid="{84616347-1833-4DFF-B4F5-742A31FBA236}"/>
    <cellStyle name="Comma 13 4 2 2 6 5" xfId="25168" xr:uid="{CEA9258D-EA07-47F2-B7A3-AEB81251B8F9}"/>
    <cellStyle name="Comma 13 4 2 2 6 5 2" xfId="52490" xr:uid="{74CC6D2F-E3E6-4C70-A412-2716326869DD}"/>
    <cellStyle name="Comma 13 4 2 2 6 6" xfId="27410" xr:uid="{F47B298E-77ED-4AD7-ACA8-23C7C295C1EC}"/>
    <cellStyle name="Comma 13 4 2 2 6 6 2" xfId="54730" xr:uid="{99E6449E-51E0-48F4-BF68-68BFA030BF5C}"/>
    <cellStyle name="Comma 13 4 2 2 6 7" xfId="29641" xr:uid="{FD42A6C3-EE45-494C-8230-13CE42AAE5B5}"/>
    <cellStyle name="Comma 13 4 2 2 6 7 2" xfId="56962" xr:uid="{F02E7CD4-B874-4B54-ADCA-BE52D67F8290}"/>
    <cellStyle name="Comma 13 4 2 2 6 8" xfId="4063" xr:uid="{84A00692-9FC4-4458-BACB-DC66987EFD81}"/>
    <cellStyle name="Comma 13 4 2 2 6 9" xfId="31213" xr:uid="{9988F3DB-C3E8-49FE-9625-321D030CABD8}"/>
    <cellStyle name="Comma 13 4 2 2 7" xfId="1037" xr:uid="{87C5AD9A-6309-4CF5-A7C5-C2E74B02C5DA}"/>
    <cellStyle name="Comma 13 4 2 2 7 2" xfId="6555" xr:uid="{A8D25FC4-0EE1-46E2-9CB2-092ACD543B01}"/>
    <cellStyle name="Comma 13 4 2 2 7 2 2" xfId="17687" xr:uid="{BB5C42B4-FE72-45CA-9489-4ED7354BF217}"/>
    <cellStyle name="Comma 13 4 2 2 7 2 2 2" xfId="45008" xr:uid="{D1526832-153F-471E-AF78-FD7A53158B27}"/>
    <cellStyle name="Comma 13 4 2 2 7 2 3" xfId="33907" xr:uid="{5777713D-0745-4A9F-8269-CB581D224F41}"/>
    <cellStyle name="Comma 13 4 2 2 7 3" xfId="8749" xr:uid="{A7D18B58-012F-4A18-9C5B-34CD2FFC6683}"/>
    <cellStyle name="Comma 13 4 2 2 7 3 2" xfId="21658" xr:uid="{B6D6D484-FC42-4B70-84CB-2A734ACE3718}"/>
    <cellStyle name="Comma 13 4 2 2 7 3 2 2" xfId="48980" xr:uid="{BA9E1400-E2F7-4336-97F1-DFF62F0301BB}"/>
    <cellStyle name="Comma 13 4 2 2 7 3 3" xfId="36123" xr:uid="{A8BD4CA2-011D-41AE-9831-457325A2FDFF}"/>
    <cellStyle name="Comma 13 4 2 2 7 4" xfId="14926" xr:uid="{1D334FDD-0A44-4529-AAB0-93D94F43ACB5}"/>
    <cellStyle name="Comma 13 4 2 2 7 4 2" xfId="42247" xr:uid="{74A9D597-1FE0-4B10-9ED7-6B1171A779D1}"/>
    <cellStyle name="Comma 13 4 2 2 7 5" xfId="24274" xr:uid="{EE2078D0-2DFC-45E1-948B-175F08D96E73}"/>
    <cellStyle name="Comma 13 4 2 2 7 5 2" xfId="51596" xr:uid="{C265A71D-C199-4A71-9301-4AF74ECCDA4A}"/>
    <cellStyle name="Comma 13 4 2 2 7 6" xfId="26516" xr:uid="{B5CB85D8-C5D5-419D-9F55-472594DADAA4}"/>
    <cellStyle name="Comma 13 4 2 2 7 6 2" xfId="53836" xr:uid="{6D8B7FE9-DC38-4A1E-9079-55291FB072EF}"/>
    <cellStyle name="Comma 13 4 2 2 7 7" xfId="28747" xr:uid="{FB7BADFD-3803-4FC4-BDBC-E8125062638D}"/>
    <cellStyle name="Comma 13 4 2 2 7 7 2" xfId="56068" xr:uid="{6D0EA100-4B93-4B83-ACAE-B09861F385D9}"/>
    <cellStyle name="Comma 13 4 2 2 7 8" xfId="4620" xr:uid="{19A265DF-7EA4-4496-BC45-2A24759A7B7F}"/>
    <cellStyle name="Comma 13 4 2 2 7 9" xfId="31783" xr:uid="{1D455B08-4385-4D34-AF0A-646F03294BDB}"/>
    <cellStyle name="Comma 13 4 2 2 8" xfId="2809" xr:uid="{142F7FF8-0765-47CB-B8EA-0B87C1053248}"/>
    <cellStyle name="Comma 13 4 2 2 8 2" xfId="13012" xr:uid="{1EF63E78-7F40-46DD-B84D-73E3272F64B1}"/>
    <cellStyle name="Comma 13 4 2 2 8 2 2" xfId="22333" xr:uid="{E75A397A-1A77-47C6-A5EA-4A224A2CF236}"/>
    <cellStyle name="Comma 13 4 2 2 8 2 2 2" xfId="49655" xr:uid="{20CBA162-5BD0-4D89-8CC3-AF6F8B29CD4F}"/>
    <cellStyle name="Comma 13 4 2 2 8 2 3" xfId="40339" xr:uid="{BDDF4E5C-9A02-4449-BBB7-BABA59466460}"/>
    <cellStyle name="Comma 13 4 2 2 8 3" xfId="18361" xr:uid="{6C67FB42-1009-43C8-B42B-6EF5DF4602A6}"/>
    <cellStyle name="Comma 13 4 2 2 8 3 2" xfId="45683" xr:uid="{D159DB16-17C1-4F66-BD88-FD40F11DC44C}"/>
    <cellStyle name="Comma 13 4 2 2 8 4" xfId="33337" xr:uid="{8422DFFE-C714-4334-8459-EA94AD3837A8}"/>
    <cellStyle name="Comma 13 4 2 2 9" xfId="8180" xr:uid="{17E4A78B-C96C-454C-9873-04126851663F}"/>
    <cellStyle name="Comma 13 4 2 2 9 2" xfId="13629" xr:uid="{9201B615-429C-442B-B126-24E36F4C6718}"/>
    <cellStyle name="Comma 13 4 2 2 9 2 2" xfId="22993" xr:uid="{5CC5D930-183A-4DFD-815E-6C556F9C3A1A}"/>
    <cellStyle name="Comma 13 4 2 2 9 2 2 2" xfId="50315" xr:uid="{5F30BF4A-D763-4D11-953A-D6DB9C900661}"/>
    <cellStyle name="Comma 13 4 2 2 9 2 3" xfId="40956" xr:uid="{D509CA79-7F8A-4A1A-9E35-59A8D58C85F7}"/>
    <cellStyle name="Comma 13 4 2 2 9 3" xfId="19021" xr:uid="{E71DBB0A-6B2B-4BBC-9730-326F9D71CCE0}"/>
    <cellStyle name="Comma 13 4 2 2 9 3 2" xfId="46343" xr:uid="{7182D0F9-03E5-4B9F-8FA9-B865CFF7EE8F}"/>
    <cellStyle name="Comma 13 4 2 2 9 4" xfId="35553" xr:uid="{610CEC77-9A61-42D7-8B12-240C7633B2CD}"/>
    <cellStyle name="Comma 13 4 2 3" xfId="760" xr:uid="{32148F79-51EC-4362-8327-8FC0BFD7D2C2}"/>
    <cellStyle name="Comma 13 4 2 3 10" xfId="26265" xr:uid="{817BD7FB-CA16-41C0-9CBD-7714542FD63E}"/>
    <cellStyle name="Comma 13 4 2 3 10 2" xfId="53585" xr:uid="{0CD64C90-F700-4C4E-B597-E8246870B95C}"/>
    <cellStyle name="Comma 13 4 2 3 11" xfId="28496" xr:uid="{14B661AF-20D3-4119-853D-82750F8750C1}"/>
    <cellStyle name="Comma 13 4 2 3 11 2" xfId="55817" xr:uid="{2F8BA344-3309-4C41-BA02-3E05167F7629}"/>
    <cellStyle name="Comma 13 4 2 3 12" xfId="30926" xr:uid="{F6A2CF5C-002F-4718-92D1-B4FC9C7DA5E2}"/>
    <cellStyle name="Comma 13 4 2 3 13" xfId="57856" xr:uid="{B1CAB224-96C4-407E-A4DA-D900A8BBE75F}"/>
    <cellStyle name="Comma 13 4 2 3 14" xfId="58404" xr:uid="{F8B9ED00-04DF-45D3-ADFD-34547626AC7A}"/>
    <cellStyle name="Comma 13 4 2 3 2" xfId="2265" xr:uid="{6D52905E-DB12-4DDF-998A-EAC6EB66057F}"/>
    <cellStyle name="Comma 13 4 2 3 2 10" xfId="58624" xr:uid="{483FBEE2-7657-4D61-904B-B94EFECB43DE}"/>
    <cellStyle name="Comma 13 4 2 3 2 2" xfId="3252" xr:uid="{825549C7-F680-47FE-8016-4B0B6BDD7190}"/>
    <cellStyle name="Comma 13 4 2 3 2 2 2" xfId="17384" xr:uid="{BA576E25-2228-49B8-A9B0-46C5D843086A}"/>
    <cellStyle name="Comma 13 4 2 3 2 2 2 2" xfId="44705" xr:uid="{4D712B9F-FFA7-4DC1-816C-9D2DE3C5E865}"/>
    <cellStyle name="Comma 13 4 2 3 2 2 3" xfId="32995" xr:uid="{87A89C1E-A93B-43AD-B9D3-18B3AC3A2C2A}"/>
    <cellStyle name="Comma 13 4 2 3 2 3" xfId="7762" xr:uid="{AC3DE8B1-8419-48CD-8742-A671D4434127}"/>
    <cellStyle name="Comma 13 4 2 3 2 3 2" xfId="21355" xr:uid="{992DB6E8-10E5-48EB-A9D0-86BADE109B5E}"/>
    <cellStyle name="Comma 13 4 2 3 2 3 2 2" xfId="48677" xr:uid="{A55323E7-8C9A-4DB9-88D8-14E64D6A8C9F}"/>
    <cellStyle name="Comma 13 4 2 3 2 3 3" xfId="35120" xr:uid="{1B46D6CB-8739-40CE-A498-AE51A641C9E5}"/>
    <cellStyle name="Comma 13 4 2 3 2 4" xfId="9960" xr:uid="{BD444605-312D-458D-A99A-CBE9C8C02347}"/>
    <cellStyle name="Comma 13 4 2 3 2 4 2" xfId="37336" xr:uid="{FA0B7B1A-8E00-4B89-AE0C-F244478B27DA}"/>
    <cellStyle name="Comma 13 4 2 3 2 5" xfId="25487" xr:uid="{78040F32-24E6-4AF2-B41F-66E17D381650}"/>
    <cellStyle name="Comma 13 4 2 3 2 5 2" xfId="52809" xr:uid="{0E235401-3B2F-447C-9899-F9B34B4683FB}"/>
    <cellStyle name="Comma 13 4 2 3 2 6" xfId="27729" xr:uid="{9290CBF5-F15C-4FC0-8EE6-9CCBFD8B0A45}"/>
    <cellStyle name="Comma 13 4 2 3 2 6 2" xfId="55049" xr:uid="{C5D6B01E-C514-47F4-B16A-A2F549007DBA}"/>
    <cellStyle name="Comma 13 4 2 3 2 7" xfId="29960" xr:uid="{52404292-A537-4536-B405-7CF27FF487DD}"/>
    <cellStyle name="Comma 13 4 2 3 2 7 2" xfId="57281" xr:uid="{D4A3E0CD-0682-4222-B9BB-FEDA21433C1D}"/>
    <cellStyle name="Comma 13 4 2 3 2 8" xfId="31532" xr:uid="{FF214936-2AAC-4828-ABCB-F2FB6E8A13B1}"/>
    <cellStyle name="Comma 13 4 2 3 2 9" xfId="58076" xr:uid="{6588BF8A-FB86-4DEE-A130-165904E82306}"/>
    <cellStyle name="Comma 13 4 2 3 3" xfId="1659" xr:uid="{618078B6-6CA7-487B-BB02-7217D10CCA06}"/>
    <cellStyle name="Comma 13 4 2 3 3 2" xfId="7160" xr:uid="{20EB6D99-A645-4982-9F02-EF83A3FE48ED}"/>
    <cellStyle name="Comma 13 4 2 3 3 2 2" xfId="18007" xr:uid="{9962431F-7E86-47CD-AD69-8BE33FC65557}"/>
    <cellStyle name="Comma 13 4 2 3 3 2 2 2" xfId="45328" xr:uid="{371B56A6-F5F9-45F6-B29A-3016FF53CD45}"/>
    <cellStyle name="Comma 13 4 2 3 3 2 3" xfId="34514" xr:uid="{51FA35C2-3EED-45A2-B76D-5AF23A05EA5E}"/>
    <cellStyle name="Comma 13 4 2 3 3 3" xfId="9355" xr:uid="{8D8F1DC9-3C36-41BE-ABB9-0AC55D87D238}"/>
    <cellStyle name="Comma 13 4 2 3 3 3 2" xfId="21978" xr:uid="{9AF0595A-8A02-46BB-B0FC-D4438D9A02B8}"/>
    <cellStyle name="Comma 13 4 2 3 3 3 2 2" xfId="49300" xr:uid="{CAF1F792-9682-464F-89F3-A30F62A893BD}"/>
    <cellStyle name="Comma 13 4 2 3 3 3 3" xfId="36730" xr:uid="{E2E804D8-EBB5-43CF-97F9-0912815F8080}"/>
    <cellStyle name="Comma 13 4 2 3 3 4" xfId="15396" xr:uid="{90857351-5947-4780-AC4A-BB8083D5AC9D}"/>
    <cellStyle name="Comma 13 4 2 3 3 4 2" xfId="42717" xr:uid="{63EDDDDB-D61E-4865-9C71-82CA5ED348B5}"/>
    <cellStyle name="Comma 13 4 2 3 3 5" xfId="24881" xr:uid="{6B4395C2-BE07-4874-9B31-3C5BD57B48FD}"/>
    <cellStyle name="Comma 13 4 2 3 3 5 2" xfId="52203" xr:uid="{88A02D70-3093-4B15-94DF-BAEBCCD83228}"/>
    <cellStyle name="Comma 13 4 2 3 3 6" xfId="27123" xr:uid="{6C6F498C-69AA-480D-B813-CB19D392E8E8}"/>
    <cellStyle name="Comma 13 4 2 3 3 6 2" xfId="54443" xr:uid="{B503C71A-CAD1-41BE-833C-543D6CE50497}"/>
    <cellStyle name="Comma 13 4 2 3 3 7" xfId="29354" xr:uid="{B62C4BFF-3F4D-4207-A689-A8F7E29F384A}"/>
    <cellStyle name="Comma 13 4 2 3 3 7 2" xfId="56675" xr:uid="{66527C56-1DA0-4518-BAF2-201DAD5AF9F3}"/>
    <cellStyle name="Comma 13 4 2 3 3 8" xfId="5222" xr:uid="{E34D0D78-47FC-4FAD-8762-DB8145E32EF2}"/>
    <cellStyle name="Comma 13 4 2 3 3 9" xfId="32389" xr:uid="{B458A965-6D95-4762-BAFD-51FABDB0CF72}"/>
    <cellStyle name="Comma 13 4 2 3 4" xfId="2967" xr:uid="{DA83F359-1479-421A-BFE1-587EDF045CB8}"/>
    <cellStyle name="Comma 13 4 2 3 4 2" xfId="13332" xr:uid="{6371722D-55D8-423E-A242-C6B877C51119}"/>
    <cellStyle name="Comma 13 4 2 3 4 2 2" xfId="22653" xr:uid="{230AD848-F5B5-46BA-AAA5-FFCEA74DCF4A}"/>
    <cellStyle name="Comma 13 4 2 3 4 2 2 2" xfId="49975" xr:uid="{6B71F02E-754B-4581-B566-519331CDB7E0}"/>
    <cellStyle name="Comma 13 4 2 3 4 2 3" xfId="40659" xr:uid="{3D378ED9-6FCE-4575-95DB-C3AC8C1B54B1}"/>
    <cellStyle name="Comma 13 4 2 3 4 3" xfId="18681" xr:uid="{F72E3687-28F3-4032-A226-4079936C3C64}"/>
    <cellStyle name="Comma 13 4 2 3 4 3 2" xfId="46003" xr:uid="{0B03E207-331E-4348-AB7C-DC07BB785C8E}"/>
    <cellStyle name="Comma 13 4 2 3 4 4" xfId="33656" xr:uid="{F59C37D4-FEE2-4002-8AA3-2738952C1E3B}"/>
    <cellStyle name="Comma 13 4 2 3 5" xfId="8498" xr:uid="{04854179-CC32-4990-A07F-38BCE993A473}"/>
    <cellStyle name="Comma 13 4 2 3 5 2" xfId="13949" xr:uid="{DE52EF9D-B69F-4FB6-87A6-B875FF1E1FAF}"/>
    <cellStyle name="Comma 13 4 2 3 5 2 2" xfId="23313" xr:uid="{4862DE02-4404-4A12-A47A-83C55429D3A5}"/>
    <cellStyle name="Comma 13 4 2 3 5 2 2 2" xfId="50635" xr:uid="{FDF928A8-FF4D-4CD9-AD4A-4E4BF032793A}"/>
    <cellStyle name="Comma 13 4 2 3 5 2 3" xfId="41276" xr:uid="{3E67CFB7-20DC-48A9-991F-68815D5ABD84}"/>
    <cellStyle name="Comma 13 4 2 3 5 3" xfId="19341" xr:uid="{0E44460A-997A-431E-A31B-D2FED256981E}"/>
    <cellStyle name="Comma 13 4 2 3 5 3 2" xfId="46663" xr:uid="{1983CF09-A967-420A-8509-BCBE0ABCFADC}"/>
    <cellStyle name="Comma 13 4 2 3 5 4" xfId="35872" xr:uid="{4793D775-A919-4CDF-ADC1-0CDE14667CC1}"/>
    <cellStyle name="Comma 13 4 2 3 6" xfId="10926" xr:uid="{BF62C128-AC03-46B2-B857-C13D5F3D7DF7}"/>
    <cellStyle name="Comma 13 4 2 3 6 2" xfId="16763" xr:uid="{9C0F98D6-AF3F-48A8-8FD5-91B509D5921C}"/>
    <cellStyle name="Comma 13 4 2 3 6 2 2" xfId="44083" xr:uid="{3DBCE323-741B-4D37-8F68-F4820F54C12F}"/>
    <cellStyle name="Comma 13 4 2 3 6 3" xfId="38278" xr:uid="{D8174618-A4BC-49FB-B0EA-24167A2CCEEA}"/>
    <cellStyle name="Comma 13 4 2 3 7" xfId="12279" xr:uid="{4A685F3F-8E59-4C60-890F-1AD325811B1B}"/>
    <cellStyle name="Comma 13 4 2 3 7 2" xfId="20733" xr:uid="{E737749F-A2C3-48A6-BD3E-BAABDDD147D8}"/>
    <cellStyle name="Comma 13 4 2 3 7 2 2" xfId="48055" xr:uid="{878B27F0-A43C-4924-97B2-7B843B20C6E1}"/>
    <cellStyle name="Comma 13 4 2 3 7 3" xfId="39606" xr:uid="{9947D156-2350-4091-A2DA-8EC538FF681F}"/>
    <cellStyle name="Comma 13 4 2 3 8" xfId="14676" xr:uid="{33076572-CC7E-42F4-9982-49CE7FA1BC99}"/>
    <cellStyle name="Comma 13 4 2 3 8 2" xfId="41997" xr:uid="{9CFA4C75-E21E-4DAD-BB7D-41693728A1CC}"/>
    <cellStyle name="Comma 13 4 2 3 9" xfId="24024" xr:uid="{35BD51F1-89FB-453D-8DDB-E7DD9D801017}"/>
    <cellStyle name="Comma 13 4 2 3 9 2" xfId="51346" xr:uid="{5867AFD3-E464-47C1-8E92-BDED7719D21E}"/>
    <cellStyle name="Comma 13 4 2 4" xfId="1368" xr:uid="{0856173B-760B-49C3-92CF-CE5B74F3F9CC}"/>
    <cellStyle name="Comma 13 4 2 4 10" xfId="58514" xr:uid="{0F691E8D-69D4-4300-BB97-C4C9293B7962}"/>
    <cellStyle name="Comma 13 4 2 4 2" xfId="3110" xr:uid="{9F95BB0F-8A93-4935-99F1-4C5DC4A18BDA}"/>
    <cellStyle name="Comma 13 4 2 4 2 2" xfId="16474" xr:uid="{5216F2E5-3E4D-45BC-B190-764DAD011F64}"/>
    <cellStyle name="Comma 13 4 2 4 2 2 2" xfId="43794" xr:uid="{6E9E5743-1E77-4733-A7D9-78ACD54333AE}"/>
    <cellStyle name="Comma 13 4 2 4 2 3" xfId="32100" xr:uid="{47ED1D22-97FD-4600-81DA-62CFB6218B09}"/>
    <cellStyle name="Comma 13 4 2 4 3" xfId="6872" xr:uid="{68C1B916-AF06-4B70-AD0C-1A4DCD3A60BB}"/>
    <cellStyle name="Comma 13 4 2 4 3 2" xfId="20444" xr:uid="{91F21E35-D190-4047-87FC-A747B4B0B0C0}"/>
    <cellStyle name="Comma 13 4 2 4 3 2 2" xfId="47766" xr:uid="{6ED0A3DD-3168-434E-B5BF-8BD649EEFA94}"/>
    <cellStyle name="Comma 13 4 2 4 3 3" xfId="34225" xr:uid="{0F4845AF-4310-49CC-8FE5-C107F77F8A5F}"/>
    <cellStyle name="Comma 13 4 2 4 4" xfId="9066" xr:uid="{8748D016-F591-4E65-B5D5-31A6530DDDC5}"/>
    <cellStyle name="Comma 13 4 2 4 4 2" xfId="36441" xr:uid="{DC06A7FC-9D4C-4DA4-86D0-B368105D5E83}"/>
    <cellStyle name="Comma 13 4 2 4 5" xfId="24592" xr:uid="{13948F9A-659E-4E04-A32D-3B3AE1DC0654}"/>
    <cellStyle name="Comma 13 4 2 4 5 2" xfId="51914" xr:uid="{01828B0C-AD15-4A75-9386-B91E7DB88B7B}"/>
    <cellStyle name="Comma 13 4 2 4 6" xfId="26834" xr:uid="{5CF913C3-DAE4-41A5-810C-44C039618614}"/>
    <cellStyle name="Comma 13 4 2 4 6 2" xfId="54154" xr:uid="{D1D4FA2D-0CB6-4221-9BDA-9081203935A4}"/>
    <cellStyle name="Comma 13 4 2 4 7" xfId="29065" xr:uid="{A549E403-5B93-47F0-A6E5-6E20BAD565C0}"/>
    <cellStyle name="Comma 13 4 2 4 7 2" xfId="56386" xr:uid="{5B2CA9F7-6194-4787-ABD7-B5BD4C7BB996}"/>
    <cellStyle name="Comma 13 4 2 4 8" xfId="30637" xr:uid="{FE5395C5-94F4-4465-9B29-7690891C8F65}"/>
    <cellStyle name="Comma 13 4 2 4 9" xfId="57966" xr:uid="{96E7DD18-BE35-4EE0-A051-6D7206ECBB3F}"/>
    <cellStyle name="Comma 13 4 2 5" xfId="1977" xr:uid="{AF500532-CB0C-415F-85C1-9E69879555E2}"/>
    <cellStyle name="Comma 13 4 2 5 2" xfId="5530" xr:uid="{B1964B10-9B5C-462B-AD5F-81B8185B5B93}"/>
    <cellStyle name="Comma 13 4 2 5 2 2" xfId="17095" xr:uid="{91B479F5-226C-41CA-8049-BC2CF25DEE83}"/>
    <cellStyle name="Comma 13 4 2 5 2 2 2" xfId="44416" xr:uid="{8231D541-A703-4B2C-B0D8-3766E1855389}"/>
    <cellStyle name="Comma 13 4 2 5 2 3" xfId="32707" xr:uid="{C07F898D-CB71-4513-8680-1787B250D542}"/>
    <cellStyle name="Comma 13 4 2 5 3" xfId="7475" xr:uid="{DB92B4E2-DAFF-4E25-82CF-3FB4CC2B4CC8}"/>
    <cellStyle name="Comma 13 4 2 5 3 2" xfId="21066" xr:uid="{4F166941-5975-4F1C-AFC6-36CFD0EF52CF}"/>
    <cellStyle name="Comma 13 4 2 5 3 2 2" xfId="48388" xr:uid="{C9B41A3D-A791-4172-8880-4155452396E6}"/>
    <cellStyle name="Comma 13 4 2 5 3 3" xfId="34832" xr:uid="{A7F016EF-4D20-4890-9CF4-80B55785EDA1}"/>
    <cellStyle name="Comma 13 4 2 5 4" xfId="9672" xr:uid="{9CC81539-98FD-4292-85BF-DC7FBB5BF4BB}"/>
    <cellStyle name="Comma 13 4 2 5 4 2" xfId="37048" xr:uid="{0D14F03C-B453-46C2-BB26-F179331A1E72}"/>
    <cellStyle name="Comma 13 4 2 5 5" xfId="25199" xr:uid="{6130F2CA-BBF9-4202-8109-7C6F9518CC79}"/>
    <cellStyle name="Comma 13 4 2 5 5 2" xfId="52521" xr:uid="{D1B28C40-0DD3-4223-B66B-29166197C5B0}"/>
    <cellStyle name="Comma 13 4 2 5 6" xfId="27441" xr:uid="{F98C5913-F19A-4EFD-9B4F-D0358F8D4C16}"/>
    <cellStyle name="Comma 13 4 2 5 6 2" xfId="54761" xr:uid="{633F69D9-5C3B-42B9-B626-427AF7BE8C76}"/>
    <cellStyle name="Comma 13 4 2 5 7" xfId="29672" xr:uid="{670D857A-9860-43CF-80A3-D1D77AA22FAC}"/>
    <cellStyle name="Comma 13 4 2 5 7 2" xfId="56993" xr:uid="{EBB7438A-C9BC-4C20-B754-0D8A2FEBA2E9}"/>
    <cellStyle name="Comma 13 4 2 5 8" xfId="4094" xr:uid="{C60A3B56-6D3E-42F2-A77D-4730DA8F132C}"/>
    <cellStyle name="Comma 13 4 2 5 9" xfId="31244" xr:uid="{D395FA0F-3D3C-4828-B394-0A8C825D963B}"/>
    <cellStyle name="Comma 13 4 2 6" xfId="1064" xr:uid="{CA1FECE4-4D18-4044-A206-552AF39863B5}"/>
    <cellStyle name="Comma 13 4 2 6 2" xfId="6582" xr:uid="{FE989F1C-31A5-4A6A-98F1-9F82EB830A17}"/>
    <cellStyle name="Comma 13 4 2 6 2 2" xfId="17718" xr:uid="{ED6017A4-DDB6-434C-9DE1-24921EA1BBE1}"/>
    <cellStyle name="Comma 13 4 2 6 2 2 2" xfId="45039" xr:uid="{0E3BC138-F4C9-4B0D-BD2B-0183A2C4774F}"/>
    <cellStyle name="Comma 13 4 2 6 2 3" xfId="33934" xr:uid="{EAD0099A-F227-4351-B44D-C1174B5D98F1}"/>
    <cellStyle name="Comma 13 4 2 6 3" xfId="8776" xr:uid="{FB8C11FB-CCF8-494E-84D0-BBD71CDCDD01}"/>
    <cellStyle name="Comma 13 4 2 6 3 2" xfId="21689" xr:uid="{3DEEB08B-4F1C-460E-B8EE-D0045EF91F89}"/>
    <cellStyle name="Comma 13 4 2 6 3 2 2" xfId="49011" xr:uid="{2C3E8ED6-5134-4605-BF7F-1EE9859544AF}"/>
    <cellStyle name="Comma 13 4 2 6 3 3" xfId="36150" xr:uid="{50B4A0B0-EFA4-4467-BA3D-11AA2DC6EE87}"/>
    <cellStyle name="Comma 13 4 2 6 4" xfId="14953" xr:uid="{9B0560AE-2461-449C-B1D6-F25D40B7F44B}"/>
    <cellStyle name="Comma 13 4 2 6 4 2" xfId="42274" xr:uid="{F186BB13-F7BE-44CB-B647-1C245AD43A9A}"/>
    <cellStyle name="Comma 13 4 2 6 5" xfId="24301" xr:uid="{3E8A0308-FA0C-4792-B87F-50C96C8089A3}"/>
    <cellStyle name="Comma 13 4 2 6 5 2" xfId="51623" xr:uid="{B46F0C0E-23E5-48A6-882D-8931D7CFD74F}"/>
    <cellStyle name="Comma 13 4 2 6 6" xfId="26543" xr:uid="{5A4D3C95-4083-42B1-A9DF-F9CBAB3323C5}"/>
    <cellStyle name="Comma 13 4 2 6 6 2" xfId="53863" xr:uid="{D8733FC3-A1CA-4566-817B-FD7710751F86}"/>
    <cellStyle name="Comma 13 4 2 6 7" xfId="28774" xr:uid="{9F0C9197-D71A-482A-BCF5-141627CA2AF7}"/>
    <cellStyle name="Comma 13 4 2 6 7 2" xfId="56095" xr:uid="{9E0DE43C-BD71-48FA-BAFB-A3644764BDA8}"/>
    <cellStyle name="Comma 13 4 2 6 8" xfId="4647" xr:uid="{3D126EDC-1859-4905-924B-B70824C234AD}"/>
    <cellStyle name="Comma 13 4 2 6 9" xfId="31810" xr:uid="{155EB67A-76AE-430D-9931-63D71E39F187}"/>
    <cellStyle name="Comma 13 4 2 7" xfId="2799" xr:uid="{6F42BBBD-BCDA-45B5-A3AC-7CF2847016FD}"/>
    <cellStyle name="Comma 13 4 2 7 2" xfId="13043" xr:uid="{0F28FF99-078B-491B-A2AB-00BDE6D9DFC4}"/>
    <cellStyle name="Comma 13 4 2 7 2 2" xfId="22364" xr:uid="{B2401FFC-75DD-48A6-A189-5753197350EA}"/>
    <cellStyle name="Comma 13 4 2 7 2 2 2" xfId="49686" xr:uid="{F8D22CF7-02E2-45B3-AEF6-F6047A6F3DEF}"/>
    <cellStyle name="Comma 13 4 2 7 2 3" xfId="40370" xr:uid="{CCFEBC18-89CB-4405-B5F3-A451C17E1FD7}"/>
    <cellStyle name="Comma 13 4 2 7 3" xfId="18392" xr:uid="{3A2CDE54-6CD6-4647-8CF2-02A7BD101A49}"/>
    <cellStyle name="Comma 13 4 2 7 3 2" xfId="45714" xr:uid="{EFED2277-27AE-4990-90FF-05A0EBC690D8}"/>
    <cellStyle name="Comma 13 4 2 7 4" xfId="33368" xr:uid="{31628E83-F73F-4720-B098-EA3B359E2915}"/>
    <cellStyle name="Comma 13 4 2 8" xfId="8211" xr:uid="{FC76BFC3-D9A9-48C2-A3F2-372997555693}"/>
    <cellStyle name="Comma 13 4 2 8 2" xfId="13660" xr:uid="{CB17A48C-D380-4B05-840D-F556A32C2BE6}"/>
    <cellStyle name="Comma 13 4 2 8 2 2" xfId="23024" xr:uid="{F1BAA6DA-96CE-48F3-86CF-36084660A802}"/>
    <cellStyle name="Comma 13 4 2 8 2 2 2" xfId="50346" xr:uid="{78A519DF-35DD-41E7-89E0-5F5D92B050B4}"/>
    <cellStyle name="Comma 13 4 2 8 2 3" xfId="40987" xr:uid="{A19ABBAA-488F-49C5-AA2F-CCD29835512F}"/>
    <cellStyle name="Comma 13 4 2 8 3" xfId="19052" xr:uid="{3ED15852-7261-4725-B3E1-A249210CD734}"/>
    <cellStyle name="Comma 13 4 2 8 3 2" xfId="46374" xr:uid="{E1984F7B-9BDA-445A-997E-FB0E170F7978}"/>
    <cellStyle name="Comma 13 4 2 8 4" xfId="35584" xr:uid="{BB4218B7-008D-4249-8A96-DC7B176C5564}"/>
    <cellStyle name="Comma 13 4 2 9" xfId="10712" xr:uid="{57AA9AD7-47E3-4F67-AE1F-DD4E0F613981}"/>
    <cellStyle name="Comma 13 4 2 9 2" xfId="16086" xr:uid="{DD3C6674-361D-461E-817D-A8D5278D46D3}"/>
    <cellStyle name="Comma 13 4 2 9 2 2" xfId="43406" xr:uid="{AA88E69D-721B-46C1-A5B3-4729B8EB960A}"/>
    <cellStyle name="Comma 13 4 2 9 3" xfId="38073" xr:uid="{E2C0EAEC-7C2C-4BB1-A539-A1919CC86A5E}"/>
    <cellStyle name="Comma 13 4 3" xfId="641" xr:uid="{554CB3F9-BEC2-49A0-98C3-49354C8CB98B}"/>
    <cellStyle name="Comma 13 4 3 10" xfId="14572" xr:uid="{DFCE5354-1CF1-4580-A6C2-7881BE6BC097}"/>
    <cellStyle name="Comma 13 4 3 10 2" xfId="41893" xr:uid="{6E1319AE-873E-4DA3-9D58-4D4FE1FFA5A9}"/>
    <cellStyle name="Comma 13 4 3 11" xfId="23920" xr:uid="{C034A557-8AB2-47C5-AF1B-04302373E717}"/>
    <cellStyle name="Comma 13 4 3 11 2" xfId="51242" xr:uid="{ACEB047F-C1C7-43D3-B525-88A9A2C09AE1}"/>
    <cellStyle name="Comma 13 4 3 12" xfId="26161" xr:uid="{5D529C19-5871-4F02-A846-1FF703624031}"/>
    <cellStyle name="Comma 13 4 3 12 2" xfId="53481" xr:uid="{50148B3C-0044-4855-96DB-4F6C2C1DE06C}"/>
    <cellStyle name="Comma 13 4 3 13" xfId="28393" xr:uid="{49728C67-6027-44A1-AAAD-49133E1AF210}"/>
    <cellStyle name="Comma 13 4 3 13 2" xfId="55714" xr:uid="{18B689BC-8B5A-40AB-9D91-99C4C1304134}"/>
    <cellStyle name="Comma 13 4 3 14" xfId="30487" xr:uid="{29764F0B-5AE7-4607-9292-271E228D586F}"/>
    <cellStyle name="Comma 13 4 3 15" xfId="57823" xr:uid="{D4889AC7-4028-4AF7-B491-1FEC306F4AEE}"/>
    <cellStyle name="Comma 13 4 3 16" xfId="58371" xr:uid="{6A6FF3A9-4EBE-40C4-B9B6-9AFB6CFF972C}"/>
    <cellStyle name="Comma 13 4 3 2" xfId="950" xr:uid="{3F836C45-8B94-4060-A80D-C7D90459A2B0}"/>
    <cellStyle name="Comma 13 4 3 2 10" xfId="26433" xr:uid="{8BEB5FC0-F279-48AE-A5D6-199771283625}"/>
    <cellStyle name="Comma 13 4 3 2 10 2" xfId="53753" xr:uid="{EB456D4C-3F9B-4BD0-ABB3-C2613DC28B3E}"/>
    <cellStyle name="Comma 13 4 3 2 11" xfId="28664" xr:uid="{6F3A7487-6C16-404B-9D21-F6C22E45CE07}"/>
    <cellStyle name="Comma 13 4 3 2 11 2" xfId="55985" xr:uid="{73F81CE9-407B-4E0A-8745-B62B272A6922}"/>
    <cellStyle name="Comma 13 4 3 2 12" xfId="31094" xr:uid="{51D7D449-DC09-4582-8040-47F13122FE22}"/>
    <cellStyle name="Comma 13 4 3 2 13" xfId="58043" xr:uid="{117DFBFF-D4E6-4CD0-A70A-F8A42D08C2A4}"/>
    <cellStyle name="Comma 13 4 3 2 14" xfId="58591" xr:uid="{522BEDC5-6815-4B89-8DC3-E0D8C813AC69}"/>
    <cellStyle name="Comma 13 4 3 2 2" xfId="2433" xr:uid="{E3367432-2C38-40A2-93D3-6939172C617E}"/>
    <cellStyle name="Comma 13 4 3 2 2 2" xfId="5973" xr:uid="{AE865B63-F78E-47DB-A913-DD0D7199FB93}"/>
    <cellStyle name="Comma 13 4 3 2 2 2 2" xfId="17552" xr:uid="{5FBBA93F-05D7-4E23-B06A-6249836A9DE3}"/>
    <cellStyle name="Comma 13 4 3 2 2 2 2 2" xfId="44873" xr:uid="{ACB6DB8C-CCB7-47AD-AA7E-AE16D185A3B2}"/>
    <cellStyle name="Comma 13 4 3 2 2 2 3" xfId="33163" xr:uid="{3DFE090E-7B46-4C4E-8135-75DA44F9BE8C}"/>
    <cellStyle name="Comma 13 4 3 2 2 3" xfId="7929" xr:uid="{606FBAEA-B6B4-4C34-B4F2-FBCFA5835272}"/>
    <cellStyle name="Comma 13 4 3 2 2 3 2" xfId="21523" xr:uid="{FD093B44-DFC5-4816-B338-BC890763F5D7}"/>
    <cellStyle name="Comma 13 4 3 2 2 3 2 2" xfId="48845" xr:uid="{EE9138AD-985A-491A-BDE9-AE3E1F73C880}"/>
    <cellStyle name="Comma 13 4 3 2 2 3 3" xfId="35288" xr:uid="{2C9FB2E6-14BF-4CBD-9347-F54A1E55AF73}"/>
    <cellStyle name="Comma 13 4 3 2 2 4" xfId="10128" xr:uid="{15C0E65D-33CA-44A7-A671-4F9AA4B5523F}"/>
    <cellStyle name="Comma 13 4 3 2 2 4 2" xfId="37504" xr:uid="{0E855230-334F-4844-A2B2-46B29E6D872F}"/>
    <cellStyle name="Comma 13 4 3 2 2 5" xfId="25655" xr:uid="{7E4CD42D-8D73-475C-A9BA-D71F2876DA49}"/>
    <cellStyle name="Comma 13 4 3 2 2 5 2" xfId="52977" xr:uid="{ABA662EC-E8DE-4FC6-B1F5-8DD923C7BBF2}"/>
    <cellStyle name="Comma 13 4 3 2 2 6" xfId="27897" xr:uid="{CE95AF94-A017-4B5C-A9E6-3DAE37A631D9}"/>
    <cellStyle name="Comma 13 4 3 2 2 6 2" xfId="55217" xr:uid="{8A016CA7-54C0-46E4-A5A1-F12631E8E893}"/>
    <cellStyle name="Comma 13 4 3 2 2 7" xfId="30128" xr:uid="{08151FA7-45F1-4A86-AF80-ADE1E3BC4341}"/>
    <cellStyle name="Comma 13 4 3 2 2 7 2" xfId="57449" xr:uid="{58068093-938E-4C22-B4A6-9B84847C9F5A}"/>
    <cellStyle name="Comma 13 4 3 2 2 8" xfId="4537" xr:uid="{7915CCFD-418C-401E-B897-9AA9677AF031}"/>
    <cellStyle name="Comma 13 4 3 2 2 9" xfId="31700" xr:uid="{CB77788B-3D65-4EA8-BC20-BBEDF2D8B37D}"/>
    <cellStyle name="Comma 13 4 3 2 3" xfId="1827" xr:uid="{0ECAF45B-C78C-49DA-8246-65E294C52E5A}"/>
    <cellStyle name="Comma 13 4 3 2 3 2" xfId="7326" xr:uid="{0F1CA473-1D46-418A-A2A7-94A9C1A5F47D}"/>
    <cellStyle name="Comma 13 4 3 2 3 2 2" xfId="18174" xr:uid="{8D192FD2-31B3-4D9C-A8DC-27328BF769F7}"/>
    <cellStyle name="Comma 13 4 3 2 3 2 2 2" xfId="45496" xr:uid="{2B8A304C-87EC-417C-8C29-3D692E31C02A}"/>
    <cellStyle name="Comma 13 4 3 2 3 2 3" xfId="34682" xr:uid="{4F09431D-5D1C-42BC-94A0-5CC094D89921}"/>
    <cellStyle name="Comma 13 4 3 2 3 3" xfId="9523" xr:uid="{FC7F2940-77EC-4244-924C-92F19448049D}"/>
    <cellStyle name="Comma 13 4 3 2 3 3 2" xfId="22146" xr:uid="{7B3BC968-54B6-4FC4-B81B-507246EFFBFA}"/>
    <cellStyle name="Comma 13 4 3 2 3 3 2 2" xfId="49468" xr:uid="{FDCD6765-243E-425A-BB78-98672CAEC856}"/>
    <cellStyle name="Comma 13 4 3 2 3 3 3" xfId="36898" xr:uid="{0BAE22A3-F81E-4D3B-8AD7-727C0EAEC47B}"/>
    <cellStyle name="Comma 13 4 3 2 3 4" xfId="15555" xr:uid="{8BAF1896-8364-48E8-A4BF-DF70789BBDEF}"/>
    <cellStyle name="Comma 13 4 3 2 3 4 2" xfId="42876" xr:uid="{FB63EF8E-82BC-4647-9AFC-0D32C7814694}"/>
    <cellStyle name="Comma 13 4 3 2 3 5" xfId="25049" xr:uid="{E2BB6E77-A1D8-4323-9BFF-69BE71C57756}"/>
    <cellStyle name="Comma 13 4 3 2 3 5 2" xfId="52371" xr:uid="{73B33084-905F-4851-AE4A-7EEA8EAF4F73}"/>
    <cellStyle name="Comma 13 4 3 2 3 6" xfId="27291" xr:uid="{08095DDB-66CC-4B40-AA1E-56C72AF0DA33}"/>
    <cellStyle name="Comma 13 4 3 2 3 6 2" xfId="54611" xr:uid="{E5561F32-8C21-4D23-97DC-D7BE820288F3}"/>
    <cellStyle name="Comma 13 4 3 2 3 7" xfId="29522" xr:uid="{D254C681-535D-4679-906D-1972FF9FFB83}"/>
    <cellStyle name="Comma 13 4 3 2 3 7 2" xfId="56843" xr:uid="{87F3D035-5DCB-4A18-83B1-84B42C2FDD65}"/>
    <cellStyle name="Comma 13 4 3 2 3 8" xfId="5384" xr:uid="{50C4F58C-AB19-40F7-B84A-B527BD09143D}"/>
    <cellStyle name="Comma 13 4 3 2 3 9" xfId="32557" xr:uid="{940DEC50-0063-4681-8732-61C4D08884E9}"/>
    <cellStyle name="Comma 13 4 3 2 4" xfId="3201" xr:uid="{11498ABB-3AD3-4A82-B10A-5348C162B1A9}"/>
    <cellStyle name="Comma 13 4 3 2 4 2" xfId="13492" xr:uid="{240A3A8F-D6FB-46D0-B446-A9766D2D013A}"/>
    <cellStyle name="Comma 13 4 3 2 4 2 2" xfId="22821" xr:uid="{38FE2861-23C3-4E30-B288-E8F395B937FF}"/>
    <cellStyle name="Comma 13 4 3 2 4 2 2 2" xfId="50143" xr:uid="{1052AC87-93C8-4578-A10A-6205C4859BDE}"/>
    <cellStyle name="Comma 13 4 3 2 4 2 3" xfId="40819" xr:uid="{D28F42F5-0C64-48D1-AFE0-57442DDFBD3F}"/>
    <cellStyle name="Comma 13 4 3 2 4 3" xfId="18849" xr:uid="{6146651F-4AB0-4481-B701-7669162C1C0D}"/>
    <cellStyle name="Comma 13 4 3 2 4 3 2" xfId="46171" xr:uid="{D588CDFD-36CA-423C-B91A-8299F0E18260}"/>
    <cellStyle name="Comma 13 4 3 2 4 4" xfId="33824" xr:uid="{545455EF-658F-4520-AD59-939115FB4CA9}"/>
    <cellStyle name="Comma 13 4 3 2 5" xfId="8666" xr:uid="{5FBD1A07-E977-41D8-A464-FFF443056E41}"/>
    <cellStyle name="Comma 13 4 3 2 5 2" xfId="14117" xr:uid="{994C5A0F-8CAA-4A93-A53E-8BF29B6ACFA9}"/>
    <cellStyle name="Comma 13 4 3 2 5 2 2" xfId="23481" xr:uid="{D7D28C01-CDC8-4F9F-AA9A-45D348DE27BC}"/>
    <cellStyle name="Comma 13 4 3 2 5 2 2 2" xfId="50803" xr:uid="{B6F4BF2F-71B3-4B72-A48F-40B482753841}"/>
    <cellStyle name="Comma 13 4 3 2 5 2 3" xfId="41444" xr:uid="{B3A46066-849A-4133-B314-2404D5B56827}"/>
    <cellStyle name="Comma 13 4 3 2 5 3" xfId="19509" xr:uid="{C33E91FD-0F44-49BF-8A0F-039D3E7037AC}"/>
    <cellStyle name="Comma 13 4 3 2 5 3 2" xfId="46831" xr:uid="{90352493-EE3A-4B56-A000-30458A5FC120}"/>
    <cellStyle name="Comma 13 4 3 2 5 4" xfId="36040" xr:uid="{98297C2D-6685-4788-A32D-D44C1EFAAE15}"/>
    <cellStyle name="Comma 13 4 3 2 6" xfId="10963" xr:uid="{8D3D32A8-035E-4D7B-9B64-46A75F895D9D}"/>
    <cellStyle name="Comma 13 4 3 2 6 2" xfId="16931" xr:uid="{B2C45F67-331E-495A-8F51-2CCB4BBD4B2E}"/>
    <cellStyle name="Comma 13 4 3 2 6 2 2" xfId="44251" xr:uid="{2DFFD741-B427-43A5-AD67-C60EDE194D05}"/>
    <cellStyle name="Comma 13 4 3 2 6 3" xfId="38312" xr:uid="{B9CC837A-5CC4-4265-A119-293A07FA2A35}"/>
    <cellStyle name="Comma 13 4 3 2 7" xfId="12321" xr:uid="{63AF8611-4230-4BDF-A88D-4606B5E4E19B}"/>
    <cellStyle name="Comma 13 4 3 2 7 2" xfId="20901" xr:uid="{B59DC7DE-899E-4858-85CA-88F1425D3E9A}"/>
    <cellStyle name="Comma 13 4 3 2 7 2 2" xfId="48223" xr:uid="{4A6B8539-BF71-4E35-B33C-41C1E43F4C8D}"/>
    <cellStyle name="Comma 13 4 3 2 7 3" xfId="39648" xr:uid="{87082B2F-3A53-4FA5-AC27-1BB340A0E92F}"/>
    <cellStyle name="Comma 13 4 3 2 8" xfId="14844" xr:uid="{0B2E817B-AFB3-447E-96B9-B7939605B72E}"/>
    <cellStyle name="Comma 13 4 3 2 8 2" xfId="42165" xr:uid="{144AE64C-BF14-4187-A3A0-FE720063E937}"/>
    <cellStyle name="Comma 13 4 3 2 9" xfId="24192" xr:uid="{E670727A-E817-4AA1-9F07-A5F1E3B7CD28}"/>
    <cellStyle name="Comma 13 4 3 2 9 2" xfId="51514" xr:uid="{09218456-7B7E-41B8-BB6E-AD37A638D731}"/>
    <cellStyle name="Comma 13 4 3 3" xfId="1555" xr:uid="{555D02B8-52AF-4925-8648-224BB4483F67}"/>
    <cellStyle name="Comma 13 4 3 3 2" xfId="5118" xr:uid="{A6815B41-F2DD-4367-A9AF-2FBE6CAADFD4}"/>
    <cellStyle name="Comma 13 4 3 3 2 2" xfId="16659" xr:uid="{ACDD2DBE-B18B-442B-A58F-49F8B57AC2E9}"/>
    <cellStyle name="Comma 13 4 3 3 2 2 2" xfId="43979" xr:uid="{AD417750-D44E-4791-91A3-29BCF280CD25}"/>
    <cellStyle name="Comma 13 4 3 3 2 3" xfId="32285" xr:uid="{854DE419-E16D-4BE8-BF17-96100282AA30}"/>
    <cellStyle name="Comma 13 4 3 3 3" xfId="7056" xr:uid="{17C1FB6E-C38E-4AF8-B5F5-2359FA173B4D}"/>
    <cellStyle name="Comma 13 4 3 3 3 2" xfId="20629" xr:uid="{99B02207-994D-4867-BA3A-69C88A6F06AD}"/>
    <cellStyle name="Comma 13 4 3 3 3 2 2" xfId="47951" xr:uid="{DBBCD7F9-DB0D-4A00-A413-0E83775F63DC}"/>
    <cellStyle name="Comma 13 4 3 3 3 3" xfId="34410" xr:uid="{03FA21B2-600D-4B5E-8D10-D7352E6AA1B2}"/>
    <cellStyle name="Comma 13 4 3 3 4" xfId="9251" xr:uid="{4E9046BF-26CB-455B-AE14-BE99366B1F8A}"/>
    <cellStyle name="Comma 13 4 3 3 4 2" xfId="36626" xr:uid="{90A28D74-FFFC-4342-A519-9C1525A92ACE}"/>
    <cellStyle name="Comma 13 4 3 3 5" xfId="24777" xr:uid="{BED02077-B011-4A54-8CBD-C3AD7F3174AC}"/>
    <cellStyle name="Comma 13 4 3 3 5 2" xfId="52099" xr:uid="{EF35F818-CC1F-4B12-AC11-A2FD5395D493}"/>
    <cellStyle name="Comma 13 4 3 3 6" xfId="27019" xr:uid="{CB39C5AB-B99B-41E2-86F8-EB4F6E083D15}"/>
    <cellStyle name="Comma 13 4 3 3 6 2" xfId="54339" xr:uid="{003550C3-78FF-4F84-AFBF-BE72FE3082FB}"/>
    <cellStyle name="Comma 13 4 3 3 7" xfId="29250" xr:uid="{56C4E28D-E353-4BAD-B1F2-D6D6A96D3650}"/>
    <cellStyle name="Comma 13 4 3 3 7 2" xfId="56571" xr:uid="{928295A2-C19C-44C2-B1E4-45A3B01F6DC3}"/>
    <cellStyle name="Comma 13 4 3 3 8" xfId="3734" xr:uid="{5695956D-00E3-440E-A062-6B882BFE6D80}"/>
    <cellStyle name="Comma 13 4 3 3 9" xfId="30822" xr:uid="{7BD4AD99-6FB2-49A2-A3B0-630A429B9EF0}"/>
    <cellStyle name="Comma 13 4 3 4" xfId="2162" xr:uid="{750C7FF5-E6BB-4B71-9516-B0E4122D5BB6}"/>
    <cellStyle name="Comma 13 4 3 4 2" xfId="5708" xr:uid="{8868BA98-7F56-4A94-8A78-F90CF7705E14}"/>
    <cellStyle name="Comma 13 4 3 4 2 2" xfId="17280" xr:uid="{1F99264F-D260-441E-85DE-6AE2F1A6EA45}"/>
    <cellStyle name="Comma 13 4 3 4 2 2 2" xfId="44601" xr:uid="{28DA5C4B-DAE0-4F92-A2B9-9F287B486472}"/>
    <cellStyle name="Comma 13 4 3 4 2 3" xfId="32892" xr:uid="{206F54A6-6EE9-48BA-B486-818F9CADB023}"/>
    <cellStyle name="Comma 13 4 3 4 3" xfId="7659" xr:uid="{1C242B3F-D1AE-4B77-89D7-D0E4DE550DFA}"/>
    <cellStyle name="Comma 13 4 3 4 3 2" xfId="21251" xr:uid="{903EC1F1-FE29-4295-8FBB-2D44AD5A72D9}"/>
    <cellStyle name="Comma 13 4 3 4 3 2 2" xfId="48573" xr:uid="{47D0ECEB-9FA4-4A84-B040-B98CF58ED961}"/>
    <cellStyle name="Comma 13 4 3 4 3 3" xfId="35017" xr:uid="{BF243B10-B05D-441C-8FD9-529A83B25D68}"/>
    <cellStyle name="Comma 13 4 3 4 4" xfId="9857" xr:uid="{B10678A8-B15F-49BB-8B53-FFA80DEF6098}"/>
    <cellStyle name="Comma 13 4 3 4 4 2" xfId="37233" xr:uid="{FE718C9A-E453-4176-85DC-848C45761D75}"/>
    <cellStyle name="Comma 13 4 3 4 5" xfId="25384" xr:uid="{4D8C2D1C-E389-4F59-A937-1FB4E7321038}"/>
    <cellStyle name="Comma 13 4 3 4 5 2" xfId="52706" xr:uid="{7D875F54-E2A0-47F2-B181-26E153C54B5F}"/>
    <cellStyle name="Comma 13 4 3 4 6" xfId="27626" xr:uid="{0FCAF53E-2874-427A-8350-5C3E6DE93352}"/>
    <cellStyle name="Comma 13 4 3 4 6 2" xfId="54946" xr:uid="{6BA106A2-280B-4FFB-A271-4E89C289ADF7}"/>
    <cellStyle name="Comma 13 4 3 4 7" xfId="29857" xr:uid="{024D5D69-870E-4110-9484-05DF36AE247F}"/>
    <cellStyle name="Comma 13 4 3 4 7 2" xfId="57178" xr:uid="{5B2FB235-1BB0-4907-9F5E-BFE4DFEE6C3F}"/>
    <cellStyle name="Comma 13 4 3 4 8" xfId="4272" xr:uid="{424DC1D3-0A6A-490A-8037-D38668444923}"/>
    <cellStyle name="Comma 13 4 3 4 9" xfId="31429" xr:uid="{156936AE-861F-4C41-8A05-1E891EC93797}"/>
    <cellStyle name="Comma 13 4 3 5" xfId="1205" xr:uid="{2A16E3BF-8813-4BA4-B873-769420A4598E}"/>
    <cellStyle name="Comma 13 4 3 5 2" xfId="6723" xr:uid="{7C4BCAFD-DCB4-4E93-9CA2-0D957C9BF21F}"/>
    <cellStyle name="Comma 13 4 3 5 2 2" xfId="17903" xr:uid="{CCEFE95E-F044-4F59-8DD4-267FF513CFAC}"/>
    <cellStyle name="Comma 13 4 3 5 2 2 2" xfId="45224" xr:uid="{E1D70E24-D299-4EC2-A9D0-CCD87FFEF7EB}"/>
    <cellStyle name="Comma 13 4 3 5 2 3" xfId="34075" xr:uid="{3123FEC3-6EFE-4C96-9B29-3F3F37CAEAB5}"/>
    <cellStyle name="Comma 13 4 3 5 3" xfId="8917" xr:uid="{F4759159-C7E6-49D3-89E8-35471EE44BC5}"/>
    <cellStyle name="Comma 13 4 3 5 3 2" xfId="21874" xr:uid="{4D79CE4D-4AD8-45EE-9AE1-7EDCEE7ACBCA}"/>
    <cellStyle name="Comma 13 4 3 5 3 2 2" xfId="49196" xr:uid="{289E54AC-45D1-4C5E-9F9D-D3AE4821C384}"/>
    <cellStyle name="Comma 13 4 3 5 3 3" xfId="36291" xr:uid="{1F60AC88-4F81-46C3-AE08-E47841A1DF7B}"/>
    <cellStyle name="Comma 13 4 3 5 4" xfId="15094" xr:uid="{BDE65837-0723-4ABB-B607-6B0218E8706B}"/>
    <cellStyle name="Comma 13 4 3 5 4 2" xfId="42415" xr:uid="{1623F690-EF3D-41B1-B468-6108662BC4A6}"/>
    <cellStyle name="Comma 13 4 3 5 5" xfId="24442" xr:uid="{B58DA000-0C32-4877-953C-045171B15E85}"/>
    <cellStyle name="Comma 13 4 3 5 5 2" xfId="51764" xr:uid="{A331DAD5-078A-4979-8E0F-2C7A8AFE0E18}"/>
    <cellStyle name="Comma 13 4 3 5 6" xfId="26684" xr:uid="{64F96881-6E4C-45BD-8ACE-DA1CCA601F5C}"/>
    <cellStyle name="Comma 13 4 3 5 6 2" xfId="54004" xr:uid="{8DE0A7E5-9A25-4366-95B0-CAE4348D0099}"/>
    <cellStyle name="Comma 13 4 3 5 7" xfId="28915" xr:uid="{01447A7F-C5CD-417D-80AD-D4A2BB7988F0}"/>
    <cellStyle name="Comma 13 4 3 5 7 2" xfId="56236" xr:uid="{124AE809-8D46-41EA-91A0-5225F257AC81}"/>
    <cellStyle name="Comma 13 4 3 5 8" xfId="4788" xr:uid="{37BDE269-C180-42AD-8CDA-B885FDBC6BCD}"/>
    <cellStyle name="Comma 13 4 3 5 9" xfId="31951" xr:uid="{4F6AEF31-720E-4AAB-A901-8CD100C99197}"/>
    <cellStyle name="Comma 13 4 3 6" xfId="2912" xr:uid="{7F7ECEA5-4CE6-4D8E-8225-014286BB879E}"/>
    <cellStyle name="Comma 13 4 3 6 2" xfId="13228" xr:uid="{F855A144-F44B-4C69-B911-A251BEC40B6B}"/>
    <cellStyle name="Comma 13 4 3 6 2 2" xfId="22549" xr:uid="{54A16104-C05C-49D3-BC29-C41356BD1A37}"/>
    <cellStyle name="Comma 13 4 3 6 2 2 2" xfId="49871" xr:uid="{2809A444-E401-4B38-85E2-994075674830}"/>
    <cellStyle name="Comma 13 4 3 6 2 3" xfId="40555" xr:uid="{18D0D8AE-5CC8-46C9-BB32-5EAC1439E1C6}"/>
    <cellStyle name="Comma 13 4 3 6 3" xfId="18577" xr:uid="{27C4C157-6441-4D3F-B2F2-F5207C56F288}"/>
    <cellStyle name="Comma 13 4 3 6 3 2" xfId="45899" xr:uid="{7EDB2EB9-AB98-4C36-A8CB-949B34738D34}"/>
    <cellStyle name="Comma 13 4 3 6 4" xfId="33553" xr:uid="{0E66AD19-67D0-41DA-BB89-8C0BBD0DFD3B}"/>
    <cellStyle name="Comma 13 4 3 7" xfId="8395" xr:uid="{BDFCF846-C0F8-4197-BC19-62EEE6CA4C6B}"/>
    <cellStyle name="Comma 13 4 3 7 2" xfId="13845" xr:uid="{51C16B6F-272B-434C-88A8-902CFF31D440}"/>
    <cellStyle name="Comma 13 4 3 7 2 2" xfId="23209" xr:uid="{FD00CCEF-E36F-4BDD-B17D-96A5E54F6079}"/>
    <cellStyle name="Comma 13 4 3 7 2 2 2" xfId="50531" xr:uid="{7D325CBB-5CAA-40D2-9F8C-C3D57CDD2A36}"/>
    <cellStyle name="Comma 13 4 3 7 2 3" xfId="41172" xr:uid="{FF75AF89-8EF7-4AA4-8615-B2F020998A6B}"/>
    <cellStyle name="Comma 13 4 3 7 3" xfId="19237" xr:uid="{623A41DA-CF2E-4050-BF55-CB5F774A255E}"/>
    <cellStyle name="Comma 13 4 3 7 3 2" xfId="46559" xr:uid="{C733756A-7200-4C57-B1EA-ED45277FABD1}"/>
    <cellStyle name="Comma 13 4 3 7 4" xfId="35769" xr:uid="{BC34C769-66D4-4E9C-B4C0-D25EAC1A0A5C}"/>
    <cellStyle name="Comma 13 4 3 8" xfId="10847" xr:uid="{66EEB743-1580-472E-91F9-2402AD023D5A}"/>
    <cellStyle name="Comma 13 4 3 8 2" xfId="16271" xr:uid="{90365FEA-FAD7-45C1-845E-D407EE43ACA7}"/>
    <cellStyle name="Comma 13 4 3 8 2 2" xfId="43591" xr:uid="{D0E0C691-EE47-4BF4-9409-15DF412FCD44}"/>
    <cellStyle name="Comma 13 4 3 8 3" xfId="38199" xr:uid="{9E9C1F0B-B9F4-48A9-A798-954A6EB9B13B}"/>
    <cellStyle name="Comma 13 4 3 9" xfId="12172" xr:uid="{08645CB3-793C-4DF8-B56D-35AC78306CEA}"/>
    <cellStyle name="Comma 13 4 3 9 2" xfId="20241" xr:uid="{557A889E-7636-4244-A230-C33FABC509BC}"/>
    <cellStyle name="Comma 13 4 3 9 2 2" xfId="47563" xr:uid="{185FD673-8A6D-4607-BEFF-DE768C4B1862}"/>
    <cellStyle name="Comma 13 4 3 9 3" xfId="39499" xr:uid="{AD56EB78-5464-4358-A320-9AD9EAECF7A7}"/>
    <cellStyle name="Comma 13 4 4" xfId="723" xr:uid="{278EF359-F06F-4567-98FB-3F3589E2050D}"/>
    <cellStyle name="Comma 13 4 4 10" xfId="26229" xr:uid="{D1B5BA42-2497-4FC7-ACBE-35F55B835C0C}"/>
    <cellStyle name="Comma 13 4 4 10 2" xfId="53549" xr:uid="{FC6CE8EB-CD36-4321-9E9A-67442680A550}"/>
    <cellStyle name="Comma 13 4 4 11" xfId="28460" xr:uid="{90CBF2E0-9CC8-4445-9D71-D288D4D6375C}"/>
    <cellStyle name="Comma 13 4 4 11 2" xfId="55781" xr:uid="{FC4B87AC-4EBD-466A-BFDE-F66BE114A6DC}"/>
    <cellStyle name="Comma 13 4 4 12" xfId="30890" xr:uid="{20AFFC3D-FE46-4E0B-90FC-FD9C67BBD979}"/>
    <cellStyle name="Comma 13 4 4 13" xfId="57933" xr:uid="{100359C3-EDA4-4692-88C5-4AF4C78B5DFD}"/>
    <cellStyle name="Comma 13 4 4 14" xfId="58481" xr:uid="{49CFD532-A6A6-44EC-A4D4-24B56F5F79D3}"/>
    <cellStyle name="Comma 13 4 4 2" xfId="2229" xr:uid="{60162940-9F3C-49B7-8E61-EDDC2C679426}"/>
    <cellStyle name="Comma 13 4 4 2 2" xfId="5774" xr:uid="{FB72623E-4C8D-4E76-AE93-02880405B7F8}"/>
    <cellStyle name="Comma 13 4 4 2 2 2" xfId="17348" xr:uid="{A33F0294-B8DC-4DEB-84AB-8A4A97070B74}"/>
    <cellStyle name="Comma 13 4 4 2 2 2 2" xfId="44669" xr:uid="{5285837A-5EB1-4AFC-AB84-52D82098135F}"/>
    <cellStyle name="Comma 13 4 4 2 2 3" xfId="32959" xr:uid="{C35EE55F-516D-44F1-A7A3-4F396A4686B2}"/>
    <cellStyle name="Comma 13 4 4 2 3" xfId="7726" xr:uid="{9C7E6412-7F54-410D-A940-0B08B65BFBE2}"/>
    <cellStyle name="Comma 13 4 4 2 3 2" xfId="21319" xr:uid="{BBCA0329-0190-4FDA-A1DB-18437E1B2899}"/>
    <cellStyle name="Comma 13 4 4 2 3 2 2" xfId="48641" xr:uid="{21243929-FDDE-4A78-85A5-ABBF8840252E}"/>
    <cellStyle name="Comma 13 4 4 2 3 3" xfId="35084" xr:uid="{FF99362C-2FBA-4B2A-B9A1-66314F986DB8}"/>
    <cellStyle name="Comma 13 4 4 2 4" xfId="9924" xr:uid="{E810D278-4076-4D11-AC04-8F86DFE41E83}"/>
    <cellStyle name="Comma 13 4 4 2 4 2" xfId="37300" xr:uid="{3C175E8A-BE18-4321-B8A3-AD9F1CC58F68}"/>
    <cellStyle name="Comma 13 4 4 2 5" xfId="25451" xr:uid="{FF180303-93E6-44B5-99B4-F080F553F2ED}"/>
    <cellStyle name="Comma 13 4 4 2 5 2" xfId="52773" xr:uid="{E6C29894-7D76-48A5-8B16-BAEC07996A43}"/>
    <cellStyle name="Comma 13 4 4 2 6" xfId="27693" xr:uid="{43DF696C-0E87-4CAC-84D8-0C394453DAD8}"/>
    <cellStyle name="Comma 13 4 4 2 6 2" xfId="55013" xr:uid="{D2D78A72-F928-4D30-87C4-AF94F8CE3938}"/>
    <cellStyle name="Comma 13 4 4 2 7" xfId="29924" xr:uid="{617B0457-84EC-470D-98A2-B6A3A6497440}"/>
    <cellStyle name="Comma 13 4 4 2 7 2" xfId="57245" xr:uid="{14FC1C63-910B-4F12-BAD4-B112AF024486}"/>
    <cellStyle name="Comma 13 4 4 2 8" xfId="4338" xr:uid="{04E8E4E1-D248-46E8-8F10-09CBD888D84A}"/>
    <cellStyle name="Comma 13 4 4 2 9" xfId="31496" xr:uid="{32576184-D550-49B9-94A7-1A999680BCA8}"/>
    <cellStyle name="Comma 13 4 4 3" xfId="1623" xr:uid="{8E159420-15A6-467A-B5D6-1B195DEA5FE0}"/>
    <cellStyle name="Comma 13 4 4 3 2" xfId="7124" xr:uid="{68489375-4D6E-4682-9600-CCE605F22D94}"/>
    <cellStyle name="Comma 13 4 4 3 2 2" xfId="17971" xr:uid="{192787D0-EA56-40D5-81F3-1CA3B86F8497}"/>
    <cellStyle name="Comma 13 4 4 3 2 2 2" xfId="45292" xr:uid="{90859CE2-A2C9-4CB5-962A-DB55FE169BA5}"/>
    <cellStyle name="Comma 13 4 4 3 2 3" xfId="34478" xr:uid="{1E369E3F-4120-467E-90F0-1A3893AB5FAE}"/>
    <cellStyle name="Comma 13 4 4 3 3" xfId="9319" xr:uid="{870DC05E-83D4-466F-8704-38E197C744BC}"/>
    <cellStyle name="Comma 13 4 4 3 3 2" xfId="21942" xr:uid="{7BC7CCB5-B2C5-4D82-8A35-95079E8DBCE1}"/>
    <cellStyle name="Comma 13 4 4 3 3 2 2" xfId="49264" xr:uid="{2CB46DB8-6E2B-4701-8EE9-A77989B9AA7E}"/>
    <cellStyle name="Comma 13 4 4 3 3 3" xfId="36694" xr:uid="{8E88F992-C976-443B-AD70-4A30B6E1D76B}"/>
    <cellStyle name="Comma 13 4 4 3 4" xfId="15360" xr:uid="{3C970025-C0DB-4DCE-912B-CC597E62EA53}"/>
    <cellStyle name="Comma 13 4 4 3 4 2" xfId="42681" xr:uid="{8641054C-62F5-4F63-9F3D-60A36415ACA5}"/>
    <cellStyle name="Comma 13 4 4 3 5" xfId="24845" xr:uid="{492FD6B5-5CB6-4FC3-9805-4858395CBCFD}"/>
    <cellStyle name="Comma 13 4 4 3 5 2" xfId="52167" xr:uid="{17BC5D7D-1F4D-4F73-9365-03F05F1D2DF6}"/>
    <cellStyle name="Comma 13 4 4 3 6" xfId="27087" xr:uid="{890C8E3A-B2A1-469A-A3AF-E7EE9DA496A1}"/>
    <cellStyle name="Comma 13 4 4 3 6 2" xfId="54407" xr:uid="{759874BF-CF83-4D83-B363-60CD4D48ACB6}"/>
    <cellStyle name="Comma 13 4 4 3 7" xfId="29318" xr:uid="{C267995F-D2D7-442F-98C1-01C19F046711}"/>
    <cellStyle name="Comma 13 4 4 3 7 2" xfId="56639" xr:uid="{D3858759-FF75-4011-B74B-46F1EF16F6D7}"/>
    <cellStyle name="Comma 13 4 4 3 8" xfId="5186" xr:uid="{067EA630-FB4F-406B-A13C-2FC837F6237C}"/>
    <cellStyle name="Comma 13 4 4 3 9" xfId="32353" xr:uid="{1C11D62A-FAE3-4A81-8A48-06DF4E3B9F4D}"/>
    <cellStyle name="Comma 13 4 4 4" xfId="3060" xr:uid="{466C7B94-BA89-4EB4-BBCA-05B4F50FEB1D}"/>
    <cellStyle name="Comma 13 4 4 4 2" xfId="13296" xr:uid="{070307E3-102D-4F17-BF1D-7F4DF25175BD}"/>
    <cellStyle name="Comma 13 4 4 4 2 2" xfId="22617" xr:uid="{22CBE02E-EB89-4D62-A504-60CA29837E46}"/>
    <cellStyle name="Comma 13 4 4 4 2 2 2" xfId="49939" xr:uid="{AB25F755-D82F-4A61-954E-5758A18CB7EE}"/>
    <cellStyle name="Comma 13 4 4 4 2 3" xfId="40623" xr:uid="{D7C5698A-9B3C-4BAA-A674-EF732C3E8A58}"/>
    <cellStyle name="Comma 13 4 4 4 3" xfId="18645" xr:uid="{CF0C77F0-1AC4-4131-9EB6-5BE51120332F}"/>
    <cellStyle name="Comma 13 4 4 4 3 2" xfId="45967" xr:uid="{E6FFDE96-BA59-4B27-98BE-FD0B504D4263}"/>
    <cellStyle name="Comma 13 4 4 4 4" xfId="33620" xr:uid="{2DD9B8E0-8ECB-48C5-9A02-481B0555BCA9}"/>
    <cellStyle name="Comma 13 4 4 5" xfId="8462" xr:uid="{D096B4C8-5529-40A7-BF6D-4AC06923E8D6}"/>
    <cellStyle name="Comma 13 4 4 5 2" xfId="13913" xr:uid="{70BFE34D-E5E5-4341-B4B2-DD200175A474}"/>
    <cellStyle name="Comma 13 4 4 5 2 2" xfId="23277" xr:uid="{316444E8-AC33-4764-BE51-8C6ADA0A983A}"/>
    <cellStyle name="Comma 13 4 4 5 2 2 2" xfId="50599" xr:uid="{CA8DAA5A-CDF7-4745-81E7-0FE745903369}"/>
    <cellStyle name="Comma 13 4 4 5 2 3" xfId="41240" xr:uid="{908B3257-88B6-44B1-98CC-0AE10D47A8E6}"/>
    <cellStyle name="Comma 13 4 4 5 3" xfId="19305" xr:uid="{E1B42552-B095-47B0-A117-0EEA51408D59}"/>
    <cellStyle name="Comma 13 4 4 5 3 2" xfId="46627" xr:uid="{A36D56C4-3E04-4E08-8E71-A6CDCEDA4D46}"/>
    <cellStyle name="Comma 13 4 4 5 4" xfId="35836" xr:uid="{308B7D71-1C5E-4640-984E-9F40BF9732FB}"/>
    <cellStyle name="Comma 13 4 4 6" xfId="10916" xr:uid="{B750DEEB-760B-486D-9DE4-D684784CEDD9}"/>
    <cellStyle name="Comma 13 4 4 6 2" xfId="16727" xr:uid="{759B3F7E-D817-4E0D-9209-E89F411B9BEF}"/>
    <cellStyle name="Comma 13 4 4 6 2 2" xfId="44047" xr:uid="{641A93DD-533D-4A35-B4A9-2F5D8E55A6F3}"/>
    <cellStyle name="Comma 13 4 4 6 3" xfId="38268" xr:uid="{4C894A57-12A9-4E45-B5C3-C1C331056FE6}"/>
    <cellStyle name="Comma 13 4 4 7" xfId="12269" xr:uid="{CDA16E48-87B7-40D5-B312-C881E5CE68C9}"/>
    <cellStyle name="Comma 13 4 4 7 2" xfId="20697" xr:uid="{87A751AD-A3C2-4A5E-8647-01601F1F1CB8}"/>
    <cellStyle name="Comma 13 4 4 7 2 2" xfId="48019" xr:uid="{06FC0520-89CA-4B53-BA09-5A8C57B2AD55}"/>
    <cellStyle name="Comma 13 4 4 7 3" xfId="39596" xr:uid="{A750EB4F-B86E-4B6E-BBBA-BDFDEFB0E924}"/>
    <cellStyle name="Comma 13 4 4 8" xfId="14640" xr:uid="{610711F0-A124-4F01-AD74-AF85FEAC495A}"/>
    <cellStyle name="Comma 13 4 4 8 2" xfId="41961" xr:uid="{CEAD7AE5-B09C-4B0C-9B85-3765467B4463}"/>
    <cellStyle name="Comma 13 4 4 9" xfId="23988" xr:uid="{F38BF0C6-667A-4683-84A3-B1F75EE62EC5}"/>
    <cellStyle name="Comma 13 4 4 9 2" xfId="51310" xr:uid="{E2F6C407-71CE-42F6-B59C-1030773AA4F7}"/>
    <cellStyle name="Comma 13 4 5" xfId="1322" xr:uid="{CD1DB997-1F08-4585-8055-1988B47B5553}"/>
    <cellStyle name="Comma 13 4 5 2" xfId="4897" xr:uid="{71EC772C-6607-48CA-B546-7AEBBFF4AFBD}"/>
    <cellStyle name="Comma 13 4 5 2 2" xfId="16434" xr:uid="{A815C6A7-073B-4885-BEE0-02CE2019DCA1}"/>
    <cellStyle name="Comma 13 4 5 2 2 2" xfId="43754" xr:uid="{D2130DCA-F29E-4A21-B16F-58FCABF95890}"/>
    <cellStyle name="Comma 13 4 5 2 3" xfId="32060" xr:uid="{0016D297-35A8-42A4-B72F-917A6D6CE9A8}"/>
    <cellStyle name="Comma 13 4 5 3" xfId="6832" xr:uid="{092B3029-C67F-4399-8D09-12F985520BF0}"/>
    <cellStyle name="Comma 13 4 5 3 2" xfId="20404" xr:uid="{CA777D14-6BE1-42BB-AB53-DD2212CDBE47}"/>
    <cellStyle name="Comma 13 4 5 3 2 2" xfId="47726" xr:uid="{8C1D84B7-605C-4F8C-834B-F2BA7C0E30BC}"/>
    <cellStyle name="Comma 13 4 5 3 3" xfId="34185" xr:uid="{BF3D37A3-BB9C-491B-B813-10F176BC7779}"/>
    <cellStyle name="Comma 13 4 5 4" xfId="9026" xr:uid="{36A08AB2-5093-4198-848B-B967AA017D55}"/>
    <cellStyle name="Comma 13 4 5 4 2" xfId="36401" xr:uid="{C9BB5C01-03EC-4CA5-BC79-D34A708D4D2A}"/>
    <cellStyle name="Comma 13 4 5 5" xfId="24552" xr:uid="{0D1CFDDF-DC72-4809-A25A-5963CB5982AC}"/>
    <cellStyle name="Comma 13 4 5 5 2" xfId="51874" xr:uid="{B7D1E992-5FE5-4ABB-B509-590CB0050CEF}"/>
    <cellStyle name="Comma 13 4 5 6" xfId="26794" xr:uid="{6118A69C-BFCD-4CAD-BE56-7FFB5EFE5A75}"/>
    <cellStyle name="Comma 13 4 5 6 2" xfId="54114" xr:uid="{C7B22417-23E1-4569-AE1F-A39F326DD727}"/>
    <cellStyle name="Comma 13 4 5 7" xfId="29025" xr:uid="{16F44240-4E5A-4DE9-8BD1-FD78B3F77EFB}"/>
    <cellStyle name="Comma 13 4 5 7 2" xfId="56346" xr:uid="{01331113-7057-41F2-B8F4-C0685679EF79}"/>
    <cellStyle name="Comma 13 4 5 8" xfId="3538" xr:uid="{82B43E0A-FA6D-4F3C-BF8F-34BD20009D23}"/>
    <cellStyle name="Comma 13 4 5 9" xfId="30597" xr:uid="{DF842A1F-1B9C-44EB-AC99-31C838514555}"/>
    <cellStyle name="Comma 13 4 6" xfId="1937" xr:uid="{8B10A170-A371-46B8-8120-F1DA67DF93B6}"/>
    <cellStyle name="Comma 13 4 6 2" xfId="5490" xr:uid="{D160606F-2735-4E73-AF20-7F77A835D303}"/>
    <cellStyle name="Comma 13 4 6 2 2" xfId="17055" xr:uid="{3B042F69-4A8A-4356-9572-111ABC45E25C}"/>
    <cellStyle name="Comma 13 4 6 2 2 2" xfId="44376" xr:uid="{7229864D-D21C-41E9-9A74-43A927DAD5E0}"/>
    <cellStyle name="Comma 13 4 6 2 3" xfId="32667" xr:uid="{499FD1C3-0C7F-4CBA-A96E-FC7D4718C7C2}"/>
    <cellStyle name="Comma 13 4 6 3" xfId="7435" xr:uid="{763F62F6-711B-48AF-B6BA-E0EAAB2C1DA7}"/>
    <cellStyle name="Comma 13 4 6 3 2" xfId="21026" xr:uid="{BDE2251A-4DF8-4AAC-A47B-25EECB169450}"/>
    <cellStyle name="Comma 13 4 6 3 2 2" xfId="48348" xr:uid="{70CCFAEE-56F7-4DDF-AA39-F77C12CD55FA}"/>
    <cellStyle name="Comma 13 4 6 3 3" xfId="34792" xr:uid="{447D3559-87C7-467A-B034-8AD40E1007BF}"/>
    <cellStyle name="Comma 13 4 6 4" xfId="9632" xr:uid="{B71B937C-DBF9-4623-9557-75C9EEC54097}"/>
    <cellStyle name="Comma 13 4 6 4 2" xfId="37008" xr:uid="{5987E366-15FC-46C3-96E6-A3E509970F70}"/>
    <cellStyle name="Comma 13 4 6 5" xfId="25159" xr:uid="{3B5EADA4-7E28-4EDD-A4F7-92B2B19B7F74}"/>
    <cellStyle name="Comma 13 4 6 5 2" xfId="52481" xr:uid="{1CB5C33B-6D5F-441B-A4DE-BB3831E9E172}"/>
    <cellStyle name="Comma 13 4 6 6" xfId="27401" xr:uid="{37FF6D5A-0BA5-4FB1-B0C4-5F3FDCE945F6}"/>
    <cellStyle name="Comma 13 4 6 6 2" xfId="54721" xr:uid="{298FD2D8-0C10-41CE-8314-ED8E3F8B2487}"/>
    <cellStyle name="Comma 13 4 6 7" xfId="29632" xr:uid="{E88D3873-D753-4559-BDB5-B69FE2D8EBC4}"/>
    <cellStyle name="Comma 13 4 6 7 2" xfId="56953" xr:uid="{6AA794E4-61A4-4BF0-8675-69A68276541F}"/>
    <cellStyle name="Comma 13 4 6 8" xfId="4054" xr:uid="{A50B8043-2688-4004-8260-24CDBA5E4C46}"/>
    <cellStyle name="Comma 13 4 6 9" xfId="31204" xr:uid="{C028B594-45B8-4FCE-B9B1-A4ADDF6C036A}"/>
    <cellStyle name="Comma 13 4 7" xfId="1028" xr:uid="{F8A769F3-9F35-4111-ABA5-9A01E0D4414F}"/>
    <cellStyle name="Comma 13 4 7 2" xfId="6546" xr:uid="{FB179615-58EC-49E7-82F8-AC6F324696E8}"/>
    <cellStyle name="Comma 13 4 7 2 2" xfId="17678" xr:uid="{0007BB9B-FF7E-4847-8582-51B135D933BB}"/>
    <cellStyle name="Comma 13 4 7 2 2 2" xfId="44999" xr:uid="{F9C2561A-455F-44AB-A0E0-87876A79887D}"/>
    <cellStyle name="Comma 13 4 7 2 3" xfId="33898" xr:uid="{A002539A-EAAA-4BF7-BE15-EDFAB3655C08}"/>
    <cellStyle name="Comma 13 4 7 3" xfId="8740" xr:uid="{183910CE-A72D-4DFB-AFF2-843E16506EFB}"/>
    <cellStyle name="Comma 13 4 7 3 2" xfId="21649" xr:uid="{93272C2C-CD24-4556-98DF-B7ED402EFDC4}"/>
    <cellStyle name="Comma 13 4 7 3 2 2" xfId="48971" xr:uid="{751510AC-3940-4F3C-A0A5-0463209CC108}"/>
    <cellStyle name="Comma 13 4 7 3 3" xfId="36114" xr:uid="{19DB76C9-9F76-4982-83FC-6ED494DAA6E0}"/>
    <cellStyle name="Comma 13 4 7 4" xfId="14917" xr:uid="{C4377D77-7F41-41E7-BAC4-9AE7714C6724}"/>
    <cellStyle name="Comma 13 4 7 4 2" xfId="42238" xr:uid="{C637A367-B022-4A3E-B502-8D0D47E7E642}"/>
    <cellStyle name="Comma 13 4 7 5" xfId="24265" xr:uid="{C318FE8C-3359-41D0-8801-E952506C4CF8}"/>
    <cellStyle name="Comma 13 4 7 5 2" xfId="51587" xr:uid="{526FB843-0549-4320-9814-3CD60A9D52C8}"/>
    <cellStyle name="Comma 13 4 7 6" xfId="26507" xr:uid="{6E0C9344-BF30-4956-ABD2-C770131198B2}"/>
    <cellStyle name="Comma 13 4 7 6 2" xfId="53827" xr:uid="{45320ED5-2E79-481B-839B-0DA785037C54}"/>
    <cellStyle name="Comma 13 4 7 7" xfId="28738" xr:uid="{0B9F9FEA-4639-4686-903D-DE8F3CA97DB5}"/>
    <cellStyle name="Comma 13 4 7 7 2" xfId="56059" xr:uid="{28FEA77A-5DA2-422B-BE55-D90977D723AB}"/>
    <cellStyle name="Comma 13 4 7 8" xfId="4611" xr:uid="{2A9AF10B-19AB-4BB2-9003-62596356937F}"/>
    <cellStyle name="Comma 13 4 7 9" xfId="31774" xr:uid="{EC88C6FB-0BD5-473E-A4A9-56000D036C40}"/>
    <cellStyle name="Comma 13 4 8" xfId="2739" xr:uid="{ADEA129F-A4EC-47C8-99F3-5CA883AF7A46}"/>
    <cellStyle name="Comma 13 4 8 2" xfId="13003" xr:uid="{ABA7A01E-C5EA-47ED-88E9-7AFD447E25C1}"/>
    <cellStyle name="Comma 13 4 8 2 2" xfId="22324" xr:uid="{1C1FDD81-79B8-4F79-9D5F-88762D7ECC00}"/>
    <cellStyle name="Comma 13 4 8 2 2 2" xfId="49646" xr:uid="{ADF4E597-9AB4-408C-8504-E6C08BA4E789}"/>
    <cellStyle name="Comma 13 4 8 2 3" xfId="40330" xr:uid="{601B058F-28E6-4210-A9D2-6C0E9288A6E9}"/>
    <cellStyle name="Comma 13 4 8 3" xfId="18352" xr:uid="{5FC81EDE-FB8E-41E6-AC0F-97DCA38EB830}"/>
    <cellStyle name="Comma 13 4 8 3 2" xfId="45674" xr:uid="{D413D26F-2854-4D1D-9AA9-1F7D15F9B20E}"/>
    <cellStyle name="Comma 13 4 8 4" xfId="33328" xr:uid="{9D705384-EB7F-441F-8421-101AF490E535}"/>
    <cellStyle name="Comma 13 4 9" xfId="8171" xr:uid="{EA1D9608-6B24-4A8A-85A8-B940B25FF928}"/>
    <cellStyle name="Comma 13 4 9 2" xfId="13620" xr:uid="{630A8DA1-4B79-424D-9A9E-BF1B0D7A816A}"/>
    <cellStyle name="Comma 13 4 9 2 2" xfId="22984" xr:uid="{B0C4A39A-3B1B-476D-8CE3-BCDD5912D87D}"/>
    <cellStyle name="Comma 13 4 9 2 2 2" xfId="50306" xr:uid="{0789CF25-05A4-45F8-8522-064D657B6222}"/>
    <cellStyle name="Comma 13 4 9 2 3" xfId="40947" xr:uid="{FB9DD711-F4FA-4BE1-BBE1-D90B0D48737B}"/>
    <cellStyle name="Comma 13 4 9 3" xfId="19012" xr:uid="{415A115F-B3AF-40D6-A504-5EA05CBCDC7E}"/>
    <cellStyle name="Comma 13 4 9 3 2" xfId="46334" xr:uid="{DD0536F4-BD7D-45CB-A8FE-F2023152AD15}"/>
    <cellStyle name="Comma 13 4 9 4" xfId="35544" xr:uid="{F5FF4042-C73A-4547-AEAA-9AC439AFAE2E}"/>
    <cellStyle name="Comma 13 5" xfId="709" xr:uid="{70F70376-13F1-4757-9592-AE00781B6678}"/>
    <cellStyle name="Comma 13 5 10" xfId="23975" xr:uid="{4A00D437-95B4-4D5F-ABEB-BDAAEA10FDBC}"/>
    <cellStyle name="Comma 13 5 10 2" xfId="51297" xr:uid="{0A4CBA38-E1E1-4C1A-927D-1674998B2025}"/>
    <cellStyle name="Comma 13 5 11" xfId="26216" xr:uid="{9E0AD19E-98A9-4BDA-A47A-1C7D6B551DFC}"/>
    <cellStyle name="Comma 13 5 11 2" xfId="53536" xr:uid="{7550D54F-E0F9-483E-9104-911A3D44EA59}"/>
    <cellStyle name="Comma 13 5 12" xfId="28447" xr:uid="{3647AF88-F6E1-466C-85F0-7B6043B38482}"/>
    <cellStyle name="Comma 13 5 12 2" xfId="55768" xr:uid="{E1C8BB91-FE99-4E71-9B13-F30EAE6794CF}"/>
    <cellStyle name="Comma 13 5 13" xfId="3769" xr:uid="{D7D1D2C7-1148-446E-A473-A067B113F183}"/>
    <cellStyle name="Comma 13 5 14" xfId="30877" xr:uid="{8E2343BB-718F-4E40-99C2-1AB5E9C7D8F2}"/>
    <cellStyle name="Comma 13 5 15" xfId="57800" xr:uid="{D1E65357-DEF1-401E-B4F3-D846DDD4CDD0}"/>
    <cellStyle name="Comma 13 5 16" xfId="58348" xr:uid="{520E8EFE-6D46-48A0-8FEB-CFBCD614FD0F}"/>
    <cellStyle name="Comma 13 5 2" xfId="2216" xr:uid="{4D4075EF-BBFC-4D38-B2D8-69838DCA75E9}"/>
    <cellStyle name="Comma 13 5 2 10" xfId="58020" xr:uid="{E3E7FFAE-8386-4EE1-BBB8-840E8E9B831E}"/>
    <cellStyle name="Comma 13 5 2 11" xfId="58568" xr:uid="{AF14C02E-A560-4E0F-8048-A0B55C5234E6}"/>
    <cellStyle name="Comma 13 5 2 2" xfId="3177" xr:uid="{E35AB4E1-1F3D-45A9-8D33-35E0EFDBD55D}"/>
    <cellStyle name="Comma 13 5 2 2 2" xfId="16714" xr:uid="{2540338F-D990-4FA1-AA3F-54CB2F8A88E5}"/>
    <cellStyle name="Comma 13 5 2 2 2 2" xfId="44034" xr:uid="{86A8D27C-2452-4703-8068-CBA05E015A6B}"/>
    <cellStyle name="Comma 13 5 2 2 3" xfId="5761" xr:uid="{954F0129-72B2-4408-B4DE-BC06CCB74746}"/>
    <cellStyle name="Comma 13 5 2 2 4" xfId="32946" xr:uid="{CEC70C14-9303-4A68-B348-D6CA95EBCD8E}"/>
    <cellStyle name="Comma 13 5 2 3" xfId="7713" xr:uid="{6AAC1F95-DA42-4C14-BC0B-C5FB02B90A09}"/>
    <cellStyle name="Comma 13 5 2 3 2" xfId="20684" xr:uid="{67AF103A-301D-46FC-AB6B-4BE4F33D3C3C}"/>
    <cellStyle name="Comma 13 5 2 3 2 2" xfId="48006" xr:uid="{781F8AF2-55D3-4FAA-926B-103E83EE604C}"/>
    <cellStyle name="Comma 13 5 2 3 3" xfId="35071" xr:uid="{0F94B100-8668-433C-BCE0-1665BA11B239}"/>
    <cellStyle name="Comma 13 5 2 4" xfId="9911" xr:uid="{661483E3-25CE-421E-8BE5-4DDCC885EA70}"/>
    <cellStyle name="Comma 13 5 2 4 2" xfId="37287" xr:uid="{24A026B9-AD18-4374-9C79-6B8270276AF1}"/>
    <cellStyle name="Comma 13 5 2 5" xfId="25438" xr:uid="{44C4C95D-0BA6-4149-8E60-4FE98CEF424D}"/>
    <cellStyle name="Comma 13 5 2 5 2" xfId="52760" xr:uid="{FF6E4C71-043D-4942-BF10-C99152882C17}"/>
    <cellStyle name="Comma 13 5 2 6" xfId="27680" xr:uid="{9BE18FAF-5075-4B4B-8BB3-EAB015338B9E}"/>
    <cellStyle name="Comma 13 5 2 6 2" xfId="55000" xr:uid="{1C0840A2-2BB0-4B31-AFFE-A0B97CCA74E2}"/>
    <cellStyle name="Comma 13 5 2 7" xfId="29911" xr:uid="{4D3CBDF3-C6DE-4FBD-83EF-5998352903BF}"/>
    <cellStyle name="Comma 13 5 2 7 2" xfId="57232" xr:uid="{38B816E9-06D9-42B0-8E09-247738C1B154}"/>
    <cellStyle name="Comma 13 5 2 8" xfId="4325" xr:uid="{2B8D2B49-5C20-4A3A-B079-6D9BB4229E8D}"/>
    <cellStyle name="Comma 13 5 2 9" xfId="31483" xr:uid="{DEC1CAAF-C0F5-4235-AF6A-9C9500BB82B7}"/>
    <cellStyle name="Comma 13 5 3" xfId="1610" xr:uid="{293FA501-DB1E-4B53-BB99-98DDE05D8E6E}"/>
    <cellStyle name="Comma 13 5 3 2" xfId="7111" xr:uid="{31698F2F-E242-4FC1-9C4E-D6BB5A78E091}"/>
    <cellStyle name="Comma 13 5 3 2 2" xfId="17335" xr:uid="{47123BD2-E84F-4797-9607-69941A6866F1}"/>
    <cellStyle name="Comma 13 5 3 2 2 2" xfId="44656" xr:uid="{29E8F486-FD45-4B3D-9BF0-C85664D450BC}"/>
    <cellStyle name="Comma 13 5 3 2 3" xfId="34465" xr:uid="{EAB45871-5863-4E81-A50C-CF4709DB40B9}"/>
    <cellStyle name="Comma 13 5 3 3" xfId="9306" xr:uid="{5CB9A5BE-C123-415B-864A-D2B4A0CD53EB}"/>
    <cellStyle name="Comma 13 5 3 3 2" xfId="21306" xr:uid="{B2B6B523-504C-410E-AACC-384D94C69B47}"/>
    <cellStyle name="Comma 13 5 3 3 2 2" xfId="48628" xr:uid="{954F1FED-49B2-4DC3-8F87-1FA5AE9A2AFD}"/>
    <cellStyle name="Comma 13 5 3 3 3" xfId="36681" xr:uid="{03B4DC52-2C6F-451A-BB45-AACB0265ED53}"/>
    <cellStyle name="Comma 13 5 3 4" xfId="15347" xr:uid="{8E0CDC8D-57CC-4E0C-AE6D-1065768CB79D}"/>
    <cellStyle name="Comma 13 5 3 4 2" xfId="42668" xr:uid="{4057ACE9-3577-4A5C-B384-F6D987C079FA}"/>
    <cellStyle name="Comma 13 5 3 5" xfId="24832" xr:uid="{7D112AB1-BF3E-401B-923E-E8B5F6AFC945}"/>
    <cellStyle name="Comma 13 5 3 5 2" xfId="52154" xr:uid="{0C81E326-D89B-41C1-9A64-6A4DDBB0F61C}"/>
    <cellStyle name="Comma 13 5 3 6" xfId="27074" xr:uid="{2FCBDE7D-2952-4BF2-BA75-DE75DEF09475}"/>
    <cellStyle name="Comma 13 5 3 6 2" xfId="54394" xr:uid="{0217AEBF-9F52-4E96-ABBD-96D7AF13B31F}"/>
    <cellStyle name="Comma 13 5 3 7" xfId="29305" xr:uid="{2F7B4033-CF5A-42ED-9DFC-A2C25AEB856E}"/>
    <cellStyle name="Comma 13 5 3 7 2" xfId="56626" xr:uid="{D3A87611-AC04-4735-A0BD-1C9FBB1EF3C4}"/>
    <cellStyle name="Comma 13 5 3 8" xfId="5173" xr:uid="{EE56E2DA-A401-4B78-93D4-79FE67EE70E5}"/>
    <cellStyle name="Comma 13 5 3 9" xfId="32340" xr:uid="{0B985779-B692-4493-86E7-5D9544F8DDAF}"/>
    <cellStyle name="Comma 13 5 4" xfId="2872" xr:uid="{0731F862-F334-4546-8C42-A9397FE3A454}"/>
    <cellStyle name="Comma 13 5 4 2" xfId="12737" xr:uid="{98B0F3BE-FB55-4393-916C-CDB4547D9413}"/>
    <cellStyle name="Comma 13 5 4 2 2" xfId="21929" xr:uid="{13813581-15CC-4BD3-8F93-8A192E83E2E5}"/>
    <cellStyle name="Comma 13 5 4 2 2 2" xfId="49251" xr:uid="{BAEE12D8-C7B1-49BC-B46B-191D403ADA8B}"/>
    <cellStyle name="Comma 13 5 4 2 3" xfId="40064" xr:uid="{DCED755F-5EBC-4236-96A5-1379E3C9147A}"/>
    <cellStyle name="Comma 13 5 4 3" xfId="17958" xr:uid="{5247CF5E-2D40-4089-96D1-8269BA2DE3B7}"/>
    <cellStyle name="Comma 13 5 4 3 2" xfId="45279" xr:uid="{AE828803-FFCE-4368-8E5B-EB9E3C1DC17F}"/>
    <cellStyle name="Comma 13 5 4 4" xfId="6298" xr:uid="{5D77B5D5-F861-4B11-85DC-09839478FECE}"/>
    <cellStyle name="Comma 13 5 4 5" xfId="33607" xr:uid="{B2DFE3FC-F7EF-4086-92B5-568397D63125}"/>
    <cellStyle name="Comma 13 5 5" xfId="8449" xr:uid="{D9F65FA9-98F5-407D-8FB8-4576C3D22746}"/>
    <cellStyle name="Comma 13 5 5 2" xfId="13283" xr:uid="{5D8101B0-6249-4AA6-853D-9E894E03601A}"/>
    <cellStyle name="Comma 13 5 5 2 2" xfId="22604" xr:uid="{564C7961-1997-4AF3-83BE-3A58F169ABAE}"/>
    <cellStyle name="Comma 13 5 5 2 2 2" xfId="49926" xr:uid="{F4E9BEB2-C0F8-4356-A645-51057B2FD21D}"/>
    <cellStyle name="Comma 13 5 5 2 3" xfId="40610" xr:uid="{A94C65BE-5BC0-4535-A700-80732F649710}"/>
    <cellStyle name="Comma 13 5 5 3" xfId="18632" xr:uid="{0AEBBA1B-B30C-4BF4-8467-A43B1741716D}"/>
    <cellStyle name="Comma 13 5 5 3 2" xfId="45954" xr:uid="{E5C917A4-795F-4299-B54D-A6E8A8ED9C99}"/>
    <cellStyle name="Comma 13 5 5 4" xfId="35823" xr:uid="{E7F7F1DD-E671-4E11-A9A9-E79CDDA55281}"/>
    <cellStyle name="Comma 13 5 6" xfId="11438" xr:uid="{53BC5BFA-1553-4AAC-A658-949CBA2F1415}"/>
    <cellStyle name="Comma 13 5 6 2" xfId="13900" xr:uid="{B70C4F6B-3C7A-4D06-8E01-994A2781CADA}"/>
    <cellStyle name="Comma 13 5 6 2 2" xfId="23264" xr:uid="{47CD79ED-7A21-4598-8492-B6B016F13C41}"/>
    <cellStyle name="Comma 13 5 6 2 2 2" xfId="50586" xr:uid="{2A812C46-A617-4E57-AB50-5E6046CABE26}"/>
    <cellStyle name="Comma 13 5 6 2 3" xfId="41227" xr:uid="{2EAB594F-8180-4502-BDC7-C5D746BCD265}"/>
    <cellStyle name="Comma 13 5 6 3" xfId="19292" xr:uid="{EABD5400-9567-4822-B287-33DB699E3181}"/>
    <cellStyle name="Comma 13 5 6 3 2" xfId="46614" xr:uid="{836F05D4-E8C5-43E7-9E95-36D209DD4629}"/>
    <cellStyle name="Comma 13 5 6 4" xfId="38787" xr:uid="{8DEBD54D-A5BC-4D0D-8B8E-431713B03626}"/>
    <cellStyle name="Comma 13 5 7" xfId="10889" xr:uid="{E0D1E03D-9DD1-42C2-B819-22B3AACB25D7}"/>
    <cellStyle name="Comma 13 5 7 2" xfId="16326" xr:uid="{92EEADC4-8CDB-40F7-9A2F-0A3EE3F6E475}"/>
    <cellStyle name="Comma 13 5 7 2 2" xfId="43646" xr:uid="{9A55C6A2-EEAF-4DAA-AA86-D708420F8AD6}"/>
    <cellStyle name="Comma 13 5 7 3" xfId="38241" xr:uid="{C3686CC8-336C-4BA6-8CEE-D609237070C6}"/>
    <cellStyle name="Comma 13 5 8" xfId="12214" xr:uid="{158DD589-0357-4A8A-AEC2-5C4CB1B5E3F8}"/>
    <cellStyle name="Comma 13 5 8 2" xfId="20296" xr:uid="{785089B9-D332-4F1C-96A5-C44C06198C33}"/>
    <cellStyle name="Comma 13 5 8 2 2" xfId="47618" xr:uid="{71473310-9C6C-4DAE-A833-3F2B1FA5B7CF}"/>
    <cellStyle name="Comma 13 5 8 3" xfId="39541" xr:uid="{4368BB09-5964-4D0D-95FC-A51412756108}"/>
    <cellStyle name="Comma 13 5 9" xfId="14627" xr:uid="{E9EA714A-779F-42F4-900B-62A15F65DC50}"/>
    <cellStyle name="Comma 13 5 9 2" xfId="41948" xr:uid="{A3AF5CAE-9D3C-43C8-B255-47AE2C2E4D46}"/>
    <cellStyle name="Comma 13 6" xfId="792" xr:uid="{736091CE-693D-4CB8-8320-2B909B94B801}"/>
    <cellStyle name="Comma 13 6 10" xfId="24056" xr:uid="{A132ED4B-C91D-49A0-8DE2-4EBA2790E141}"/>
    <cellStyle name="Comma 13 6 10 2" xfId="51378" xr:uid="{F8EED430-58BC-4C08-8ECE-A1DACBE71911}"/>
    <cellStyle name="Comma 13 6 11" xfId="26297" xr:uid="{B58ED6E3-D573-4FDA-945E-40242AB5B224}"/>
    <cellStyle name="Comma 13 6 11 2" xfId="53617" xr:uid="{76CA3147-BBF3-4A76-8B3D-B43E4E8CF451}"/>
    <cellStyle name="Comma 13 6 12" xfId="28528" xr:uid="{65046D8B-DA58-4FF9-8909-776F9CE4791D}"/>
    <cellStyle name="Comma 13 6 12 2" xfId="55849" xr:uid="{91CCF47A-BBBB-4163-8D01-2C28BB61FF9B}"/>
    <cellStyle name="Comma 13 6 13" xfId="3832" xr:uid="{5506A55B-D7C9-481D-BF39-B9C44E523E3B}"/>
    <cellStyle name="Comma 13 6 14" xfId="30958" xr:uid="{8C689DD5-72AE-443B-8B99-835ACBA014F3}"/>
    <cellStyle name="Comma 13 6 15" xfId="57910" xr:uid="{09FB9BC2-1E29-4A68-9219-C35B115FD2CA}"/>
    <cellStyle name="Comma 13 6 16" xfId="58458" xr:uid="{1BB2374D-4236-4F3C-BDC2-DB593A5FB596}"/>
    <cellStyle name="Comma 13 6 2" xfId="2297" xr:uid="{36A4FB3A-DAC8-45C0-B2A9-BFD220A95709}"/>
    <cellStyle name="Comma 13 6 2 2" xfId="5840" xr:uid="{B55B14B1-4CB2-4E4A-92D6-1ED896774960}"/>
    <cellStyle name="Comma 13 6 2 2 2" xfId="16795" xr:uid="{CA0AAC84-C30E-4389-AFF5-962A5AB93897}"/>
    <cellStyle name="Comma 13 6 2 2 2 2" xfId="44115" xr:uid="{59C87E17-29A6-472E-9DA2-46D2FFF1F749}"/>
    <cellStyle name="Comma 13 6 2 2 3" xfId="33027" xr:uid="{EF5D8CE3-3286-47C4-99ED-3057CBD0C29B}"/>
    <cellStyle name="Comma 13 6 2 3" xfId="7794" xr:uid="{E0F5AC93-FCAD-45CB-BA5C-05C71FE08B64}"/>
    <cellStyle name="Comma 13 6 2 3 2" xfId="20765" xr:uid="{9FF5A896-655C-4DBC-A115-A39A26F8EA2C}"/>
    <cellStyle name="Comma 13 6 2 3 2 2" xfId="48087" xr:uid="{E5CA3628-3D3E-4DD3-AB91-F350BD3B54B4}"/>
    <cellStyle name="Comma 13 6 2 3 3" xfId="35152" xr:uid="{68C62E3F-E9D1-445F-8260-6D71179230F5}"/>
    <cellStyle name="Comma 13 6 2 4" xfId="9992" xr:uid="{5EDAECF5-97A1-4964-ACF2-15FF6CD111CA}"/>
    <cellStyle name="Comma 13 6 2 4 2" xfId="37368" xr:uid="{A218FCC5-CEE6-4296-8893-970225AA0026}"/>
    <cellStyle name="Comma 13 6 2 5" xfId="25519" xr:uid="{602EEF86-2C56-4A98-A5DA-1215F4269733}"/>
    <cellStyle name="Comma 13 6 2 5 2" xfId="52841" xr:uid="{C6DEEB29-4BBF-445D-A83A-76A25027D463}"/>
    <cellStyle name="Comma 13 6 2 6" xfId="27761" xr:uid="{9901D8E5-126D-40BD-AC82-7EE4A0D111B6}"/>
    <cellStyle name="Comma 13 6 2 6 2" xfId="55081" xr:uid="{77DEB329-78D6-4732-90BA-1D3C4E16934D}"/>
    <cellStyle name="Comma 13 6 2 7" xfId="29992" xr:uid="{56E3A5B5-102A-4D62-AA4E-2A6DD60D01BC}"/>
    <cellStyle name="Comma 13 6 2 7 2" xfId="57313" xr:uid="{06D3F6E9-DE76-46A1-9E24-053BF5C05AC0}"/>
    <cellStyle name="Comma 13 6 2 8" xfId="4404" xr:uid="{7FD4145A-EFD3-4A04-B9E8-0A28EC183B65}"/>
    <cellStyle name="Comma 13 6 2 9" xfId="31564" xr:uid="{C8ED27CA-E441-4E0E-A4E7-4F8619B6267C}"/>
    <cellStyle name="Comma 13 6 3" xfId="1691" xr:uid="{BB9B3573-624C-4E17-BB65-E312BC34D8EA}"/>
    <cellStyle name="Comma 13 6 3 2" xfId="7192" xr:uid="{28958EB3-2C4A-4080-A7C1-C18D1C5C8A7F}"/>
    <cellStyle name="Comma 13 6 3 2 2" xfId="17416" xr:uid="{F2B8E194-1C7D-403F-A1B6-2C4DD3B0AD63}"/>
    <cellStyle name="Comma 13 6 3 2 2 2" xfId="44737" xr:uid="{5F9B6BB7-2AA1-4943-8B0E-1794E59664ED}"/>
    <cellStyle name="Comma 13 6 3 2 3" xfId="34546" xr:uid="{7F78C2B9-C1E3-481D-AB29-8FE98CD6E2C9}"/>
    <cellStyle name="Comma 13 6 3 3" xfId="9387" xr:uid="{FF176E7B-6515-439C-BD6F-A876CA319EA5}"/>
    <cellStyle name="Comma 13 6 3 3 2" xfId="21387" xr:uid="{D5A0F3D0-5ADD-4CBB-8847-411EC9616895}"/>
    <cellStyle name="Comma 13 6 3 3 2 2" xfId="48709" xr:uid="{B5E13DE6-D5D9-4FC5-BF51-E670F1096B3D}"/>
    <cellStyle name="Comma 13 6 3 3 3" xfId="36762" xr:uid="{DC8EC996-8BFB-4B61-8D73-DFBF56317046}"/>
    <cellStyle name="Comma 13 6 3 4" xfId="15427" xr:uid="{B1B1480B-1475-40FF-B1CD-3E11AD30DAF1}"/>
    <cellStyle name="Comma 13 6 3 4 2" xfId="42748" xr:uid="{D2C2F148-2C40-4F5D-B8DB-389E03194CB3}"/>
    <cellStyle name="Comma 13 6 3 5" xfId="24913" xr:uid="{5A076DF4-CA7B-4D7D-AB89-E880A447FA31}"/>
    <cellStyle name="Comma 13 6 3 5 2" xfId="52235" xr:uid="{2DFD9703-D946-40F9-AFCD-9EEA72D52966}"/>
    <cellStyle name="Comma 13 6 3 6" xfId="27155" xr:uid="{EC34D12F-4D31-465E-A560-A58B39295E0B}"/>
    <cellStyle name="Comma 13 6 3 6 2" xfId="54475" xr:uid="{B17C140E-62F6-424D-A56A-B0DD8E30B40A}"/>
    <cellStyle name="Comma 13 6 3 7" xfId="29386" xr:uid="{2BF8BC31-0539-45A2-8082-02425D9603B0}"/>
    <cellStyle name="Comma 13 6 3 7 2" xfId="56707" xr:uid="{E4D37FC2-AF77-48E2-A48E-24F5504C9C98}"/>
    <cellStyle name="Comma 13 6 3 8" xfId="5253" xr:uid="{868DA3B5-79FB-405B-81CD-9CECB58A6171}"/>
    <cellStyle name="Comma 13 6 3 9" xfId="32421" xr:uid="{7A623CAD-9992-4D2F-BF14-40F78D69A935}"/>
    <cellStyle name="Comma 13 6 4" xfId="3036" xr:uid="{25FC3F4B-BA59-4CF1-BC00-FB436FB13841}"/>
    <cellStyle name="Comma 13 6 4 2" xfId="12796" xr:uid="{5B74BA09-C9B4-4A07-BD32-B9CFE4403879}"/>
    <cellStyle name="Comma 13 6 4 2 2" xfId="22010" xr:uid="{54AA85B8-EFED-4285-8BDF-8B673CE9530B}"/>
    <cellStyle name="Comma 13 6 4 2 2 2" xfId="49332" xr:uid="{3B348831-FA84-45EF-9932-E1520DD5A1D3}"/>
    <cellStyle name="Comma 13 6 4 2 3" xfId="40123" xr:uid="{D6FF128D-38E5-4C0D-A48B-A10F15C9DEAE}"/>
    <cellStyle name="Comma 13 6 4 3" xfId="18039" xr:uid="{46974FB5-1502-4219-A2D3-982965ECB474}"/>
    <cellStyle name="Comma 13 6 4 3 2" xfId="45360" xr:uid="{BE0F7A5E-6EEC-4B8C-9CC7-62FA85BBF3AE}"/>
    <cellStyle name="Comma 13 6 4 4" xfId="6361" xr:uid="{B9B1CEEA-A619-48F5-8952-81EA40E59EB0}"/>
    <cellStyle name="Comma 13 6 4 5" xfId="33688" xr:uid="{A18A2C7D-24F3-4B33-9D84-651CFC58E0E4}"/>
    <cellStyle name="Comma 13 6 5" xfId="8530" xr:uid="{B72E0586-9B59-4200-9D83-B3386DE758D6}"/>
    <cellStyle name="Comma 13 6 5 2" xfId="13363" xr:uid="{61FA3BFD-B8C8-4573-BA19-6E1535691481}"/>
    <cellStyle name="Comma 13 6 5 2 2" xfId="22685" xr:uid="{7A3B80C8-2F72-4B14-B470-AB9616B040CF}"/>
    <cellStyle name="Comma 13 6 5 2 2 2" xfId="50007" xr:uid="{03C4EA99-0418-45E6-B6EF-C3D3D6DCD0C0}"/>
    <cellStyle name="Comma 13 6 5 2 3" xfId="40690" xr:uid="{ABCEC2F6-1442-4338-9D6C-D3966BB6432C}"/>
    <cellStyle name="Comma 13 6 5 3" xfId="18713" xr:uid="{804BFC1D-8F5F-4FCF-A91B-581D77E4A0FB}"/>
    <cellStyle name="Comma 13 6 5 3 2" xfId="46035" xr:uid="{8C262B42-F08D-4F19-A411-7E42481E0DE2}"/>
    <cellStyle name="Comma 13 6 5 4" xfId="35904" xr:uid="{24D7A0F8-8420-484D-BF18-93D4360AFE61}"/>
    <cellStyle name="Comma 13 6 6" xfId="11497" xr:uid="{4A2223FA-8A57-439D-99B1-F8174943FE06}"/>
    <cellStyle name="Comma 13 6 6 2" xfId="13981" xr:uid="{BFB313A1-9C4B-4A04-8EC3-2E7989DE7976}"/>
    <cellStyle name="Comma 13 6 6 2 2" xfId="23345" xr:uid="{C17A9775-21A8-456C-A8B3-2B0B2D714169}"/>
    <cellStyle name="Comma 13 6 6 2 2 2" xfId="50667" xr:uid="{A9B6564B-A4D3-4D27-8FCE-BB06A5C3E501}"/>
    <cellStyle name="Comma 13 6 6 2 3" xfId="41308" xr:uid="{E7AC79D5-7661-42A1-8716-C9F481957C4C}"/>
    <cellStyle name="Comma 13 6 6 3" xfId="19373" xr:uid="{492842CD-E167-4509-959B-F14BBD573711}"/>
    <cellStyle name="Comma 13 6 6 3 2" xfId="46695" xr:uid="{90CB17DB-02DB-4532-8F22-EB2953EB83B2}"/>
    <cellStyle name="Comma 13 6 6 4" xfId="38846" xr:uid="{59AC42D3-8DC0-419B-B17F-644B473AABED}"/>
    <cellStyle name="Comma 13 6 7" xfId="10630" xr:uid="{ACE782F2-367E-4A5E-8877-7B02CC183262}"/>
    <cellStyle name="Comma 13 6 7 2" xfId="15981" xr:uid="{19A10922-7A82-41FD-B064-B9C4E89F6256}"/>
    <cellStyle name="Comma 13 6 7 2 2" xfId="43301" xr:uid="{F6EEA15A-190E-4BBD-A57E-537A61445A63}"/>
    <cellStyle name="Comma 13 6 7 3" xfId="37993" xr:uid="{09AA272C-0015-4887-A640-36B84C0DE207}"/>
    <cellStyle name="Comma 13 6 8" xfId="11962" xr:uid="{DCC6DD64-EBEA-4BFC-805B-F4C02E426CD3}"/>
    <cellStyle name="Comma 13 6 8 2" xfId="19951" xr:uid="{FB33A6B4-B0EA-4F7C-8FBA-D1098331C679}"/>
    <cellStyle name="Comma 13 6 8 2 2" xfId="47273" xr:uid="{F49CF489-B057-4C69-AEDF-DF9B4C0A6134}"/>
    <cellStyle name="Comma 13 6 8 3" xfId="39289" xr:uid="{1F20880D-FBEC-4F42-873E-C47F3BE74894}"/>
    <cellStyle name="Comma 13 6 9" xfId="14708" xr:uid="{35629454-5860-4831-B331-5232278BB727}"/>
    <cellStyle name="Comma 13 6 9 2" xfId="42029" xr:uid="{EEBFF3E5-2004-4102-AE68-8D345630E7E2}"/>
    <cellStyle name="Comma 13 7" xfId="894" xr:uid="{3D91E2CE-4D0D-4587-AEE9-969F47CB828B}"/>
    <cellStyle name="Comma 13 7 10" xfId="26383" xr:uid="{C4ACD3D3-72FF-47F7-B486-7B4DFED4E2F3}"/>
    <cellStyle name="Comma 13 7 10 2" xfId="53703" xr:uid="{68FC40C0-5CB3-4BFA-AFD3-75742D47E93A}"/>
    <cellStyle name="Comma 13 7 11" xfId="28614" xr:uid="{4A31D6FD-8E38-448C-A61E-1DA05FEEB215}"/>
    <cellStyle name="Comma 13 7 11 2" xfId="55935" xr:uid="{3BEA7D32-F3FF-47A7-803B-805CE405FDF9}"/>
    <cellStyle name="Comma 13 7 12" xfId="3904" xr:uid="{13E0F38F-ED34-4E99-9D7F-D09E068BFB06}"/>
    <cellStyle name="Comma 13 7 13" xfId="31044" xr:uid="{D5A4879E-6B61-41DC-80F8-C00BBB13ACC7}"/>
    <cellStyle name="Comma 13 7 14" xfId="57691" xr:uid="{EB1D65FB-CA92-41D0-BFB6-BFB60B197530}"/>
    <cellStyle name="Comma 13 7 15" xfId="58239" xr:uid="{CFEC2134-68E1-41B2-BF19-4E536A2868B0}"/>
    <cellStyle name="Comma 13 7 2" xfId="2383" xr:uid="{FF687488-FC20-40B5-832D-A2DCB2E41A68}"/>
    <cellStyle name="Comma 13 7 2 2" xfId="5923" xr:uid="{6F3F8EA0-9F56-4036-8F4C-85129D773E31}"/>
    <cellStyle name="Comma 13 7 2 2 2" xfId="17502" xr:uid="{154BF0F7-0DA9-4582-BAAB-132570E5BA36}"/>
    <cellStyle name="Comma 13 7 2 2 2 2" xfId="44823" xr:uid="{F9B7AD8A-4BE7-4120-B2C2-0D79EB906120}"/>
    <cellStyle name="Comma 13 7 2 2 3" xfId="33113" xr:uid="{3D667DA7-AE1C-4156-A176-CB587B5DCAA8}"/>
    <cellStyle name="Comma 13 7 2 3" xfId="7879" xr:uid="{FE5F30B1-C467-433A-BA51-AE5D1701B2F7}"/>
    <cellStyle name="Comma 13 7 2 3 2" xfId="21473" xr:uid="{7E131FFA-6229-42DA-A631-98DB5466B8B9}"/>
    <cellStyle name="Comma 13 7 2 3 2 2" xfId="48795" xr:uid="{9CA94095-063D-4F6F-8BFB-5377A1F12053}"/>
    <cellStyle name="Comma 13 7 2 3 3" xfId="35238" xr:uid="{8506A52C-70ED-433A-A171-4283E9D5CC56}"/>
    <cellStyle name="Comma 13 7 2 4" xfId="10078" xr:uid="{2842250F-9565-49B3-BE6A-7698FF6CFF05}"/>
    <cellStyle name="Comma 13 7 2 4 2" xfId="37454" xr:uid="{8E1301EA-08E1-4693-B3B8-8A6898B67E6F}"/>
    <cellStyle name="Comma 13 7 2 5" xfId="25605" xr:uid="{C2D215EF-24B7-45FA-9715-A9B51D491D6A}"/>
    <cellStyle name="Comma 13 7 2 5 2" xfId="52927" xr:uid="{2D55D307-2519-4E0C-AEB8-716C3B568B7D}"/>
    <cellStyle name="Comma 13 7 2 6" xfId="27847" xr:uid="{DCF7636D-355A-4252-885C-C486ED846445}"/>
    <cellStyle name="Comma 13 7 2 6 2" xfId="55167" xr:uid="{891A4CAA-EC17-4AC0-9BFA-6AAB0A954CCC}"/>
    <cellStyle name="Comma 13 7 2 7" xfId="30078" xr:uid="{5ED32BB1-A8D3-4BF4-B55F-1186510D8522}"/>
    <cellStyle name="Comma 13 7 2 7 2" xfId="57399" xr:uid="{D114A531-2473-4270-822C-6B7CBCD70B21}"/>
    <cellStyle name="Comma 13 7 2 8" xfId="4487" xr:uid="{12DC9505-1736-44F8-ADE8-EC152027D0B0}"/>
    <cellStyle name="Comma 13 7 2 9" xfId="31650" xr:uid="{399671F1-3461-4420-AC89-5B39EA4ADCE5}"/>
    <cellStyle name="Comma 13 7 3" xfId="1777" xr:uid="{F1A6CF36-B3DF-4B6D-92F6-AD8F28949F6D}"/>
    <cellStyle name="Comma 13 7 3 2" xfId="7276" xr:uid="{EA6E0868-ED5C-4ED9-8D04-3721D56E9E2A}"/>
    <cellStyle name="Comma 13 7 3 2 2" xfId="18124" xr:uid="{1F47BDA2-166A-4C82-B338-6BEEAB4A1D81}"/>
    <cellStyle name="Comma 13 7 3 2 2 2" xfId="45446" xr:uid="{859C9128-F92E-4E77-B5C8-0A5BD5FD6E5F}"/>
    <cellStyle name="Comma 13 7 3 2 3" xfId="34632" xr:uid="{D0CD6605-DA72-468D-8B3B-52915A94543A}"/>
    <cellStyle name="Comma 13 7 3 3" xfId="9473" xr:uid="{F505A116-ABB8-420A-A4A1-DD4DB28452FD}"/>
    <cellStyle name="Comma 13 7 3 3 2" xfId="22096" xr:uid="{3D379D81-8CD9-42E0-9190-8EFB4ADB6E1B}"/>
    <cellStyle name="Comma 13 7 3 3 2 2" xfId="49418" xr:uid="{BEC2C352-FC3D-4DC5-9EA3-6A4C6CA7DBDD}"/>
    <cellStyle name="Comma 13 7 3 3 3" xfId="36848" xr:uid="{CED4FCDB-81FE-4CB0-AB7E-49FFE04D37F3}"/>
    <cellStyle name="Comma 13 7 3 4" xfId="15507" xr:uid="{9992BED7-D3E9-4AB8-947B-E24A48B4A37D}"/>
    <cellStyle name="Comma 13 7 3 4 2" xfId="42828" xr:uid="{DC1363CA-7D80-4AD6-AAB7-845B5796BDB4}"/>
    <cellStyle name="Comma 13 7 3 5" xfId="24999" xr:uid="{CF0E4F23-266B-4FBD-A967-1514D367FFCE}"/>
    <cellStyle name="Comma 13 7 3 5 2" xfId="52321" xr:uid="{3766925B-8424-465A-8BFE-9988433B6CA9}"/>
    <cellStyle name="Comma 13 7 3 6" xfId="27241" xr:uid="{37B42243-8373-4EE2-BA05-3E8FC39FD3AA}"/>
    <cellStyle name="Comma 13 7 3 6 2" xfId="54561" xr:uid="{EEFD33B0-7369-4165-AC30-6F6E9CDA12E0}"/>
    <cellStyle name="Comma 13 7 3 7" xfId="29472" xr:uid="{760C7EB9-615A-40AE-9EA8-053381D49F01}"/>
    <cellStyle name="Comma 13 7 3 7 2" xfId="56793" xr:uid="{045974E2-E643-4652-9730-F86FDE06FEAC}"/>
    <cellStyle name="Comma 13 7 3 8" xfId="5335" xr:uid="{AC29C9BE-E585-462F-8594-3DA23F468A91}"/>
    <cellStyle name="Comma 13 7 3 9" xfId="32507" xr:uid="{78AA6EB4-AF14-4A5C-947B-FBC959E6F1C3}"/>
    <cellStyle name="Comma 13 7 4" xfId="2698" xr:uid="{A9B35803-491A-4C54-981C-A3909553C2C7}"/>
    <cellStyle name="Comma 13 7 4 2" xfId="13444" xr:uid="{AFA1D411-CE42-4488-AA2C-EDA30BD8D8F2}"/>
    <cellStyle name="Comma 13 7 4 2 2" xfId="22771" xr:uid="{C4CED4B8-1369-45AE-A9DC-CAD48619F797}"/>
    <cellStyle name="Comma 13 7 4 2 2 2" xfId="50093" xr:uid="{CAED5951-BF72-4CB5-8F76-5EF8C8A87613}"/>
    <cellStyle name="Comma 13 7 4 2 3" xfId="40771" xr:uid="{50BB7782-C1E8-4476-B9F3-17A62F0A5101}"/>
    <cellStyle name="Comma 13 7 4 3" xfId="18799" xr:uid="{D7F989A9-95DC-4B42-8311-0E6E2A826B0E}"/>
    <cellStyle name="Comma 13 7 4 3 2" xfId="46121" xr:uid="{D4AFFFA0-8155-406F-8E8E-140776FDAE88}"/>
    <cellStyle name="Comma 13 7 4 4" xfId="6432" xr:uid="{019649F5-F71C-4B14-A37E-F6FF5E26AA4C}"/>
    <cellStyle name="Comma 13 7 4 5" xfId="33774" xr:uid="{144CA0AA-6335-4A0B-8335-12F21B98B304}"/>
    <cellStyle name="Comma 13 7 5" xfId="8616" xr:uid="{A0861064-D2CF-46E6-8515-E0405D5C51CB}"/>
    <cellStyle name="Comma 13 7 5 2" xfId="14067" xr:uid="{92F5CC47-84DE-4792-BF92-E773DEA78A31}"/>
    <cellStyle name="Comma 13 7 5 2 2" xfId="23431" xr:uid="{1F4AABFF-DED6-4DA3-9C32-F7F4258554A1}"/>
    <cellStyle name="Comma 13 7 5 2 2 2" xfId="50753" xr:uid="{B9267CDB-2F38-4FD6-B06E-943C4649D9AE}"/>
    <cellStyle name="Comma 13 7 5 2 3" xfId="41394" xr:uid="{56AAD8EF-F74A-40C8-87A0-824686A9B8AC}"/>
    <cellStyle name="Comma 13 7 5 3" xfId="19459" xr:uid="{53E382EF-79A1-42B9-B52F-2BDE8E884618}"/>
    <cellStyle name="Comma 13 7 5 3 2" xfId="46781" xr:uid="{A6F21768-60B4-4BE3-A26D-1AA4653CEC7A}"/>
    <cellStyle name="Comma 13 7 5 4" xfId="35990" xr:uid="{47F8520D-452E-42E1-A090-32E4EC4DB3E9}"/>
    <cellStyle name="Comma 13 7 6" xfId="10957" xr:uid="{24C51988-CAB4-4799-B954-ABBED3D4C67E}"/>
    <cellStyle name="Comma 13 7 6 2" xfId="16881" xr:uid="{9CA94B04-7E8A-4DE8-8190-5BFB22864FD2}"/>
    <cellStyle name="Comma 13 7 6 2 2" xfId="44201" xr:uid="{4C4BA72A-5583-438B-B3A8-A28F32E80130}"/>
    <cellStyle name="Comma 13 7 6 3" xfId="38306" xr:uid="{335052C0-F79F-4F87-89C2-6EA76E812BD9}"/>
    <cellStyle name="Comma 13 7 7" xfId="12313" xr:uid="{25319F08-FADA-44C9-B1C9-03C2C0F3E68C}"/>
    <cellStyle name="Comma 13 7 7 2" xfId="20851" xr:uid="{4C8828B0-5E13-48D2-BEE2-E54DA013F8B7}"/>
    <cellStyle name="Comma 13 7 7 2 2" xfId="48173" xr:uid="{9EF65F33-3713-497C-8FA0-816E9691B2E5}"/>
    <cellStyle name="Comma 13 7 7 3" xfId="39640" xr:uid="{D26E7FE4-5AE5-4158-AF57-36FCC81DB9F8}"/>
    <cellStyle name="Comma 13 7 8" xfId="14794" xr:uid="{AACE74F9-DE44-4B0A-941E-E6E378E5A94B}"/>
    <cellStyle name="Comma 13 7 8 2" xfId="42115" xr:uid="{673DEE5D-811E-4516-A142-5D1109CC1EC5}"/>
    <cellStyle name="Comma 13 7 9" xfId="24142" xr:uid="{91EBDFA0-88FA-4278-B5BE-6D4BFF31021D}"/>
    <cellStyle name="Comma 13 7 9 2" xfId="51464" xr:uid="{166BACA6-E841-414D-B410-F29E562BDE63}"/>
    <cellStyle name="Comma 13 8" xfId="1011" xr:uid="{5D6A75B9-F874-4B03-8953-12203917980F}"/>
    <cellStyle name="Comma 13 8 10" xfId="28723" xr:uid="{AEAAB14E-1242-4AE7-A0E2-2722E8AD9192}"/>
    <cellStyle name="Comma 13 8 10 2" xfId="56044" xr:uid="{C14013D9-B43C-44AD-88A7-E8DCC0258D64}"/>
    <cellStyle name="Comma 13 8 11" xfId="3473" xr:uid="{C5C72F0E-74DF-48C3-83F3-BA29D9BF2C9C}"/>
    <cellStyle name="Comma 13 8 12" xfId="30532" xr:uid="{8EB58FD9-C317-4C83-B433-631F5D74D116}"/>
    <cellStyle name="Comma 13 8 2" xfId="2492" xr:uid="{C1D7FC1C-6867-4A30-8EA0-0F8E091EB315}"/>
    <cellStyle name="Comma 13 8 2 2" xfId="6032" xr:uid="{C522D1C4-EE49-4735-B187-1928C43EA49A}"/>
    <cellStyle name="Comma 13 8 2 2 2" xfId="18233" xr:uid="{5B2E3071-18A0-4534-9304-B9BD8FA534CA}"/>
    <cellStyle name="Comma 13 8 2 2 2 2" xfId="45555" xr:uid="{34CDAE81-AC97-43B0-B445-B83D3748E67B}"/>
    <cellStyle name="Comma 13 8 2 2 3" xfId="33222" xr:uid="{2AF11628-6DA6-4127-AE20-0016424CE832}"/>
    <cellStyle name="Comma 13 8 2 3" xfId="7988" xr:uid="{69027D05-3FB2-4290-876E-7A917565FCEA}"/>
    <cellStyle name="Comma 13 8 2 3 2" xfId="22205" xr:uid="{7431AD56-CAD8-427C-AC44-2A5A7554B5EB}"/>
    <cellStyle name="Comma 13 8 2 3 2 2" xfId="49527" xr:uid="{AAB39D7A-9F24-4A3E-8C7A-8B13F53CDD1F}"/>
    <cellStyle name="Comma 13 8 2 3 3" xfId="35347" xr:uid="{28D41892-8D5B-4682-8EE0-C1CC7161B81F}"/>
    <cellStyle name="Comma 13 8 2 4" xfId="10187" xr:uid="{54F82B85-F458-436F-B919-C956B77FEC83}"/>
    <cellStyle name="Comma 13 8 2 4 2" xfId="37563" xr:uid="{5E1B8AF4-DC16-417C-A3F2-A904A7376996}"/>
    <cellStyle name="Comma 13 8 2 5" xfId="25714" xr:uid="{832275FE-4912-41E4-BE64-2AC46825DE31}"/>
    <cellStyle name="Comma 13 8 2 5 2" xfId="53036" xr:uid="{A6D963B5-2CBA-47A6-AC55-6DC7D39CA7E0}"/>
    <cellStyle name="Comma 13 8 2 6" xfId="27956" xr:uid="{7C3E8EC4-C9C9-4CC2-ACFF-BD208D312E7B}"/>
    <cellStyle name="Comma 13 8 2 6 2" xfId="55276" xr:uid="{19C4F42C-A70E-4BCF-99B6-887954A7203B}"/>
    <cellStyle name="Comma 13 8 2 7" xfId="30187" xr:uid="{6CE9E2E0-EFD7-4B38-8325-9D5402810E77}"/>
    <cellStyle name="Comma 13 8 2 7 2" xfId="57508" xr:uid="{81E79381-63FF-472A-9EAE-36A3FE825A74}"/>
    <cellStyle name="Comma 13 8 2 8" xfId="4596" xr:uid="{85251A03-488F-4F44-895F-84E8B22412D6}"/>
    <cellStyle name="Comma 13 8 2 9" xfId="31759" xr:uid="{5201B358-EBD2-418A-8369-E48E95EC1086}"/>
    <cellStyle name="Comma 13 8 3" xfId="1250" xr:uid="{113B612F-60F5-4008-AD47-5738A8A1554B}"/>
    <cellStyle name="Comma 13 8 3 2" xfId="6767" xr:uid="{841EC083-2D2C-401B-9F52-ECBE082D204F}"/>
    <cellStyle name="Comma 13 8 3 2 2" xfId="18908" xr:uid="{A715A79D-B4C5-4ABD-B3C8-1B1559F37FBC}"/>
    <cellStyle name="Comma 13 8 3 2 2 2" xfId="46230" xr:uid="{E8C4E1B9-CF7D-4CA1-B6ED-EC65626904FA}"/>
    <cellStyle name="Comma 13 8 3 2 3" xfId="11200" xr:uid="{121309FB-F4B0-49A2-BE73-F2DB850D89D3}"/>
    <cellStyle name="Comma 13 8 3 2 3 2" xfId="38549" xr:uid="{1F534A71-1DFB-446D-943A-E797BB75337C}"/>
    <cellStyle name="Comma 13 8 3 2 4" xfId="34120" xr:uid="{C37948E2-B04D-4651-89EB-CE1FA3449467}"/>
    <cellStyle name="Comma 13 8 3 3" xfId="8961" xr:uid="{EBBDAD66-4016-49F0-B234-9221D1245FCD}"/>
    <cellStyle name="Comma 13 8 3 3 2" xfId="22880" xr:uid="{FD802ACC-4AAD-42A3-8678-0C17EE7F3762}"/>
    <cellStyle name="Comma 13 8 3 3 2 2" xfId="50202" xr:uid="{7A348D59-179B-4D84-B30F-D6B09716FD54}"/>
    <cellStyle name="Comma 13 8 3 3 3" xfId="13519" xr:uid="{6D963656-32B7-4363-AA33-85E5A24634BB}"/>
    <cellStyle name="Comma 13 8 3 3 3 2" xfId="40846" xr:uid="{EED3CDE1-8C2C-4FA9-9A65-80289A4AB5BE}"/>
    <cellStyle name="Comma 13 8 3 3 4" xfId="36336" xr:uid="{7D59FEC2-99EB-429B-B9EE-D9668029078E}"/>
    <cellStyle name="Comma 13 8 3 4" xfId="15122" xr:uid="{003E15E9-6C01-4B61-B121-F4DD57C004F9}"/>
    <cellStyle name="Comma 13 8 3 4 2" xfId="42443" xr:uid="{6E8E3084-06A7-4865-AA84-71906867A631}"/>
    <cellStyle name="Comma 13 8 3 5" xfId="24487" xr:uid="{A28CFE74-8A97-44CB-9832-40F5F948A051}"/>
    <cellStyle name="Comma 13 8 3 5 2" xfId="51809" xr:uid="{BA112C7E-96FA-4DD8-80D3-A7E8C2EC808C}"/>
    <cellStyle name="Comma 13 8 3 6" xfId="26729" xr:uid="{57E2DEA8-6341-46D3-86AB-ED1E35000888}"/>
    <cellStyle name="Comma 13 8 3 6 2" xfId="54049" xr:uid="{F25A4819-FCFB-46D3-8A8D-B96798B75A0C}"/>
    <cellStyle name="Comma 13 8 3 7" xfId="28960" xr:uid="{7F7820E9-AD67-4256-8E06-BD246073C44B}"/>
    <cellStyle name="Comma 13 8 3 7 2" xfId="56281" xr:uid="{A313B106-64A6-44FC-8D64-1503BA216B1A}"/>
    <cellStyle name="Comma 13 8 3 8" xfId="4832" xr:uid="{45B388AF-AE13-42AA-B16C-AD7B8F4A1664}"/>
    <cellStyle name="Comma 13 8 3 9" xfId="31995" xr:uid="{9E61B94B-803C-4DDD-B7D9-5B24E2EFC982}"/>
    <cellStyle name="Comma 13 8 4" xfId="6531" xr:uid="{766037A5-0EA6-474E-A7B8-EED8E1F1B23A}"/>
    <cellStyle name="Comma 13 8 4 2" xfId="14176" xr:uid="{B1AB2E1D-5802-43F0-85EC-39150778DCEB}"/>
    <cellStyle name="Comma 13 8 4 2 2" xfId="23540" xr:uid="{332BF313-F36A-4FE8-9B11-ACB0FAD21C7B}"/>
    <cellStyle name="Comma 13 8 4 2 2 2" xfId="50862" xr:uid="{22471B32-870D-4F5D-8973-4E7A9FACEFAE}"/>
    <cellStyle name="Comma 13 8 4 2 3" xfId="41503" xr:uid="{5481A9EB-CCF1-4526-A96A-3DCCF708F127}"/>
    <cellStyle name="Comma 13 8 4 3" xfId="19568" xr:uid="{89683CBD-DDE0-473F-9933-DEAD61D18833}"/>
    <cellStyle name="Comma 13 8 4 3 2" xfId="46890" xr:uid="{B8F6ACA1-6EFE-491E-AF33-7FCE461ED5BE}"/>
    <cellStyle name="Comma 13 8 4 4" xfId="33883" xr:uid="{65F0B00D-ADC2-40F2-8D63-6DB3067F11B3}"/>
    <cellStyle name="Comma 13 8 5" xfId="8725" xr:uid="{4CE5EFA1-2EFC-40E0-B039-9B23AA731824}"/>
    <cellStyle name="Comma 13 8 5 2" xfId="16369" xr:uid="{92219AB5-AE3D-4B9E-89EF-D35CB0AD1510}"/>
    <cellStyle name="Comma 13 8 5 2 2" xfId="43689" xr:uid="{8DBDC793-001F-460A-873A-50E0AC09FAAA}"/>
    <cellStyle name="Comma 13 8 5 3" xfId="10904" xr:uid="{CAE20297-0609-4928-BB5F-054E7A0DC21B}"/>
    <cellStyle name="Comma 13 8 5 3 2" xfId="38256" xr:uid="{7C1F0D30-FD67-4F32-A3F4-89035F047706}"/>
    <cellStyle name="Comma 13 8 5 4" xfId="36099" xr:uid="{B1D02548-839C-4261-9495-4178DB06F78D}"/>
    <cellStyle name="Comma 13 8 6" xfId="12239" xr:uid="{4E30332F-35DA-419F-A688-0557BCF41E84}"/>
    <cellStyle name="Comma 13 8 6 2" xfId="20339" xr:uid="{C4B3797E-1D38-4860-8867-90F9770AC8E9}"/>
    <cellStyle name="Comma 13 8 6 2 2" xfId="47661" xr:uid="{040F2D44-274A-499A-B17C-DBC1480C3CF9}"/>
    <cellStyle name="Comma 13 8 6 3" xfId="39566" xr:uid="{EA40E753-CC6D-4BB3-BE89-82D0BF44A34C}"/>
    <cellStyle name="Comma 13 8 7" xfId="14903" xr:uid="{9B27B1D2-33C2-4E3C-AB69-97EFED2360C9}"/>
    <cellStyle name="Comma 13 8 7 2" xfId="42224" xr:uid="{9071B61D-6E77-4033-89D6-967BB96897C1}"/>
    <cellStyle name="Comma 13 8 8" xfId="24251" xr:uid="{FAADB6FE-E632-4541-B12B-0F9B7CF01547}"/>
    <cellStyle name="Comma 13 8 8 2" xfId="51573" xr:uid="{64DBAE19-6A99-4FAB-A222-8C56F5713519}"/>
    <cellStyle name="Comma 13 8 9" xfId="26492" xr:uid="{3BFCA385-6906-4AF2-9DD5-C4D53358B123}"/>
    <cellStyle name="Comma 13 8 9 2" xfId="53812" xr:uid="{EFA698C1-16C1-4160-ADE0-9F476240DF36}"/>
    <cellStyle name="Comma 13 9" xfId="1872" xr:uid="{0186A30F-C589-4C83-8439-AB9ED31F02CE}"/>
    <cellStyle name="Comma 13 9 2" xfId="5425" xr:uid="{D8AABC5A-BE35-45AF-890E-CB09515BCF50}"/>
    <cellStyle name="Comma 13 9 2 2" xfId="16990" xr:uid="{892D974A-E4AD-4A9E-8836-AEABA18E7FC3}"/>
    <cellStyle name="Comma 13 9 2 2 2" xfId="44311" xr:uid="{95655D16-A3BA-43D6-9CFC-7A24BE9FC2A0}"/>
    <cellStyle name="Comma 13 9 2 3" xfId="32602" xr:uid="{77F4B58D-16B8-4E5E-AF2F-37AD534518B9}"/>
    <cellStyle name="Comma 13 9 3" xfId="7370" xr:uid="{23AD2E5C-167F-4086-B039-3563420BCFE0}"/>
    <cellStyle name="Comma 13 9 3 2" xfId="20961" xr:uid="{0BBCCE51-281D-4CEE-90D3-E32F2702D57C}"/>
    <cellStyle name="Comma 13 9 3 2 2" xfId="48283" xr:uid="{FF6C7D0F-07BF-4479-9669-78328C5C353B}"/>
    <cellStyle name="Comma 13 9 3 3" xfId="34727" xr:uid="{043F05E0-EB26-49F8-B31E-23EE5B17E3FF}"/>
    <cellStyle name="Comma 13 9 4" xfId="9567" xr:uid="{22DAF58A-0C1E-4E1A-9727-F30831488870}"/>
    <cellStyle name="Comma 13 9 4 2" xfId="36943" xr:uid="{EE6CE4B6-0F5C-4513-98E2-29193B725E32}"/>
    <cellStyle name="Comma 13 9 5" xfId="25094" xr:uid="{4976DFC5-593C-45D6-9CF9-579D9785E92E}"/>
    <cellStyle name="Comma 13 9 5 2" xfId="52416" xr:uid="{23834CE2-24AF-4E2D-BFD9-53A666B385FD}"/>
    <cellStyle name="Comma 13 9 6" xfId="27336" xr:uid="{AE22AE38-FA2C-48F3-A632-F20336A28837}"/>
    <cellStyle name="Comma 13 9 6 2" xfId="54656" xr:uid="{F98A45C2-7E22-4C51-9C6B-95DEC3FA4E53}"/>
    <cellStyle name="Comma 13 9 7" xfId="29567" xr:uid="{ECEE1C92-55CD-48A8-8C80-B4C67AD652E7}"/>
    <cellStyle name="Comma 13 9 7 2" xfId="56888" xr:uid="{2DD7A11A-6D75-40CE-BE89-DA34E98ECF56}"/>
    <cellStyle name="Comma 13 9 8" xfId="3989" xr:uid="{69BBFD45-2AB4-43A4-93B1-AFC9E4D6AFB2}"/>
    <cellStyle name="Comma 13 9 9" xfId="31139" xr:uid="{04F897C7-02C0-46BB-B5E9-2597EC0C394C}"/>
    <cellStyle name="Comma 138" xfId="506" xr:uid="{E2CA0345-395A-4DE9-9EBE-98045F450A39}"/>
    <cellStyle name="Comma 138 10" xfId="14477" xr:uid="{BD1D37F5-E04B-4143-8CB2-71CE328FA37D}"/>
    <cellStyle name="Comma 138 10 2" xfId="41798" xr:uid="{3A847CBA-C045-436B-9CFD-DE14647A2935}"/>
    <cellStyle name="Comma 138 11" xfId="23825" xr:uid="{009A23CB-7C81-48DB-8A42-F5E75ADA4E2B}"/>
    <cellStyle name="Comma 138 11 2" xfId="51147" xr:uid="{3B0BBFA7-96C1-4088-AE19-DDEF4F4C559B}"/>
    <cellStyle name="Comma 138 12" xfId="26066" xr:uid="{E2CAA82C-7496-4415-9F19-F370881E64E7}"/>
    <cellStyle name="Comma 138 12 2" xfId="53386" xr:uid="{0A90838E-C518-4528-A254-14B3A5715001}"/>
    <cellStyle name="Comma 138 13" xfId="28298" xr:uid="{F6CA97CA-342F-4A18-8582-5BF479670189}"/>
    <cellStyle name="Comma 138 13 2" xfId="55619" xr:uid="{B47F4CBF-65F3-4D97-9E6C-4CB8C20C7598}"/>
    <cellStyle name="Comma 138 14" xfId="3654" xr:uid="{5C4B703A-AD0F-4201-B865-A9296EB6ACD7}"/>
    <cellStyle name="Comma 138 15" xfId="30727" xr:uid="{7D3A17E7-7C13-40D6-A127-8FAF099E1887}"/>
    <cellStyle name="Comma 138 2" xfId="603" xr:uid="{A42BF286-F47A-44A1-863D-CB838B536D69}"/>
    <cellStyle name="Comma 138 2 10" xfId="23884" xr:uid="{8BE1C4BB-9C78-4ADE-A94D-53E7F7E158C9}"/>
    <cellStyle name="Comma 138 2 10 2" xfId="51206" xr:uid="{75561075-D476-4A95-84C0-BF8D246BB962}"/>
    <cellStyle name="Comma 138 2 11" xfId="26125" xr:uid="{AA61C771-CE76-406F-BD6B-4EDEF5071874}"/>
    <cellStyle name="Comma 138 2 11 2" xfId="53445" xr:uid="{AB402D09-58CD-4F95-9B9D-7354C5D38DDE}"/>
    <cellStyle name="Comma 138 2 12" xfId="28357" xr:uid="{1FF3AC43-4C35-4211-9EFF-A5B2AB163C7A}"/>
    <cellStyle name="Comma 138 2 12 2" xfId="55678" xr:uid="{9AC3F276-27AA-46CD-B1A3-EAD390400342}"/>
    <cellStyle name="Comma 138 2 13" xfId="3704" xr:uid="{72C482A7-58B5-4B2B-899D-FA26E724B151}"/>
    <cellStyle name="Comma 138 2 14" xfId="30786" xr:uid="{CB0A1687-9184-4EA3-9F77-DD3D4130679A}"/>
    <cellStyle name="Comma 138 2 2" xfId="2126" xr:uid="{73C077E6-342E-491A-B240-9C5078D46C08}"/>
    <cellStyle name="Comma 138 2 2 2" xfId="5672" xr:uid="{17581A40-1555-40CD-B75B-1F182EE99D95}"/>
    <cellStyle name="Comma 138 2 2 2 2" xfId="16623" xr:uid="{8F6225DD-E82B-4889-9EFE-EA3D18278395}"/>
    <cellStyle name="Comma 138 2 2 2 2 2" xfId="43943" xr:uid="{8DF48FFC-6EB7-4F43-8886-2788DE3CA242}"/>
    <cellStyle name="Comma 138 2 2 2 3" xfId="32856" xr:uid="{E1656736-5E81-4BCE-8037-9FDA7D0F930C}"/>
    <cellStyle name="Comma 138 2 2 3" xfId="7623" xr:uid="{596C287F-384E-4EE7-ADDD-8CFD8A62A386}"/>
    <cellStyle name="Comma 138 2 2 3 2" xfId="20593" xr:uid="{7FFA0185-8DFB-4221-980F-7C8383CDB28C}"/>
    <cellStyle name="Comma 138 2 2 3 2 2" xfId="47915" xr:uid="{5064905B-660F-4DAA-BB3C-DAD96907F9E6}"/>
    <cellStyle name="Comma 138 2 2 3 3" xfId="34981" xr:uid="{9B24E781-E415-4A25-A7ED-80D8B05908F8}"/>
    <cellStyle name="Comma 138 2 2 4" xfId="9821" xr:uid="{F4710E11-93D7-431F-98D3-4392299D8DCC}"/>
    <cellStyle name="Comma 138 2 2 4 2" xfId="37197" xr:uid="{A15DD3A9-6DB1-4026-BB8D-36B2D2C71705}"/>
    <cellStyle name="Comma 138 2 2 5" xfId="25348" xr:uid="{F9BDD067-51D2-45B0-A79B-19F26488D204}"/>
    <cellStyle name="Comma 138 2 2 5 2" xfId="52670" xr:uid="{AC336687-4B1C-4BBD-B1BB-BEC213692F21}"/>
    <cellStyle name="Comma 138 2 2 6" xfId="27590" xr:uid="{FA01E6BA-928B-4C37-B6FA-D24E4342099B}"/>
    <cellStyle name="Comma 138 2 2 6 2" xfId="54910" xr:uid="{1DB71A96-00BA-45EB-A5B3-DD188DB3B10F}"/>
    <cellStyle name="Comma 138 2 2 7" xfId="29821" xr:uid="{6C555021-5420-4FE2-87BA-6B5325FF48E4}"/>
    <cellStyle name="Comma 138 2 2 7 2" xfId="57142" xr:uid="{C81E4A10-6868-4EE7-B205-551019342202}"/>
    <cellStyle name="Comma 138 2 2 8" xfId="4236" xr:uid="{1874A514-0F71-454F-BBC0-642182E0A8F2}"/>
    <cellStyle name="Comma 138 2 2 9" xfId="31393" xr:uid="{79DFB410-9FC6-4052-9BF4-E594FCE1063C}"/>
    <cellStyle name="Comma 138 2 3" xfId="1519" xr:uid="{5EDBE3EE-E81F-4456-8A6D-F95522681101}"/>
    <cellStyle name="Comma 138 2 3 2" xfId="7020" xr:uid="{BCEA3F92-521D-4B5C-B835-298E73E533FF}"/>
    <cellStyle name="Comma 138 2 3 2 2" xfId="17244" xr:uid="{4DB35708-B84E-419A-86C5-892BB2D14DCA}"/>
    <cellStyle name="Comma 138 2 3 2 2 2" xfId="44565" xr:uid="{7C7CF26A-8A5F-46D3-8111-3CC6D81F7CA4}"/>
    <cellStyle name="Comma 138 2 3 2 3" xfId="34374" xr:uid="{5FB70FC9-26C5-41C3-B5FE-EBD2534FCD97}"/>
    <cellStyle name="Comma 138 2 3 3" xfId="9215" xr:uid="{C1406D8B-FADB-4DD9-84EA-B5DDC0926B65}"/>
    <cellStyle name="Comma 138 2 3 3 2" xfId="21215" xr:uid="{1DB98541-AC85-4A9F-8ACE-868650F75C07}"/>
    <cellStyle name="Comma 138 2 3 3 2 2" xfId="48537" xr:uid="{8465B817-B2C3-4B60-9FAD-6F53E4C7D367}"/>
    <cellStyle name="Comma 138 2 3 3 3" xfId="36590" xr:uid="{F8405E24-FC4E-4138-9987-D97079A31730}"/>
    <cellStyle name="Comma 138 2 3 4" xfId="15274" xr:uid="{5B9822A5-2945-4D62-9743-F5C6AABC5422}"/>
    <cellStyle name="Comma 138 2 3 4 2" xfId="42595" xr:uid="{5C0DBF08-5CE3-41D7-B1FA-B9F7ED2CD647}"/>
    <cellStyle name="Comma 138 2 3 5" xfId="24741" xr:uid="{3C7E8695-DFA2-4EAD-91EE-4E6F9008ABDE}"/>
    <cellStyle name="Comma 138 2 3 5 2" xfId="52063" xr:uid="{196A36A2-2E03-4ABC-A7F0-8D5139FF1E66}"/>
    <cellStyle name="Comma 138 2 3 6" xfId="26983" xr:uid="{7291F95F-05BE-47E9-81BD-0167DA2D5A39}"/>
    <cellStyle name="Comma 138 2 3 6 2" xfId="54303" xr:uid="{0EC760D0-80E7-4C86-9CA7-23EDB6BFF4D0}"/>
    <cellStyle name="Comma 138 2 3 7" xfId="29214" xr:uid="{6EEA73A0-1316-482F-A6EF-26046E695E34}"/>
    <cellStyle name="Comma 138 2 3 7 2" xfId="56535" xr:uid="{A04C50C0-AF99-4A09-9825-D9F204C5A806}"/>
    <cellStyle name="Comma 138 2 3 8" xfId="5083" xr:uid="{3F22C5B4-D37E-4BFB-BA26-57E191E7D3FD}"/>
    <cellStyle name="Comma 138 2 3 9" xfId="32249" xr:uid="{2FAFBEF8-D14C-40DD-A447-45CC5977E78B}"/>
    <cellStyle name="Comma 138 2 4" xfId="6240" xr:uid="{7EA18A77-42BF-4031-B81A-0A49A0F61889}"/>
    <cellStyle name="Comma 138 2 4 2" xfId="12656" xr:uid="{5CB26965-A33A-43C9-9E5B-7A3B7354303F}"/>
    <cellStyle name="Comma 138 2 4 2 2" xfId="21838" xr:uid="{F576D5A7-017E-4827-955B-5F4B519D0664}"/>
    <cellStyle name="Comma 138 2 4 2 2 2" xfId="49160" xr:uid="{90F46075-7058-4D26-BEBD-7D32A14E7C6B}"/>
    <cellStyle name="Comma 138 2 4 2 3" xfId="39983" xr:uid="{7CF650D1-5E9C-43B4-81DC-3074E09B4945}"/>
    <cellStyle name="Comma 138 2 4 3" xfId="17867" xr:uid="{FD9E8BC7-9004-4174-8CFE-AFDE32AD1404}"/>
    <cellStyle name="Comma 138 2 4 3 2" xfId="45188" xr:uid="{655DFF17-E563-40C0-8D6D-CF89A7CB4D5D}"/>
    <cellStyle name="Comma 138 2 4 4" xfId="33517" xr:uid="{F3E9D4B0-73B3-4DA2-9059-11DC3D3C7557}"/>
    <cellStyle name="Comma 138 2 5" xfId="8359" xr:uid="{3F61B5C1-80F5-4F56-A185-812193412800}"/>
    <cellStyle name="Comma 138 2 5 2" xfId="13192" xr:uid="{481B01E8-9960-4DC1-BB2E-4CE92CA787AF}"/>
    <cellStyle name="Comma 138 2 5 2 2" xfId="22513" xr:uid="{8FAE3074-1558-4358-828D-9CB1CB2E3873}"/>
    <cellStyle name="Comma 138 2 5 2 2 2" xfId="49835" xr:uid="{6E982B44-9FF2-4AC5-9E6E-540C297681E4}"/>
    <cellStyle name="Comma 138 2 5 2 3" xfId="40519" xr:uid="{8F33BBEE-DDF1-45D4-BC3A-C60AC4CA29A4}"/>
    <cellStyle name="Comma 138 2 5 3" xfId="18541" xr:uid="{B8A72B25-1D45-48F1-AD07-EBE027EE41B9}"/>
    <cellStyle name="Comma 138 2 5 3 2" xfId="45863" xr:uid="{288C626A-4DEC-417A-BE5D-FE5A91B597D0}"/>
    <cellStyle name="Comma 138 2 5 4" xfId="35733" xr:uid="{34E1B7A6-4E00-4EC9-8D3A-789F08E48BBC}"/>
    <cellStyle name="Comma 138 2 6" xfId="11365" xr:uid="{CF2D15B8-4CCC-4E3B-9732-A20B8BBDFFC7}"/>
    <cellStyle name="Comma 138 2 6 2" xfId="13809" xr:uid="{1E0F17E2-C7E8-4729-A7AE-D5CFB34FE3DA}"/>
    <cellStyle name="Comma 138 2 6 2 2" xfId="23173" xr:uid="{AFB94053-D928-409E-AE62-C90462FDCC2F}"/>
    <cellStyle name="Comma 138 2 6 2 2 2" xfId="50495" xr:uid="{95E9F30E-8427-42B2-B511-C88EB3806E02}"/>
    <cellStyle name="Comma 138 2 6 2 3" xfId="41136" xr:uid="{45C78CEA-B386-4F32-A366-08AED0A52505}"/>
    <cellStyle name="Comma 138 2 6 3" xfId="19201" xr:uid="{D39675E5-34D6-4DA7-B5E7-EBB5BD16F2BA}"/>
    <cellStyle name="Comma 138 2 6 3 2" xfId="46523" xr:uid="{FDE7AC54-6145-48E5-8CBF-53B5B30EBA5A}"/>
    <cellStyle name="Comma 138 2 6 4" xfId="38714" xr:uid="{53C0CAAB-327B-4F82-A7A9-072C38585D2B}"/>
    <cellStyle name="Comma 138 2 7" xfId="10820" xr:uid="{B17E1446-8B6E-46BB-89F0-AC7A1B8FB9D7}"/>
    <cellStyle name="Comma 138 2 7 2" xfId="16235" xr:uid="{D9906A0E-590A-4477-94AC-D2ED41CEFA7B}"/>
    <cellStyle name="Comma 138 2 7 2 2" xfId="43555" xr:uid="{509153AF-4B7D-42DF-84CB-DE98D59EE50E}"/>
    <cellStyle name="Comma 138 2 7 3" xfId="38172" xr:uid="{D54CC47A-A4FA-48E5-9C20-5DAF651BBA27}"/>
    <cellStyle name="Comma 138 2 8" xfId="12145" xr:uid="{0629E754-315E-408F-BDE5-5AB0649512AB}"/>
    <cellStyle name="Comma 138 2 8 2" xfId="20205" xr:uid="{8AA118A2-5AF3-4A36-BCAD-8A5D6999ECB7}"/>
    <cellStyle name="Comma 138 2 8 2 2" xfId="47527" xr:uid="{B0403222-05CF-4D79-BAEF-E31958056E84}"/>
    <cellStyle name="Comma 138 2 8 3" xfId="39472" xr:uid="{91DFCFA4-5140-4083-AFA0-97C7195781D6}"/>
    <cellStyle name="Comma 138 2 9" xfId="14536" xr:uid="{6A72FC0B-7E7B-4AE1-9B64-4185A6C9B25E}"/>
    <cellStyle name="Comma 138 2 9 2" xfId="41857" xr:uid="{5C7B4744-F1C9-4C90-A970-DAC30A626370}"/>
    <cellStyle name="Comma 138 3" xfId="2067" xr:uid="{DC2F7E80-9AD0-49BF-A827-5E57892B4B50}"/>
    <cellStyle name="Comma 138 3 2" xfId="5615" xr:uid="{57D9D95D-F66A-4207-AE96-4993444C6379}"/>
    <cellStyle name="Comma 138 3 2 2" xfId="16564" xr:uid="{7C19EA8F-394B-432D-B9E7-5A180B14AD22}"/>
    <cellStyle name="Comma 138 3 2 2 2" xfId="43884" xr:uid="{8F7E75B7-534D-4ACB-A1FA-0C2A472B0B25}"/>
    <cellStyle name="Comma 138 3 2 3" xfId="32797" xr:uid="{31B5EB76-ECF4-4414-8F95-688DD0DEF623}"/>
    <cellStyle name="Comma 138 3 3" xfId="7564" xr:uid="{C65B4EC4-768B-439E-A934-3966828DC47B}"/>
    <cellStyle name="Comma 138 3 3 2" xfId="20534" xr:uid="{955FABE1-CDE6-4C94-8E9F-0EBB0ED71102}"/>
    <cellStyle name="Comma 138 3 3 2 2" xfId="47856" xr:uid="{1DA305BD-ED25-48A2-BF7B-FFEAA3DA2F58}"/>
    <cellStyle name="Comma 138 3 3 3" xfId="34922" xr:uid="{D80C3E49-FF16-4CE6-ABAB-4850162B99A3}"/>
    <cellStyle name="Comma 138 3 4" xfId="9762" xr:uid="{E50F827F-8BE8-4D89-BFC1-310CBF921A80}"/>
    <cellStyle name="Comma 138 3 4 2" xfId="37138" xr:uid="{BFB3BC19-C445-43C0-A5AD-6D478500C487}"/>
    <cellStyle name="Comma 138 3 5" xfId="25289" xr:uid="{8B487E62-8013-4648-A568-711C5A2D0A88}"/>
    <cellStyle name="Comma 138 3 5 2" xfId="52611" xr:uid="{C1ED6A92-BB47-4A62-B91F-7553E4F6369D}"/>
    <cellStyle name="Comma 138 3 6" xfId="27531" xr:uid="{581E969B-8DB9-4E29-830D-03B11EEE4234}"/>
    <cellStyle name="Comma 138 3 6 2" xfId="54851" xr:uid="{C4EAA119-E728-47C8-A867-E047B6871A1B}"/>
    <cellStyle name="Comma 138 3 7" xfId="29762" xr:uid="{506D8BE4-E19C-49C3-A509-F67118FBB207}"/>
    <cellStyle name="Comma 138 3 7 2" xfId="57083" xr:uid="{208AD7BA-4E86-4AF9-8774-76933AAFB3D8}"/>
    <cellStyle name="Comma 138 3 8" xfId="4179" xr:uid="{D626008B-32EA-4FEA-A95F-0C34A3C2A76D}"/>
    <cellStyle name="Comma 138 3 9" xfId="31334" xr:uid="{FEA20574-284E-4236-9284-A45B4A159BDF}"/>
    <cellStyle name="Comma 138 4" xfId="1459" xr:uid="{136748DD-640B-46C9-803C-5FAA63D0B27F}"/>
    <cellStyle name="Comma 138 4 2" xfId="6961" xr:uid="{41CCDC44-BFAE-4AFB-B17F-CC18929DF657}"/>
    <cellStyle name="Comma 138 4 2 2" xfId="17185" xr:uid="{2DBD2F5E-15E1-4508-8F42-9A6DFC5D6527}"/>
    <cellStyle name="Comma 138 4 2 2 2" xfId="44506" xr:uid="{C01DC724-137F-4F96-AA98-4EDF937DFB9D}"/>
    <cellStyle name="Comma 138 4 2 3" xfId="34315" xr:uid="{1A159A41-6F27-44B0-A04C-E208564A9F7E}"/>
    <cellStyle name="Comma 138 4 3" xfId="9156" xr:uid="{2A59A399-2FAA-4CFB-AD9F-A9341E1581F8}"/>
    <cellStyle name="Comma 138 4 3 2" xfId="21156" xr:uid="{6930504F-725E-4264-9B88-B27F9B63A31F}"/>
    <cellStyle name="Comma 138 4 3 2 2" xfId="48478" xr:uid="{DA4AE670-C29B-43F8-8383-620B8351D008}"/>
    <cellStyle name="Comma 138 4 3 3" xfId="36531" xr:uid="{5549D275-BDC6-4733-A210-9360BA362666}"/>
    <cellStyle name="Comma 138 4 4" xfId="15216" xr:uid="{DA74DF4D-0F1C-4E42-9C81-69AA0766CFD9}"/>
    <cellStyle name="Comma 138 4 4 2" xfId="42537" xr:uid="{114407E1-9BF8-42D1-9277-A80F875013AA}"/>
    <cellStyle name="Comma 138 4 5" xfId="24682" xr:uid="{2623D5BD-9FFA-4DBE-AB92-9D3B59920E93}"/>
    <cellStyle name="Comma 138 4 5 2" xfId="52004" xr:uid="{75EC63F7-E774-488D-8695-0234FDF036D8}"/>
    <cellStyle name="Comma 138 4 6" xfId="26924" xr:uid="{5C9F1897-4BAE-4C00-A085-0AB128FE5BC4}"/>
    <cellStyle name="Comma 138 4 6 2" xfId="54244" xr:uid="{45D46BCE-508A-4EF4-920E-DC03EEB7461C}"/>
    <cellStyle name="Comma 138 4 7" xfId="29155" xr:uid="{DA869837-FE1A-4298-A2AB-D1CB94EEA2E1}"/>
    <cellStyle name="Comma 138 4 7 2" xfId="56476" xr:uid="{C7009DDF-8ADE-4C1C-ABC5-49F4806EB574}"/>
    <cellStyle name="Comma 138 4 8" xfId="5024" xr:uid="{97C24FFF-5146-4858-BBF5-4C2C29428ABB}"/>
    <cellStyle name="Comma 138 4 9" xfId="32190" xr:uid="{BAF52DFC-9547-445B-9829-9F9DDF5448C2}"/>
    <cellStyle name="Comma 138 5" xfId="6189" xr:uid="{FB879FA1-BFA2-4446-B03E-151D1253DBAE}"/>
    <cellStyle name="Comma 138 5 2" xfId="12597" xr:uid="{1584207D-F9E2-45B6-88C5-CBC9AFD2C7DD}"/>
    <cellStyle name="Comma 138 5 2 2" xfId="21779" xr:uid="{EC33F444-0F5E-4AF9-86D7-581A9B44295C}"/>
    <cellStyle name="Comma 138 5 2 2 2" xfId="49101" xr:uid="{B952D4F3-C2EC-4828-84ED-BA75B189A639}"/>
    <cellStyle name="Comma 138 5 2 3" xfId="39924" xr:uid="{58743EE6-A174-4993-874E-E09056387566}"/>
    <cellStyle name="Comma 138 5 3" xfId="17808" xr:uid="{E8FC4BE1-F768-4EB8-AEDF-E5CB835F7714}"/>
    <cellStyle name="Comma 138 5 3 2" xfId="45129" xr:uid="{E7EB0984-0441-4B40-A09B-3D863DF6295B}"/>
    <cellStyle name="Comma 138 5 4" xfId="33458" xr:uid="{A1884D82-C9A8-4C39-AE54-42729DCD7D74}"/>
    <cellStyle name="Comma 138 6" xfId="8300" xr:uid="{A1E01F3B-76A2-4354-9B03-E5797E46C3B6}"/>
    <cellStyle name="Comma 138 6 2" xfId="13133" xr:uid="{133C4A68-2887-47F6-AF06-A94CE095C576}"/>
    <cellStyle name="Comma 138 6 2 2" xfId="22454" xr:uid="{7C4968AD-8804-4A01-BB2A-59ADA7580191}"/>
    <cellStyle name="Comma 138 6 2 2 2" xfId="49776" xr:uid="{2289E55D-4A0D-4432-8024-D3035BBE9168}"/>
    <cellStyle name="Comma 138 6 2 3" xfId="40460" xr:uid="{5C831CD1-D067-4FCF-B082-AC6BE11F0F15}"/>
    <cellStyle name="Comma 138 6 3" xfId="18482" xr:uid="{CEA152AC-88BC-418A-A5C9-B51E809C4B40}"/>
    <cellStyle name="Comma 138 6 3 2" xfId="45804" xr:uid="{D6295431-4BD3-4F5E-BA40-C86704A914E1}"/>
    <cellStyle name="Comma 138 6 4" xfId="35674" xr:uid="{3F4B4E78-5D19-4FF2-96BE-911E9898E05B}"/>
    <cellStyle name="Comma 138 7" xfId="11308" xr:uid="{06C1690F-A1E0-4BD3-B29C-4F599D5A5D77}"/>
    <cellStyle name="Comma 138 7 2" xfId="13750" xr:uid="{974B17E7-D5FA-4568-937C-E5BE062ED01B}"/>
    <cellStyle name="Comma 138 7 2 2" xfId="23114" xr:uid="{FCED9278-9568-4EFC-8712-CFD4DDF1AC70}"/>
    <cellStyle name="Comma 138 7 2 2 2" xfId="50436" xr:uid="{21F95E6D-48E2-4B3A-8552-1D817B738BA6}"/>
    <cellStyle name="Comma 138 7 2 3" xfId="41077" xr:uid="{F154DC91-B1FC-471F-977F-47CF8A313B9B}"/>
    <cellStyle name="Comma 138 7 3" xfId="19142" xr:uid="{DDD41FF6-C57B-4FED-B095-F0B169BFF114}"/>
    <cellStyle name="Comma 138 7 3 2" xfId="46464" xr:uid="{E0743435-72F5-48C9-A47D-A79BEB2D1585}"/>
    <cellStyle name="Comma 138 7 4" xfId="38657" xr:uid="{9B8B0567-09C7-46E0-B0A7-3743C31C982C}"/>
    <cellStyle name="Comma 138 8" xfId="10781" xr:uid="{69211F3F-13E2-454D-94FD-9900E19A228E}"/>
    <cellStyle name="Comma 138 8 2" xfId="16176" xr:uid="{4A7D69C9-4924-4BF5-82E7-2582E517C373}"/>
    <cellStyle name="Comma 138 8 2 2" xfId="43496" xr:uid="{EBC41A20-CE48-4C09-970C-6C70BE700CAD}"/>
    <cellStyle name="Comma 138 8 3" xfId="38137" xr:uid="{2BC2822B-B494-4B24-B1AF-74AF8C69508E}"/>
    <cellStyle name="Comma 138 9" xfId="12110" xr:uid="{9DF95953-1FB6-40CA-A77F-AEC8B8125752}"/>
    <cellStyle name="Comma 138 9 2" xfId="20146" xr:uid="{20338D07-1CDE-4335-A730-406239563819}"/>
    <cellStyle name="Comma 138 9 2 2" xfId="47468" xr:uid="{4B8AE0C3-5454-479C-8C99-E6CBB703AF15}"/>
    <cellStyle name="Comma 138 9 3" xfId="39437" xr:uid="{1C5979F6-E054-495B-897F-D39BACFF4D02}"/>
    <cellStyle name="Comma 139" xfId="371" xr:uid="{96E89F6F-8B4D-4224-AD83-979A7C718AFB}"/>
    <cellStyle name="Comma 139 10" xfId="10745" xr:uid="{7EC917C4-EEA1-4C51-B8BF-3849DAFB27EB}"/>
    <cellStyle name="Comma 139 10 2" xfId="16122" xr:uid="{33682638-7D4D-4AFA-8B52-B4E81C56EA9D}"/>
    <cellStyle name="Comma 139 10 2 2" xfId="43442" xr:uid="{AA32F7A9-11E6-47C6-B56D-B82426B2C790}"/>
    <cellStyle name="Comma 139 10 3" xfId="38104" xr:uid="{E68A5EED-20B4-4851-8520-20CFEA7BDAD0}"/>
    <cellStyle name="Comma 139 11" xfId="12077" xr:uid="{C0C8D599-EBE7-442B-9D0A-BEA1B37DAB9E}"/>
    <cellStyle name="Comma 139 11 2" xfId="20092" xr:uid="{C044E3B0-60B1-4A9B-BC21-A1535D1145FE}"/>
    <cellStyle name="Comma 139 11 2 2" xfId="47414" xr:uid="{12658645-DE7C-46B2-9F3F-426E141C29E9}"/>
    <cellStyle name="Comma 139 11 3" xfId="39404" xr:uid="{CD80FB5F-BE8D-4891-9A69-5A1803A7ED0D}"/>
    <cellStyle name="Comma 139 12" xfId="14423" xr:uid="{5956B630-AEA3-40E9-B31F-2E9868FB171F}"/>
    <cellStyle name="Comma 139 12 2" xfId="41744" xr:uid="{8D45C6A6-B3D9-430C-8037-BE582B10284E}"/>
    <cellStyle name="Comma 139 13" xfId="23771" xr:uid="{4F099C08-DDBB-4C63-96FC-F7310BE9CACB}"/>
    <cellStyle name="Comma 139 13 2" xfId="51093" xr:uid="{F7BA8FEA-4EFE-4E48-8411-CA080D2494E1}"/>
    <cellStyle name="Comma 139 14" xfId="26012" xr:uid="{A99E8DA0-E970-4FA2-AACC-728AA5621BC5}"/>
    <cellStyle name="Comma 139 14 2" xfId="53332" xr:uid="{4C40A7A6-F56D-4A47-A1E4-6A0D4F20EB15}"/>
    <cellStyle name="Comma 139 15" xfId="28244" xr:uid="{9ABB902B-82E8-410F-8EAA-D6625D898DAF}"/>
    <cellStyle name="Comma 139 15 2" xfId="55565" xr:uid="{13C18456-B265-40A2-9195-85F3709EA09D}"/>
    <cellStyle name="Comma 139 16" xfId="3605" xr:uid="{9A8692C0-0EF4-4762-B87C-3712BF122087}"/>
    <cellStyle name="Comma 139 17" xfId="30673" xr:uid="{79C5DF5F-24CD-4935-A5C6-8A75A831D168}"/>
    <cellStyle name="Comma 139 2" xfId="508" xr:uid="{2C0447D6-5C97-490F-AC44-5FB63226B2F2}"/>
    <cellStyle name="Comma 139 2 10" xfId="14478" xr:uid="{1E208CDE-D2CD-421F-94D6-D72D17F12224}"/>
    <cellStyle name="Comma 139 2 10 2" xfId="41799" xr:uid="{50710A78-D0C1-4210-AC8E-42C072C4E8EC}"/>
    <cellStyle name="Comma 139 2 11" xfId="23826" xr:uid="{2D03A8B9-D527-4665-9D28-AB2A380D5AC3}"/>
    <cellStyle name="Comma 139 2 11 2" xfId="51148" xr:uid="{22C5868C-545A-4594-839F-2A41FB359ADF}"/>
    <cellStyle name="Comma 139 2 12" xfId="26067" xr:uid="{20818968-3E2F-4A42-BD67-EA863417F9A6}"/>
    <cellStyle name="Comma 139 2 12 2" xfId="53387" xr:uid="{8AE01F4A-6A23-4AE2-9034-6BD256689B32}"/>
    <cellStyle name="Comma 139 2 13" xfId="28299" xr:uid="{2C45011A-5AB9-457D-BE87-378C98D14D98}"/>
    <cellStyle name="Comma 139 2 13 2" xfId="55620" xr:uid="{9C3C9227-1C35-4C7F-8A06-79E283F3B13C}"/>
    <cellStyle name="Comma 139 2 14" xfId="3655" xr:uid="{F58F9785-DE3A-409F-A35A-68A481E74841}"/>
    <cellStyle name="Comma 139 2 15" xfId="30728" xr:uid="{7BD820F3-189E-4A17-B522-7D8878A01E0D}"/>
    <cellStyle name="Comma 139 2 2" xfId="2068" xr:uid="{2F70EAFF-87C2-44F2-AE94-9369C2B0F112}"/>
    <cellStyle name="Comma 139 2 2 2" xfId="5616" xr:uid="{C5CC0E95-42B9-4982-A838-4348C8400082}"/>
    <cellStyle name="Comma 139 2 2 2 2" xfId="16565" xr:uid="{51A4EE71-C4EC-46CE-A963-C7DA4BBB19C2}"/>
    <cellStyle name="Comma 139 2 2 2 2 2" xfId="43885" xr:uid="{FEF901C3-18CD-48DE-8563-6D3944D9A83C}"/>
    <cellStyle name="Comma 139 2 2 2 3" xfId="32798" xr:uid="{7CA284E2-2152-4BE4-BE4E-6A226F2D8D3D}"/>
    <cellStyle name="Comma 139 2 2 3" xfId="7565" xr:uid="{39BE51E1-9E6E-4F0C-867C-B0D48CC93A5A}"/>
    <cellStyle name="Comma 139 2 2 3 2" xfId="20535" xr:uid="{B3A9F6E0-FF24-4631-A254-8CFA5718EF24}"/>
    <cellStyle name="Comma 139 2 2 3 2 2" xfId="47857" xr:uid="{5F592F9C-15D8-4928-A2FF-6435A099B475}"/>
    <cellStyle name="Comma 139 2 2 3 3" xfId="34923" xr:uid="{649CB620-F736-47EC-909E-566ECEAA78A4}"/>
    <cellStyle name="Comma 139 2 2 4" xfId="9763" xr:uid="{D077DCC2-08CA-4BB3-B03B-8A4210502376}"/>
    <cellStyle name="Comma 139 2 2 4 2" xfId="37139" xr:uid="{34AA4031-FE66-43DD-BEE1-ADDCAD75C013}"/>
    <cellStyle name="Comma 139 2 2 5" xfId="25290" xr:uid="{330A7820-4D3E-4F0B-9F98-4439DCAF63D5}"/>
    <cellStyle name="Comma 139 2 2 5 2" xfId="52612" xr:uid="{3EBE2D22-3D05-46F2-BD27-59B0C1AE6513}"/>
    <cellStyle name="Comma 139 2 2 6" xfId="27532" xr:uid="{F2AADFA5-73C7-40B7-B997-B04CA3A7314B}"/>
    <cellStyle name="Comma 139 2 2 6 2" xfId="54852" xr:uid="{49B2A6D9-E75F-4C3E-AC9C-B5CA035502BD}"/>
    <cellStyle name="Comma 139 2 2 7" xfId="29763" xr:uid="{7355EC0F-19EE-43E6-8DA2-61266B164DCD}"/>
    <cellStyle name="Comma 139 2 2 7 2" xfId="57084" xr:uid="{FFDF342D-DC19-4726-86FA-1ED30C9496BF}"/>
    <cellStyle name="Comma 139 2 2 8" xfId="4180" xr:uid="{2C5CD27A-998A-4603-8FC4-752C1915C7E6}"/>
    <cellStyle name="Comma 139 2 2 9" xfId="31335" xr:uid="{B4859C47-062F-4F9D-9352-FE990AFBB64C}"/>
    <cellStyle name="Comma 139 2 3" xfId="1460" xr:uid="{57725C45-A0A0-45D0-BB62-269BE1700C04}"/>
    <cellStyle name="Comma 139 2 3 2" xfId="6962" xr:uid="{22B6DC6D-CDBD-429B-B75E-8AF575FCE5DD}"/>
    <cellStyle name="Comma 139 2 3 2 2" xfId="17186" xr:uid="{F7C9FF26-B5C1-47DE-91D7-F30C38EB2C9D}"/>
    <cellStyle name="Comma 139 2 3 2 2 2" xfId="44507" xr:uid="{738420BB-1F46-41D1-83F0-F5FC95CA38E2}"/>
    <cellStyle name="Comma 139 2 3 2 3" xfId="34316" xr:uid="{D53D37A5-C58A-4922-8312-D80827B2FDBE}"/>
    <cellStyle name="Comma 139 2 3 3" xfId="9157" xr:uid="{A6100DE1-6869-42B3-B9C2-607222AFF905}"/>
    <cellStyle name="Comma 139 2 3 3 2" xfId="21157" xr:uid="{5CE20B4F-A160-403D-BE8E-7194B4255466}"/>
    <cellStyle name="Comma 139 2 3 3 2 2" xfId="48479" xr:uid="{F33B8E0F-FF2C-4356-9689-A6AD9C707AD1}"/>
    <cellStyle name="Comma 139 2 3 3 3" xfId="36532" xr:uid="{631AE104-F55E-494C-86E3-671FB2ABF709}"/>
    <cellStyle name="Comma 139 2 3 4" xfId="15217" xr:uid="{D5DF7C8F-8D7C-4D54-A8D8-726168A42817}"/>
    <cellStyle name="Comma 139 2 3 4 2" xfId="42538" xr:uid="{3B54EF2B-D79B-4CE7-944F-A7E25CC4BB93}"/>
    <cellStyle name="Comma 139 2 3 5" xfId="24683" xr:uid="{7590AD96-2001-4A6D-8CDE-D0BAD51FFD6C}"/>
    <cellStyle name="Comma 139 2 3 5 2" xfId="52005" xr:uid="{4E6E22A9-4182-4AB3-9F30-6AC8084BDE32}"/>
    <cellStyle name="Comma 139 2 3 6" xfId="26925" xr:uid="{1F539EEA-EFD5-4CB8-9713-38E062C1C8C6}"/>
    <cellStyle name="Comma 139 2 3 6 2" xfId="54245" xr:uid="{4B3BE099-DB98-437A-B33C-75A960F17AF1}"/>
    <cellStyle name="Comma 139 2 3 7" xfId="29156" xr:uid="{6A478034-5479-4152-9E2E-6959E46AB128}"/>
    <cellStyle name="Comma 139 2 3 7 2" xfId="56477" xr:uid="{15D6B691-C93B-4786-A45C-5074E00F2571}"/>
    <cellStyle name="Comma 139 2 3 8" xfId="5025" xr:uid="{35206406-8491-4F5B-84CC-B45D13D7D409}"/>
    <cellStyle name="Comma 139 2 3 9" xfId="32191" xr:uid="{2A8D4377-C931-47CD-B929-5695A6F800B2}"/>
    <cellStyle name="Comma 139 2 4" xfId="384" xr:uid="{B141832B-B160-45F0-B652-93644E3DDEF4}"/>
    <cellStyle name="Comma 139 2 4 10" xfId="23777" xr:uid="{10C36266-46C0-4E51-BC21-E5FBCFC06E66}"/>
    <cellStyle name="Comma 139 2 4 10 2" xfId="51099" xr:uid="{A1F12D69-0242-4CEC-A3D3-1D9BD0B9130E}"/>
    <cellStyle name="Comma 139 2 4 11" xfId="26018" xr:uid="{ADDC26A7-B48B-422B-AD8D-29430858F15C}"/>
    <cellStyle name="Comma 139 2 4 11 2" xfId="53338" xr:uid="{D6CDD45A-402C-4AC8-AB63-1B0C6F5EE3C8}"/>
    <cellStyle name="Comma 139 2 4 12" xfId="28250" xr:uid="{7C0D61A3-FF87-4B3A-9549-0F430C70EA60}"/>
    <cellStyle name="Comma 139 2 4 12 2" xfId="55571" xr:uid="{BBB4391A-2488-4642-BD8A-FE5BA0E9A188}"/>
    <cellStyle name="Comma 139 2 4 13" xfId="3611" xr:uid="{438400F4-0849-4968-9EFF-05EB4CC49536}"/>
    <cellStyle name="Comma 139 2 4 14" xfId="30679" xr:uid="{AC4389B5-9BBB-493D-BC68-A1EC2C6F8E34}"/>
    <cellStyle name="Comma 139 2 4 2" xfId="2019" xr:uid="{D131D263-42E1-4945-8482-771995A6D32E}"/>
    <cellStyle name="Comma 139 2 4 2 2" xfId="5567" xr:uid="{5BE56E63-E81C-4DD3-808E-042C16B177D9}"/>
    <cellStyle name="Comma 139 2 4 2 2 2" xfId="16516" xr:uid="{CCCDB908-36A3-47D5-B953-508B1644D8AC}"/>
    <cellStyle name="Comma 139 2 4 2 2 2 2" xfId="43836" xr:uid="{945829FA-DB34-406A-A1B2-3C6E2FE28477}"/>
    <cellStyle name="Comma 139 2 4 2 2 3" xfId="32749" xr:uid="{309DB43C-467D-452F-809F-17568609EB0C}"/>
    <cellStyle name="Comma 139 2 4 2 3" xfId="7516" xr:uid="{4C0A6AF7-B87D-4EE9-B686-54A5BC6A6186}"/>
    <cellStyle name="Comma 139 2 4 2 3 2" xfId="20486" xr:uid="{D00CB1FA-8FCC-4CF3-9003-F8CE2878097F}"/>
    <cellStyle name="Comma 139 2 4 2 3 2 2" xfId="47808" xr:uid="{3E0893F2-BFF1-4DF7-BB9D-318E3F344FA1}"/>
    <cellStyle name="Comma 139 2 4 2 3 3" xfId="34874" xr:uid="{BEA8D4B6-2502-4D6A-9F9B-1F2EB5DA0909}"/>
    <cellStyle name="Comma 139 2 4 2 4" xfId="9714" xr:uid="{8A3E3E47-8EF1-4AF5-9648-45A2B7EF8BD4}"/>
    <cellStyle name="Comma 139 2 4 2 4 2" xfId="37090" xr:uid="{7D0F8F1D-A727-42E6-8D2E-09C19676D0DF}"/>
    <cellStyle name="Comma 139 2 4 2 5" xfId="25241" xr:uid="{6B07047E-0875-4BA4-98D4-647EE91D8324}"/>
    <cellStyle name="Comma 139 2 4 2 5 2" xfId="52563" xr:uid="{C2E234EB-8154-4FF3-99F3-E2CD3E914776}"/>
    <cellStyle name="Comma 139 2 4 2 6" xfId="27483" xr:uid="{EF8E033B-547F-422B-871B-B43D3CF524C1}"/>
    <cellStyle name="Comma 139 2 4 2 6 2" xfId="54803" xr:uid="{AB1C80BD-5BF2-436F-B89C-DB5C6B87B146}"/>
    <cellStyle name="Comma 139 2 4 2 7" xfId="29714" xr:uid="{93FDEAF9-2DD6-460A-83A9-7E2E4B017CDB}"/>
    <cellStyle name="Comma 139 2 4 2 7 2" xfId="57035" xr:uid="{2D3D996E-0A7C-403C-914D-2DF2CD16E505}"/>
    <cellStyle name="Comma 139 2 4 2 8" xfId="4131" xr:uid="{40750336-DFFF-4907-8C51-E375D45D52D1}"/>
    <cellStyle name="Comma 139 2 4 2 9" xfId="31286" xr:uid="{9566A799-BBB5-4D6F-A58E-4BB0253401C8}"/>
    <cellStyle name="Comma 139 2 4 3" xfId="1410" xr:uid="{EFAEB936-8981-4C83-9B7D-86C45E4C184F}"/>
    <cellStyle name="Comma 139 2 4 3 2" xfId="6913" xr:uid="{519C8284-DC0F-43F2-84FF-9AF6292FC1EA}"/>
    <cellStyle name="Comma 139 2 4 3 2 2" xfId="17137" xr:uid="{F4809729-EF53-41A0-955C-E2D452F3197B}"/>
    <cellStyle name="Comma 139 2 4 3 2 2 2" xfId="44458" xr:uid="{0663F842-448C-475E-9017-9ACF8BDE62A1}"/>
    <cellStyle name="Comma 139 2 4 3 2 3" xfId="34267" xr:uid="{3C77B3F8-B9BE-4885-95A5-E47C8D65C309}"/>
    <cellStyle name="Comma 139 2 4 3 3" xfId="9108" xr:uid="{D8B79002-C65E-48F2-8CE9-C6AF2CCFF26A}"/>
    <cellStyle name="Comma 139 2 4 3 3 2" xfId="21108" xr:uid="{5A4625A0-6A49-4885-AECD-4CEF6DAEB869}"/>
    <cellStyle name="Comma 139 2 4 3 3 2 2" xfId="48430" xr:uid="{E9EA50F8-B8A4-41F9-9A2C-7AACDF9CD6EB}"/>
    <cellStyle name="Comma 139 2 4 3 3 3" xfId="36483" xr:uid="{F13BE783-D151-4E61-BED1-F15EBE6374D1}"/>
    <cellStyle name="Comma 139 2 4 3 4" xfId="15169" xr:uid="{2845A0AA-5B9B-443D-BD2E-0E1695DBCF5E}"/>
    <cellStyle name="Comma 139 2 4 3 4 2" xfId="42490" xr:uid="{BF5A157C-4C92-46FF-8553-F40418209566}"/>
    <cellStyle name="Comma 139 2 4 3 5" xfId="24634" xr:uid="{E28585A2-B6ED-4BBA-B95C-EC20C457F35C}"/>
    <cellStyle name="Comma 139 2 4 3 5 2" xfId="51956" xr:uid="{5B1882FB-42CE-4B61-B58C-137C1F66204B}"/>
    <cellStyle name="Comma 139 2 4 3 6" xfId="26876" xr:uid="{DD5E3CA2-60E6-4A79-95A1-35607BCE7DF2}"/>
    <cellStyle name="Comma 139 2 4 3 6 2" xfId="54196" xr:uid="{F82D2F55-5A74-4598-B08E-6A20AEB69C76}"/>
    <cellStyle name="Comma 139 2 4 3 7" xfId="29107" xr:uid="{525C806F-EEEF-4ADF-8C96-5D2646759C2E}"/>
    <cellStyle name="Comma 139 2 4 3 7 2" xfId="56428" xr:uid="{3FEF7AF5-755B-482F-BDDA-6D52438DE95F}"/>
    <cellStyle name="Comma 139 2 4 3 8" xfId="4976" xr:uid="{8AFD4F57-C6F5-4D94-A979-540B4E9A7F87}"/>
    <cellStyle name="Comma 139 2 4 3 9" xfId="32142" xr:uid="{E1AC2F33-13F3-43BB-86FF-BC6A483ED012}"/>
    <cellStyle name="Comma 139 2 4 4" xfId="6145" xr:uid="{5072A557-5339-43F9-8D8F-A8EB442E235D}"/>
    <cellStyle name="Comma 139 2 4 4 2" xfId="12549" xr:uid="{064DCDDD-DD92-489C-AC30-F25CA1B5BADD}"/>
    <cellStyle name="Comma 139 2 4 4 2 2" xfId="21731" xr:uid="{84A3F6F9-EE92-4CD1-86A6-170F3822ABEC}"/>
    <cellStyle name="Comma 139 2 4 4 2 2 2" xfId="49053" xr:uid="{29E3DADD-4B3B-4392-835B-365FE580002E}"/>
    <cellStyle name="Comma 139 2 4 4 2 3" xfId="39876" xr:uid="{F98A5AAE-3263-45E1-93E3-3C096541FB4F}"/>
    <cellStyle name="Comma 139 2 4 4 3" xfId="17760" xr:uid="{C3674310-D0CE-472D-97F4-0E62547A72BE}"/>
    <cellStyle name="Comma 139 2 4 4 3 2" xfId="45081" xr:uid="{F7E7446E-C695-4F17-99E4-F9C8A877D4E6}"/>
    <cellStyle name="Comma 139 2 4 4 4" xfId="33410" xr:uid="{29818524-30E4-46CC-8250-ED869396975B}"/>
    <cellStyle name="Comma 139 2 4 5" xfId="8252" xr:uid="{27211304-7B7A-4D2F-9CA2-865E25CF53D8}"/>
    <cellStyle name="Comma 139 2 4 5 2" xfId="13085" xr:uid="{2146156D-3AD1-49EC-A3EF-03508AF3B197}"/>
    <cellStyle name="Comma 139 2 4 5 2 2" xfId="22406" xr:uid="{CF1E015C-4D65-447E-ADEA-9118C30FAB4C}"/>
    <cellStyle name="Comma 139 2 4 5 2 2 2" xfId="49728" xr:uid="{B9D01CFB-0862-4D9A-8974-4D56B192A5FC}"/>
    <cellStyle name="Comma 139 2 4 5 2 3" xfId="40412" xr:uid="{A39FC08A-E1E7-4B82-9D81-175F6018A344}"/>
    <cellStyle name="Comma 139 2 4 5 3" xfId="18434" xr:uid="{D25F8712-A114-49CB-AFEC-5838612058AF}"/>
    <cellStyle name="Comma 139 2 4 5 3 2" xfId="45756" xr:uid="{1D6A9C83-5052-47F3-B098-B2F51196F016}"/>
    <cellStyle name="Comma 139 2 4 5 4" xfId="35626" xr:uid="{E163BE02-7514-4D05-BFE8-3351C08ABED7}"/>
    <cellStyle name="Comma 139 2 4 6" xfId="11261" xr:uid="{59044793-41BC-423B-940A-41ABB915389F}"/>
    <cellStyle name="Comma 139 2 4 6 2" xfId="13702" xr:uid="{88E45186-135C-4ADA-9234-17361586F6BC}"/>
    <cellStyle name="Comma 139 2 4 6 2 2" xfId="23066" xr:uid="{52F4B5D3-4033-4307-82F9-FB3B66EB047D}"/>
    <cellStyle name="Comma 139 2 4 6 2 2 2" xfId="50388" xr:uid="{EFDFCEE1-2B9F-4C09-943E-CBBEAA1FDFFA}"/>
    <cellStyle name="Comma 139 2 4 6 2 3" xfId="41029" xr:uid="{3524D6E9-86BA-48C3-B8CB-460945BD5417}"/>
    <cellStyle name="Comma 139 2 4 6 3" xfId="19094" xr:uid="{7846843C-D4C9-48D6-818E-0B7127E4EC7E}"/>
    <cellStyle name="Comma 139 2 4 6 3 2" xfId="46416" xr:uid="{972C8CC8-8202-4443-B660-EA6EF3BB8019}"/>
    <cellStyle name="Comma 139 2 4 6 4" xfId="38610" xr:uid="{6BBD24D6-7719-42DA-BDEE-F25130FE05CD}"/>
    <cellStyle name="Comma 139 2 4 7" xfId="10750" xr:uid="{D7E910D5-7F47-4134-9374-39F4FBC016F3}"/>
    <cellStyle name="Comma 139 2 4 7 2" xfId="16128" xr:uid="{E2391C8D-2641-4A00-8DF8-F6C8FE9CEB1A}"/>
    <cellStyle name="Comma 139 2 4 7 2 2" xfId="43448" xr:uid="{6001023C-D9EB-4716-957F-94E682C9A65A}"/>
    <cellStyle name="Comma 139 2 4 7 3" xfId="38109" xr:uid="{DE5BBA46-9A6C-4829-90A7-0C91F7DCF2FA}"/>
    <cellStyle name="Comma 139 2 4 8" xfId="12082" xr:uid="{4B6F283B-6FB1-4E2E-A390-D0B34298EC17}"/>
    <cellStyle name="Comma 139 2 4 8 2" xfId="20098" xr:uid="{D6E5BDDD-EEEE-4460-997E-E7B9EEB60087}"/>
    <cellStyle name="Comma 139 2 4 8 2 2" xfId="47420" xr:uid="{51637AEA-CAD6-4E80-8F94-6815A2B4FA11}"/>
    <cellStyle name="Comma 139 2 4 8 3" xfId="39409" xr:uid="{7FFB2E2C-E053-4E35-AFF1-7B6D7E1566D8}"/>
    <cellStyle name="Comma 139 2 4 9" xfId="14429" xr:uid="{E600DB4E-C6AE-4701-B42A-70AA62C0CBFA}"/>
    <cellStyle name="Comma 139 2 4 9 2" xfId="41750" xr:uid="{F8796CAC-C10B-46B3-A73A-8B4239742970}"/>
    <cellStyle name="Comma 139 2 5" xfId="6190" xr:uid="{3C71FAC7-A7F2-4A34-BB60-1DD7F6C48B8B}"/>
    <cellStyle name="Comma 139 2 5 2" xfId="12598" xr:uid="{E4D34879-3153-4F0D-86D5-2DFD71B637FE}"/>
    <cellStyle name="Comma 139 2 5 2 2" xfId="21780" xr:uid="{6E11C082-BDC1-4683-95B8-084000C73A2F}"/>
    <cellStyle name="Comma 139 2 5 2 2 2" xfId="49102" xr:uid="{53D22118-A882-4D43-80BC-6BAEB0EDBE0F}"/>
    <cellStyle name="Comma 139 2 5 2 3" xfId="39925" xr:uid="{EB2A4239-4965-4A03-B148-43F34DD709EF}"/>
    <cellStyle name="Comma 139 2 5 3" xfId="17809" xr:uid="{786ED12A-6C80-4AE2-8FFE-6E77F180BFAE}"/>
    <cellStyle name="Comma 139 2 5 3 2" xfId="45130" xr:uid="{7A0E7DD1-E856-47E3-AD87-7A3558C16723}"/>
    <cellStyle name="Comma 139 2 5 4" xfId="33459" xr:uid="{9137EF9E-1235-4840-B0EB-0E03D6DFC412}"/>
    <cellStyle name="Comma 139 2 6" xfId="8301" xr:uid="{F5922549-596F-4E89-9275-F6FB36443655}"/>
    <cellStyle name="Comma 139 2 6 2" xfId="13134" xr:uid="{F0BFA091-7C87-4FFC-8530-C93909D81C72}"/>
    <cellStyle name="Comma 139 2 6 2 2" xfId="22455" xr:uid="{0A5BDC5E-2DE2-4F10-B156-B2D0ADA3EB4E}"/>
    <cellStyle name="Comma 139 2 6 2 2 2" xfId="49777" xr:uid="{C0BADA8E-1EAA-4900-94F4-57F369AB64E8}"/>
    <cellStyle name="Comma 139 2 6 2 3" xfId="40461" xr:uid="{4599DC43-1DEF-4C15-8711-3791CC9BF7B7}"/>
    <cellStyle name="Comma 139 2 6 3" xfId="18483" xr:uid="{D7B4A7CA-0F76-4ABA-B9C0-6C6D36E01971}"/>
    <cellStyle name="Comma 139 2 6 3 2" xfId="45805" xr:uid="{C923CB8A-7746-497B-83CE-106B132A2FB0}"/>
    <cellStyle name="Comma 139 2 6 4" xfId="35675" xr:uid="{15D706F0-B36A-4A7F-9375-6763103C67B9}"/>
    <cellStyle name="Comma 139 2 7" xfId="11309" xr:uid="{3F6ED121-A26B-462F-BE84-5A1A09264078}"/>
    <cellStyle name="Comma 139 2 7 2" xfId="13751" xr:uid="{87C44CBB-FBA0-474E-B3A3-750349955339}"/>
    <cellStyle name="Comma 139 2 7 2 2" xfId="23115" xr:uid="{1D6F957E-A64C-4EF0-B898-220FC94CB20C}"/>
    <cellStyle name="Comma 139 2 7 2 2 2" xfId="50437" xr:uid="{3CF9EEA0-47A1-4A85-8869-536988CF6CA3}"/>
    <cellStyle name="Comma 139 2 7 2 3" xfId="41078" xr:uid="{6B7AD955-A258-44E9-8DF9-0C642B0906FA}"/>
    <cellStyle name="Comma 139 2 7 3" xfId="19143" xr:uid="{BB6DCA59-70B3-47D3-AB13-85B1D34068F2}"/>
    <cellStyle name="Comma 139 2 7 3 2" xfId="46465" xr:uid="{EA67ACDC-C60A-4497-8385-F90C65BB18D2}"/>
    <cellStyle name="Comma 139 2 7 4" xfId="38658" xr:uid="{E945A3E9-DB5F-4CC3-97D5-B7A01172FCCE}"/>
    <cellStyle name="Comma 139 2 8" xfId="10782" xr:uid="{9F2D928D-A01B-45F2-99EE-8F5FB1EEF663}"/>
    <cellStyle name="Comma 139 2 8 2" xfId="16177" xr:uid="{FD0A716E-9B35-4031-95C7-585D0D857E3E}"/>
    <cellStyle name="Comma 139 2 8 2 2" xfId="43497" xr:uid="{A26F7366-D8A3-4694-9832-F78D147B5A74}"/>
    <cellStyle name="Comma 139 2 8 3" xfId="38138" xr:uid="{FC57C240-1030-46A0-AA26-F8C3A9CC7238}"/>
    <cellStyle name="Comma 139 2 9" xfId="12111" xr:uid="{B5D0194A-3817-4066-99E6-50B25CED240B}"/>
    <cellStyle name="Comma 139 2 9 2" xfId="20147" xr:uid="{7DA3B44B-99AA-4BD9-94B5-B6F78ADDBFEE}"/>
    <cellStyle name="Comma 139 2 9 2 2" xfId="47469" xr:uid="{C951DD70-0944-403C-95B8-537ECD6C3C56}"/>
    <cellStyle name="Comma 139 2 9 3" xfId="39438" xr:uid="{0E2F28A4-05E1-4614-B8AF-A01200DFBC8D}"/>
    <cellStyle name="Comma 139 3" xfId="604" xr:uid="{0798C6B3-BE11-46A1-AB07-BC496AC3E941}"/>
    <cellStyle name="Comma 139 3 10" xfId="23885" xr:uid="{29F78708-C255-49F8-9154-5937DBEDB9E4}"/>
    <cellStyle name="Comma 139 3 10 2" xfId="51207" xr:uid="{C1A5A86B-2617-40C8-8CC0-FFEB26967FFB}"/>
    <cellStyle name="Comma 139 3 11" xfId="26126" xr:uid="{4863B575-8925-4705-AE41-B45840382F14}"/>
    <cellStyle name="Comma 139 3 11 2" xfId="53446" xr:uid="{6A377884-46EF-4049-BBC1-2BB084204585}"/>
    <cellStyle name="Comma 139 3 12" xfId="28358" xr:uid="{B0A9A986-5398-477B-BA0A-0B8984CC87D7}"/>
    <cellStyle name="Comma 139 3 12 2" xfId="55679" xr:uid="{AE9C7874-C5B8-4FE7-A213-37355EA5727C}"/>
    <cellStyle name="Comma 139 3 13" xfId="3705" xr:uid="{DD72AEC4-CB5D-4B87-B98E-54151DDC1003}"/>
    <cellStyle name="Comma 139 3 14" xfId="30787" xr:uid="{95C52B9D-A907-4E49-BB2C-6E8F0746C8A5}"/>
    <cellStyle name="Comma 139 3 2" xfId="2127" xr:uid="{63AA717E-26E5-4C79-8BA2-9B77073951C3}"/>
    <cellStyle name="Comma 139 3 2 2" xfId="5673" xr:uid="{4776C41F-4B4A-427B-BD4C-832B780D489E}"/>
    <cellStyle name="Comma 139 3 2 2 2" xfId="16624" xr:uid="{C461B9A3-75F0-4328-8481-A9E0B9A369EB}"/>
    <cellStyle name="Comma 139 3 2 2 2 2" xfId="43944" xr:uid="{2B9980B3-968E-4C9C-967C-B73FDDA36EBB}"/>
    <cellStyle name="Comma 139 3 2 2 3" xfId="32857" xr:uid="{4AFC514B-AB43-467E-AD75-225F97142BD2}"/>
    <cellStyle name="Comma 139 3 2 3" xfId="7624" xr:uid="{6AF943FC-38B9-4471-9C1B-7766D0B6DB34}"/>
    <cellStyle name="Comma 139 3 2 3 2" xfId="20594" xr:uid="{C38A4832-AED2-44CB-98BA-CBB689BD945E}"/>
    <cellStyle name="Comma 139 3 2 3 2 2" xfId="47916" xr:uid="{766B054D-240E-4B9A-ADEB-42D8252EA3A8}"/>
    <cellStyle name="Comma 139 3 2 3 3" xfId="34982" xr:uid="{2990FE0E-2A4C-4176-9052-8A519E86119F}"/>
    <cellStyle name="Comma 139 3 2 4" xfId="9822" xr:uid="{93C2AA0C-C01D-4F89-AAC5-AC22FEF5BDE2}"/>
    <cellStyle name="Comma 139 3 2 4 2" xfId="37198" xr:uid="{A2DF6B87-A2AC-4B8E-8736-194C469644ED}"/>
    <cellStyle name="Comma 139 3 2 5" xfId="25349" xr:uid="{D42CF0B1-6FC7-474B-9156-B1A041769328}"/>
    <cellStyle name="Comma 139 3 2 5 2" xfId="52671" xr:uid="{AA7EE2B3-122E-43D1-BFA4-112D75EE18C3}"/>
    <cellStyle name="Comma 139 3 2 6" xfId="27591" xr:uid="{BE63CED3-64D9-44C2-893C-511891DA0327}"/>
    <cellStyle name="Comma 139 3 2 6 2" xfId="54911" xr:uid="{D5C32299-747E-46EF-AE9D-8C6E565211D3}"/>
    <cellStyle name="Comma 139 3 2 7" xfId="29822" xr:uid="{5C01840B-321A-4BD8-B369-8E551D957F0F}"/>
    <cellStyle name="Comma 139 3 2 7 2" xfId="57143" xr:uid="{EF55EB59-4B40-4292-9CD6-225D78635113}"/>
    <cellStyle name="Comma 139 3 2 8" xfId="4237" xr:uid="{43B8928D-9CE2-427D-ADFB-FB00F2210CCF}"/>
    <cellStyle name="Comma 139 3 2 9" xfId="31394" xr:uid="{FBFCCB0A-D97F-405D-9037-4161B7AEE56A}"/>
    <cellStyle name="Comma 139 3 3" xfId="1520" xr:uid="{B428FF6A-516C-4DBA-9655-DF9D0D2D1056}"/>
    <cellStyle name="Comma 139 3 3 2" xfId="7021" xr:uid="{444E3324-D6FB-4E3C-91ED-B241433B66B5}"/>
    <cellStyle name="Comma 139 3 3 2 2" xfId="17245" xr:uid="{C57A4ED7-743B-4D8F-8C5D-7617D42BAB34}"/>
    <cellStyle name="Comma 139 3 3 2 2 2" xfId="44566" xr:uid="{BC608FA8-75E4-4513-8CBA-C415DAED7496}"/>
    <cellStyle name="Comma 139 3 3 2 3" xfId="34375" xr:uid="{6011001F-F1F7-4CDD-B92A-6969BF101012}"/>
    <cellStyle name="Comma 139 3 3 3" xfId="9216" xr:uid="{0411AEC2-E9A1-4B77-A5C9-F84557F56B0D}"/>
    <cellStyle name="Comma 139 3 3 3 2" xfId="21216" xr:uid="{DBDF0BD3-787B-463A-93A3-1729F8CC34FD}"/>
    <cellStyle name="Comma 139 3 3 3 2 2" xfId="48538" xr:uid="{AE3420EB-AA34-48C4-BA37-48709D81C3E2}"/>
    <cellStyle name="Comma 139 3 3 3 3" xfId="36591" xr:uid="{A8A53CCD-9410-443B-929C-DB08633B91E7}"/>
    <cellStyle name="Comma 139 3 3 4" xfId="15275" xr:uid="{73DB7353-3CCA-497D-AF97-C63162A41C0D}"/>
    <cellStyle name="Comma 139 3 3 4 2" xfId="42596" xr:uid="{B3DE5E35-AC47-496A-B40A-884BE081C1E7}"/>
    <cellStyle name="Comma 139 3 3 5" xfId="24742" xr:uid="{FF1DFB63-20F8-4959-8CC6-57FBF7B2DCCC}"/>
    <cellStyle name="Comma 139 3 3 5 2" xfId="52064" xr:uid="{F9BF45EA-8481-4F9E-BA55-72E3BF0B3830}"/>
    <cellStyle name="Comma 139 3 3 6" xfId="26984" xr:uid="{5FBF7DE2-A9AF-4C7B-B393-45DFA2A21107}"/>
    <cellStyle name="Comma 139 3 3 6 2" xfId="54304" xr:uid="{D34B67E4-0B32-44BF-8F7A-9CBEA5C86C88}"/>
    <cellStyle name="Comma 139 3 3 7" xfId="29215" xr:uid="{2509EC24-2D30-4944-94A8-0D2E4312E275}"/>
    <cellStyle name="Comma 139 3 3 7 2" xfId="56536" xr:uid="{389BD4B8-A6AC-4A8A-BAB9-8C0D804ECB2A}"/>
    <cellStyle name="Comma 139 3 3 8" xfId="5084" xr:uid="{D4881425-01D1-49D8-9794-48197033F346}"/>
    <cellStyle name="Comma 139 3 3 9" xfId="32250" xr:uid="{B606E395-3730-4EF7-B613-8CE440E829EC}"/>
    <cellStyle name="Comma 139 3 4" xfId="6241" xr:uid="{986A7C01-62E2-4FA4-801F-E6449321B373}"/>
    <cellStyle name="Comma 139 3 4 2" xfId="12657" xr:uid="{2E108ED3-2306-40A1-9E7C-3684ABDB1A64}"/>
    <cellStyle name="Comma 139 3 4 2 2" xfId="21839" xr:uid="{A9162DF4-8F56-4843-AB81-D6E265D7C7CA}"/>
    <cellStyle name="Comma 139 3 4 2 2 2" xfId="49161" xr:uid="{A1208F36-DA6D-42E9-89CD-4822EA6CFA0B}"/>
    <cellStyle name="Comma 139 3 4 2 3" xfId="39984" xr:uid="{BB380B76-DB77-4C87-935F-CFF70801C3DB}"/>
    <cellStyle name="Comma 139 3 4 3" xfId="17868" xr:uid="{1BDB1468-A1FD-4112-BE09-45547DBF59F2}"/>
    <cellStyle name="Comma 139 3 4 3 2" xfId="45189" xr:uid="{B2EA05C6-CACC-4062-A99A-B59EB3CFE285}"/>
    <cellStyle name="Comma 139 3 4 4" xfId="33518" xr:uid="{38F8694C-657D-4638-B7EF-22BAACD825AA}"/>
    <cellStyle name="Comma 139 3 5" xfId="8360" xr:uid="{8F6B9BA7-54C9-46B9-BB6A-16E24796AB7D}"/>
    <cellStyle name="Comma 139 3 5 2" xfId="13193" xr:uid="{1878B600-D032-4474-B1D1-E205FB78E478}"/>
    <cellStyle name="Comma 139 3 5 2 2" xfId="22514" xr:uid="{63439D7F-9D61-423B-8D99-88B9B1409B51}"/>
    <cellStyle name="Comma 139 3 5 2 2 2" xfId="49836" xr:uid="{EA4851FE-6FDB-4DF9-8F14-AB20394062C1}"/>
    <cellStyle name="Comma 139 3 5 2 3" xfId="40520" xr:uid="{EEA7F616-F159-4BA6-86A4-3D6A35E63338}"/>
    <cellStyle name="Comma 139 3 5 3" xfId="18542" xr:uid="{43B7025F-2310-4777-81A4-C995FD213E32}"/>
    <cellStyle name="Comma 139 3 5 3 2" xfId="45864" xr:uid="{A2B66014-B74E-4187-86A5-37BA05365F54}"/>
    <cellStyle name="Comma 139 3 5 4" xfId="35734" xr:uid="{86877630-D516-4009-88A6-CBEAF94631BE}"/>
    <cellStyle name="Comma 139 3 6" xfId="11366" xr:uid="{A5803D07-ABDC-42F2-8ED6-ADA88143E067}"/>
    <cellStyle name="Comma 139 3 6 2" xfId="13810" xr:uid="{9C43B0F2-0694-455D-8F83-3BA84765E5AE}"/>
    <cellStyle name="Comma 139 3 6 2 2" xfId="23174" xr:uid="{739A420F-074A-4D08-BBA1-E1B446D90D42}"/>
    <cellStyle name="Comma 139 3 6 2 2 2" xfId="50496" xr:uid="{E36EFE3F-C7FB-4987-BAF5-DDB4C95D3E8D}"/>
    <cellStyle name="Comma 139 3 6 2 3" xfId="41137" xr:uid="{F3FB9E10-53A2-403E-898F-781CE53CE754}"/>
    <cellStyle name="Comma 139 3 6 3" xfId="19202" xr:uid="{8043C4B5-1BE4-4F30-8C68-7B60EA7C741C}"/>
    <cellStyle name="Comma 139 3 6 3 2" xfId="46524" xr:uid="{CB60590A-4E82-4230-98CB-EAB0FD6ECCA4}"/>
    <cellStyle name="Comma 139 3 6 4" xfId="38715" xr:uid="{414C2F1E-A9B0-43AA-867B-9877B0CB7F3F}"/>
    <cellStyle name="Comma 139 3 7" xfId="10821" xr:uid="{FA3FA785-AD80-40FF-A33D-EA11BB44ABB5}"/>
    <cellStyle name="Comma 139 3 7 2" xfId="16236" xr:uid="{A45DFE6B-30A3-4696-BAFD-A2DFC83DB71C}"/>
    <cellStyle name="Comma 139 3 7 2 2" xfId="43556" xr:uid="{0EC12F8C-1017-40FD-B197-FCCF720E4147}"/>
    <cellStyle name="Comma 139 3 7 3" xfId="38173" xr:uid="{9112D5B2-1B0D-4EBB-908E-4C88F560EDA4}"/>
    <cellStyle name="Comma 139 3 8" xfId="12146" xr:uid="{496F2E23-4C0A-42C3-8445-BC6CA5D3F38C}"/>
    <cellStyle name="Comma 139 3 8 2" xfId="20206" xr:uid="{68AA0654-A695-4A46-BF6F-67737A4E8057}"/>
    <cellStyle name="Comma 139 3 8 2 2" xfId="47528" xr:uid="{9A68ED63-3286-4F0F-9FAF-5ABC9A5BE0EA}"/>
    <cellStyle name="Comma 139 3 8 3" xfId="39473" xr:uid="{D624B06F-714C-4DFC-81DC-832C2ED3FB16}"/>
    <cellStyle name="Comma 139 3 9" xfId="14537" xr:uid="{AE94F4AB-5AE5-4C9B-863B-32D93F331054}"/>
    <cellStyle name="Comma 139 3 9 2" xfId="41858" xr:uid="{F2B48971-A35D-4B90-AAA8-4810C74F174F}"/>
    <cellStyle name="Comma 139 4" xfId="2013" xr:uid="{1317F9E6-96E8-48DF-A846-740C0260415D}"/>
    <cellStyle name="Comma 139 4 2" xfId="5561" xr:uid="{CA08CD44-C979-45DC-BCEE-CDC6E65E99C3}"/>
    <cellStyle name="Comma 139 4 2 2" xfId="16510" xr:uid="{FA434BAF-B9D6-46EF-8014-CF2FF1F44C60}"/>
    <cellStyle name="Comma 139 4 2 2 2" xfId="43830" xr:uid="{410AFA50-6AD2-4074-9C26-EEF43FE283DD}"/>
    <cellStyle name="Comma 139 4 2 3" xfId="32743" xr:uid="{695AF30A-A891-46A3-981E-B75F6AE660BD}"/>
    <cellStyle name="Comma 139 4 3" xfId="7510" xr:uid="{71E60B29-0EAD-427F-8CBA-629DEB866199}"/>
    <cellStyle name="Comma 139 4 3 2" xfId="20480" xr:uid="{B8DC0539-7CD7-4928-A4DC-37AB58CA9987}"/>
    <cellStyle name="Comma 139 4 3 2 2" xfId="47802" xr:uid="{ECBC3DB0-4FB8-47D7-A54D-C2085ADE1CBC}"/>
    <cellStyle name="Comma 139 4 3 3" xfId="34868" xr:uid="{0AA86024-B1DB-4DAB-B40A-F5A5C2CCC8E2}"/>
    <cellStyle name="Comma 139 4 4" xfId="9708" xr:uid="{1D4B3A73-D330-49FE-B8C3-D401DEC1BFBE}"/>
    <cellStyle name="Comma 139 4 4 2" xfId="37084" xr:uid="{50098F13-2760-4F39-9089-DC9B41A2C530}"/>
    <cellStyle name="Comma 139 4 5" xfId="25235" xr:uid="{CE190546-54D2-48C7-BA12-AFFE79A4C949}"/>
    <cellStyle name="Comma 139 4 5 2" xfId="52557" xr:uid="{BAF5B8BF-5338-4DF4-8F62-5ECFF036A62C}"/>
    <cellStyle name="Comma 139 4 6" xfId="27477" xr:uid="{A0B3CF82-B686-4FC8-8AE1-89F2B7A528A8}"/>
    <cellStyle name="Comma 139 4 6 2" xfId="54797" xr:uid="{8222EEA5-90BA-4D15-8AB5-C51F3AE5D3B2}"/>
    <cellStyle name="Comma 139 4 7" xfId="29708" xr:uid="{56EB4EFB-B504-49C2-8649-B71DEBC296B6}"/>
    <cellStyle name="Comma 139 4 7 2" xfId="57029" xr:uid="{522FCF88-5730-4F80-B237-69962B1D48CE}"/>
    <cellStyle name="Comma 139 4 8" xfId="4125" xr:uid="{A1166935-E75A-4F33-BFF5-C6CB8B4B43F1}"/>
    <cellStyle name="Comma 139 4 9" xfId="31280" xr:uid="{974C76CF-F90E-4B8B-8C62-AEC8753F9B78}"/>
    <cellStyle name="Comma 139 5" xfId="375" xr:uid="{AA1FA691-00B1-487A-AA65-C5AB66D49647}"/>
    <cellStyle name="Comma 139 5 10" xfId="23773" xr:uid="{2C100450-D2B4-4925-ACF4-07A139E4902C}"/>
    <cellStyle name="Comma 139 5 10 2" xfId="51095" xr:uid="{5B87678E-EBFC-4B63-B572-5F64A84C4981}"/>
    <cellStyle name="Comma 139 5 11" xfId="26014" xr:uid="{FABCE259-29E0-4BE2-A022-B8464E3338EA}"/>
    <cellStyle name="Comma 139 5 11 2" xfId="53334" xr:uid="{9B38CD83-93ED-4710-97D7-8772EE85419F}"/>
    <cellStyle name="Comma 139 5 12" xfId="28246" xr:uid="{EDAF442E-F26B-4620-A1FD-18D7C080E362}"/>
    <cellStyle name="Comma 139 5 12 2" xfId="55567" xr:uid="{7B0F0317-42BA-4502-8AB7-42902B80CF13}"/>
    <cellStyle name="Comma 139 5 13" xfId="3607" xr:uid="{2436CA63-F8AD-410C-B9D7-5978C282FF0A}"/>
    <cellStyle name="Comma 139 5 14" xfId="30675" xr:uid="{DF10F259-302D-4116-96CE-4722D4A58B47}"/>
    <cellStyle name="Comma 139 5 2" xfId="2015" xr:uid="{0860FB02-0AF4-4379-9754-873144FA2009}"/>
    <cellStyle name="Comma 139 5 2 2" xfId="5563" xr:uid="{1A421711-BF84-46C0-8C42-00D0D0069A80}"/>
    <cellStyle name="Comma 139 5 2 2 2" xfId="16512" xr:uid="{7CD4E052-6E6A-462E-BCDB-D9F96282BFF0}"/>
    <cellStyle name="Comma 139 5 2 2 2 2" xfId="43832" xr:uid="{86EA00B0-0299-4252-8783-3C18E9AE5FC4}"/>
    <cellStyle name="Comma 139 5 2 2 3" xfId="32745" xr:uid="{FBC902C7-471F-4D84-9786-D4C2C6C43293}"/>
    <cellStyle name="Comma 139 5 2 3" xfId="7512" xr:uid="{69928FCD-C030-4A0A-BFA1-A4A854F9F056}"/>
    <cellStyle name="Comma 139 5 2 3 2" xfId="20482" xr:uid="{53360183-ABFA-48CA-8B67-1A6DF0C1965A}"/>
    <cellStyle name="Comma 139 5 2 3 2 2" xfId="47804" xr:uid="{3C273915-53DB-4478-99B7-93B8329FC6BB}"/>
    <cellStyle name="Comma 139 5 2 3 3" xfId="34870" xr:uid="{41EE2963-E035-4B17-9D4A-BFD53F79A5A3}"/>
    <cellStyle name="Comma 139 5 2 4" xfId="9710" xr:uid="{7CC663F4-0A3A-4FF6-AB87-BCED4EEA7CC3}"/>
    <cellStyle name="Comma 139 5 2 4 2" xfId="37086" xr:uid="{4153B4D6-86CF-4488-8C11-9F89829B9A3D}"/>
    <cellStyle name="Comma 139 5 2 5" xfId="25237" xr:uid="{94877754-361F-4F97-9032-77944ECEA92F}"/>
    <cellStyle name="Comma 139 5 2 5 2" xfId="52559" xr:uid="{B551C4B8-DA70-43C4-BE74-47B64A1D4D7F}"/>
    <cellStyle name="Comma 139 5 2 6" xfId="27479" xr:uid="{D97EBE30-DF52-4FAF-ABCB-4D12CA207B3D}"/>
    <cellStyle name="Comma 139 5 2 6 2" xfId="54799" xr:uid="{D73B51DC-5F30-41A4-B24A-6EF60CA7B41A}"/>
    <cellStyle name="Comma 139 5 2 7" xfId="29710" xr:uid="{1B279D2F-A896-4578-8BE1-B1640D7F17DB}"/>
    <cellStyle name="Comma 139 5 2 7 2" xfId="57031" xr:uid="{5D7EC055-322D-44F9-9672-23F004557D76}"/>
    <cellStyle name="Comma 139 5 2 8" xfId="4127" xr:uid="{E8C15215-ED74-4380-8A88-BAEAA78B922B}"/>
    <cellStyle name="Comma 139 5 2 9" xfId="31282" xr:uid="{4AE16EF8-DB49-45E5-9FBF-CE8184C4A95F}"/>
    <cellStyle name="Comma 139 5 3" xfId="1406" xr:uid="{2941324E-746C-4903-9F0F-27EA9B0BDAA3}"/>
    <cellStyle name="Comma 139 5 3 2" xfId="6909" xr:uid="{B19D86D7-F9B1-4F3C-B20F-012CEB9E665A}"/>
    <cellStyle name="Comma 139 5 3 2 2" xfId="17133" xr:uid="{3F6CF7D6-BFD3-4126-AFE9-6162E1D61367}"/>
    <cellStyle name="Comma 139 5 3 2 2 2" xfId="44454" xr:uid="{4086A313-8F56-4D15-9F5C-C36AAE17D72D}"/>
    <cellStyle name="Comma 139 5 3 2 3" xfId="34263" xr:uid="{E6974F03-3866-4C89-8C0F-0119252E0370}"/>
    <cellStyle name="Comma 139 5 3 3" xfId="9104" xr:uid="{72378EF9-EB1A-4581-913B-5FE045B014EC}"/>
    <cellStyle name="Comma 139 5 3 3 2" xfId="21104" xr:uid="{76799847-1D53-46A7-A2F3-F27AFE75E05C}"/>
    <cellStyle name="Comma 139 5 3 3 2 2" xfId="48426" xr:uid="{A128E4C7-35F4-4252-9011-CA8D3C69155C}"/>
    <cellStyle name="Comma 139 5 3 3 3" xfId="36479" xr:uid="{D30172A7-738B-4591-9BDC-A156DA000898}"/>
    <cellStyle name="Comma 139 5 3 4" xfId="15165" xr:uid="{D40E9CE0-27CA-4272-B883-7B99BC9964B4}"/>
    <cellStyle name="Comma 139 5 3 4 2" xfId="42486" xr:uid="{AAD02B6A-6B3D-4391-B44B-47541013198D}"/>
    <cellStyle name="Comma 139 5 3 5" xfId="24630" xr:uid="{C1CB0EC3-B335-43A3-AC34-9CAA6711C4D5}"/>
    <cellStyle name="Comma 139 5 3 5 2" xfId="51952" xr:uid="{0C0F0237-C2A4-4026-9512-FA5E6C6A0E81}"/>
    <cellStyle name="Comma 139 5 3 6" xfId="26872" xr:uid="{27DADEDE-8690-4B8C-82CF-086A69C0B540}"/>
    <cellStyle name="Comma 139 5 3 6 2" xfId="54192" xr:uid="{4817DA15-D37D-40B4-8A3D-CE869747C627}"/>
    <cellStyle name="Comma 139 5 3 7" xfId="29103" xr:uid="{961842EF-46E2-466C-9D9A-5E68F12EE5A9}"/>
    <cellStyle name="Comma 139 5 3 7 2" xfId="56424" xr:uid="{ACD63076-F52B-4D9F-84F7-9E11F700C246}"/>
    <cellStyle name="Comma 139 5 3 8" xfId="4972" xr:uid="{648B0D00-9E8D-4B03-A2AC-487E3E0D4D8B}"/>
    <cellStyle name="Comma 139 5 3 9" xfId="32138" xr:uid="{84A0AE11-3D5D-4F1F-97F4-EFDA3D54B868}"/>
    <cellStyle name="Comma 139 5 4" xfId="6141" xr:uid="{3FB1B9BA-1482-4D02-9AED-13B4B721F9CD}"/>
    <cellStyle name="Comma 139 5 4 2" xfId="12545" xr:uid="{8397B282-9990-48E9-A35F-1A020B919BB6}"/>
    <cellStyle name="Comma 139 5 4 2 2" xfId="21727" xr:uid="{1506556C-F846-4F88-A3D7-1068C3F0247F}"/>
    <cellStyle name="Comma 139 5 4 2 2 2" xfId="49049" xr:uid="{48E2EA33-AA3A-44C0-B3FD-90515B2ECE86}"/>
    <cellStyle name="Comma 139 5 4 2 3" xfId="39872" xr:uid="{CB826ABF-BB8D-41F6-B719-6BDD12F49836}"/>
    <cellStyle name="Comma 139 5 4 3" xfId="17756" xr:uid="{C5644DAB-EBBC-4939-B269-7593D598662C}"/>
    <cellStyle name="Comma 139 5 4 3 2" xfId="45077" xr:uid="{658D1699-84C5-4786-B173-E6FE7C430B7F}"/>
    <cellStyle name="Comma 139 5 4 4" xfId="33406" xr:uid="{717EDB25-9B25-4C6F-BFE8-2FE317268694}"/>
    <cellStyle name="Comma 139 5 5" xfId="8248" xr:uid="{AD2B0A3F-D06B-440C-BB11-7822A366F534}"/>
    <cellStyle name="Comma 139 5 5 2" xfId="13081" xr:uid="{4FE88508-3185-4012-B93B-A32D8A3F1183}"/>
    <cellStyle name="Comma 139 5 5 2 2" xfId="22402" xr:uid="{02578FC8-3A38-4415-AADC-E40E01AF7C8F}"/>
    <cellStyle name="Comma 139 5 5 2 2 2" xfId="49724" xr:uid="{46951946-09BC-4438-BC64-4343433A26A9}"/>
    <cellStyle name="Comma 139 5 5 2 3" xfId="40408" xr:uid="{A1BE15D7-FA33-4067-98DB-4687D7EDBB19}"/>
    <cellStyle name="Comma 139 5 5 3" xfId="18430" xr:uid="{C033D8C4-5430-45F5-9309-A1C4BB19E28F}"/>
    <cellStyle name="Comma 139 5 5 3 2" xfId="45752" xr:uid="{C13EE66E-6766-4CB6-8495-B159D74A3082}"/>
    <cellStyle name="Comma 139 5 5 4" xfId="35622" xr:uid="{3D6F155E-4452-4CA3-B444-97FD1B249E89}"/>
    <cellStyle name="Comma 139 5 6" xfId="11257" xr:uid="{CE244DB1-EAAE-485D-A82E-49BAA033B7F9}"/>
    <cellStyle name="Comma 139 5 6 2" xfId="13698" xr:uid="{E54F5B82-04AB-44F1-8016-C4C3D3D71359}"/>
    <cellStyle name="Comma 139 5 6 2 2" xfId="23062" xr:uid="{1C120E80-10A3-4E09-900B-8788F20FDCE5}"/>
    <cellStyle name="Comma 139 5 6 2 2 2" xfId="50384" xr:uid="{3330093E-7F2F-48C0-9AE3-2F00EC47B6ED}"/>
    <cellStyle name="Comma 139 5 6 2 3" xfId="41025" xr:uid="{C0835909-F3A3-48FD-90AC-79E6499B8A12}"/>
    <cellStyle name="Comma 139 5 6 3" xfId="19090" xr:uid="{61473422-9942-4DE2-BED8-90D5402DFFAC}"/>
    <cellStyle name="Comma 139 5 6 3 2" xfId="46412" xr:uid="{6549BB1D-2D52-4589-BCFA-C55AF6DF8C8B}"/>
    <cellStyle name="Comma 139 5 6 4" xfId="38606" xr:uid="{C54DE499-27B6-45CD-B584-9C3CEDBB1600}"/>
    <cellStyle name="Comma 139 5 7" xfId="10746" xr:uid="{CC10C03A-772F-4A37-88CC-B621F600C473}"/>
    <cellStyle name="Comma 139 5 7 2" xfId="16124" xr:uid="{74874A1C-F366-46AA-9B76-EBF08914C1A5}"/>
    <cellStyle name="Comma 139 5 7 2 2" xfId="43444" xr:uid="{660F33B0-536A-4070-AA49-03BBBBB93519}"/>
    <cellStyle name="Comma 139 5 7 3" xfId="38105" xr:uid="{BBCC0965-C782-4C04-8FE2-103F178A89D1}"/>
    <cellStyle name="Comma 139 5 8" xfId="12078" xr:uid="{0A38DC69-78BC-478E-A935-4760646D567F}"/>
    <cellStyle name="Comma 139 5 8 2" xfId="20094" xr:uid="{9FCCF74C-70F9-412F-BB5F-0508CC063EA7}"/>
    <cellStyle name="Comma 139 5 8 2 2" xfId="47416" xr:uid="{7218236A-FFE6-413A-AD00-C647095D144D}"/>
    <cellStyle name="Comma 139 5 8 3" xfId="39405" xr:uid="{485E7D13-6FD1-4915-A2FE-5C3A5B0A474A}"/>
    <cellStyle name="Comma 139 5 9" xfId="14425" xr:uid="{030D5023-E21E-4748-9C19-E028A0741C0E}"/>
    <cellStyle name="Comma 139 5 9 2" xfId="41746" xr:uid="{00DB4A9A-8D22-47E5-86BF-1B8537A38B71}"/>
    <cellStyle name="Comma 139 6" xfId="1404" xr:uid="{71979A24-0726-45C7-853C-95FDAED760B5}"/>
    <cellStyle name="Comma 139 6 2" xfId="6907" xr:uid="{E792BE52-18EF-4F4E-9FB6-214E11F0B9A6}"/>
    <cellStyle name="Comma 139 6 2 2" xfId="17131" xr:uid="{338C04D1-4CCC-48E7-8C43-71CCDAA0BD7F}"/>
    <cellStyle name="Comma 139 6 2 2 2" xfId="44452" xr:uid="{0A26B353-1FB1-4421-AADF-9EDA4995090C}"/>
    <cellStyle name="Comma 139 6 2 3" xfId="34261" xr:uid="{394D1C40-723C-499A-BB87-B6A903260374}"/>
    <cellStyle name="Comma 139 6 3" xfId="9102" xr:uid="{C66A4A75-3240-41D7-9B44-2ADFD5CB14E8}"/>
    <cellStyle name="Comma 139 6 3 2" xfId="21102" xr:uid="{234690F9-C5C7-4A23-92E0-41B632D9BE1F}"/>
    <cellStyle name="Comma 139 6 3 2 2" xfId="48424" xr:uid="{F6D38C17-0B64-44DB-9EE6-470A56015856}"/>
    <cellStyle name="Comma 139 6 3 3" xfId="36477" xr:uid="{AAFCBBBB-D13C-4D57-A02E-9EE471EE03A9}"/>
    <cellStyle name="Comma 139 6 4" xfId="15163" xr:uid="{B65DDA32-61CA-43A9-A62C-84D0D0D0FDF8}"/>
    <cellStyle name="Comma 139 6 4 2" xfId="42484" xr:uid="{0FFF5B66-7EF7-4142-AD19-D55F22170CF9}"/>
    <cellStyle name="Comma 139 6 5" xfId="24628" xr:uid="{6D35D9E7-B48F-414A-969B-2FBDFBC9D4A0}"/>
    <cellStyle name="Comma 139 6 5 2" xfId="51950" xr:uid="{D8793A1C-C4D0-4A79-9CF4-5D355ACF36F7}"/>
    <cellStyle name="Comma 139 6 6" xfId="26870" xr:uid="{61C6C51B-FC19-4C4E-82CB-ED049F788296}"/>
    <cellStyle name="Comma 139 6 6 2" xfId="54190" xr:uid="{5F32B16A-59CA-4EDA-8B6C-6213DF8CFC4F}"/>
    <cellStyle name="Comma 139 6 7" xfId="29101" xr:uid="{27EDD31C-7150-4F06-84E7-B24035F1D5F8}"/>
    <cellStyle name="Comma 139 6 7 2" xfId="56422" xr:uid="{39E455A5-EB7E-486C-8702-4E7440FE712A}"/>
    <cellStyle name="Comma 139 6 8" xfId="4970" xr:uid="{7B0A8247-61A1-48E8-8058-2D1A36777644}"/>
    <cellStyle name="Comma 139 6 9" xfId="32136" xr:uid="{8BA03126-A271-41F2-94FC-19C2F3994E47}"/>
    <cellStyle name="Comma 139 7" xfId="6139" xr:uid="{C2045CEE-A934-4DBA-ADD1-D18E7C548F3F}"/>
    <cellStyle name="Comma 139 7 2" xfId="12543" xr:uid="{144C3479-00B3-4AA9-9989-54FEB9AD313A}"/>
    <cellStyle name="Comma 139 7 2 2" xfId="21725" xr:uid="{13239E0E-F4A0-4B16-98B1-3C2718F15BD2}"/>
    <cellStyle name="Comma 139 7 2 2 2" xfId="49047" xr:uid="{5ADD1B19-4FA5-4398-9E10-461ECF46CDB7}"/>
    <cellStyle name="Comma 139 7 2 3" xfId="39870" xr:uid="{28B200EF-13FC-4E46-BF6E-ACC9FF1AA973}"/>
    <cellStyle name="Comma 139 7 3" xfId="17754" xr:uid="{09D6DB23-8C8E-4125-A2B7-07E92B004CD7}"/>
    <cellStyle name="Comma 139 7 3 2" xfId="45075" xr:uid="{8E372965-EBDE-431C-AD6D-D1B4CD8C24E3}"/>
    <cellStyle name="Comma 139 7 4" xfId="33404" xr:uid="{AA5B328E-F3E6-47E1-95F0-649F45C8C2B7}"/>
    <cellStyle name="Comma 139 8" xfId="8246" xr:uid="{78109797-76C5-4E50-9D93-578505C78C2E}"/>
    <cellStyle name="Comma 139 8 2" xfId="13079" xr:uid="{09D5B9BB-BDE2-4DA4-9D8C-C42342D6014B}"/>
    <cellStyle name="Comma 139 8 2 2" xfId="22400" xr:uid="{7E0825B1-5525-4955-9E84-2AC2616FB193}"/>
    <cellStyle name="Comma 139 8 2 2 2" xfId="49722" xr:uid="{17368BA8-C878-4614-805C-A32FF5270E3D}"/>
    <cellStyle name="Comma 139 8 2 3" xfId="40406" xr:uid="{4E39D611-DE2C-4E57-B7B1-1498D3061A1C}"/>
    <cellStyle name="Comma 139 8 3" xfId="18428" xr:uid="{A76664BF-BF6B-49AC-BE2A-3330CF098596}"/>
    <cellStyle name="Comma 139 8 3 2" xfId="45750" xr:uid="{21B42436-EFC9-4B55-8501-59FB3F0D72C3}"/>
    <cellStyle name="Comma 139 8 4" xfId="35620" xr:uid="{30F3243F-6B85-4360-B7EC-317798C6FE04}"/>
    <cellStyle name="Comma 139 9" xfId="11255" xr:uid="{9FD4C3A0-A8D4-4B33-A8F8-896826C8ABAA}"/>
    <cellStyle name="Comma 139 9 2" xfId="13696" xr:uid="{60A0B6CA-D462-45B7-8AFF-8A02E9834BF3}"/>
    <cellStyle name="Comma 139 9 2 2" xfId="23060" xr:uid="{AD323F22-DE45-4868-97A0-241C29F19883}"/>
    <cellStyle name="Comma 139 9 2 2 2" xfId="50382" xr:uid="{D23F6FB3-0427-45C0-9985-FA6E2FB2F874}"/>
    <cellStyle name="Comma 139 9 2 3" xfId="41023" xr:uid="{8B7F70C9-1A8A-40CA-A249-6356ECD2D52E}"/>
    <cellStyle name="Comma 139 9 3" xfId="19088" xr:uid="{AEC30F6F-5316-4280-A9FF-3BFA79EEE54A}"/>
    <cellStyle name="Comma 139 9 3 2" xfId="46410" xr:uid="{80B0A2D4-4375-4E26-A4D9-A2028ECA171E}"/>
    <cellStyle name="Comma 139 9 4" xfId="38604" xr:uid="{14DF0689-2CDA-427D-910A-36C465FFD5A5}"/>
    <cellStyle name="Comma 14" xfId="179" xr:uid="{CE73A30A-F6A9-414D-9C6A-97C867F31CAC}"/>
    <cellStyle name="Comma 14 10" xfId="10374" xr:uid="{AB6DD632-C7F0-4020-898F-3EFE79E3E5D0}"/>
    <cellStyle name="Comma 14 10 2" xfId="15701" xr:uid="{D1626FC3-A08F-4500-B7C8-6174CE944C03}"/>
    <cellStyle name="Comma 14 10 2 2" xfId="43021" xr:uid="{271672E2-AD8E-434B-AC57-A152113C357D}"/>
    <cellStyle name="Comma 14 10 3" xfId="37747" xr:uid="{DD9D515C-0418-4DAE-A6D5-29946C7FA019}"/>
    <cellStyle name="Comma 14 11" xfId="11711" xr:uid="{BFA76245-A149-4C9A-939E-9B2517DF2203}"/>
    <cellStyle name="Comma 14 11 2" xfId="19671" xr:uid="{57C4511A-346B-4E3F-B196-E2016F9CD0D5}"/>
    <cellStyle name="Comma 14 11 2 2" xfId="46993" xr:uid="{1BD03BC3-C5C7-4AA9-884A-AB44A237D6FD}"/>
    <cellStyle name="Comma 14 11 3" xfId="39038" xr:uid="{A975CCA3-9026-4C4F-8432-2106B3273B3F}"/>
    <cellStyle name="Comma 14 12" xfId="14291" xr:uid="{81174DB6-9B5F-4E7B-8C5C-AEF202B4BA72}"/>
    <cellStyle name="Comma 14 12 2" xfId="41612" xr:uid="{3E5A2D5C-14CB-4DCC-A6B5-EE476C0E7B14}"/>
    <cellStyle name="Comma 14 13" xfId="23639" xr:uid="{B0F8D719-0E16-4985-A5A3-C7363CA4F47D}"/>
    <cellStyle name="Comma 14 13 2" xfId="50961" xr:uid="{8B3E18EB-DD16-401E-B41E-8DAA27CC7C5A}"/>
    <cellStyle name="Comma 14 14" xfId="25880" xr:uid="{62A2B012-CEFD-47DF-8EE2-F349FA8D4921}"/>
    <cellStyle name="Comma 14 14 2" xfId="53200" xr:uid="{C775C52D-ED3F-4E93-8421-05098B9428A5}"/>
    <cellStyle name="Comma 14 15" xfId="28112" xr:uid="{83A831A6-2CF4-4D4C-BF36-D0605799E40A}"/>
    <cellStyle name="Comma 14 15 2" xfId="55433" xr:uid="{8EE6162B-41A2-4218-9FEE-A9D3C87A01CC}"/>
    <cellStyle name="Comma 14 16" xfId="3410" xr:uid="{325B81E7-0024-4452-83EA-74695CD5452A}"/>
    <cellStyle name="Comma 14 17" xfId="30434" xr:uid="{2AFA55E5-FD1C-49C6-9AE7-BD591F830F1E}"/>
    <cellStyle name="Comma 14 18" xfId="57669" xr:uid="{AF4B2CCE-AB00-4720-AB1B-84A7AE489484}"/>
    <cellStyle name="Comma 14 19" xfId="58217" xr:uid="{93F42183-5FEC-4B0A-9122-294801BA03CD}"/>
    <cellStyle name="Comma 14 2" xfId="794" xr:uid="{2FCF23E9-3935-47DE-8709-BAB7858AFF5B}"/>
    <cellStyle name="Comma 14 2 10" xfId="24058" xr:uid="{45B11392-891C-4ED2-BBBC-F600F816BD79}"/>
    <cellStyle name="Comma 14 2 10 2" xfId="51380" xr:uid="{88830077-25EC-4F89-BE4C-27ECF9E295DF}"/>
    <cellStyle name="Comma 14 2 11" xfId="26299" xr:uid="{2989EE7F-B7AA-40AA-82BC-5C7EEA668B0C}"/>
    <cellStyle name="Comma 14 2 11 2" xfId="53619" xr:uid="{F79122BF-A1D5-4B50-BDCE-BF364F3D53B8}"/>
    <cellStyle name="Comma 14 2 12" xfId="28530" xr:uid="{724E990B-7F2E-4F57-BEEA-DE99D782424D}"/>
    <cellStyle name="Comma 14 2 12 2" xfId="55851" xr:uid="{4E70AC73-49E1-4757-A91F-EDE30DB373B6}"/>
    <cellStyle name="Comma 14 2 13" xfId="3834" xr:uid="{35ADCBBA-8456-4591-ABF7-56C1115E563A}"/>
    <cellStyle name="Comma 14 2 14" xfId="30960" xr:uid="{B95BB30E-D805-49CA-A50D-4C38E0E9001D}"/>
    <cellStyle name="Comma 14 2 15" xfId="57838" xr:uid="{8D30DF10-70F3-4361-B282-932B3F96246F}"/>
    <cellStyle name="Comma 14 2 16" xfId="58386" xr:uid="{D627FC4D-FD1A-44A6-97B3-15B90AF3C98B}"/>
    <cellStyle name="Comma 14 2 2" xfId="2299" xr:uid="{0F660049-9F8E-4C9D-97A4-BBACA1A92C82}"/>
    <cellStyle name="Comma 14 2 2 10" xfId="58058" xr:uid="{A07DA185-5ED6-485B-B603-47734F270DD5}"/>
    <cellStyle name="Comma 14 2 2 11" xfId="58606" xr:uid="{4848C000-C351-426A-8899-FE46E25EF14F}"/>
    <cellStyle name="Comma 14 2 2 2" xfId="3226" xr:uid="{612C6BB1-4039-4B45-8B18-0354343EE43D}"/>
    <cellStyle name="Comma 14 2 2 2 2" xfId="16797" xr:uid="{712D70FD-44B0-42B0-91F5-9CF3704A39F1}"/>
    <cellStyle name="Comma 14 2 2 2 2 2" xfId="44117" xr:uid="{21D02025-E2AD-4766-9FE8-E072ADF73AD3}"/>
    <cellStyle name="Comma 14 2 2 2 3" xfId="5842" xr:uid="{8496FC8D-2630-46E1-915C-77BEA71362E8}"/>
    <cellStyle name="Comma 14 2 2 2 4" xfId="33029" xr:uid="{EC3FEB69-E2EE-4402-89AC-FA7C3BD45055}"/>
    <cellStyle name="Comma 14 2 2 3" xfId="7796" xr:uid="{47B0775B-79C3-49F2-836E-BF111C791DCE}"/>
    <cellStyle name="Comma 14 2 2 3 2" xfId="20767" xr:uid="{F1A072D0-50C9-4E32-9D6F-9F047AC190E6}"/>
    <cellStyle name="Comma 14 2 2 3 2 2" xfId="48089" xr:uid="{B44118F4-3F7D-4D28-AA0B-3DB51FE5CA82}"/>
    <cellStyle name="Comma 14 2 2 3 3" xfId="35154" xr:uid="{BE156057-1B62-4ED5-83DE-E2016C2D7EE3}"/>
    <cellStyle name="Comma 14 2 2 4" xfId="9994" xr:uid="{B6646B04-7973-43BE-B4C0-B8C71FA1F4B6}"/>
    <cellStyle name="Comma 14 2 2 4 2" xfId="37370" xr:uid="{449994C9-9027-4B37-95DF-77750F2EA0A2}"/>
    <cellStyle name="Comma 14 2 2 5" xfId="25521" xr:uid="{E72263D5-A242-4C3F-9B06-79215EC39CF3}"/>
    <cellStyle name="Comma 14 2 2 5 2" xfId="52843" xr:uid="{174A3BE2-A0B8-432E-A534-DC811EA0F575}"/>
    <cellStyle name="Comma 14 2 2 6" xfId="27763" xr:uid="{67967405-2329-48FE-BDB5-882D90B80927}"/>
    <cellStyle name="Comma 14 2 2 6 2" xfId="55083" xr:uid="{491596C0-A22F-455E-BE1F-5665BBB709A1}"/>
    <cellStyle name="Comma 14 2 2 7" xfId="29994" xr:uid="{624F0AFE-2927-4F64-846E-31CF85A91D4D}"/>
    <cellStyle name="Comma 14 2 2 7 2" xfId="57315" xr:uid="{23CBEADB-3674-4F30-860A-7BB4D1D5713A}"/>
    <cellStyle name="Comma 14 2 2 8" xfId="4406" xr:uid="{31E99D91-7003-4F2A-BE36-36455129097A}"/>
    <cellStyle name="Comma 14 2 2 9" xfId="31566" xr:uid="{CAE09D3A-A2C0-46D1-953D-CDDFA430AF25}"/>
    <cellStyle name="Comma 14 2 3" xfId="1693" xr:uid="{ED3DF39A-8EC1-4F15-BCBE-6144D02FCA53}"/>
    <cellStyle name="Comma 14 2 3 2" xfId="7194" xr:uid="{0784463E-4C28-4464-986B-34EFD60AB991}"/>
    <cellStyle name="Comma 14 2 3 2 2" xfId="17418" xr:uid="{D338D5B5-B40D-4911-9CEB-2596785A3F6F}"/>
    <cellStyle name="Comma 14 2 3 2 2 2" xfId="44739" xr:uid="{3BD9F4DD-EA22-4742-9AC3-388627C32B83}"/>
    <cellStyle name="Comma 14 2 3 2 3" xfId="34548" xr:uid="{337B8062-F27E-4067-89C6-765EB853C088}"/>
    <cellStyle name="Comma 14 2 3 3" xfId="9389" xr:uid="{79DC9746-B15D-4013-8FB9-E753635EF345}"/>
    <cellStyle name="Comma 14 2 3 3 2" xfId="21389" xr:uid="{5736BBF6-9B76-47B2-A884-339CE5180C48}"/>
    <cellStyle name="Comma 14 2 3 3 2 2" xfId="48711" xr:uid="{251F0888-38C3-44C1-81B7-77040EC4644E}"/>
    <cellStyle name="Comma 14 2 3 3 3" xfId="36764" xr:uid="{78703F47-C143-4EC9-8FD7-09811F53BB61}"/>
    <cellStyle name="Comma 14 2 3 4" xfId="15429" xr:uid="{BD9EA9D3-73E5-427F-B496-8528D7CDE194}"/>
    <cellStyle name="Comma 14 2 3 4 2" xfId="42750" xr:uid="{D66A08CF-D955-4064-B1BE-14167B137AED}"/>
    <cellStyle name="Comma 14 2 3 5" xfId="24915" xr:uid="{13D6CCB3-C10F-4DA0-8A46-988215013419}"/>
    <cellStyle name="Comma 14 2 3 5 2" xfId="52237" xr:uid="{6522F4A6-BBE9-4285-A396-8F9423CBED57}"/>
    <cellStyle name="Comma 14 2 3 6" xfId="27157" xr:uid="{09A44078-BA8E-4207-8A17-75D9B0C20102}"/>
    <cellStyle name="Comma 14 2 3 6 2" xfId="54477" xr:uid="{7735526A-B541-4FF0-B759-0476DF14DC41}"/>
    <cellStyle name="Comma 14 2 3 7" xfId="29388" xr:uid="{DC516860-2BA3-4DCA-96D9-9A8A0B91B185}"/>
    <cellStyle name="Comma 14 2 3 7 2" xfId="56709" xr:uid="{7112E6BD-0672-48E3-9445-9298DBA2C155}"/>
    <cellStyle name="Comma 14 2 3 8" xfId="5255" xr:uid="{6CF8D92F-B150-4E64-904C-177457A7EC06}"/>
    <cellStyle name="Comma 14 2 3 9" xfId="32423" xr:uid="{3A3E2658-881C-4E18-A139-E1DE4A9EDA9C}"/>
    <cellStyle name="Comma 14 2 4" xfId="2938" xr:uid="{00D1D719-A417-4062-8CE5-338F3CEBA083}"/>
    <cellStyle name="Comma 14 2 4 2" xfId="12798" xr:uid="{3FDE5450-11AC-45A1-9316-AFD32C9E3D06}"/>
    <cellStyle name="Comma 14 2 4 2 2" xfId="22012" xr:uid="{CAB4DD11-FB2F-45D5-A81C-BB320068D144}"/>
    <cellStyle name="Comma 14 2 4 2 2 2" xfId="49334" xr:uid="{866E85E2-D579-4D05-BF1B-2F5E8D4F4774}"/>
    <cellStyle name="Comma 14 2 4 2 3" xfId="40125" xr:uid="{F1006A16-19B1-40C8-98F2-B75BA7821580}"/>
    <cellStyle name="Comma 14 2 4 3" xfId="18041" xr:uid="{3E444481-035E-4DEE-A68F-A35BAE2F9FCA}"/>
    <cellStyle name="Comma 14 2 4 3 2" xfId="45362" xr:uid="{471D334C-208B-4D67-893B-6DE17D6D55A3}"/>
    <cellStyle name="Comma 14 2 4 4" xfId="6363" xr:uid="{1ACEF1A3-EA96-4278-B31E-1B2D5A7D12AA}"/>
    <cellStyle name="Comma 14 2 4 5" xfId="33690" xr:uid="{A9FD559A-D9C1-40F8-85EE-F0C79425C84D}"/>
    <cellStyle name="Comma 14 2 5" xfId="8532" xr:uid="{880F6EF2-A69B-46AD-9AFF-BF50D4906F45}"/>
    <cellStyle name="Comma 14 2 5 2" xfId="13365" xr:uid="{21371632-163A-4B35-9477-F5CB3B5DC80C}"/>
    <cellStyle name="Comma 14 2 5 2 2" xfId="22687" xr:uid="{80D733E1-C3E8-40B1-B031-1883BBB32FB4}"/>
    <cellStyle name="Comma 14 2 5 2 2 2" xfId="50009" xr:uid="{025E7560-5549-47D1-99DE-21C999B9CE39}"/>
    <cellStyle name="Comma 14 2 5 2 3" xfId="40692" xr:uid="{7D1D9311-0B01-48F0-8020-0CFD059ABEB2}"/>
    <cellStyle name="Comma 14 2 5 3" xfId="18715" xr:uid="{4FA943B2-6E04-4B2B-9D45-356848E2C5C2}"/>
    <cellStyle name="Comma 14 2 5 3 2" xfId="46037" xr:uid="{6BB0B4D4-F1B0-42F4-9B5F-8604E1A9F7D2}"/>
    <cellStyle name="Comma 14 2 5 4" xfId="35906" xr:uid="{8E4AD961-9540-48D0-ACE1-DC682A799BAC}"/>
    <cellStyle name="Comma 14 2 6" xfId="2506" xr:uid="{A4B770EC-A898-4163-95AB-CC015E4E8801}"/>
    <cellStyle name="Comma 14 2 6 10" xfId="30196" xr:uid="{1E2D8D79-251E-44CA-9728-45A80E8CADA7}"/>
    <cellStyle name="Comma 14 2 6 10 2" xfId="57517" xr:uid="{6AC0DEF0-85C9-4F25-B48A-9134CF09891B}"/>
    <cellStyle name="Comma 14 2 6 11" xfId="7996" xr:uid="{0A24EFB9-EB8F-4B3D-9E5E-A56D085CD883}"/>
    <cellStyle name="Comma 14 2 6 12" xfId="35356" xr:uid="{9AD62DFE-0E8E-4129-911E-154BDE17F14F}"/>
    <cellStyle name="Comma 14 2 6 2" xfId="2525" xr:uid="{3991DB65-A331-48BB-B9C7-DE14BCF24F85}"/>
    <cellStyle name="Comma 14 2 6 2 2" xfId="2562" xr:uid="{CA4B27C0-BC44-4AA5-83BC-0522B70A0F2B}"/>
    <cellStyle name="Comma 14 2 6 2 2 2" xfId="10244" xr:uid="{7D053A43-8871-4E66-8797-D5363C28B79B}"/>
    <cellStyle name="Comma 14 2 6 2 2 2 2" xfId="37620" xr:uid="{9E77A64B-7806-47B8-9438-48D91A06F411}"/>
    <cellStyle name="Comma 14 2 6 2 2 3" xfId="25767" xr:uid="{84AA3FB6-C36F-4E5D-9681-373A3B79D500}"/>
    <cellStyle name="Comma 14 2 6 2 2 3 2" xfId="53089" xr:uid="{AE1C5FC1-A831-43C7-9386-76D48B8F8EAC}"/>
    <cellStyle name="Comma 14 2 6 2 2 4" xfId="28013" xr:uid="{AD593FDC-D5C8-4BEF-AEE2-070E4CFAD285}"/>
    <cellStyle name="Comma 14 2 6 2 2 4 2" xfId="55333" xr:uid="{F46A1AF2-B2B9-41FA-A43E-0C96E387940D}"/>
    <cellStyle name="Comma 14 2 6 2 2 5" xfId="30244" xr:uid="{F6ECD467-63CD-42C1-A57A-E6441C00713A}"/>
    <cellStyle name="Comma 14 2 6 2 2 5 2" xfId="57565" xr:uid="{2244B105-414E-42A1-9AFB-9AB542BB0280}"/>
    <cellStyle name="Comma 14 2 6 2 2 6" xfId="8044" xr:uid="{91990485-05D3-47E9-9E97-5574390A9FA6}"/>
    <cellStyle name="Comma 14 2 6 2 2 7" xfId="35404" xr:uid="{562443DE-2CE1-4811-BF4C-79C266475216}"/>
    <cellStyle name="Comma 14 2 6 2 3" xfId="10209" xr:uid="{C2352050-DD76-49D3-871A-11BEBE843209}"/>
    <cellStyle name="Comma 14 2 6 2 3 2" xfId="37585" xr:uid="{DA6CA8F6-050C-4D13-A778-789364015F48}"/>
    <cellStyle name="Comma 14 2 6 2 4" xfId="25736" xr:uid="{467D1AD4-1AB8-4A3D-AE12-895A1D9A70D0}"/>
    <cellStyle name="Comma 14 2 6 2 4 2" xfId="53058" xr:uid="{BF94350E-2580-4EE7-9482-F6B18CF0AA9C}"/>
    <cellStyle name="Comma 14 2 6 2 5" xfId="27978" xr:uid="{AD558F4F-EB6D-4A0C-A968-55208A35A047}"/>
    <cellStyle name="Comma 14 2 6 2 5 2" xfId="55298" xr:uid="{A93E4436-269C-4356-9659-EB17730112E0}"/>
    <cellStyle name="Comma 14 2 6 2 6" xfId="30209" xr:uid="{5AABCBC2-3E75-459C-9299-007E4ABAD814}"/>
    <cellStyle name="Comma 14 2 6 2 6 2" xfId="57530" xr:uid="{68564F52-9AC8-490C-8A39-EE88D132A17E}"/>
    <cellStyle name="Comma 14 2 6 2 7" xfId="8009" xr:uid="{8F5F2867-3C53-4E4B-8A3C-32D04125425D}"/>
    <cellStyle name="Comma 14 2 6 2 8" xfId="35369" xr:uid="{2E6F9AB5-5934-4227-989E-8AFBE6FF6325}"/>
    <cellStyle name="Comma 14 2 6 3" xfId="146" xr:uid="{8E67FDD9-B500-4CE7-9B38-7CA4545DDB0B}"/>
    <cellStyle name="Comma 14 2 6 3 10" xfId="10365" xr:uid="{E2C366F1-B322-4F3D-ADBA-4275F0D268B0}"/>
    <cellStyle name="Comma 14 2 6 3 10 2" xfId="15691" xr:uid="{5A9C414B-F402-495B-BACE-392649952FBB}"/>
    <cellStyle name="Comma 14 2 6 3 10 2 2" xfId="43011" xr:uid="{E68EE769-CB19-4F85-BF7E-2D827A3A5233}"/>
    <cellStyle name="Comma 14 2 6 3 10 3" xfId="37738" xr:uid="{57EEB691-F2A0-4E80-8A1B-8AF67914AE78}"/>
    <cellStyle name="Comma 14 2 6 3 11" xfId="11701" xr:uid="{DC225412-11D1-437D-9AD2-C4EDC1CB5797}"/>
    <cellStyle name="Comma 14 2 6 3 11 2" xfId="19661" xr:uid="{FC3EAB61-FB82-44DF-A65A-5B2202A6A713}"/>
    <cellStyle name="Comma 14 2 6 3 11 2 2" xfId="46983" xr:uid="{1B0BAD84-F4AB-41E3-B723-934AF0E283B1}"/>
    <cellStyle name="Comma 14 2 6 3 11 3" xfId="39028" xr:uid="{1AFDEA85-C70A-4E3F-8F5C-7A65D0A77CFD}"/>
    <cellStyle name="Comma 14 2 6 3 12" xfId="14274" xr:uid="{AA4F7512-75D1-4E1F-B501-26FA4891B719}"/>
    <cellStyle name="Comma 14 2 6 3 12 2" xfId="41595" xr:uid="{FEFF96F2-EB1E-4325-AAC5-C08F4AB74AF4}"/>
    <cellStyle name="Comma 14 2 6 3 13" xfId="23622" xr:uid="{2AB4B0F5-9209-4B18-A684-6BE3F1BD7C79}"/>
    <cellStyle name="Comma 14 2 6 3 13 2" xfId="50944" xr:uid="{17CF8AD6-76B8-4AA5-9AC9-8A16C1313E71}"/>
    <cellStyle name="Comma 14 2 6 3 14" xfId="25863" xr:uid="{37F42060-204C-4262-8AC6-5B72B9B061D5}"/>
    <cellStyle name="Comma 14 2 6 3 14 2" xfId="53183" xr:uid="{338FA8F2-F470-4B35-8FD7-DCF905FF01A5}"/>
    <cellStyle name="Comma 14 2 6 3 15" xfId="3395" xr:uid="{4C5CB8F6-10F8-40B7-8C2C-F4E3534F6C8A}"/>
    <cellStyle name="Comma 14 2 6 3 16" xfId="30417" xr:uid="{6C021C83-39CA-4527-89A7-C4C6FD8DA7D0}"/>
    <cellStyle name="Comma 14 2 6 3 2" xfId="887" xr:uid="{474A84E9-095F-41F2-AB89-266482822100}"/>
    <cellStyle name="Comma 14 2 6 3 2 10" xfId="14787" xr:uid="{DC5CD7D3-7261-4F3C-8F8B-54DD6EE1D85A}"/>
    <cellStyle name="Comma 14 2 6 3 2 10 2" xfId="42108" xr:uid="{B288AB61-F963-40C3-83C7-70793536166C}"/>
    <cellStyle name="Comma 14 2 6 3 2 11" xfId="24135" xr:uid="{DA0D0556-3959-404C-A0D6-C5381105D477}"/>
    <cellStyle name="Comma 14 2 6 3 2 11 2" xfId="51457" xr:uid="{8908370E-58DB-4A0E-B95F-21241CCE772F}"/>
    <cellStyle name="Comma 14 2 6 3 2 12" xfId="26376" xr:uid="{B83C007E-B687-491E-85F5-A18264EC9C8A}"/>
    <cellStyle name="Comma 14 2 6 3 2 12 2" xfId="53696" xr:uid="{72FE2E25-1DDF-428D-8AC0-9EAB5BC946A6}"/>
    <cellStyle name="Comma 14 2 6 3 2 13" xfId="28607" xr:uid="{94C97398-E9F3-4344-929E-3C2D4E9555E5}"/>
    <cellStyle name="Comma 14 2 6 3 2 13 2" xfId="55928" xr:uid="{A5A520DE-E919-47BE-BB6D-6996E87C1E31}"/>
    <cellStyle name="Comma 14 2 6 3 2 14" xfId="3897" xr:uid="{5FA8BF93-0A52-4A54-B8AF-1A0CACD73FD2}"/>
    <cellStyle name="Comma 14 2 6 3 2 15" xfId="31037" xr:uid="{B14E5281-4034-4D6E-8C12-B65901D85C90}"/>
    <cellStyle name="Comma 14 2 6 3 2 2" xfId="2376" xr:uid="{049B4D07-B49D-4052-BD30-E928BC412F6D}"/>
    <cellStyle name="Comma 14 2 6 3 2 2 2" xfId="5916" xr:uid="{237E943A-168B-41BB-A116-6FC12FCD51EC}"/>
    <cellStyle name="Comma 14 2 6 3 2 2 2 2" xfId="15790" xr:uid="{747D65CA-6818-44AC-B557-5AF500A0C147}"/>
    <cellStyle name="Comma 14 2 6 3 2 2 2 2 2" xfId="43110" xr:uid="{9757044E-0407-42D7-B30B-BA1FE41BABE2}"/>
    <cellStyle name="Comma 14 2 6 3 2 2 2 3" xfId="33106" xr:uid="{735CC976-5210-4C59-9997-1D73771A0E86}"/>
    <cellStyle name="Comma 14 2 6 3 2 2 3" xfId="7872" xr:uid="{9D8289DF-000C-4E26-AEB5-0ECEA512F22A}"/>
    <cellStyle name="Comma 14 2 6 3 2 2 3 2" xfId="19760" xr:uid="{4387CF2E-80DC-4BB1-9056-1C6559C2F3A1}"/>
    <cellStyle name="Comma 14 2 6 3 2 2 3 2 2" xfId="47082" xr:uid="{8E19E584-B71A-414A-AF4A-FFBC51799A96}"/>
    <cellStyle name="Comma 14 2 6 3 2 2 3 3" xfId="35231" xr:uid="{32BBCB9B-D0EE-48F7-9992-7E849EA98170}"/>
    <cellStyle name="Comma 14 2 6 3 2 2 4" xfId="10071" xr:uid="{C4DD062D-0BE9-47B7-8239-BB025A062E18}"/>
    <cellStyle name="Comma 14 2 6 3 2 2 4 2" xfId="37447" xr:uid="{12FB5081-02D5-4794-AFEC-D61BB4DCC53F}"/>
    <cellStyle name="Comma 14 2 6 3 2 2 5" xfId="25598" xr:uid="{D7841C27-3A8C-4382-A023-1F0B8666D808}"/>
    <cellStyle name="Comma 14 2 6 3 2 2 5 2" xfId="52920" xr:uid="{0564D128-BEEA-4652-915C-EA46004FFB6B}"/>
    <cellStyle name="Comma 14 2 6 3 2 2 6" xfId="27840" xr:uid="{597B5C4B-9860-45D0-BB67-F2B2290278BF}"/>
    <cellStyle name="Comma 14 2 6 3 2 2 6 2" xfId="55160" xr:uid="{66BB0D49-18E0-4979-954D-EFA93CFB39B3}"/>
    <cellStyle name="Comma 14 2 6 3 2 2 7" xfId="30071" xr:uid="{5B8C295A-D7E3-4C0A-B360-759D4A05E6A6}"/>
    <cellStyle name="Comma 14 2 6 3 2 2 7 2" xfId="57392" xr:uid="{8A1BC9ED-A97C-4AF0-8780-F53A4405F817}"/>
    <cellStyle name="Comma 14 2 6 3 2 2 8" xfId="4480" xr:uid="{C0D4C2EE-C872-44AC-ACBE-6F457E470263}"/>
    <cellStyle name="Comma 14 2 6 3 2 2 9" xfId="31643" xr:uid="{93EAF63E-7107-4229-B254-9A0E170694D7}"/>
    <cellStyle name="Comma 14 2 6 3 2 3" xfId="1770" xr:uid="{043F28BF-8AAC-4AF8-A437-91CD96E7AC1B}"/>
    <cellStyle name="Comma 14 2 6 3 2 3 2" xfId="7269" xr:uid="{1FFDF10D-6918-4559-8B6C-5C1BE30A53FC}"/>
    <cellStyle name="Comma 14 2 6 3 2 3 2 2" xfId="16874" xr:uid="{A4C21979-0C77-47BF-BFC0-9901BCFDD8FA}"/>
    <cellStyle name="Comma 14 2 6 3 2 3 2 2 2" xfId="44194" xr:uid="{A1EA7860-A63D-4F3B-AA3B-B85E993DC67E}"/>
    <cellStyle name="Comma 14 2 6 3 2 3 2 3" xfId="34625" xr:uid="{A7C9DD46-1AFF-4350-8CA7-7BC890D7DCE7}"/>
    <cellStyle name="Comma 14 2 6 3 2 3 3" xfId="9466" xr:uid="{8B33792E-8160-4FC3-ACE7-7DF0BB7A0D36}"/>
    <cellStyle name="Comma 14 2 6 3 2 3 3 2" xfId="20844" xr:uid="{6A265D57-C296-4E61-9580-B2AE5D44E278}"/>
    <cellStyle name="Comma 14 2 6 3 2 3 3 2 2" xfId="48166" xr:uid="{985E2378-7FE6-48D5-B172-580C39E1B932}"/>
    <cellStyle name="Comma 14 2 6 3 2 3 3 3" xfId="36841" xr:uid="{A76F9463-4040-4E7B-812D-E93C4E969289}"/>
    <cellStyle name="Comma 14 2 6 3 2 3 4" xfId="15501" xr:uid="{13277F0D-4B4D-42F8-A78F-12804379F8E7}"/>
    <cellStyle name="Comma 14 2 6 3 2 3 4 2" xfId="42822" xr:uid="{C5D9DAD0-6231-4648-8040-87E9C35E4D96}"/>
    <cellStyle name="Comma 14 2 6 3 2 3 5" xfId="24992" xr:uid="{4048C4E0-9335-4B39-9FB5-94BC47E3B1E2}"/>
    <cellStyle name="Comma 14 2 6 3 2 3 5 2" xfId="52314" xr:uid="{4ED3E79B-B826-4E02-82C9-147C1DD560EC}"/>
    <cellStyle name="Comma 14 2 6 3 2 3 6" xfId="27234" xr:uid="{F8996A48-C8FA-4E90-86A5-341F44D6A098}"/>
    <cellStyle name="Comma 14 2 6 3 2 3 6 2" xfId="54554" xr:uid="{387F79AE-2234-4650-96D5-E04F1C20D1DB}"/>
    <cellStyle name="Comma 14 2 6 3 2 3 7" xfId="29465" xr:uid="{4673B465-3853-45DC-992E-C4837D30B916}"/>
    <cellStyle name="Comma 14 2 6 3 2 3 7 2" xfId="56786" xr:uid="{333424DA-6B9A-414C-9558-42E4E63BECEF}"/>
    <cellStyle name="Comma 14 2 6 3 2 3 8" xfId="5328" xr:uid="{C037BDFA-E2D4-419D-BE45-0E4B2D89946E}"/>
    <cellStyle name="Comma 14 2 6 3 2 3 9" xfId="32500" xr:uid="{49BF921A-554B-4F33-A805-8CB0BBB123F2}"/>
    <cellStyle name="Comma 14 2 6 3 2 4" xfId="6425" xr:uid="{9FC1732A-0B0E-4259-AB10-9707EACBBBB4}"/>
    <cellStyle name="Comma 14 2 6 3 2 4 2" xfId="12433" xr:uid="{EFB4A50A-EFFA-451A-8679-0D0632EBB20D}"/>
    <cellStyle name="Comma 14 2 6 3 2 4 2 2" xfId="21466" xr:uid="{807B5E06-1419-44CF-A25E-DA0BF2859020}"/>
    <cellStyle name="Comma 14 2 6 3 2 4 2 2 2" xfId="48788" xr:uid="{0FCA8D40-1A2F-47CD-84A1-9B3364F43B5F}"/>
    <cellStyle name="Comma 14 2 6 3 2 4 2 3" xfId="39760" xr:uid="{7A63903B-48A8-411E-B38E-6AF6269DA070}"/>
    <cellStyle name="Comma 14 2 6 3 2 4 3" xfId="17495" xr:uid="{C56D3C19-ED42-4E95-B161-E71615652EF5}"/>
    <cellStyle name="Comma 14 2 6 3 2 4 3 2" xfId="44816" xr:uid="{4118E57C-F735-4D5B-B119-E772F68CF356}"/>
    <cellStyle name="Comma 14 2 6 3 2 4 4" xfId="33767" xr:uid="{5B44002A-3E10-45A6-AB41-A686D75CEE1E}"/>
    <cellStyle name="Comma 14 2 6 3 2 5" xfId="8609" xr:uid="{7712B649-0CAB-432C-A412-D2626DCE5C78}"/>
    <cellStyle name="Comma 14 2 6 3 2 5 2" xfId="12847" xr:uid="{F5423488-CE60-46A6-BB2C-F6E608582476}"/>
    <cellStyle name="Comma 14 2 6 3 2 5 2 2" xfId="22089" xr:uid="{DF1571A1-9BB5-47E4-9D6B-3CF9E22D5E95}"/>
    <cellStyle name="Comma 14 2 6 3 2 5 2 2 2" xfId="49411" xr:uid="{9D240CDE-58AE-44EA-AA3C-D028337EC41E}"/>
    <cellStyle name="Comma 14 2 6 3 2 5 2 3" xfId="40174" xr:uid="{22CDE891-1B21-4D9B-AA03-AD1B3BB64221}"/>
    <cellStyle name="Comma 14 2 6 3 2 5 3" xfId="18117" xr:uid="{DB5B839A-B18D-4557-86E1-993608F12CE1}"/>
    <cellStyle name="Comma 14 2 6 3 2 5 3 2" xfId="45439" xr:uid="{8CFF7908-AB3B-4A0D-A729-F30802000D45}"/>
    <cellStyle name="Comma 14 2 6 3 2 5 4" xfId="35983" xr:uid="{6B9D15E9-A5AB-418F-B492-14B41665717E}"/>
    <cellStyle name="Comma 14 2 6 3 2 6" xfId="11185" xr:uid="{1DFEC7F6-40CC-494A-9FD0-A96A52A596B6}"/>
    <cellStyle name="Comma 14 2 6 3 2 6 2" xfId="13437" xr:uid="{9B69C8A9-1859-49F4-988F-04A84E7F7717}"/>
    <cellStyle name="Comma 14 2 6 3 2 6 2 2" xfId="22764" xr:uid="{F2F7201B-5E54-4A24-AA59-A1FDC4AC6E04}"/>
    <cellStyle name="Comma 14 2 6 3 2 6 2 2 2" xfId="50086" xr:uid="{917B4068-67DB-41E8-AAE1-31790CE18833}"/>
    <cellStyle name="Comma 14 2 6 3 2 6 2 3" xfId="40764" xr:uid="{B3435504-4E36-4368-85AE-6AF8A12DEC3E}"/>
    <cellStyle name="Comma 14 2 6 3 2 6 3" xfId="18792" xr:uid="{63C5E98C-3D9A-4AD0-8FEC-BCC05B6FD40E}"/>
    <cellStyle name="Comma 14 2 6 3 2 6 3 2" xfId="46114" xr:uid="{5C702AA7-BAB6-4B5A-AE5F-446D8D7F4F43}"/>
    <cellStyle name="Comma 14 2 6 3 2 6 4" xfId="38534" xr:uid="{DBD6FFCB-736F-4A41-84BF-C9349FCF768A}"/>
    <cellStyle name="Comma 14 2 6 3 2 7" xfId="11548" xr:uid="{211ECEC2-9EE3-43A5-A736-E520F4E28F1C}"/>
    <cellStyle name="Comma 14 2 6 3 2 7 2" xfId="14060" xr:uid="{3302209E-620F-4F46-8625-DE6B2C30D756}"/>
    <cellStyle name="Comma 14 2 6 3 2 7 2 2" xfId="23424" xr:uid="{759E3296-9ADF-4FD2-A4FB-F6015C395884}"/>
    <cellStyle name="Comma 14 2 6 3 2 7 2 2 2" xfId="50746" xr:uid="{922AEEEB-0242-4538-B3E2-746B8CDF07AB}"/>
    <cellStyle name="Comma 14 2 6 3 2 7 2 3" xfId="41387" xr:uid="{DBEB7650-CD3A-4303-9417-754EBF5BCE21}"/>
    <cellStyle name="Comma 14 2 6 3 2 7 3" xfId="19452" xr:uid="{0B52FE61-6F8E-4C08-9939-A430DA633638}"/>
    <cellStyle name="Comma 14 2 6 3 2 7 3 2" xfId="46774" xr:uid="{A304AAAA-1C32-4FB5-BA03-030D0F9E77BD}"/>
    <cellStyle name="Comma 14 2 6 3 2 7 4" xfId="38897" xr:uid="{3251E865-F399-404F-A00E-A9BFC6E5AC87}"/>
    <cellStyle name="Comma 14 2 6 3 2 8" xfId="10378" xr:uid="{7D4396BC-0B22-4CCA-A8FF-ABD81878F70A}"/>
    <cellStyle name="Comma 14 2 6 3 2 8 2" xfId="15704" xr:uid="{644F2978-3117-466E-BA19-AC5BC473B1C1}"/>
    <cellStyle name="Comma 14 2 6 3 2 8 2 2" xfId="43024" xr:uid="{701804C6-6CDD-4F4C-BF0C-66B39D8D9D61}"/>
    <cellStyle name="Comma 14 2 6 3 2 8 3" xfId="37750" xr:uid="{D1D11D41-BDBD-48FC-8609-96D7FE9066DC}"/>
    <cellStyle name="Comma 14 2 6 3 2 9" xfId="11714" xr:uid="{53343AAA-804C-4643-9CD8-6D13132782ED}"/>
    <cellStyle name="Comma 14 2 6 3 2 9 2" xfId="19674" xr:uid="{497903EC-185B-439C-B2A9-450B3E716816}"/>
    <cellStyle name="Comma 14 2 6 3 2 9 2 2" xfId="46996" xr:uid="{BB8640A7-F0D7-4B99-8507-31A76135E245}"/>
    <cellStyle name="Comma 14 2 6 3 2 9 3" xfId="39041" xr:uid="{FF3446C9-6E68-42A0-9FCB-BA0B15E64C07}"/>
    <cellStyle name="Comma 14 2 6 3 3" xfId="1135" xr:uid="{5265453B-C7F9-47A1-98E0-22795837C28B}"/>
    <cellStyle name="Comma 14 2 6 3 3 2" xfId="6653" xr:uid="{ECBA3BA4-DFA0-485A-9DB0-E663C95F278A}"/>
    <cellStyle name="Comma 14 2 6 3 3 2 2" xfId="15779" xr:uid="{73CDB9FC-6CA8-4764-8EE9-3F6C1DF7C21A}"/>
    <cellStyle name="Comma 14 2 6 3 3 2 2 2" xfId="43099" xr:uid="{54F7CEAC-C24E-42C4-AF51-D0C7F391CB69}"/>
    <cellStyle name="Comma 14 2 6 3 3 2 3" xfId="34005" xr:uid="{A7C949D7-5450-454D-8B1D-C8357DEDD190}"/>
    <cellStyle name="Comma 14 2 6 3 3 3" xfId="8847" xr:uid="{5D8AF6F9-5229-4767-BFC9-A3AD7CD1C621}"/>
    <cellStyle name="Comma 14 2 6 3 3 3 2" xfId="19749" xr:uid="{70FC709F-82CD-479D-8594-629AD8479ECC}"/>
    <cellStyle name="Comma 14 2 6 3 3 3 2 2" xfId="47071" xr:uid="{78F17C0C-91F4-424E-B141-622855DF69AF}"/>
    <cellStyle name="Comma 14 2 6 3 3 3 3" xfId="36221" xr:uid="{D836250C-2D8C-4F07-A7E4-4B39D85AB499}"/>
    <cellStyle name="Comma 14 2 6 3 3 4" xfId="15024" xr:uid="{E07FBBA7-5D17-4E6C-AB65-1EA3EF8B8D55}"/>
    <cellStyle name="Comma 14 2 6 3 3 4 2" xfId="42345" xr:uid="{AA3C7420-4F06-4D73-9870-CDD1E30966FF}"/>
    <cellStyle name="Comma 14 2 6 3 3 5" xfId="24372" xr:uid="{85E888C0-A704-40CA-AA53-82A81A6598A7}"/>
    <cellStyle name="Comma 14 2 6 3 3 5 2" xfId="51694" xr:uid="{179AE468-AA70-4D61-AE9A-493A18EBFEC5}"/>
    <cellStyle name="Comma 14 2 6 3 3 6" xfId="26614" xr:uid="{5B77A3B1-27C9-4139-AA11-F6302B177EBB}"/>
    <cellStyle name="Comma 14 2 6 3 3 6 2" xfId="53934" xr:uid="{D0D26A13-C5BF-45BC-83AB-5E3D51CBA4ED}"/>
    <cellStyle name="Comma 14 2 6 3 3 7" xfId="28845" xr:uid="{3214ED87-B233-4A4A-83B1-9D72815DB036}"/>
    <cellStyle name="Comma 14 2 6 3 3 7 2" xfId="56166" xr:uid="{7C3C56EC-E09E-4018-BE94-729692EE208C}"/>
    <cellStyle name="Comma 14 2 6 3 3 8" xfId="4718" xr:uid="{59F1DE16-43D8-456C-87B2-821835FB0E64}"/>
    <cellStyle name="Comma 14 2 6 3 3 9" xfId="31881" xr:uid="{8F40D720-AAAC-431B-9909-450BFEC47533}"/>
    <cellStyle name="Comma 14 2 6 3 4" xfId="10528" xr:uid="{DA034E4C-F23E-4C11-AE39-9D9836E51E26}"/>
    <cellStyle name="Comma 14 2 6 3 4 2" xfId="11861" xr:uid="{AEEE10E6-74F6-4921-9024-5A84CC671E05}"/>
    <cellStyle name="Comma 14 2 6 3 4 2 2" xfId="19831" xr:uid="{B1E2C67E-2198-4640-92E8-E7E27B526857}"/>
    <cellStyle name="Comma 14 2 6 3 4 2 2 2" xfId="47153" xr:uid="{06EC2B10-5118-4652-9B53-5C4A93B9E043}"/>
    <cellStyle name="Comma 14 2 6 3 4 2 3" xfId="39188" xr:uid="{C3A1FE25-6D0F-4156-8D49-354E31ED38E6}"/>
    <cellStyle name="Comma 14 2 6 3 4 3" xfId="15861" xr:uid="{363DBA46-A3EC-45F0-A6A7-8CBCABB7F3F2}"/>
    <cellStyle name="Comma 14 2 6 3 4 3 2" xfId="43181" xr:uid="{68E7C5B2-A28D-4557-8578-1A47ADD73EED}"/>
    <cellStyle name="Comma 14 2 6 3 4 4" xfId="37895" xr:uid="{894B1369-E1DC-47E6-AAF5-091D5C436899}"/>
    <cellStyle name="Comma 14 2 6 3 5" xfId="10627" xr:uid="{CC6F442E-5D53-4589-90DB-8441C6B62063}"/>
    <cellStyle name="Comma 14 2 6 3 5 2" xfId="11958" xr:uid="{F88E9634-68DF-4F5F-BF77-026E992D286E}"/>
    <cellStyle name="Comma 14 2 6 3 5 2 2" xfId="19943" xr:uid="{B82FBAF5-D5DA-43BF-B607-34A568EE9B7F}"/>
    <cellStyle name="Comma 14 2 6 3 5 2 2 2" xfId="47265" xr:uid="{72790B37-2A66-4163-828A-F6CFB7BEBC3F}"/>
    <cellStyle name="Comma 14 2 6 3 5 2 3" xfId="39285" xr:uid="{5AD1EA79-3578-4284-94F7-7673C6C2BCFC}"/>
    <cellStyle name="Comma 14 2 6 3 5 3" xfId="15973" xr:uid="{EC3BEC3A-0E01-423F-A865-C415D30A198E}"/>
    <cellStyle name="Comma 14 2 6 3 5 3 2" xfId="43293" xr:uid="{6CDE1596-B85B-4E91-A416-DDD4B4EC8CA6}"/>
    <cellStyle name="Comma 14 2 6 3 5 4" xfId="37990" xr:uid="{224E5ED6-A50D-4006-B61E-E397E61B0B25}"/>
    <cellStyle name="Comma 14 2 6 3 6" xfId="10902" xr:uid="{F84061D3-7A74-4748-AC0C-2BE05388AC01}"/>
    <cellStyle name="Comma 14 2 6 3 6 2" xfId="12237" xr:uid="{783AE384-EF1A-42F4-99CD-4CCB24137EA0}"/>
    <cellStyle name="Comma 14 2 6 3 6 2 2" xfId="20331" xr:uid="{2E30593E-0D51-49F4-97C8-B2CBD53A685C}"/>
    <cellStyle name="Comma 14 2 6 3 6 2 2 2" xfId="47653" xr:uid="{96EFBE74-778F-4B1A-85E6-57DAB5510246}"/>
    <cellStyle name="Comma 14 2 6 3 6 2 3" xfId="39564" xr:uid="{0677A2F9-7D7E-4C52-AE83-4B5F559EE8B5}"/>
    <cellStyle name="Comma 14 2 6 3 6 3" xfId="16361" xr:uid="{E84AA1DB-8C99-435C-9731-261B99FDC792}"/>
    <cellStyle name="Comma 14 2 6 3 6 3 2" xfId="43681" xr:uid="{F677ECB6-6D0A-4A6B-BC45-0FA5F3C83EE0}"/>
    <cellStyle name="Comma 14 2 6 3 6 4" xfId="38254" xr:uid="{F1C06EB8-8D1B-4D63-8302-9DE88862DA86}"/>
    <cellStyle name="Comma 14 2 6 3 7" xfId="10982" xr:uid="{3F5F07DC-B97C-4DDA-BD1B-B5A56E66B5EC}"/>
    <cellStyle name="Comma 14 2 6 3 7 2" xfId="12350" xr:uid="{951C2C83-4D64-4783-B310-580D2D2444D1}"/>
    <cellStyle name="Comma 14 2 6 3 7 2 2" xfId="20953" xr:uid="{D9BD77B1-C5B5-4E00-A751-A436348D727F}"/>
    <cellStyle name="Comma 14 2 6 3 7 2 2 2" xfId="48275" xr:uid="{B4B15472-EFB1-4659-AE4B-FD033A7A063C}"/>
    <cellStyle name="Comma 14 2 6 3 7 2 3" xfId="39677" xr:uid="{F586515D-83C7-4A8D-8B45-2CF6D91CC007}"/>
    <cellStyle name="Comma 14 2 6 3 7 3" xfId="16982" xr:uid="{295ECDB9-371A-4088-9DC7-A4449309FFD4}"/>
    <cellStyle name="Comma 14 2 6 3 7 3 2" xfId="44303" xr:uid="{A903BC76-F9B6-4973-8624-F90F99DC25A2}"/>
    <cellStyle name="Comma 14 2 6 3 7 4" xfId="38331" xr:uid="{EC6E0BAC-B9D9-4C54-95FC-CB644C280112}"/>
    <cellStyle name="Comma 14 2 6 3 8" xfId="11035" xr:uid="{6ACBF627-C4B0-42F4-8BEA-A8AC31F383A8}"/>
    <cellStyle name="Comma 14 2 6 3 8 2" xfId="12470" xr:uid="{E1FCD636-0BB0-43D5-9B65-5BDA434192FD}"/>
    <cellStyle name="Comma 14 2 6 3 8 2 2" xfId="21576" xr:uid="{04564C39-72FE-46B6-8D08-60E165D969D0}"/>
    <cellStyle name="Comma 14 2 6 3 8 2 2 2" xfId="48898" xr:uid="{51D99AFC-F015-47D2-9666-DE8D3F4C29EE}"/>
    <cellStyle name="Comma 14 2 6 3 8 2 3" xfId="39797" xr:uid="{89953A79-F4AF-433E-8F0C-00EC6DA67D17}"/>
    <cellStyle name="Comma 14 2 6 3 8 3" xfId="17605" xr:uid="{3F047BC5-8DD3-495F-A52C-FF3BE4CCB48A}"/>
    <cellStyle name="Comma 14 2 6 3 8 3 2" xfId="44926" xr:uid="{FDE33B51-8906-4A13-86AE-91D695A76DE7}"/>
    <cellStyle name="Comma 14 2 6 3 8 4" xfId="38384" xr:uid="{A834918B-A72F-4500-9A89-2DE41B9AF4FF}"/>
    <cellStyle name="Comma 14 2 6 3 9" xfId="11112" xr:uid="{AF5BBCAD-F49F-47F0-9ADA-A9622A50AD17}"/>
    <cellStyle name="Comma 14 2 6 3 9 2" xfId="12937" xr:uid="{07B7DCC6-2A3C-4A5E-AAAB-D65C1E7E3B23}"/>
    <cellStyle name="Comma 14 2 6 3 9 2 2" xfId="22251" xr:uid="{836A8696-4E5D-4161-9393-9FCEE7E8A1C4}"/>
    <cellStyle name="Comma 14 2 6 3 9 2 2 2" xfId="49573" xr:uid="{E1D7CE7A-F10E-4B03-B83C-F9E1388B1DA5}"/>
    <cellStyle name="Comma 14 2 6 3 9 2 3" xfId="40264" xr:uid="{188C5DA4-7DAF-4346-A3B1-9B211F414C51}"/>
    <cellStyle name="Comma 14 2 6 3 9 3" xfId="18279" xr:uid="{304AAFDD-BB5B-42E6-BA93-C698DBDE9286}"/>
    <cellStyle name="Comma 14 2 6 3 9 3 2" xfId="45601" xr:uid="{DEDE22FF-1D81-4DE3-B867-28419EDF1E0E}"/>
    <cellStyle name="Comma 14 2 6 3 9 4" xfId="38461" xr:uid="{2BCE72A1-22CF-4532-85EB-8F3FCD8ECEA4}"/>
    <cellStyle name="Comma 14 2 6 4" xfId="2545" xr:uid="{0C871108-A01A-4377-8DFE-3F44CA898117}"/>
    <cellStyle name="Comma 14 2 6 4 2" xfId="10227" xr:uid="{C6CFCA80-2B8E-40B9-BB81-87915CC3B8CF}"/>
    <cellStyle name="Comma 14 2 6 4 2 2" xfId="37603" xr:uid="{B401424D-1775-4008-B97D-ECAA56E75CF2}"/>
    <cellStyle name="Comma 14 2 6 4 3" xfId="25752" xr:uid="{703536FB-CC26-4730-B985-ED83D449A6D9}"/>
    <cellStyle name="Comma 14 2 6 4 3 2" xfId="53074" xr:uid="{AE9C1116-2BE3-427B-85CD-6EA8585B385D}"/>
    <cellStyle name="Comma 14 2 6 4 4" xfId="27996" xr:uid="{D4CB03A7-F172-4F17-9285-7B1C68DE3BE2}"/>
    <cellStyle name="Comma 14 2 6 4 4 2" xfId="55316" xr:uid="{D8E43089-6E82-43D0-918A-C47C49495C78}"/>
    <cellStyle name="Comma 14 2 6 4 5" xfId="30227" xr:uid="{0DBAC41F-6FC3-4604-93D3-CFD809F6D46D}"/>
    <cellStyle name="Comma 14 2 6 4 5 2" xfId="57548" xr:uid="{0DB4ACB7-7DBF-476F-AC06-16C274AA6BBF}"/>
    <cellStyle name="Comma 14 2 6 4 6" xfId="8027" xr:uid="{F21E6A41-B208-45F4-AA03-F33224C18557}"/>
    <cellStyle name="Comma 14 2 6 4 7" xfId="35387" xr:uid="{2EAEE9ED-3435-4149-99D2-AE8BBEED7D6F}"/>
    <cellStyle name="Comma 14 2 6 5" xfId="10196" xr:uid="{DC35A445-F2C2-4EF1-AA82-087EF369A602}"/>
    <cellStyle name="Comma 14 2 6 5 2" xfId="19375" xr:uid="{B2EE206C-094B-4048-BF1B-A1FA5061B5D4}"/>
    <cellStyle name="Comma 14 2 6 5 2 2" xfId="46697" xr:uid="{C1E69D26-F198-4775-9DA3-5C8A816EF131}"/>
    <cellStyle name="Comma 14 2 6 5 3" xfId="11499" xr:uid="{AEFF0D93-56A1-468B-B39C-D074948A8493}"/>
    <cellStyle name="Comma 14 2 6 5 3 2" xfId="38848" xr:uid="{7B9DC99E-6F54-4C2C-9E39-7796FE80871D}"/>
    <cellStyle name="Comma 14 2 6 5 4" xfId="37572" xr:uid="{EB84A465-4716-4249-AA52-A1CAA501C3DF}"/>
    <cellStyle name="Comma 14 2 6 6" xfId="13983" xr:uid="{38A7876B-DDE4-4122-81CC-80161D8BC641}"/>
    <cellStyle name="Comma 14 2 6 6 2" xfId="23347" xr:uid="{24CFAEEC-5A2F-49C0-9C98-529954120BF5}"/>
    <cellStyle name="Comma 14 2 6 6 2 2" xfId="50669" xr:uid="{4EA7CF67-0A38-459B-B55F-99988B1CD42F}"/>
    <cellStyle name="Comma 14 2 6 6 3" xfId="41310" xr:uid="{316090C9-C805-4E2A-AC37-F2EB8C69B38E}"/>
    <cellStyle name="Comma 14 2 6 7" xfId="15579" xr:uid="{FADF10FF-7304-43FF-BCBF-75969681D83B}"/>
    <cellStyle name="Comma 14 2 6 7 2" xfId="42900" xr:uid="{96AAF447-B59E-49A2-8E97-3130F0B884EE}"/>
    <cellStyle name="Comma 14 2 6 8" xfId="25723" xr:uid="{64A92575-87F8-4D85-BB94-8B5786B4C3CA}"/>
    <cellStyle name="Comma 14 2 6 8 2" xfId="53045" xr:uid="{00A726C5-8EFD-4213-84B8-22345C3ABF2E}"/>
    <cellStyle name="Comma 14 2 6 9" xfId="27965" xr:uid="{FC9477E7-9017-4FC2-8B1B-0AC0CC3AD577}"/>
    <cellStyle name="Comma 14 2 6 9 2" xfId="55285" xr:uid="{6F3995B5-5CB6-4B77-BE2D-59CA6DE0D888}"/>
    <cellStyle name="Comma 14 2 7" xfId="10545" xr:uid="{E6B56838-8816-4382-9FCC-F9D6018D1610}"/>
    <cellStyle name="Comma 14 2 7 2" xfId="15878" xr:uid="{E14595BD-89C2-40E8-8BDA-E2E265043E13}"/>
    <cellStyle name="Comma 14 2 7 2 2" xfId="43198" xr:uid="{EE80A298-6B06-4560-A71E-C6528F44563F}"/>
    <cellStyle name="Comma 14 2 7 3" xfId="37910" xr:uid="{1B1873E2-F8DA-4787-9D0F-8CB727B6A17E}"/>
    <cellStyle name="Comma 14 2 8" xfId="11876" xr:uid="{3DD1BA03-F246-451F-A59F-30E5067526B9}"/>
    <cellStyle name="Comma 14 2 8 2" xfId="19848" xr:uid="{D567A649-B5F0-4BFD-8A7A-D9CCE3B60D70}"/>
    <cellStyle name="Comma 14 2 8 2 2" xfId="47170" xr:uid="{DEC183D1-B8CA-4C21-870B-8DED52E00274}"/>
    <cellStyle name="Comma 14 2 8 3" xfId="39203" xr:uid="{2EAFECE0-F293-441F-BE8A-CC6ED4692A39}"/>
    <cellStyle name="Comma 14 2 9" xfId="14710" xr:uid="{7069A54B-79C0-48A8-95F2-30D96E70EE69}"/>
    <cellStyle name="Comma 14 2 9 2" xfId="42031" xr:uid="{8DB3FCE9-5155-4653-BC10-2E521661905C}"/>
    <cellStyle name="Comma 14 3" xfId="908" xr:uid="{9D3EA4E5-9FE5-4AC6-AAFB-D23973E19296}"/>
    <cellStyle name="Comma 14 3 10" xfId="24151" xr:uid="{48804088-97A7-43AA-AA72-C1DCA3DB2D9D}"/>
    <cellStyle name="Comma 14 3 10 2" xfId="51473" xr:uid="{22E6CC5E-4D01-4E5B-A285-9E5A49135DAE}"/>
    <cellStyle name="Comma 14 3 11" xfId="26392" xr:uid="{CE5D340D-9DDA-47D4-9FD1-8D8DFC8319DD}"/>
    <cellStyle name="Comma 14 3 11 2" xfId="53712" xr:uid="{C1AAF3F8-56ED-45BC-90AD-C0CB114C03C6}"/>
    <cellStyle name="Comma 14 3 12" xfId="28623" xr:uid="{6077337A-2A96-4C0A-832D-8D345D2F5CB0}"/>
    <cellStyle name="Comma 14 3 12 2" xfId="55944" xr:uid="{BD50A266-B1B3-474B-990F-DFC92C06E122}"/>
    <cellStyle name="Comma 14 3 13" xfId="3913" xr:uid="{A914850F-E95F-4D7A-A130-C685584187C4}"/>
    <cellStyle name="Comma 14 3 14" xfId="31053" xr:uid="{A0891DED-12BC-4DE8-9F65-32320A2EF7AA}"/>
    <cellStyle name="Comma 14 3 15" xfId="57948" xr:uid="{C28BB60E-D7AE-4AF6-975F-760C5980E9D1}"/>
    <cellStyle name="Comma 14 3 16" xfId="58496" xr:uid="{E87B525D-B212-4B9A-B8A2-02CE7B745666}"/>
    <cellStyle name="Comma 14 3 2" xfId="2392" xr:uid="{636E2424-2EF4-40CD-807F-257A475117C7}"/>
    <cellStyle name="Comma 14 3 2 2" xfId="5932" xr:uid="{EC99FF54-4357-4FE1-8607-5B3E4FF54E8E}"/>
    <cellStyle name="Comma 14 3 2 2 2" xfId="16890" xr:uid="{656D7B49-877B-4F59-8036-4886DEBC84EF}"/>
    <cellStyle name="Comma 14 3 2 2 2 2" xfId="44210" xr:uid="{0EC01D47-9FAD-4DA6-8CFC-A805D5F566E7}"/>
    <cellStyle name="Comma 14 3 2 2 3" xfId="33122" xr:uid="{8BB49DD6-7125-42BC-A933-90644810030B}"/>
    <cellStyle name="Comma 14 3 2 3" xfId="7888" xr:uid="{1FFF8D8E-C991-4F8F-A1EE-C785BFAE9B1E}"/>
    <cellStyle name="Comma 14 3 2 3 2" xfId="20860" xr:uid="{BD0AE5FF-F8F7-4C56-AEF7-063695A443BF}"/>
    <cellStyle name="Comma 14 3 2 3 2 2" xfId="48182" xr:uid="{AA2F549C-6C92-443D-9CC8-0091CBDAD111}"/>
    <cellStyle name="Comma 14 3 2 3 3" xfId="35247" xr:uid="{9499303A-FA00-479E-870A-E0979120330A}"/>
    <cellStyle name="Comma 14 3 2 4" xfId="10087" xr:uid="{BD02CBD6-D93C-4886-9412-98E49CC7094F}"/>
    <cellStyle name="Comma 14 3 2 4 2" xfId="37463" xr:uid="{CD960711-AE7B-44FD-96B5-504FD7A33FAE}"/>
    <cellStyle name="Comma 14 3 2 5" xfId="25614" xr:uid="{F80F8649-8D0C-4D8A-9FE4-461864AB62DF}"/>
    <cellStyle name="Comma 14 3 2 5 2" xfId="52936" xr:uid="{AC491E1B-3983-462A-8C2D-90E7D92EE123}"/>
    <cellStyle name="Comma 14 3 2 6" xfId="27856" xr:uid="{54458598-C8BA-429A-81DF-1A343D2A2211}"/>
    <cellStyle name="Comma 14 3 2 6 2" xfId="55176" xr:uid="{730AE0D7-EB45-48CC-B420-88624EA90DD9}"/>
    <cellStyle name="Comma 14 3 2 7" xfId="30087" xr:uid="{0541BF4E-9969-4797-9A11-66ADD3D2BDE8}"/>
    <cellStyle name="Comma 14 3 2 7 2" xfId="57408" xr:uid="{80ABC2A8-6634-4DC6-ADCD-BFC4BA440BCB}"/>
    <cellStyle name="Comma 14 3 2 8" xfId="4496" xr:uid="{B2040B98-3ECD-48C8-B975-332E730987F5}"/>
    <cellStyle name="Comma 14 3 2 9" xfId="31659" xr:uid="{18D40D79-0FE9-4A09-AE69-846312195E68}"/>
    <cellStyle name="Comma 14 3 3" xfId="1786" xr:uid="{4AB50907-588E-4E8B-94F8-CF47684A47D6}"/>
    <cellStyle name="Comma 14 3 3 2" xfId="7285" xr:uid="{B7181CF5-CA5F-4D51-9AB0-59683D0091B0}"/>
    <cellStyle name="Comma 14 3 3 2 2" xfId="17511" xr:uid="{D5E49ADB-6BFE-4956-B148-6371293A8A2E}"/>
    <cellStyle name="Comma 14 3 3 2 2 2" xfId="44832" xr:uid="{CEBDE689-74F3-45DE-852D-9DA39EA8DF37}"/>
    <cellStyle name="Comma 14 3 3 2 3" xfId="34641" xr:uid="{68D3E2C8-E7E8-4FAF-A13C-68439F4D702B}"/>
    <cellStyle name="Comma 14 3 3 3" xfId="9482" xr:uid="{ADA05B97-77E0-4912-B4B0-77D823CDC564}"/>
    <cellStyle name="Comma 14 3 3 3 2" xfId="21482" xr:uid="{BA94A5CB-6D57-4E3A-A4CF-7AFE2A4CE3AC}"/>
    <cellStyle name="Comma 14 3 3 3 2 2" xfId="48804" xr:uid="{E6C1A261-541B-4343-803E-ACEF38DA788A}"/>
    <cellStyle name="Comma 14 3 3 3 3" xfId="36857" xr:uid="{49A2DB04-2383-442C-8088-6DCFEF200FE0}"/>
    <cellStyle name="Comma 14 3 3 4" xfId="15516" xr:uid="{DFF60076-3251-46D5-9C1C-4A78C5ACC678}"/>
    <cellStyle name="Comma 14 3 3 4 2" xfId="42837" xr:uid="{F35EF570-005C-42C3-A08D-CA24601E69CE}"/>
    <cellStyle name="Comma 14 3 3 5" xfId="25008" xr:uid="{78DA880F-94D2-4C5C-94BB-306865A6C2ED}"/>
    <cellStyle name="Comma 14 3 3 5 2" xfId="52330" xr:uid="{96D3686E-1B71-48CF-ABBA-28FACD490190}"/>
    <cellStyle name="Comma 14 3 3 6" xfId="27250" xr:uid="{28AEC069-A1B8-4929-95FD-5260F98650AD}"/>
    <cellStyle name="Comma 14 3 3 6 2" xfId="54570" xr:uid="{2EE4B841-0754-45C9-821D-892C51A84BFD}"/>
    <cellStyle name="Comma 14 3 3 7" xfId="29481" xr:uid="{FA93276B-B352-40E7-AF7F-2F05078638E5}"/>
    <cellStyle name="Comma 14 3 3 7 2" xfId="56802" xr:uid="{EEC5E972-D40F-41CF-BA0D-040AB1E0FFEE}"/>
    <cellStyle name="Comma 14 3 3 8" xfId="5344" xr:uid="{1C808C90-B75C-4EC6-93FE-E833C55BF64A}"/>
    <cellStyle name="Comma 14 3 3 9" xfId="32516" xr:uid="{3C69B99D-4605-42C3-88F5-2F62BA593B69}"/>
    <cellStyle name="Comma 14 3 4" xfId="3084" xr:uid="{51461BDE-38AB-4DD9-ADEF-DB819FF51775}"/>
    <cellStyle name="Comma 14 3 4 2" xfId="12859" xr:uid="{1E21343E-2F9D-444A-8D4C-CD2713319442}"/>
    <cellStyle name="Comma 14 3 4 2 2" xfId="22105" xr:uid="{72F9FBD3-3F5C-444F-8DC7-C1F79F67F15B}"/>
    <cellStyle name="Comma 14 3 4 2 2 2" xfId="49427" xr:uid="{9AE45F7A-98CD-40AD-A684-FED16F81B116}"/>
    <cellStyle name="Comma 14 3 4 2 3" xfId="40186" xr:uid="{D361E8DB-D7F5-472F-811E-54F7CDFD1819}"/>
    <cellStyle name="Comma 14 3 4 3" xfId="18133" xr:uid="{EA8C8970-5AB0-49DF-9534-10B3915AB07B}"/>
    <cellStyle name="Comma 14 3 4 3 2" xfId="45455" xr:uid="{F3EEE46C-482D-48C9-86C2-77E7CA68CC46}"/>
    <cellStyle name="Comma 14 3 4 4" xfId="6441" xr:uid="{D204B4E8-B838-4759-8AA8-39EB146DB65D}"/>
    <cellStyle name="Comma 14 3 4 5" xfId="33783" xr:uid="{B63D0AF3-2523-4FB1-9364-506194642FBA}"/>
    <cellStyle name="Comma 14 3 5" xfId="8625" xr:uid="{17DC5C49-7ABB-4664-A501-B407B2C9C788}"/>
    <cellStyle name="Comma 14 3 5 2" xfId="13453" xr:uid="{CDEC501D-0AEA-407F-AC02-616C5246DA7A}"/>
    <cellStyle name="Comma 14 3 5 2 2" xfId="22780" xr:uid="{4973E263-E21C-4116-BA94-0B9760C82F4A}"/>
    <cellStyle name="Comma 14 3 5 2 2 2" xfId="50102" xr:uid="{18E83E04-982D-4AF1-B0AE-BACB8B86D981}"/>
    <cellStyle name="Comma 14 3 5 2 3" xfId="40780" xr:uid="{39B5F731-078C-4FA0-A126-56F9B9E3B3DD}"/>
    <cellStyle name="Comma 14 3 5 3" xfId="18808" xr:uid="{E5E5B9E3-038E-473F-8458-0BFBD961EB34}"/>
    <cellStyle name="Comma 14 3 5 3 2" xfId="46130" xr:uid="{751E8EA3-8303-4BDC-851E-B887B8F56291}"/>
    <cellStyle name="Comma 14 3 5 4" xfId="35999" xr:uid="{638977AC-F115-46C1-B8D6-45B756086A1E}"/>
    <cellStyle name="Comma 14 3 6" xfId="11558" xr:uid="{5C02F5C8-0B09-47B1-9842-F77D0FEC3734}"/>
    <cellStyle name="Comma 14 3 6 2" xfId="14076" xr:uid="{13A96454-0233-4850-97B8-AD993957B1CE}"/>
    <cellStyle name="Comma 14 3 6 2 2" xfId="23440" xr:uid="{56B2690E-119A-486C-BA06-FEC4528A0FD4}"/>
    <cellStyle name="Comma 14 3 6 2 2 2" xfId="50762" xr:uid="{A5BD02AD-4450-420F-9020-D8F549EAA43D}"/>
    <cellStyle name="Comma 14 3 6 2 3" xfId="41403" xr:uid="{7C205436-724B-4362-8A8B-D560EB27C9FF}"/>
    <cellStyle name="Comma 14 3 6 3" xfId="19468" xr:uid="{FDDF5EFA-AD3A-46CF-A0BA-D6A545EA9AF4}"/>
    <cellStyle name="Comma 14 3 6 3 2" xfId="46790" xr:uid="{13D45663-7255-45B5-BB8A-C46437025BAC}"/>
    <cellStyle name="Comma 14 3 6 4" xfId="38907" xr:uid="{5622D14A-00DA-47A0-8421-7F59CABD6AD4}"/>
    <cellStyle name="Comma 14 3 7" xfId="10638" xr:uid="{6F03EB55-E139-470B-9DD0-F86EE79AA18A}"/>
    <cellStyle name="Comma 14 3 7 2" xfId="15990" xr:uid="{AB06D3C8-FE9E-4E37-ACCC-A8712C10035B}"/>
    <cellStyle name="Comma 14 3 7 2 2" xfId="43310" xr:uid="{95E3BE2E-0334-4AAC-9EA3-650C5601F908}"/>
    <cellStyle name="Comma 14 3 7 3" xfId="38001" xr:uid="{EBB21093-AAEE-44D0-AA07-1A246BA95B10}"/>
    <cellStyle name="Comma 14 3 8" xfId="11970" xr:uid="{3A9A1D47-E83D-4699-9564-6D8F56C42714}"/>
    <cellStyle name="Comma 14 3 8 2" xfId="19960" xr:uid="{75C072A5-1524-4823-8AAC-DA6B1DB7354B}"/>
    <cellStyle name="Comma 14 3 8 2 2" xfId="47282" xr:uid="{210AB7F5-5436-4054-B47E-FB1A64805F85}"/>
    <cellStyle name="Comma 14 3 8 3" xfId="39297" xr:uid="{E5429A1F-155A-4A24-8607-A40E8E3F3CF0}"/>
    <cellStyle name="Comma 14 3 9" xfId="14803" xr:uid="{9AD73CC1-7496-44E5-A91E-756BBF9EFBF4}"/>
    <cellStyle name="Comma 14 3 9 2" xfId="42124" xr:uid="{2016446A-D7A6-44C6-8F89-B6F2F2171E4B}"/>
    <cellStyle name="Comma 14 4" xfId="1012" xr:uid="{2A3E8CC3-8EB1-4506-8152-75656D54E82C}"/>
    <cellStyle name="Comma 14 4 10" xfId="28724" xr:uid="{62973F49-2857-4B90-8C95-E1211062C80A}"/>
    <cellStyle name="Comma 14 4 10 2" xfId="56045" xr:uid="{32897C02-BBBF-4927-8C2D-EFB681AC671C}"/>
    <cellStyle name="Comma 14 4 11" xfId="3482" xr:uid="{931F51F3-ADD1-45BB-A97B-31E83836B036}"/>
    <cellStyle name="Comma 14 4 12" xfId="30541" xr:uid="{4EB01A93-2887-4CFF-8FB6-C719FA044F39}"/>
    <cellStyle name="Comma 14 4 13" xfId="57728" xr:uid="{4CB2D09A-EF4C-4293-85EC-AB0AC360079D}"/>
    <cellStyle name="Comma 14 4 14" xfId="58276" xr:uid="{1F4CD412-DDC7-45CB-97D3-2F1B128F6282}"/>
    <cellStyle name="Comma 14 4 2" xfId="2493" xr:uid="{2AC8F72F-7CF7-4C3B-98C2-FE7C8C2BAF0A}"/>
    <cellStyle name="Comma 14 4 2 2" xfId="6033" xr:uid="{0E951780-DC52-4D89-8ED9-C0CA17C11DF8}"/>
    <cellStyle name="Comma 14 4 2 2 2" xfId="18234" xr:uid="{6024265D-7019-4C87-8A57-2ECE5AC3AF25}"/>
    <cellStyle name="Comma 14 4 2 2 2 2" xfId="45556" xr:uid="{B19316E3-03C8-409D-8F22-D82B5095A144}"/>
    <cellStyle name="Comma 14 4 2 2 3" xfId="33223" xr:uid="{3CD88ED5-289E-4E18-8E75-F74310F1BDA7}"/>
    <cellStyle name="Comma 14 4 2 3" xfId="7989" xr:uid="{B7F5EAF9-5E10-4994-B7CC-B7DB5D160991}"/>
    <cellStyle name="Comma 14 4 2 3 2" xfId="22206" xr:uid="{D87D71CC-57AD-43C7-9DEC-82DC9F695645}"/>
    <cellStyle name="Comma 14 4 2 3 2 2" xfId="49528" xr:uid="{805FE555-5088-4394-9565-9F13F2572FC0}"/>
    <cellStyle name="Comma 14 4 2 3 3" xfId="35348" xr:uid="{DE606929-97A8-422F-AD87-BE063644D884}"/>
    <cellStyle name="Comma 14 4 2 4" xfId="10188" xr:uid="{E4A58A08-D411-49BD-A9AD-88AE14B9C683}"/>
    <cellStyle name="Comma 14 4 2 4 2" xfId="37564" xr:uid="{12BC3617-B5C9-4E52-B407-2867F1478E62}"/>
    <cellStyle name="Comma 14 4 2 5" xfId="25715" xr:uid="{5892BE16-B431-4C3A-829E-7EB6582BAC0D}"/>
    <cellStyle name="Comma 14 4 2 5 2" xfId="53037" xr:uid="{AA938AB6-ED48-4722-9A75-8F817F489070}"/>
    <cellStyle name="Comma 14 4 2 6" xfId="27957" xr:uid="{2AEC6C9D-D7CE-480F-8F80-AF9C44D728F3}"/>
    <cellStyle name="Comma 14 4 2 6 2" xfId="55277" xr:uid="{DD0FBD0E-BF9A-4112-9BC0-033BC4828267}"/>
    <cellStyle name="Comma 14 4 2 7" xfId="30188" xr:uid="{96AFF462-2558-490D-B174-E52B29FCA115}"/>
    <cellStyle name="Comma 14 4 2 7 2" xfId="57509" xr:uid="{E6EEEA46-EF91-49F7-B317-9E57DAC324B9}"/>
    <cellStyle name="Comma 14 4 2 8" xfId="4597" xr:uid="{47D6C666-5EFB-4286-96E6-61E5EF4CA1FF}"/>
    <cellStyle name="Comma 14 4 2 9" xfId="31760" xr:uid="{B0A15258-92AE-4032-A4EE-DE766ADE8081}"/>
    <cellStyle name="Comma 14 4 3" xfId="1259" xr:uid="{D61BBCE5-F5A8-4B95-ACDD-C5B8B1120253}"/>
    <cellStyle name="Comma 14 4 3 2" xfId="6776" xr:uid="{1D31A858-09BF-47B7-A36E-0933FC6B083F}"/>
    <cellStyle name="Comma 14 4 3 2 2" xfId="18909" xr:uid="{5489F2ED-9446-4BFB-87EA-CAC741EDAD31}"/>
    <cellStyle name="Comma 14 4 3 2 2 2" xfId="46231" xr:uid="{7AA78F76-D3F8-4825-9859-A197B2AC9CC8}"/>
    <cellStyle name="Comma 14 4 3 2 3" xfId="11201" xr:uid="{725FC1B6-CF58-4383-84E9-73188A39147B}"/>
    <cellStyle name="Comma 14 4 3 2 3 2" xfId="38550" xr:uid="{D2A963D4-F24D-454E-B923-431FA3536ED0}"/>
    <cellStyle name="Comma 14 4 3 2 4" xfId="34129" xr:uid="{9E2D150F-F563-419B-9F96-B4C2872D0BD8}"/>
    <cellStyle name="Comma 14 4 3 3" xfId="8970" xr:uid="{3513C3A5-D0BD-451D-A80C-79A49B5A5F7B}"/>
    <cellStyle name="Comma 14 4 3 3 2" xfId="22881" xr:uid="{15C55501-1D68-464A-BCF7-B61CCDC36F0A}"/>
    <cellStyle name="Comma 14 4 3 3 2 2" xfId="50203" xr:uid="{5A55C81C-30AB-434B-9456-4BABF7E5C4AB}"/>
    <cellStyle name="Comma 14 4 3 3 3" xfId="13520" xr:uid="{6FC09FA4-D6A4-4D52-B4A2-559E55DDB9DB}"/>
    <cellStyle name="Comma 14 4 3 3 3 2" xfId="40847" xr:uid="{6EF96589-6BCF-4E69-B8C5-DE3D45C2B6CA}"/>
    <cellStyle name="Comma 14 4 3 3 4" xfId="36345" xr:uid="{7DBA410B-E17D-45A0-B6B2-E09824BD5424}"/>
    <cellStyle name="Comma 14 4 3 4" xfId="15128" xr:uid="{BBFCD771-8C4B-4C44-9DBC-DD678E27F0C2}"/>
    <cellStyle name="Comma 14 4 3 4 2" xfId="42449" xr:uid="{1A1BDE5E-0294-40BA-B7B0-245DDEE89442}"/>
    <cellStyle name="Comma 14 4 3 5" xfId="24496" xr:uid="{5B6BA68F-5AE5-4B69-9E92-BD68A07D3BED}"/>
    <cellStyle name="Comma 14 4 3 5 2" xfId="51818" xr:uid="{2DD098C2-D318-4FE0-919B-7252282C2A38}"/>
    <cellStyle name="Comma 14 4 3 6" xfId="26738" xr:uid="{C509F841-374C-49F0-972A-4E2767E09DF2}"/>
    <cellStyle name="Comma 14 4 3 6 2" xfId="54058" xr:uid="{DFD464B0-4C71-4565-80F0-28717C5C3946}"/>
    <cellStyle name="Comma 14 4 3 7" xfId="28969" xr:uid="{5223E9C5-7AB5-4A65-9D01-9C5985721AE3}"/>
    <cellStyle name="Comma 14 4 3 7 2" xfId="56290" xr:uid="{B3EC79C9-1F21-4669-BD19-85D0C4C46872}"/>
    <cellStyle name="Comma 14 4 3 8" xfId="4841" xr:uid="{9624E15A-8D41-4B1B-9749-B662D5799C6F}"/>
    <cellStyle name="Comma 14 4 3 9" xfId="32004" xr:uid="{6D524A9A-3E12-4603-A4E8-3FE32DD2B552}"/>
    <cellStyle name="Comma 14 4 4" xfId="2774" xr:uid="{6FA51809-D910-45BF-8305-65BDD251F922}"/>
    <cellStyle name="Comma 14 4 4 2" xfId="14177" xr:uid="{BD88AFDD-3B66-4389-893B-CE0E3EB15706}"/>
    <cellStyle name="Comma 14 4 4 2 2" xfId="23541" xr:uid="{E449F3C0-474B-4CD0-9419-560BBA924032}"/>
    <cellStyle name="Comma 14 4 4 2 2 2" xfId="50863" xr:uid="{06B7E653-6C7F-4331-8E70-F9A4D2A14359}"/>
    <cellStyle name="Comma 14 4 4 2 3" xfId="41504" xr:uid="{340BBA5B-A427-452D-88D7-19EFE57ED095}"/>
    <cellStyle name="Comma 14 4 4 3" xfId="19569" xr:uid="{28CD8883-4D0D-405B-B97E-050E2A53A61B}"/>
    <cellStyle name="Comma 14 4 4 3 2" xfId="46891" xr:uid="{FA9331F9-E2CF-4324-8F2D-5B19D6B8EE53}"/>
    <cellStyle name="Comma 14 4 4 4" xfId="6532" xr:uid="{9929F8B2-C25F-4DF4-BC1D-D030DBFBBFEE}"/>
    <cellStyle name="Comma 14 4 4 5" xfId="33884" xr:uid="{4E384ED8-3CD4-4F35-B172-DD6B7FF13A9C}"/>
    <cellStyle name="Comma 14 4 5" xfId="8726" xr:uid="{F63D593B-ABF6-4D7C-B9D1-DCD6650A499E}"/>
    <cellStyle name="Comma 14 4 5 2" xfId="16378" xr:uid="{B8FE0347-652F-4C43-89E6-339A502DA729}"/>
    <cellStyle name="Comma 14 4 5 2 2" xfId="43698" xr:uid="{2EA7DC92-107F-4BFD-930B-27AE2EC98B6C}"/>
    <cellStyle name="Comma 14 4 5 3" xfId="10909" xr:uid="{A5A811CB-2279-4BC7-A733-0B306A34131C}"/>
    <cellStyle name="Comma 14 4 5 3 2" xfId="38261" xr:uid="{A1B3DA19-E1A9-4EDD-89E6-4A9CA70EB2C1}"/>
    <cellStyle name="Comma 14 4 5 4" xfId="36100" xr:uid="{465DA63D-DD07-4718-B6BD-55F89DBF2321}"/>
    <cellStyle name="Comma 14 4 6" xfId="12245" xr:uid="{8468D174-F009-4666-B309-03BE224E86A3}"/>
    <cellStyle name="Comma 14 4 6 2" xfId="20348" xr:uid="{2A8062C5-E278-4AF1-B864-AEBEAE53408E}"/>
    <cellStyle name="Comma 14 4 6 2 2" xfId="47670" xr:uid="{365075AD-A7C1-43DD-8E93-3FFD4D51F1BD}"/>
    <cellStyle name="Comma 14 4 6 3" xfId="39572" xr:uid="{C1885A77-AA92-4F58-B271-D9C9AB8251AA}"/>
    <cellStyle name="Comma 14 4 7" xfId="14904" xr:uid="{4021E622-40A6-4E91-96D1-FA58C7A2B56E}"/>
    <cellStyle name="Comma 14 4 7 2" xfId="42225" xr:uid="{7C684CC2-8D6C-449C-BBF9-B32C005C8F17}"/>
    <cellStyle name="Comma 14 4 8" xfId="24252" xr:uid="{298DCFB2-8EF1-46A3-8DBC-854E71E978DA}"/>
    <cellStyle name="Comma 14 4 8 2" xfId="51574" xr:uid="{D50A95E2-1B00-40D5-B557-01FF49654AC1}"/>
    <cellStyle name="Comma 14 4 9" xfId="26493" xr:uid="{BCAF758E-AABD-4D9F-911A-9B9BD5C23277}"/>
    <cellStyle name="Comma 14 4 9 2" xfId="53813" xr:uid="{2EE243A2-79B2-4517-B3D6-F1D1964E7397}"/>
    <cellStyle name="Comma 14 5" xfId="1881" xr:uid="{C83E9091-69E1-4B79-A40C-D85FBF663DEC}"/>
    <cellStyle name="Comma 14 5 2" xfId="5434" xr:uid="{521CE0A8-86A1-4E26-961A-5590F1EEA21F}"/>
    <cellStyle name="Comma 14 5 2 2" xfId="16999" xr:uid="{41E1EA10-7E87-4361-8471-A57A5C626F81}"/>
    <cellStyle name="Comma 14 5 2 2 2" xfId="44320" xr:uid="{E5399AB2-68E7-4D2B-9133-98C1D89D6A4A}"/>
    <cellStyle name="Comma 14 5 2 3" xfId="32611" xr:uid="{4EDA4CC4-4BDB-4020-B4DA-6FBE9D659917}"/>
    <cellStyle name="Comma 14 5 3" xfId="7379" xr:uid="{BBE2B19F-85C8-4AEF-8589-1DD384E12B73}"/>
    <cellStyle name="Comma 14 5 3 2" xfId="20970" xr:uid="{177504C9-C80E-4695-A09E-ABB4B7409958}"/>
    <cellStyle name="Comma 14 5 3 2 2" xfId="48292" xr:uid="{BDE9233C-7D08-4274-B73F-6D45C543A319}"/>
    <cellStyle name="Comma 14 5 3 3" xfId="34736" xr:uid="{E7CAD992-B9C1-46F3-81F5-BECDA669D643}"/>
    <cellStyle name="Comma 14 5 4" xfId="9576" xr:uid="{9985F088-4B7B-45D0-ABFB-E92C5F11FCD6}"/>
    <cellStyle name="Comma 14 5 4 2" xfId="36952" xr:uid="{3FD60BA0-9EE9-46C8-BC4E-F83B94E45847}"/>
    <cellStyle name="Comma 14 5 5" xfId="25103" xr:uid="{A8EDB252-4357-4254-9385-CA410EA7825B}"/>
    <cellStyle name="Comma 14 5 5 2" xfId="52425" xr:uid="{13D474DB-CBFF-47C9-BAEA-DA793236A7F6}"/>
    <cellStyle name="Comma 14 5 6" xfId="27345" xr:uid="{5D20463C-85AC-46C6-85FA-FC63846789AB}"/>
    <cellStyle name="Comma 14 5 6 2" xfId="54665" xr:uid="{5ADD383D-8A61-4E9B-AD3A-962DD86424BD}"/>
    <cellStyle name="Comma 14 5 7" xfId="29576" xr:uid="{468EE62B-C312-4183-B0D6-E1B122FE95BC}"/>
    <cellStyle name="Comma 14 5 7 2" xfId="56897" xr:uid="{40776E27-F272-4CFE-A737-1A38D36BABC9}"/>
    <cellStyle name="Comma 14 5 8" xfId="3998" xr:uid="{607FC85E-D50D-4879-AEBB-78F706311435}"/>
    <cellStyle name="Comma 14 5 9" xfId="31148" xr:uid="{C609B4C2-218C-4B8E-AB75-8AAF83602D66}"/>
    <cellStyle name="Comma 14 6" xfId="1152" xr:uid="{007235ED-3A1E-4DA4-AD85-E5CFD3B0C92D}"/>
    <cellStyle name="Comma 14 6 2" xfId="6670" xr:uid="{E5F10583-916D-4A0F-BACD-01EDCB3B7422}"/>
    <cellStyle name="Comma 14 6 2 2" xfId="17622" xr:uid="{B739680F-3B1E-493C-943E-3976923B1504}"/>
    <cellStyle name="Comma 14 6 2 2 2" xfId="44943" xr:uid="{65F75A8B-E3FB-4C88-9C95-E385EAD57099}"/>
    <cellStyle name="Comma 14 6 2 3" xfId="34022" xr:uid="{50B30A38-F745-4C4D-B133-BA23CC138F49}"/>
    <cellStyle name="Comma 14 6 3" xfId="8864" xr:uid="{D0D504A3-14EE-4144-90A8-A98FC7D5AB7F}"/>
    <cellStyle name="Comma 14 6 3 2" xfId="21593" xr:uid="{6C419601-B8FA-4E4E-B3B7-C912A66A0095}"/>
    <cellStyle name="Comma 14 6 3 2 2" xfId="48915" xr:uid="{DE192E4D-475D-4E8A-BDDC-8425B3802E1B}"/>
    <cellStyle name="Comma 14 6 3 3" xfId="36238" xr:uid="{9567E9A1-3B84-4170-9161-C72732EAB231}"/>
    <cellStyle name="Comma 14 6 4" xfId="15041" xr:uid="{58F0141A-9426-4732-8BA6-500EB5F08597}"/>
    <cellStyle name="Comma 14 6 4 2" xfId="42362" xr:uid="{E541DBF4-86F5-437E-B741-4CB6E0508C3B}"/>
    <cellStyle name="Comma 14 6 5" xfId="24389" xr:uid="{19C2857A-3CD6-46D6-8DE2-81D68B439482}"/>
    <cellStyle name="Comma 14 6 5 2" xfId="51711" xr:uid="{4CED818A-B156-4FC2-98AE-3388832E0EDE}"/>
    <cellStyle name="Comma 14 6 6" xfId="26631" xr:uid="{9160725A-4733-4DEB-962A-A631CFB3BA27}"/>
    <cellStyle name="Comma 14 6 6 2" xfId="53951" xr:uid="{8335EE85-934E-4269-A1BB-2B34405F94A2}"/>
    <cellStyle name="Comma 14 6 7" xfId="28862" xr:uid="{C3CAF3F4-080E-4F62-97C2-B8C041FB5618}"/>
    <cellStyle name="Comma 14 6 7 2" xfId="56183" xr:uid="{C7D2DCBD-53F9-403C-B854-ED576C286A1E}"/>
    <cellStyle name="Comma 14 6 8" xfId="4735" xr:uid="{00B0A4F3-3C07-46E2-8CD1-09D0FED49EEE}"/>
    <cellStyle name="Comma 14 6 9" xfId="31898" xr:uid="{43A843FA-C44C-47C2-B54C-FBF0D444EECA}"/>
    <cellStyle name="Comma 14 7" xfId="2669" xr:uid="{6908B06D-A6DE-4780-BC52-5712DD74996E}"/>
    <cellStyle name="Comma 14 7 2" xfId="12954" xr:uid="{1A0EAF79-701C-4BAE-8C86-0C9D16E73C69}"/>
    <cellStyle name="Comma 14 7 2 2" xfId="22268" xr:uid="{6375C76A-FE73-4435-B7EA-74010AECA4AD}"/>
    <cellStyle name="Comma 14 7 2 2 2" xfId="49590" xr:uid="{B5F30BDB-7897-4387-AFF0-3140C1E563D0}"/>
    <cellStyle name="Comma 14 7 2 3" xfId="40281" xr:uid="{A2517266-D304-49C3-8E49-60ADD48EE6A7}"/>
    <cellStyle name="Comma 14 7 3" xfId="18296" xr:uid="{36DEEC0D-D704-464B-8243-4CA8E40CC51F}"/>
    <cellStyle name="Comma 14 7 3 2" xfId="45618" xr:uid="{976287FC-1A7B-4549-91E1-C6E32441E678}"/>
    <cellStyle name="Comma 14 7 4" xfId="6080" xr:uid="{F8430F7D-09D9-4B25-9653-7F710367F391}"/>
    <cellStyle name="Comma 14 7 5" xfId="33272" xr:uid="{709A76B1-C258-4BF5-B3CB-1E766D1728C0}"/>
    <cellStyle name="Comma 14 8" xfId="539" xr:uid="{7BF79EA7-8EC9-4A1C-A40D-DE1CB6750FB6}"/>
    <cellStyle name="Comma 14 8 10" xfId="14494" xr:uid="{296EED70-AAC5-49B7-A17E-AB5812ECF951}"/>
    <cellStyle name="Comma 14 8 10 2" xfId="41815" xr:uid="{5C1F1A8E-114F-49A5-BF7B-5C44D46458FB}"/>
    <cellStyle name="Comma 14 8 11" xfId="23842" xr:uid="{B20AE4A3-C653-4DA3-BFB4-FB60CD6F36E3}"/>
    <cellStyle name="Comma 14 8 11 2" xfId="51164" xr:uid="{1604BF19-570A-4DFD-B3C6-7F7E727B3DD1}"/>
    <cellStyle name="Comma 14 8 12" xfId="26083" xr:uid="{7F5CC3E9-8AE1-4C1A-8219-9F3C8878C363}"/>
    <cellStyle name="Comma 14 8 12 2" xfId="53403" xr:uid="{B80557A0-B501-4AB0-A754-0BE405A9FFCF}"/>
    <cellStyle name="Comma 14 8 13" xfId="28315" xr:uid="{FCB9FA25-F16E-4709-9473-C4BB3B21BEB7}"/>
    <cellStyle name="Comma 14 8 13 2" xfId="55636" xr:uid="{28DDF4AF-FFA7-4D5C-9FE6-189C6350BD81}"/>
    <cellStyle name="Comma 14 8 14" xfId="3668" xr:uid="{1906B945-145C-4E9E-92B3-F64742743462}"/>
    <cellStyle name="Comma 14 8 15" xfId="30744" xr:uid="{38EF6FCF-B9EC-4F36-AFAA-09B18208BDC9}"/>
    <cellStyle name="Comma 14 8 2" xfId="619" xr:uid="{B2AFB0E4-59BE-4676-AA2F-F84161AAD39A}"/>
    <cellStyle name="Comma 14 8 2 10" xfId="23900" xr:uid="{EB1E24DA-F83A-4DAD-BF14-7DA3ED32FD69}"/>
    <cellStyle name="Comma 14 8 2 10 2" xfId="51222" xr:uid="{56800476-C760-4BAB-976D-D3BBA560BBBC}"/>
    <cellStyle name="Comma 14 8 2 11" xfId="26141" xr:uid="{C498F6CC-4DBF-479D-8169-9186E3AA596D}"/>
    <cellStyle name="Comma 14 8 2 11 2" xfId="53461" xr:uid="{3E551E95-541E-4914-ADD7-CFBE09B740A1}"/>
    <cellStyle name="Comma 14 8 2 12" xfId="28373" xr:uid="{5ADDAC4B-5808-4911-9C58-FA7721EEADA1}"/>
    <cellStyle name="Comma 14 8 2 12 2" xfId="55694" xr:uid="{9D386F4C-4797-47D7-8E14-8C46580725BB}"/>
    <cellStyle name="Comma 14 8 2 13" xfId="3719" xr:uid="{54050AE6-AC84-4AD1-97DA-AB0A28548573}"/>
    <cellStyle name="Comma 14 8 2 14" xfId="30802" xr:uid="{8FA264F7-399A-4CD7-B9C4-2BCB38B4DE0D}"/>
    <cellStyle name="Comma 14 8 2 2" xfId="2142" xr:uid="{68C1857B-2EDC-49BD-A55F-597B98EAA018}"/>
    <cellStyle name="Comma 14 8 2 2 2" xfId="5688" xr:uid="{7D4A1051-EF5B-4D26-A9B5-72D4E7DC6567}"/>
    <cellStyle name="Comma 14 8 2 2 2 2" xfId="16639" xr:uid="{F7F46696-D58C-4510-9590-8731E8141E0D}"/>
    <cellStyle name="Comma 14 8 2 2 2 2 2" xfId="43959" xr:uid="{93875F67-0141-408E-9D48-7E7B6A471F4F}"/>
    <cellStyle name="Comma 14 8 2 2 2 3" xfId="32872" xr:uid="{5886EBA5-4A01-45D1-99FF-91EDA16DB84C}"/>
    <cellStyle name="Comma 14 8 2 2 3" xfId="7639" xr:uid="{C1E9EBD1-5424-416C-B929-14B8A53CF018}"/>
    <cellStyle name="Comma 14 8 2 2 3 2" xfId="20609" xr:uid="{4EF439A6-0A23-4CFE-8C08-2E1FF5B0CA71}"/>
    <cellStyle name="Comma 14 8 2 2 3 2 2" xfId="47931" xr:uid="{FFE63DA3-019A-4714-9ACE-8E0431C3B454}"/>
    <cellStyle name="Comma 14 8 2 2 3 3" xfId="34997" xr:uid="{D80A895B-FB72-438E-84A3-14B0C03D7128}"/>
    <cellStyle name="Comma 14 8 2 2 4" xfId="9837" xr:uid="{CF078EAF-9DAB-4ADE-BCF1-BCD026F4DEEA}"/>
    <cellStyle name="Comma 14 8 2 2 4 2" xfId="37213" xr:uid="{E0F92DA1-4027-4C1D-83E2-1726E740465F}"/>
    <cellStyle name="Comma 14 8 2 2 5" xfId="25364" xr:uid="{21E062C6-3DC4-4717-B383-B74594AF983C}"/>
    <cellStyle name="Comma 14 8 2 2 5 2" xfId="52686" xr:uid="{5B5F37D3-A234-40B4-A4C4-F1EAC163395E}"/>
    <cellStyle name="Comma 14 8 2 2 6" xfId="27606" xr:uid="{F8BBE82C-DEB5-4FC1-BAB8-06DA4FAF3E95}"/>
    <cellStyle name="Comma 14 8 2 2 6 2" xfId="54926" xr:uid="{185CE60C-6125-43D9-9776-9C183C775D59}"/>
    <cellStyle name="Comma 14 8 2 2 7" xfId="29837" xr:uid="{F88BD87C-AFF2-42A1-A42D-730E4E325D71}"/>
    <cellStyle name="Comma 14 8 2 2 7 2" xfId="57158" xr:uid="{3B89BD9D-C53A-4991-9849-96C9391F7436}"/>
    <cellStyle name="Comma 14 8 2 2 8" xfId="4252" xr:uid="{9A3A1325-7CC6-43E8-A980-15F0EA2DF2B7}"/>
    <cellStyle name="Comma 14 8 2 2 9" xfId="31409" xr:uid="{0742B8BF-6744-40E9-9A2A-5084315A256E}"/>
    <cellStyle name="Comma 14 8 2 3" xfId="1535" xr:uid="{3DCD9913-BD06-4B9C-9EA2-027CDB432C03}"/>
    <cellStyle name="Comma 14 8 2 3 2" xfId="7036" xr:uid="{59D54F44-49DF-4DDC-8671-7E10CF2B4F09}"/>
    <cellStyle name="Comma 14 8 2 3 2 2" xfId="17260" xr:uid="{2F4ADC66-1C85-4E7D-98F7-9E13FA63A07F}"/>
    <cellStyle name="Comma 14 8 2 3 2 2 2" xfId="44581" xr:uid="{07F5BEEC-8818-4C33-9750-865A8A94F45B}"/>
    <cellStyle name="Comma 14 8 2 3 2 3" xfId="34390" xr:uid="{6E68E1B6-CF6B-413E-8818-74BA0BA616AC}"/>
    <cellStyle name="Comma 14 8 2 3 3" xfId="9231" xr:uid="{DB8B6C49-839C-42BA-A5B7-0CDCA645E2C5}"/>
    <cellStyle name="Comma 14 8 2 3 3 2" xfId="21231" xr:uid="{220E668D-E328-4D43-9535-A3C5C2B80DBD}"/>
    <cellStyle name="Comma 14 8 2 3 3 2 2" xfId="48553" xr:uid="{FA4B0C5F-9EA2-4C48-9582-AB93AE26FECA}"/>
    <cellStyle name="Comma 14 8 2 3 3 3" xfId="36606" xr:uid="{E5A7A553-DDE1-45FC-BEA1-77736D2CF398}"/>
    <cellStyle name="Comma 14 8 2 3 4" xfId="15288" xr:uid="{BE653F41-99F0-4831-B270-608FBB758E35}"/>
    <cellStyle name="Comma 14 8 2 3 4 2" xfId="42609" xr:uid="{558FA188-A769-435B-B88A-8EAD0BA82F1A}"/>
    <cellStyle name="Comma 14 8 2 3 5" xfId="24757" xr:uid="{D2339F49-6CA2-46E7-A10C-73B5EA8921C0}"/>
    <cellStyle name="Comma 14 8 2 3 5 2" xfId="52079" xr:uid="{070DCB64-D9ED-4AAC-A37A-2F61E11AA108}"/>
    <cellStyle name="Comma 14 8 2 3 6" xfId="26999" xr:uid="{18AAC489-7001-4BA0-93EF-9C809E1D6D89}"/>
    <cellStyle name="Comma 14 8 2 3 6 2" xfId="54319" xr:uid="{B5B48A6E-85CE-442D-85CC-12D12219A428}"/>
    <cellStyle name="Comma 14 8 2 3 7" xfId="29230" xr:uid="{283B4C99-EF8B-48A1-B082-D4856643268A}"/>
    <cellStyle name="Comma 14 8 2 3 7 2" xfId="56551" xr:uid="{B884AD24-B9BD-4361-88A9-6E74E944CF24}"/>
    <cellStyle name="Comma 14 8 2 3 8" xfId="5099" xr:uid="{D26C3B1A-E1B4-4CFF-9DCE-F879C0546299}"/>
    <cellStyle name="Comma 14 8 2 3 9" xfId="32265" xr:uid="{90128B14-D9C6-45F3-8678-0EC61B059EE8}"/>
    <cellStyle name="Comma 14 8 2 4" xfId="6255" xr:uid="{C6C6E2C9-428D-4BF0-9569-E297C89FE2CC}"/>
    <cellStyle name="Comma 14 8 2 4 2" xfId="12672" xr:uid="{73247FBC-C740-47DD-83B3-92857F525779}"/>
    <cellStyle name="Comma 14 8 2 4 2 2" xfId="21854" xr:uid="{C9ACB578-D871-4350-98E4-9FED61B9B497}"/>
    <cellStyle name="Comma 14 8 2 4 2 2 2" xfId="49176" xr:uid="{05296FA3-9B06-48D4-B7E1-BBA1BB998573}"/>
    <cellStyle name="Comma 14 8 2 4 2 3" xfId="39999" xr:uid="{5F022502-DBB9-4639-BF46-13F25526E655}"/>
    <cellStyle name="Comma 14 8 2 4 3" xfId="17883" xr:uid="{C7AB93EA-1688-4B58-AB22-E0A5F6DF580F}"/>
    <cellStyle name="Comma 14 8 2 4 3 2" xfId="45204" xr:uid="{7D408A77-EAF5-4F7E-BB6C-5756299CA123}"/>
    <cellStyle name="Comma 14 8 2 4 4" xfId="33533" xr:uid="{EF0CDE86-1453-45B2-921B-3444015FF586}"/>
    <cellStyle name="Comma 14 8 2 5" xfId="8375" xr:uid="{228C24F8-6164-4D15-8D5D-180F44EA5633}"/>
    <cellStyle name="Comma 14 8 2 5 2" xfId="13208" xr:uid="{5CF0E5F6-00E3-4BE8-A5DF-A1C59F603648}"/>
    <cellStyle name="Comma 14 8 2 5 2 2" xfId="22529" xr:uid="{34655D51-6D87-4F9C-858E-82D8FEFAB4BA}"/>
    <cellStyle name="Comma 14 8 2 5 2 2 2" xfId="49851" xr:uid="{29756D44-93F6-4A9D-AEC2-3BA08B799649}"/>
    <cellStyle name="Comma 14 8 2 5 2 3" xfId="40535" xr:uid="{BD042629-A93D-4DE1-A155-C93C139679EA}"/>
    <cellStyle name="Comma 14 8 2 5 3" xfId="18557" xr:uid="{AFE9413D-04AE-48AD-80BD-6188E3E723C8}"/>
    <cellStyle name="Comma 14 8 2 5 3 2" xfId="45879" xr:uid="{A52636B5-6BED-4EAB-A63B-1FF000411F60}"/>
    <cellStyle name="Comma 14 8 2 5 4" xfId="35749" xr:uid="{28796561-A777-4496-A8D7-4E276A7CCD27}"/>
    <cellStyle name="Comma 14 8 2 6" xfId="11379" xr:uid="{CE872869-E6F4-4FB0-95D7-A2C3DE94CE9B}"/>
    <cellStyle name="Comma 14 8 2 6 2" xfId="13825" xr:uid="{756DEE80-CCD3-48BB-8F30-7A35DB38E535}"/>
    <cellStyle name="Comma 14 8 2 6 2 2" xfId="23189" xr:uid="{A7B24556-2673-49B2-B8AD-616E2B24E018}"/>
    <cellStyle name="Comma 14 8 2 6 2 2 2" xfId="50511" xr:uid="{C3E6D443-E830-4CE3-8A7F-270943411D44}"/>
    <cellStyle name="Comma 14 8 2 6 2 3" xfId="41152" xr:uid="{A3ADB735-2D52-4AD3-90F9-370E788B642D}"/>
    <cellStyle name="Comma 14 8 2 6 3" xfId="19217" xr:uid="{0F7D84B7-434D-4E08-94C0-ED1CD1F1D9B4}"/>
    <cellStyle name="Comma 14 8 2 6 3 2" xfId="46539" xr:uid="{B9CDD6A6-9921-4122-B9D5-7EF551CDCBB3}"/>
    <cellStyle name="Comma 14 8 2 6 4" xfId="38728" xr:uid="{274E05E3-A610-43F5-97E7-CE637A904114}"/>
    <cellStyle name="Comma 14 8 2 7" xfId="10832" xr:uid="{EB26C0BB-2138-4DA9-B60F-DFBCA98A56D6}"/>
    <cellStyle name="Comma 14 8 2 7 2" xfId="16251" xr:uid="{B0C16576-10A9-4F34-9370-0EF78119B945}"/>
    <cellStyle name="Comma 14 8 2 7 2 2" xfId="43571" xr:uid="{4C7A3206-F4CD-44C6-B285-0F9F42A59634}"/>
    <cellStyle name="Comma 14 8 2 7 3" xfId="38184" xr:uid="{80986F5A-8257-49DE-8531-B26A3F24ABB2}"/>
    <cellStyle name="Comma 14 8 2 8" xfId="12157" xr:uid="{0B8A457F-3316-464A-92BF-A94BC7EBAB3E}"/>
    <cellStyle name="Comma 14 8 2 8 2" xfId="20221" xr:uid="{CE883372-0601-4DCA-BB54-995E775CF27C}"/>
    <cellStyle name="Comma 14 8 2 8 2 2" xfId="47543" xr:uid="{0A2A82AA-09FF-49EF-B508-CB91FA17EAB0}"/>
    <cellStyle name="Comma 14 8 2 8 3" xfId="39484" xr:uid="{4C3B0345-0E73-4F7D-8D89-7485E6FAAC8D}"/>
    <cellStyle name="Comma 14 8 2 9" xfId="14552" xr:uid="{CE83A5E9-6CA0-417A-96C8-D18158BC07FC}"/>
    <cellStyle name="Comma 14 8 2 9 2" xfId="41873" xr:uid="{44AEC645-5DB5-4F69-841D-B5CCA46FEF6B}"/>
    <cellStyle name="Comma 14 8 3" xfId="2084" xr:uid="{7AC32AD0-529B-4D50-8669-CB2F12DAA2AD}"/>
    <cellStyle name="Comma 14 8 3 2" xfId="5632" xr:uid="{5CBEFD34-BC90-4D9C-8CB8-675A328DB942}"/>
    <cellStyle name="Comma 14 8 3 2 2" xfId="16581" xr:uid="{1D4887BD-9472-45F1-88D9-81ABEED2BA0F}"/>
    <cellStyle name="Comma 14 8 3 2 2 2" xfId="43901" xr:uid="{0869CEFE-85DC-468B-9E3C-627BF53B84ED}"/>
    <cellStyle name="Comma 14 8 3 2 3" xfId="32814" xr:uid="{AF0CCFEC-6F24-484F-BF54-BD70581151B2}"/>
    <cellStyle name="Comma 14 8 3 3" xfId="7581" xr:uid="{4F75635A-737A-4605-AA0B-E4578BB7BBC7}"/>
    <cellStyle name="Comma 14 8 3 3 2" xfId="20551" xr:uid="{038B1A1B-A351-43C8-B014-C02827B51AF0}"/>
    <cellStyle name="Comma 14 8 3 3 2 2" xfId="47873" xr:uid="{A4886ABB-0C33-4A10-84C6-10823986CC61}"/>
    <cellStyle name="Comma 14 8 3 3 3" xfId="34939" xr:uid="{388A5CA8-5D88-424F-8F45-0C2B34436F1D}"/>
    <cellStyle name="Comma 14 8 3 4" xfId="9779" xr:uid="{B8256697-DEB4-4AAB-B29F-6A9291663879}"/>
    <cellStyle name="Comma 14 8 3 4 2" xfId="37155" xr:uid="{6A1C763E-1F72-4A0F-95C9-55DF02B01EDF}"/>
    <cellStyle name="Comma 14 8 3 5" xfId="25306" xr:uid="{05C8DB13-3012-47BF-B605-083EF3607CC9}"/>
    <cellStyle name="Comma 14 8 3 5 2" xfId="52628" xr:uid="{5502B06F-6D6C-4E96-86DB-7ACB742091CF}"/>
    <cellStyle name="Comma 14 8 3 6" xfId="27548" xr:uid="{B175CCE7-4691-436D-9974-007F0FBA0E7A}"/>
    <cellStyle name="Comma 14 8 3 6 2" xfId="54868" xr:uid="{3347B28C-F78D-48AE-9566-41EFD7587CC3}"/>
    <cellStyle name="Comma 14 8 3 7" xfId="29779" xr:uid="{71E2F8E8-A65F-4B03-946E-D44222C3F63B}"/>
    <cellStyle name="Comma 14 8 3 7 2" xfId="57100" xr:uid="{15697CC1-3A3A-4883-BEA5-5749393DE494}"/>
    <cellStyle name="Comma 14 8 3 8" xfId="4196" xr:uid="{5210FBE6-8E6E-43F3-A0C3-474F6522047B}"/>
    <cellStyle name="Comma 14 8 3 9" xfId="31351" xr:uid="{0C679DE8-61EC-410E-A912-684367B4FA99}"/>
    <cellStyle name="Comma 14 8 4" xfId="1476" xr:uid="{BCF30006-FD49-4A5A-8435-F45DF77FFE46}"/>
    <cellStyle name="Comma 14 8 4 2" xfId="6978" xr:uid="{661FA790-D18E-4C1E-AFE8-F42808BBC035}"/>
    <cellStyle name="Comma 14 8 4 2 2" xfId="17202" xr:uid="{3BF632C5-A9D9-4F29-9E64-B448A9C3E7B2}"/>
    <cellStyle name="Comma 14 8 4 2 2 2" xfId="44523" xr:uid="{8735175E-00C4-4D53-9FC2-7C70223F49D4}"/>
    <cellStyle name="Comma 14 8 4 2 3" xfId="34332" xr:uid="{0A7224AC-86FC-4ADE-9BF5-3DA5FE321FC0}"/>
    <cellStyle name="Comma 14 8 4 3" xfId="9173" xr:uid="{11AF4F89-16C0-4370-8A3E-D232FB489530}"/>
    <cellStyle name="Comma 14 8 4 3 2" xfId="21173" xr:uid="{59E3BEDB-05B5-4696-ADBF-559813BE55F9}"/>
    <cellStyle name="Comma 14 8 4 3 2 2" xfId="48495" xr:uid="{BAB75110-43CC-4BE8-B471-DA73D3931621}"/>
    <cellStyle name="Comma 14 8 4 3 3" xfId="36548" xr:uid="{F01FF3F3-E2E0-4CC6-836E-C0404B9A7F03}"/>
    <cellStyle name="Comma 14 8 4 4" xfId="15233" xr:uid="{45FC0CCD-7897-42A9-B521-3C2A7C62A50A}"/>
    <cellStyle name="Comma 14 8 4 4 2" xfId="42554" xr:uid="{E6C573B9-6023-4922-A0A0-90875F22F577}"/>
    <cellStyle name="Comma 14 8 4 5" xfId="24699" xr:uid="{BAF06C38-93E1-4B2A-96CA-69879B07248A}"/>
    <cellStyle name="Comma 14 8 4 5 2" xfId="52021" xr:uid="{07844888-C9B8-4427-86A3-6F9FD08F9628}"/>
    <cellStyle name="Comma 14 8 4 6" xfId="26941" xr:uid="{42E00F69-B9A8-4777-AF9F-250175175033}"/>
    <cellStyle name="Comma 14 8 4 6 2" xfId="54261" xr:uid="{ADA5F686-4EB0-4649-A394-FB2131AAB1EE}"/>
    <cellStyle name="Comma 14 8 4 7" xfId="29172" xr:uid="{69FB3F3C-D234-4601-A667-C7C68978CD6C}"/>
    <cellStyle name="Comma 14 8 4 7 2" xfId="56493" xr:uid="{AF41BA6A-587C-4C77-A5E7-227F2A190519}"/>
    <cellStyle name="Comma 14 8 4 8" xfId="5041" xr:uid="{BC28702B-7EFB-4D25-92FE-D50D2B0E15B1}"/>
    <cellStyle name="Comma 14 8 4 9" xfId="32207" xr:uid="{B9301E32-1D09-4000-B201-97C3225212C4}"/>
    <cellStyle name="Comma 14 8 5" xfId="6203" xr:uid="{84CFC709-F235-419D-A8BD-089C113184F7}"/>
    <cellStyle name="Comma 14 8 5 2" xfId="12614" xr:uid="{BD540E81-E472-4E05-867C-E60F6082EAA1}"/>
    <cellStyle name="Comma 14 8 5 2 2" xfId="21796" xr:uid="{DA824E36-854D-4AD0-BC36-0D8E3D9BD8E6}"/>
    <cellStyle name="Comma 14 8 5 2 2 2" xfId="49118" xr:uid="{6E366814-FDFA-4AD0-9D81-4C96E10E6B21}"/>
    <cellStyle name="Comma 14 8 5 2 3" xfId="39941" xr:uid="{A2EE7009-59BB-4B13-8EAF-735E55810DE7}"/>
    <cellStyle name="Comma 14 8 5 3" xfId="17825" xr:uid="{6B18D762-2E86-49CA-958A-CFFD5752D5D0}"/>
    <cellStyle name="Comma 14 8 5 3 2" xfId="45146" xr:uid="{A0BEA87B-F222-41AB-A617-9B4C70559A7F}"/>
    <cellStyle name="Comma 14 8 5 4" xfId="33475" xr:uid="{B5FF48AE-2CD0-4AD0-BD91-32C04663B4D0}"/>
    <cellStyle name="Comma 14 8 6" xfId="8317" xr:uid="{ADDE7102-5E96-4A67-A960-961CFD7692BB}"/>
    <cellStyle name="Comma 14 8 6 2" xfId="13150" xr:uid="{0565EE12-C41A-466F-9B81-1299AD350891}"/>
    <cellStyle name="Comma 14 8 6 2 2" xfId="22471" xr:uid="{FF54FD87-E8B7-4F48-BC3C-27C798546AFD}"/>
    <cellStyle name="Comma 14 8 6 2 2 2" xfId="49793" xr:uid="{C5C9C223-F554-4AB5-BC5E-8EC783337A9C}"/>
    <cellStyle name="Comma 14 8 6 2 3" xfId="40477" xr:uid="{46F40BC8-399D-48AE-910D-87CE319EE4BF}"/>
    <cellStyle name="Comma 14 8 6 3" xfId="18499" xr:uid="{2DDD1578-FCC3-4012-BE72-09FE57045409}"/>
    <cellStyle name="Comma 14 8 6 3 2" xfId="45821" xr:uid="{C663FE11-CAA5-495E-BA8E-6FA97DA55A91}"/>
    <cellStyle name="Comma 14 8 6 4" xfId="35691" xr:uid="{0F11EBF5-D0AF-43D1-81B8-D84060E68BA7}"/>
    <cellStyle name="Comma 14 8 7" xfId="11325" xr:uid="{ABF1D64B-B9F5-4BA3-BD84-B0BA49B6D61F}"/>
    <cellStyle name="Comma 14 8 7 2" xfId="13767" xr:uid="{0A4E3330-B29D-45D0-A0A3-07602285A591}"/>
    <cellStyle name="Comma 14 8 7 2 2" xfId="23131" xr:uid="{4D066156-74D0-4037-A5EE-5B2F7767E272}"/>
    <cellStyle name="Comma 14 8 7 2 2 2" xfId="50453" xr:uid="{A7FA6186-5082-4C97-9F97-14DA87303975}"/>
    <cellStyle name="Comma 14 8 7 2 3" xfId="41094" xr:uid="{0F8FDC94-E3F0-4CB4-9C1C-79E6BCB91D58}"/>
    <cellStyle name="Comma 14 8 7 3" xfId="19159" xr:uid="{8544CE60-F7A2-4061-93F2-EF362802771B}"/>
    <cellStyle name="Comma 14 8 7 3 2" xfId="46481" xr:uid="{730595DB-DD0F-41D1-91D3-99A30D115F3D}"/>
    <cellStyle name="Comma 14 8 7 4" xfId="38674" xr:uid="{DF0E03CF-A873-47F2-9F18-90BB5C05F9B8}"/>
    <cellStyle name="Comma 14 8 8" xfId="10792" xr:uid="{16A802BA-2423-426E-9858-131B33875F01}"/>
    <cellStyle name="Comma 14 8 8 2" xfId="16193" xr:uid="{DC886C6B-56EF-47A9-8A9F-D2DC07CC6928}"/>
    <cellStyle name="Comma 14 8 8 2 2" xfId="43513" xr:uid="{C3B4E2E1-34FE-4B44-948D-7B1A7A1A7F9E}"/>
    <cellStyle name="Comma 14 8 8 3" xfId="38147" xr:uid="{17553553-D15B-42FE-A1B4-89D415AAB130}"/>
    <cellStyle name="Comma 14 8 9" xfId="12120" xr:uid="{7C7A524C-3B9F-4964-83D9-92538355424E}"/>
    <cellStyle name="Comma 14 8 9 2" xfId="20163" xr:uid="{F6E9DE3A-43B9-4121-B787-1B91A89FEF0E}"/>
    <cellStyle name="Comma 14 8 9 2 2" xfId="47485" xr:uid="{E43895DB-5FF5-42F2-89BC-7C84C1D7B7C7}"/>
    <cellStyle name="Comma 14 8 9 3" xfId="39447" xr:uid="{2E1B0BF6-CD76-4A7B-94F6-70809488F787}"/>
    <cellStyle name="Comma 14 9" xfId="8124" xr:uid="{AC3E9CA2-FA21-470F-8C7F-28A73A1231B0}"/>
    <cellStyle name="Comma 14 9 2" xfId="13565" xr:uid="{5678D038-77E3-49F1-826B-926FA626AF46}"/>
    <cellStyle name="Comma 14 9 2 2" xfId="22928" xr:uid="{DAEDDA35-58AB-4FEA-9531-6C0693E261F6}"/>
    <cellStyle name="Comma 14 9 2 2 2" xfId="50250" xr:uid="{4BFCE6F6-B8FB-4F06-989B-B6041F05B1EC}"/>
    <cellStyle name="Comma 14 9 2 3" xfId="40892" xr:uid="{D0E7EA7D-C561-46A3-B5AF-06CBA0A4FE90}"/>
    <cellStyle name="Comma 14 9 3" xfId="18956" xr:uid="{47ED0BB7-04BF-4765-8971-6F34557BAB9A}"/>
    <cellStyle name="Comma 14 9 3 2" xfId="46278" xr:uid="{BA12C46E-DBFB-4DE8-9B42-647985468D80}"/>
    <cellStyle name="Comma 14 9 4" xfId="35488" xr:uid="{CD77AF66-3860-44FB-8A59-1AEE3A31DE0B}"/>
    <cellStyle name="Comma 15" xfId="235" xr:uid="{75C9944D-95F0-4D76-A5CE-951D2169F62F}"/>
    <cellStyle name="Comma 15 10" xfId="10409" xr:uid="{352E69CB-601F-455C-83E9-D10309147EED}"/>
    <cellStyle name="Comma 15 10 2" xfId="15736" xr:uid="{EC608521-0159-4203-A78B-A07DEBF1C572}"/>
    <cellStyle name="Comma 15 10 2 2" xfId="43056" xr:uid="{F3B39518-7267-4394-8B97-36F194E2FC87}"/>
    <cellStyle name="Comma 15 10 3" xfId="37781" xr:uid="{F19D5EEA-2BBC-4FFB-9AA0-A8144B755F5A}"/>
    <cellStyle name="Comma 15 11" xfId="11746" xr:uid="{CD8C78DA-2ED6-4B27-9C89-A2A30EFAB54E}"/>
    <cellStyle name="Comma 15 11 2" xfId="19706" xr:uid="{AEBDB449-7341-4CB6-BA5F-B4218D935053}"/>
    <cellStyle name="Comma 15 11 2 2" xfId="47028" xr:uid="{540C28C1-8B10-4B28-ACB0-00E30339D0C1}"/>
    <cellStyle name="Comma 15 11 3" xfId="39073" xr:uid="{C92A6BBE-5F1E-4775-881C-0D67C3843BBA}"/>
    <cellStyle name="Comma 15 12" xfId="14336" xr:uid="{A2734912-FFB2-4C61-91BF-3609CCFD7811}"/>
    <cellStyle name="Comma 15 12 2" xfId="41657" xr:uid="{74A93CFD-B57B-46CF-974E-9542FF40D247}"/>
    <cellStyle name="Comma 15 13" xfId="23684" xr:uid="{25C2C3C0-AA4C-426A-AE91-61B5694629ED}"/>
    <cellStyle name="Comma 15 13 2" xfId="51006" xr:uid="{24E88879-3716-4410-BA3D-935C8729BC68}"/>
    <cellStyle name="Comma 15 14" xfId="25925" xr:uid="{9AE255B5-EA14-4CE0-B854-62A756F2283D}"/>
    <cellStyle name="Comma 15 14 2" xfId="53245" xr:uid="{DCC2366C-460D-4D62-B779-2A7AFDF013B7}"/>
    <cellStyle name="Comma 15 15" xfId="28157" xr:uid="{C249585A-B9E7-4190-9D33-E5F067E729C8}"/>
    <cellStyle name="Comma 15 15 2" xfId="55478" xr:uid="{A3D07D20-C596-4935-A11A-A329A3719267}"/>
    <cellStyle name="Comma 15 16" xfId="30479" xr:uid="{DAE164C2-DCD1-43F6-83EB-A018962128F2}"/>
    <cellStyle name="Comma 15 17" xfId="57670" xr:uid="{6F99330F-ACC5-4C48-BD2C-6E353B2C8625}"/>
    <cellStyle name="Comma 15 18" xfId="58218" xr:uid="{F36142CA-3DF5-4116-898C-3EEB41229F63}"/>
    <cellStyle name="Comma 15 2" xfId="596" xr:uid="{A9AA1D9A-5AE7-43B4-8D71-676524F5FE06}"/>
    <cellStyle name="Comma 15 2 10" xfId="14529" xr:uid="{415CA266-DDA2-47E8-829A-B0F86728A732}"/>
    <cellStyle name="Comma 15 2 10 2" xfId="41850" xr:uid="{A143995D-A730-441D-A95E-87C26CE2E601}"/>
    <cellStyle name="Comma 15 2 11" xfId="23877" xr:uid="{1D7FF6EC-1767-444B-ACA1-054F4BFC2AA1}"/>
    <cellStyle name="Comma 15 2 11 2" xfId="51199" xr:uid="{F6CE2DFF-47A5-4F3B-8158-49F27687D66A}"/>
    <cellStyle name="Comma 15 2 12" xfId="26118" xr:uid="{0762ABBB-9F9A-428E-81B3-3772AA4949A2}"/>
    <cellStyle name="Comma 15 2 12 2" xfId="53438" xr:uid="{E9F40068-E6A3-49D2-B544-CA7721FEB611}"/>
    <cellStyle name="Comma 15 2 13" xfId="28350" xr:uid="{906A5107-1F21-4971-86B2-9468260CC734}"/>
    <cellStyle name="Comma 15 2 13 2" xfId="55671" xr:uid="{3C46B75F-79DD-4266-BBCC-6CA657683793}"/>
    <cellStyle name="Comma 15 2 14" xfId="3698" xr:uid="{F89EDD61-9F71-4786-B1A6-F86472DE2FDE}"/>
    <cellStyle name="Comma 15 2 15" xfId="30779" xr:uid="{74A1BC66-57C0-40B2-90D2-25DFA0BA520A}"/>
    <cellStyle name="Comma 15 2 16" xfId="57839" xr:uid="{3EBF2B8E-9FB6-4128-B712-440F371FE759}"/>
    <cellStyle name="Comma 15 2 17" xfId="58387" xr:uid="{0C92B465-883F-4DDA-96BA-23F91E4DFD45}"/>
    <cellStyle name="Comma 15 2 2" xfId="2119" xr:uid="{2A16365C-3645-4869-99F6-71D79EEEB6B8}"/>
    <cellStyle name="Comma 15 2 2 10" xfId="58059" xr:uid="{288CCBC2-1023-4EF7-8542-CEA535166A18}"/>
    <cellStyle name="Comma 15 2 2 11" xfId="58607" xr:uid="{BB5F96A4-957F-47EE-A321-91A6F702F183}"/>
    <cellStyle name="Comma 15 2 2 2" xfId="3228" xr:uid="{40DE70AD-9CD8-4DFB-B24D-E2151F9C5921}"/>
    <cellStyle name="Comma 15 2 2 2 2" xfId="16228" xr:uid="{B846931B-0D1B-4541-AF9A-07E5CA79305C}"/>
    <cellStyle name="Comma 15 2 2 2 2 2" xfId="43548" xr:uid="{8D137DAF-910E-4FEB-9081-8D11F0ABF42E}"/>
    <cellStyle name="Comma 15 2 2 2 3" xfId="5665" xr:uid="{04B8150D-E33E-46D1-9C31-25A74BBA7207}"/>
    <cellStyle name="Comma 15 2 2 2 4" xfId="32849" xr:uid="{DC2E843E-B513-4542-8B3A-60A0B6F13C18}"/>
    <cellStyle name="Comma 15 2 2 3" xfId="7616" xr:uid="{2CF15DC9-766A-48A1-8353-6D6502D36FC9}"/>
    <cellStyle name="Comma 15 2 2 3 2" xfId="20198" xr:uid="{74AD09E1-A1E9-48B4-B64E-340BB8A85F56}"/>
    <cellStyle name="Comma 15 2 2 3 2 2" xfId="47520" xr:uid="{430D314C-BE89-4008-8B9F-210DFE61D6E6}"/>
    <cellStyle name="Comma 15 2 2 3 3" xfId="34974" xr:uid="{9E5159DE-7A3D-4A24-ACD8-C7B0DC840A75}"/>
    <cellStyle name="Comma 15 2 2 4" xfId="9814" xr:uid="{1DA3BFE9-B99E-47A0-A41C-665A67C169CD}"/>
    <cellStyle name="Comma 15 2 2 4 2" xfId="37190" xr:uid="{6A643295-240A-4E5C-990D-A0A2DFE0EDD2}"/>
    <cellStyle name="Comma 15 2 2 5" xfId="25341" xr:uid="{4E6AC965-B120-4031-9AFF-FC56050F23FA}"/>
    <cellStyle name="Comma 15 2 2 5 2" xfId="52663" xr:uid="{BD037012-38F4-480A-97A1-8AAAD87A3163}"/>
    <cellStyle name="Comma 15 2 2 6" xfId="27583" xr:uid="{23D48DCF-096E-45AA-8575-FB1EC8585432}"/>
    <cellStyle name="Comma 15 2 2 6 2" xfId="54903" xr:uid="{C09319B9-2666-40A7-BB16-3C5C7D27842C}"/>
    <cellStyle name="Comma 15 2 2 7" xfId="29814" xr:uid="{E3E5131D-785B-46FF-A8A5-48D518A36678}"/>
    <cellStyle name="Comma 15 2 2 7 2" xfId="57135" xr:uid="{01220AD7-F1FE-4458-9CED-2F02BFBF17A4}"/>
    <cellStyle name="Comma 15 2 2 8" xfId="4229" xr:uid="{40222349-4C69-4C26-B3FE-809129D92189}"/>
    <cellStyle name="Comma 15 2 2 9" xfId="31386" xr:uid="{3F282237-1CEB-469B-A7FE-615C749E6E66}"/>
    <cellStyle name="Comma 15 2 3" xfId="1512" xr:uid="{738E954A-73F1-470B-AC5A-3066629FF907}"/>
    <cellStyle name="Comma 15 2 3 2" xfId="7013" xr:uid="{9D9A418A-DD01-4150-86FA-E72A77033667}"/>
    <cellStyle name="Comma 15 2 3 2 2" xfId="16616" xr:uid="{B9E6BD98-B735-4906-A65E-0125BD0042DA}"/>
    <cellStyle name="Comma 15 2 3 2 2 2" xfId="43936" xr:uid="{E19B99C9-247B-4293-B19B-F861D37C6D74}"/>
    <cellStyle name="Comma 15 2 3 2 3" xfId="34367" xr:uid="{95818E42-6D75-4677-B3B2-125D79A2B855}"/>
    <cellStyle name="Comma 15 2 3 3" xfId="9208" xr:uid="{C42B9FFD-C4B9-44E0-855B-56151CB748F2}"/>
    <cellStyle name="Comma 15 2 3 3 2" xfId="20586" xr:uid="{4E62116E-B112-465E-851B-4391710332E0}"/>
    <cellStyle name="Comma 15 2 3 3 2 2" xfId="47908" xr:uid="{5E4BB20D-FF05-4033-8997-5F7B6284174E}"/>
    <cellStyle name="Comma 15 2 3 3 3" xfId="36583" xr:uid="{CE4CB4B8-0285-4D12-9425-C92733E62EEC}"/>
    <cellStyle name="Comma 15 2 3 4" xfId="15267" xr:uid="{C85F0B70-B4D3-4EC9-9EB1-993EB6901C08}"/>
    <cellStyle name="Comma 15 2 3 4 2" xfId="42588" xr:uid="{D4E4618C-F0A5-430B-8C49-3868B04C54C0}"/>
    <cellStyle name="Comma 15 2 3 5" xfId="24734" xr:uid="{B3DF4EC3-A6CC-48DA-B54A-67DF7CB376D5}"/>
    <cellStyle name="Comma 15 2 3 5 2" xfId="52056" xr:uid="{E5154F16-7CB2-46FF-B4E7-9F9BD870ABE6}"/>
    <cellStyle name="Comma 15 2 3 6" xfId="26976" xr:uid="{27D28932-74A8-47A1-8E12-2C6BBE04F2CC}"/>
    <cellStyle name="Comma 15 2 3 6 2" xfId="54296" xr:uid="{B93C21B1-20F8-4734-9F5C-7775BB4F393B}"/>
    <cellStyle name="Comma 15 2 3 7" xfId="29207" xr:uid="{760F3B3B-9E66-4F43-8D9B-4D72A9F80149}"/>
    <cellStyle name="Comma 15 2 3 7 2" xfId="56528" xr:uid="{89744E33-089A-4362-B953-0EEC89C0DD06}"/>
    <cellStyle name="Comma 15 2 3 8" xfId="5076" xr:uid="{3E3C08F9-B173-4B02-89D3-702B3B173722}"/>
    <cellStyle name="Comma 15 2 3 9" xfId="32242" xr:uid="{CF71DE1F-748C-416D-941E-898345256D8B}"/>
    <cellStyle name="Comma 15 2 4" xfId="2940" xr:uid="{0E1948C2-B53E-4B2B-AC77-7ACB4D4C0B0E}"/>
    <cellStyle name="Comma 15 2 4 2" xfId="12409" xr:uid="{A1177E6B-11F1-4E15-90A4-F53AE0B055E3}"/>
    <cellStyle name="Comma 15 2 4 2 2" xfId="21208" xr:uid="{9F24990E-16B8-482C-A5B6-141412A39441}"/>
    <cellStyle name="Comma 15 2 4 2 2 2" xfId="48530" xr:uid="{26B5A4BC-C5BF-4B8A-AA0C-F29BE16489AF}"/>
    <cellStyle name="Comma 15 2 4 2 3" xfId="39736" xr:uid="{BD49F72E-9451-485F-9374-6209DF0D8D0E}"/>
    <cellStyle name="Comma 15 2 4 3" xfId="17237" xr:uid="{E1857D45-8BDF-4EC2-924E-B7EB771ADCBC}"/>
    <cellStyle name="Comma 15 2 4 3 2" xfId="44558" xr:uid="{3B609D0A-C6AB-4546-9732-5C0FB62F00C8}"/>
    <cellStyle name="Comma 15 2 4 4" xfId="6234" xr:uid="{291DBB46-3F76-40DF-BF84-6468FFE11AD4}"/>
    <cellStyle name="Comma 15 2 4 5" xfId="33510" xr:uid="{1B76E6D8-ECF2-429A-B29A-DD0013B00BA5}"/>
    <cellStyle name="Comma 15 2 5" xfId="8352" xr:uid="{E79E724E-D52A-4E0A-ACB8-A8462A48016A}"/>
    <cellStyle name="Comma 15 2 5 2" xfId="12649" xr:uid="{5E1946EF-7C0A-4398-BE72-79889731A792}"/>
    <cellStyle name="Comma 15 2 5 2 2" xfId="21831" xr:uid="{A4CE20C9-FC37-48D0-B1EC-9007689543C2}"/>
    <cellStyle name="Comma 15 2 5 2 2 2" xfId="49153" xr:uid="{B472074F-D74F-49D6-A714-FD9B98572A50}"/>
    <cellStyle name="Comma 15 2 5 2 3" xfId="39976" xr:uid="{6DFAF2A3-4122-447E-A2DE-F60B1706341C}"/>
    <cellStyle name="Comma 15 2 5 3" xfId="17860" xr:uid="{2E8C292F-4CA9-44C3-94EB-382E227A0FF7}"/>
    <cellStyle name="Comma 15 2 5 3 2" xfId="45181" xr:uid="{E1AE0729-E151-49E3-BAAC-09B604D2C329}"/>
    <cellStyle name="Comma 15 2 5 4" xfId="35726" xr:uid="{EBA39207-ED1B-4F62-BE4A-A575667F0E90}"/>
    <cellStyle name="Comma 15 2 6" xfId="11168" xr:uid="{CEA6C7C0-FFA8-4DB9-82FC-E595D3C2E002}"/>
    <cellStyle name="Comma 15 2 6 2" xfId="13185" xr:uid="{54ACCC6D-6EFD-4C1F-B210-3EB4B9827C50}"/>
    <cellStyle name="Comma 15 2 6 2 2" xfId="22506" xr:uid="{02247B79-61F3-4FAF-A6EB-8709DDEF2AA1}"/>
    <cellStyle name="Comma 15 2 6 2 2 2" xfId="49828" xr:uid="{CB2A2C74-CD1A-4180-98D2-ED10D183EA76}"/>
    <cellStyle name="Comma 15 2 6 2 3" xfId="40512" xr:uid="{34EF6375-EFA3-4CC6-B85D-11996DB88228}"/>
    <cellStyle name="Comma 15 2 6 3" xfId="18534" xr:uid="{7A824071-194F-4373-B8CC-61445680581F}"/>
    <cellStyle name="Comma 15 2 6 3 2" xfId="45856" xr:uid="{8B8B9131-22AE-4D82-AFEE-5ED0DFF85127}"/>
    <cellStyle name="Comma 15 2 6 4" xfId="38517" xr:uid="{782DF5F2-6D2F-43C5-B5DD-03BF66240BF2}"/>
    <cellStyle name="Comma 15 2 7" xfId="11358" xr:uid="{577A1084-B41E-4FCA-B462-78D9E95FD28C}"/>
    <cellStyle name="Comma 15 2 7 2" xfId="13802" xr:uid="{EA1B478C-9812-4AFF-838E-D78A72C15D11}"/>
    <cellStyle name="Comma 15 2 7 2 2" xfId="23166" xr:uid="{4E5C11CA-5D3B-4BAE-8DFC-615CC6896BCB}"/>
    <cellStyle name="Comma 15 2 7 2 2 2" xfId="50488" xr:uid="{C4491282-934C-49F3-9EF0-2EB2B4D1336D}"/>
    <cellStyle name="Comma 15 2 7 2 3" xfId="41129" xr:uid="{76C7EBDA-A1D1-493E-A435-BD3C2498EFA7}"/>
    <cellStyle name="Comma 15 2 7 3" xfId="19194" xr:uid="{80AE94E8-C389-49FE-B26C-DC74F6F2731C}"/>
    <cellStyle name="Comma 15 2 7 3 2" xfId="46516" xr:uid="{0881BF37-CC04-4962-B847-81DC3838745A}"/>
    <cellStyle name="Comma 15 2 7 4" xfId="38707" xr:uid="{2E78A9BF-0CCC-48C9-9658-CC1535F7116A}"/>
    <cellStyle name="Comma 15 2 8" xfId="10590" xr:uid="{F2C76522-F01C-415B-B496-CE874557B739}"/>
    <cellStyle name="Comma 15 2 8 2" xfId="15923" xr:uid="{A088ED2B-2807-4E4E-8330-8CE67156E98F}"/>
    <cellStyle name="Comma 15 2 8 2 2" xfId="43243" xr:uid="{AE8D6157-5AD9-4C86-B4DC-182F0150E7F5}"/>
    <cellStyle name="Comma 15 2 8 3" xfId="37953" xr:uid="{A947CD7A-50CF-45D2-BE25-D116A0D77C81}"/>
    <cellStyle name="Comma 15 2 9" xfId="11919" xr:uid="{62E73900-1569-4134-ACBB-DFC977404992}"/>
    <cellStyle name="Comma 15 2 9 2" xfId="19893" xr:uid="{AEFBE730-1C84-4A1A-8E39-CCD28838AFBC}"/>
    <cellStyle name="Comma 15 2 9 2 2" xfId="47215" xr:uid="{A5B17EB4-CB4A-482B-92BC-D9C6AF43B6CD}"/>
    <cellStyle name="Comma 15 2 9 3" xfId="39246" xr:uid="{75011057-99A1-4D74-8430-C993C704CDAD}"/>
    <cellStyle name="Comma 15 3" xfId="489" xr:uid="{F85C416F-BB0C-4C49-9C68-A55284EEF4AC}"/>
    <cellStyle name="Comma 15 3 10" xfId="23818" xr:uid="{C42E4E89-715D-4C6B-B894-83AE4F33B32B}"/>
    <cellStyle name="Comma 15 3 10 2" xfId="51140" xr:uid="{B4F51D79-4FFF-4387-93EC-1D8D42FF0B72}"/>
    <cellStyle name="Comma 15 3 11" xfId="26059" xr:uid="{E7BE7E08-9CE7-4FA6-A0B3-8F3E9342090C}"/>
    <cellStyle name="Comma 15 3 11 2" xfId="53379" xr:uid="{6FF911C0-AC86-49CC-9ED0-BD1B4B889467}"/>
    <cellStyle name="Comma 15 3 12" xfId="28291" xr:uid="{7FE42DF1-8882-414C-97A7-6E602B94FB21}"/>
    <cellStyle name="Comma 15 3 12 2" xfId="55612" xr:uid="{C0CE4172-A1E1-4676-A20B-A14A47F1A2AD}"/>
    <cellStyle name="Comma 15 3 13" xfId="3648" xr:uid="{FF2EAC3E-E6DF-4CA9-8F59-BB3E912A2A15}"/>
    <cellStyle name="Comma 15 3 14" xfId="30720" xr:uid="{83659E38-EFF9-4B67-9F2E-CE2FCFC9B10A}"/>
    <cellStyle name="Comma 15 3 15" xfId="57949" xr:uid="{6ABC30FF-9262-4850-8737-3396777B234C}"/>
    <cellStyle name="Comma 15 3 16" xfId="58497" xr:uid="{842C3CB5-3CDD-4F60-81D9-3B49A821241A}"/>
    <cellStyle name="Comma 15 3 2" xfId="2060" xr:uid="{2B776AB2-B518-4027-BA24-82AC927DADDE}"/>
    <cellStyle name="Comma 15 3 2 2" xfId="5608" xr:uid="{7DAD4ADF-70E5-4313-B8B2-7F2627E40A06}"/>
    <cellStyle name="Comma 15 3 2 2 2" xfId="16557" xr:uid="{DEF4F2DF-AA00-4834-BC62-E5C53CC45F85}"/>
    <cellStyle name="Comma 15 3 2 2 2 2" xfId="43877" xr:uid="{C631E230-D8FF-45CA-9FA3-CCA0B8523F22}"/>
    <cellStyle name="Comma 15 3 2 2 3" xfId="32790" xr:uid="{476BC104-A17F-4850-95D1-4643FC3ED3C1}"/>
    <cellStyle name="Comma 15 3 2 3" xfId="7557" xr:uid="{CAAA73B9-6168-4ADC-B2FA-52537F5DF543}"/>
    <cellStyle name="Comma 15 3 2 3 2" xfId="20527" xr:uid="{E478C76E-E035-4C1C-8FB6-29888CE7BE49}"/>
    <cellStyle name="Comma 15 3 2 3 2 2" xfId="47849" xr:uid="{7E30ACB5-CA5D-4A8A-970A-84F40A3E28AD}"/>
    <cellStyle name="Comma 15 3 2 3 3" xfId="34915" xr:uid="{04EBE646-1713-4F67-ADEF-3D54FB17315F}"/>
    <cellStyle name="Comma 15 3 2 4" xfId="9755" xr:uid="{A22A7675-E0A0-4EEC-A346-22F4A1FFEE87}"/>
    <cellStyle name="Comma 15 3 2 4 2" xfId="37131" xr:uid="{DCEDFFE2-16FC-4A97-B3D3-6BF76E633203}"/>
    <cellStyle name="Comma 15 3 2 5" xfId="25282" xr:uid="{0EF556B6-B8F4-4629-8614-DE6E45149879}"/>
    <cellStyle name="Comma 15 3 2 5 2" xfId="52604" xr:uid="{13BE7B72-C4D0-49C5-BB55-77672A081E0D}"/>
    <cellStyle name="Comma 15 3 2 6" xfId="27524" xr:uid="{64859805-BF8E-4C1E-A68C-88D86C6C5034}"/>
    <cellStyle name="Comma 15 3 2 6 2" xfId="54844" xr:uid="{E144D2B5-10EC-43F1-8F16-E910F22D6B13}"/>
    <cellStyle name="Comma 15 3 2 7" xfId="29755" xr:uid="{F8F385FC-BD96-44EA-854D-E4D5DFE9B0C9}"/>
    <cellStyle name="Comma 15 3 2 7 2" xfId="57076" xr:uid="{D0E604E7-6D2E-4837-A9C8-C2BAFFD52B95}"/>
    <cellStyle name="Comma 15 3 2 8" xfId="4172" xr:uid="{64D13CD6-BAD3-4ADE-B9E1-E546A119FB5E}"/>
    <cellStyle name="Comma 15 3 2 9" xfId="31327" xr:uid="{AD5F5BED-5241-4AC0-AF94-CEB47A2966C6}"/>
    <cellStyle name="Comma 15 3 3" xfId="1452" xr:uid="{EFAE2051-09EF-4CF2-B87F-64ED3D66C07D}"/>
    <cellStyle name="Comma 15 3 3 2" xfId="6954" xr:uid="{CA3E00A0-EEAF-4DD0-8D9F-DAB28452F9FA}"/>
    <cellStyle name="Comma 15 3 3 2 2" xfId="17178" xr:uid="{5A139784-3CE9-404F-A1F7-486A0AEA24B8}"/>
    <cellStyle name="Comma 15 3 3 2 2 2" xfId="44499" xr:uid="{A0B48187-E0B8-49D9-9534-460ABB6C40DD}"/>
    <cellStyle name="Comma 15 3 3 2 3" xfId="34308" xr:uid="{649E5D58-3C53-4A62-9AC9-57A7F8E316E6}"/>
    <cellStyle name="Comma 15 3 3 3" xfId="9149" xr:uid="{C9A81D52-80E1-4C07-98EC-FE0C7A35B633}"/>
    <cellStyle name="Comma 15 3 3 3 2" xfId="21149" xr:uid="{B2465576-1653-4642-BE75-5DD0263728F3}"/>
    <cellStyle name="Comma 15 3 3 3 2 2" xfId="48471" xr:uid="{00F173C7-D530-41FC-83F5-D8E9699D6F82}"/>
    <cellStyle name="Comma 15 3 3 3 3" xfId="36524" xr:uid="{A1E0EE54-1B03-4FB5-87E4-FD1ECC7080E2}"/>
    <cellStyle name="Comma 15 3 3 4" xfId="15209" xr:uid="{DC4B0419-BAD1-468B-8978-19D9FA37ABD5}"/>
    <cellStyle name="Comma 15 3 3 4 2" xfId="42530" xr:uid="{25527808-2873-406B-BA6A-5D8E0D6206CA}"/>
    <cellStyle name="Comma 15 3 3 5" xfId="24675" xr:uid="{2CBA9148-A611-479A-83EA-EC420BC973CE}"/>
    <cellStyle name="Comma 15 3 3 5 2" xfId="51997" xr:uid="{A1D9AE88-6C9D-43C4-9218-391A2CFE7F7B}"/>
    <cellStyle name="Comma 15 3 3 6" xfId="26917" xr:uid="{CF269304-DBD5-41C3-83E2-5C65A6AD93D7}"/>
    <cellStyle name="Comma 15 3 3 6 2" xfId="54237" xr:uid="{3AA58389-83A3-4542-BD63-6AE652CDC024}"/>
    <cellStyle name="Comma 15 3 3 7" xfId="29148" xr:uid="{5F703CEF-FEBE-47A9-B94F-A0CEB8C57EC7}"/>
    <cellStyle name="Comma 15 3 3 7 2" xfId="56469" xr:uid="{53189AB9-5128-4785-A876-494B7E4210A2}"/>
    <cellStyle name="Comma 15 3 3 8" xfId="5017" xr:uid="{E3C4A464-B0FA-4372-974D-114FB516F245}"/>
    <cellStyle name="Comma 15 3 3 9" xfId="32183" xr:uid="{547D65DF-FCEF-49C6-B35E-AA1E7F2D0620}"/>
    <cellStyle name="Comma 15 3 4" xfId="3086" xr:uid="{5CA37B76-312A-488B-8AF1-6DEC3BF172C5}"/>
    <cellStyle name="Comma 15 3 4 2" xfId="12590" xr:uid="{830FDAC2-4D8F-43E4-AC2B-CD7C5F3B05AF}"/>
    <cellStyle name="Comma 15 3 4 2 2" xfId="21772" xr:uid="{E44D0211-C70C-48A5-B722-E8E75F808FDA}"/>
    <cellStyle name="Comma 15 3 4 2 2 2" xfId="49094" xr:uid="{302DD2BC-9866-474D-9F5D-40680E64BF20}"/>
    <cellStyle name="Comma 15 3 4 2 3" xfId="39917" xr:uid="{7B5C35BB-7E98-4ABE-B925-42E8EA9706C8}"/>
    <cellStyle name="Comma 15 3 4 3" xfId="17801" xr:uid="{8876BB2E-4434-4586-B643-D5B0F7793F1D}"/>
    <cellStyle name="Comma 15 3 4 3 2" xfId="45122" xr:uid="{CF8D18D4-C58C-424C-9C46-6EC46203D28D}"/>
    <cellStyle name="Comma 15 3 4 4" xfId="6183" xr:uid="{D5A321AB-8FC3-4211-9F38-F185C3082D81}"/>
    <cellStyle name="Comma 15 3 4 5" xfId="33451" xr:uid="{1B7CE3EB-6755-4227-BBB4-B94628E61F8A}"/>
    <cellStyle name="Comma 15 3 5" xfId="8293" xr:uid="{68146291-7F16-4790-B7B9-53EF4ADB2301}"/>
    <cellStyle name="Comma 15 3 5 2" xfId="13126" xr:uid="{43F904F8-FDE4-4BE5-88A9-91FE809CCFFA}"/>
    <cellStyle name="Comma 15 3 5 2 2" xfId="22447" xr:uid="{5AD22FB5-BCCF-4339-B1D0-61101958763B}"/>
    <cellStyle name="Comma 15 3 5 2 2 2" xfId="49769" xr:uid="{B2A63508-43AF-4E47-8366-FA843FD9926B}"/>
    <cellStyle name="Comma 15 3 5 2 3" xfId="40453" xr:uid="{6FFB180D-FAFF-412F-882B-FBD5D22CC464}"/>
    <cellStyle name="Comma 15 3 5 3" xfId="18475" xr:uid="{66E914EC-8B47-4553-B9CB-C1CF018C0673}"/>
    <cellStyle name="Comma 15 3 5 3 2" xfId="45797" xr:uid="{53CB4E2E-79E7-4E30-A49F-FD2CD90F5B19}"/>
    <cellStyle name="Comma 15 3 5 4" xfId="35667" xr:uid="{2BBEA5D5-7FB4-4CA9-918B-B7D8024A0920}"/>
    <cellStyle name="Comma 15 3 6" xfId="11301" xr:uid="{D048847B-2591-43A9-A717-6906321BE19C}"/>
    <cellStyle name="Comma 15 3 6 2" xfId="13743" xr:uid="{C559E1BF-67BF-463B-99AF-614A04D2DC97}"/>
    <cellStyle name="Comma 15 3 6 2 2" xfId="23107" xr:uid="{154DC642-50C2-4A0B-B2DF-22ABF7A71C88}"/>
    <cellStyle name="Comma 15 3 6 2 2 2" xfId="50429" xr:uid="{5424A6D7-4611-4B8E-9A0B-D442259A8A6E}"/>
    <cellStyle name="Comma 15 3 6 2 3" xfId="41070" xr:uid="{A981EB82-7F6E-4471-93EB-F7D438F3C4C8}"/>
    <cellStyle name="Comma 15 3 6 3" xfId="19135" xr:uid="{AF770DC5-6E24-4E38-A356-3D7420FD5403}"/>
    <cellStyle name="Comma 15 3 6 3 2" xfId="46457" xr:uid="{10AAD4CD-377C-46A1-8A65-08D64CD900CF}"/>
    <cellStyle name="Comma 15 3 6 4" xfId="38650" xr:uid="{BB928A64-4D06-426F-8795-1EEB10965A8C}"/>
    <cellStyle name="Comma 15 3 7" xfId="10775" xr:uid="{323AFC47-F4BD-4E68-9E28-31DDD8F984B5}"/>
    <cellStyle name="Comma 15 3 7 2" xfId="16169" xr:uid="{C839271C-0D07-4FC1-BCE3-A4BB2788D10D}"/>
    <cellStyle name="Comma 15 3 7 2 2" xfId="43489" xr:uid="{659B9A7F-0B03-473A-AC18-F949C17E4086}"/>
    <cellStyle name="Comma 15 3 7 3" xfId="38131" xr:uid="{660EDE68-B068-4123-9C4D-F045BEF6B393}"/>
    <cellStyle name="Comma 15 3 8" xfId="12104" xr:uid="{8CE44399-C45E-4FA3-8ED6-A3C4B833C035}"/>
    <cellStyle name="Comma 15 3 8 2" xfId="20139" xr:uid="{B49E049B-E2F7-48C1-B445-56CDF1234109}"/>
    <cellStyle name="Comma 15 3 8 2 2" xfId="47461" xr:uid="{9BC1EF3E-F877-4DBA-A342-82CA62096A18}"/>
    <cellStyle name="Comma 15 3 8 3" xfId="39431" xr:uid="{947B02EC-C37D-4FF2-83DA-12A8B4E7A6D1}"/>
    <cellStyle name="Comma 15 3 9" xfId="14470" xr:uid="{242C0FB6-3D1C-4170-A926-52C7C1EBE850}"/>
    <cellStyle name="Comma 15 3 9 2" xfId="41791" xr:uid="{5246F688-9B02-4972-8B67-ABED988FAEC4}"/>
    <cellStyle name="Comma 15 4" xfId="942" xr:uid="{87043246-77E3-4133-8BE1-DDA6A7179682}"/>
    <cellStyle name="Comma 15 4 10" xfId="24184" xr:uid="{07154CF1-0ED2-4112-A406-881B1DAAFBBE}"/>
    <cellStyle name="Comma 15 4 10 2" xfId="51506" xr:uid="{29A20E3A-66C8-4795-9015-2B3569471B69}"/>
    <cellStyle name="Comma 15 4 11" xfId="26425" xr:uid="{F062577A-DBB4-4A26-B6AD-C5E9829EAFA2}"/>
    <cellStyle name="Comma 15 4 11 2" xfId="53745" xr:uid="{2D34505F-25C6-4F9D-BAB9-FCB486562169}"/>
    <cellStyle name="Comma 15 4 12" xfId="28656" xr:uid="{E99C16B8-C9A4-42AF-B6E7-732E55530CC7}"/>
    <cellStyle name="Comma 15 4 12 2" xfId="55977" xr:uid="{611E2FCE-7617-4993-858C-D0CC993082FD}"/>
    <cellStyle name="Comma 15 4 13" xfId="3946" xr:uid="{5C79D7EC-F122-4871-A7AC-649F5EC725A4}"/>
    <cellStyle name="Comma 15 4 14" xfId="31086" xr:uid="{C3A57729-91EF-4133-B0D5-ADF9B19058FD}"/>
    <cellStyle name="Comma 15 4 15" xfId="57729" xr:uid="{0D031C23-C3EC-4953-BFF4-23E428266EAA}"/>
    <cellStyle name="Comma 15 4 16" xfId="58277" xr:uid="{4B3F1E8E-8617-4F3C-9526-3F9EEB95FE42}"/>
    <cellStyle name="Comma 15 4 2" xfId="2425" xr:uid="{D57AF3EE-1016-4772-8FD9-F9108D87CC08}"/>
    <cellStyle name="Comma 15 4 2 2" xfId="5965" xr:uid="{F35704C0-3758-41F2-83F0-802ADDD3ABCA}"/>
    <cellStyle name="Comma 15 4 2 2 2" xfId="16923" xr:uid="{55884A96-D2A3-4B84-A68D-EA7886F5738A}"/>
    <cellStyle name="Comma 15 4 2 2 2 2" xfId="44243" xr:uid="{7029C249-B53C-46B9-A2A7-58140A897DAF}"/>
    <cellStyle name="Comma 15 4 2 2 3" xfId="33155" xr:uid="{C6FC4808-174C-4F84-B89F-CF130CD839D5}"/>
    <cellStyle name="Comma 15 4 2 3" xfId="7921" xr:uid="{F27C5568-E9DF-411E-8DB6-C8DDCD9502C1}"/>
    <cellStyle name="Comma 15 4 2 3 2" xfId="20893" xr:uid="{7D32E045-5C04-4DFB-B9F5-5180B1755527}"/>
    <cellStyle name="Comma 15 4 2 3 2 2" xfId="48215" xr:uid="{C0B0A888-9FEC-4851-973B-B2284026CB51}"/>
    <cellStyle name="Comma 15 4 2 3 3" xfId="35280" xr:uid="{49B8857C-55B1-4176-B97F-BBB2870D4668}"/>
    <cellStyle name="Comma 15 4 2 4" xfId="10120" xr:uid="{BD25FD74-AF1A-4F61-AAA6-8724776B412B}"/>
    <cellStyle name="Comma 15 4 2 4 2" xfId="37496" xr:uid="{DE2ED1B1-A365-4BD9-B61E-81A71CE9C010}"/>
    <cellStyle name="Comma 15 4 2 5" xfId="25647" xr:uid="{7E4B9142-1CDD-48DD-AB21-1D1641A1F095}"/>
    <cellStyle name="Comma 15 4 2 5 2" xfId="52969" xr:uid="{30553192-15E8-4250-AB2A-541BBF4BA37D}"/>
    <cellStyle name="Comma 15 4 2 6" xfId="27889" xr:uid="{78BA786E-8A53-468C-9142-C2048ED6F8E0}"/>
    <cellStyle name="Comma 15 4 2 6 2" xfId="55209" xr:uid="{A42EC4B4-0195-40D7-B653-D7F0CC431108}"/>
    <cellStyle name="Comma 15 4 2 7" xfId="30120" xr:uid="{25E9A51F-DF65-493E-AA51-A09538E2A8CF}"/>
    <cellStyle name="Comma 15 4 2 7 2" xfId="57441" xr:uid="{89AB120A-072A-4185-81D7-3DC891BE986B}"/>
    <cellStyle name="Comma 15 4 2 8" xfId="4529" xr:uid="{71F2217E-263C-4237-9A4E-01CD0ADCFAEE}"/>
    <cellStyle name="Comma 15 4 2 9" xfId="31692" xr:uid="{AECD2265-ECA2-44EC-998D-724D81A58C02}"/>
    <cellStyle name="Comma 15 4 3" xfId="1819" xr:uid="{A95650D5-FE74-4BE6-BEAE-47EAB242CEBA}"/>
    <cellStyle name="Comma 15 4 3 2" xfId="7318" xr:uid="{4BE1B9E8-2649-4213-8726-FB6ACC9B775A}"/>
    <cellStyle name="Comma 15 4 3 2 2" xfId="17544" xr:uid="{8DB86A00-A43A-4B13-8BC6-647CEA0B5EB7}"/>
    <cellStyle name="Comma 15 4 3 2 2 2" xfId="44865" xr:uid="{D17702D7-DD5D-4E05-973C-46CC0A8F920F}"/>
    <cellStyle name="Comma 15 4 3 2 3" xfId="34674" xr:uid="{66B47A89-0A1F-457F-84E3-7C1DC4289D83}"/>
    <cellStyle name="Comma 15 4 3 3" xfId="9515" xr:uid="{984CEE14-F98E-45C8-B307-016AE2270C9B}"/>
    <cellStyle name="Comma 15 4 3 3 2" xfId="21515" xr:uid="{E8E49BE1-0819-4ED8-B651-485158E81CA8}"/>
    <cellStyle name="Comma 15 4 3 3 2 2" xfId="48837" xr:uid="{11096B05-1756-45D8-BF4D-45541C3ED737}"/>
    <cellStyle name="Comma 15 4 3 3 3" xfId="36890" xr:uid="{71257BED-5650-4932-8232-8EC1C2F594C6}"/>
    <cellStyle name="Comma 15 4 3 4" xfId="15549" xr:uid="{2D2020A6-1439-4707-B774-BC1897D8E3FA}"/>
    <cellStyle name="Comma 15 4 3 4 2" xfId="42870" xr:uid="{9565B765-9EE1-4DF1-AD0A-6CC14AB20D89}"/>
    <cellStyle name="Comma 15 4 3 5" xfId="25041" xr:uid="{E6233E52-B7C1-4DBE-9940-576674760F9C}"/>
    <cellStyle name="Comma 15 4 3 5 2" xfId="52363" xr:uid="{9FCF74C2-0E67-4E4F-9430-7266A78897F9}"/>
    <cellStyle name="Comma 15 4 3 6" xfId="27283" xr:uid="{5AD82D68-3861-4B93-B638-7E27EC840F7F}"/>
    <cellStyle name="Comma 15 4 3 6 2" xfId="54603" xr:uid="{1BA0E23D-5019-48DB-8536-9B530F9CC928}"/>
    <cellStyle name="Comma 15 4 3 7" xfId="29514" xr:uid="{D840AE3D-6497-4953-9A78-81305A991525}"/>
    <cellStyle name="Comma 15 4 3 7 2" xfId="56835" xr:uid="{FE9F9F8A-696C-43EA-A7A3-CC28B9C720A7}"/>
    <cellStyle name="Comma 15 4 3 8" xfId="5377" xr:uid="{053EB1A4-9E10-4118-9961-3536A0177194}"/>
    <cellStyle name="Comma 15 4 3 9" xfId="32549" xr:uid="{310D7916-0744-463D-89E0-750733421D88}"/>
    <cellStyle name="Comma 15 4 4" xfId="2776" xr:uid="{FAF30413-86B3-4481-A1AA-3453CC290165}"/>
    <cellStyle name="Comma 15 4 4 2" xfId="12890" xr:uid="{8260796C-EE59-47B2-8BF9-62CA17DAB8D2}"/>
    <cellStyle name="Comma 15 4 4 2 2" xfId="22138" xr:uid="{2461B228-3517-404A-B747-650BB152BFF1}"/>
    <cellStyle name="Comma 15 4 4 2 2 2" xfId="49460" xr:uid="{F4F11F1D-5C4B-4CD1-BDF6-9C346C7689DD}"/>
    <cellStyle name="Comma 15 4 4 2 3" xfId="40217" xr:uid="{8C2B8557-C81D-48FC-8D27-D317D5EB351D}"/>
    <cellStyle name="Comma 15 4 4 3" xfId="18166" xr:uid="{DE327E0F-BB13-4FDF-8B73-06E3D317175F}"/>
    <cellStyle name="Comma 15 4 4 3 2" xfId="45488" xr:uid="{C61AC803-9DB8-4A9A-8078-69D6F01BF0D3}"/>
    <cellStyle name="Comma 15 4 4 4" xfId="6474" xr:uid="{8932415F-206F-4BB4-B116-C568A60E9BF2}"/>
    <cellStyle name="Comma 15 4 4 5" xfId="33816" xr:uid="{E8DEA30B-040C-46CA-8D3B-ABD88F4EEAB0}"/>
    <cellStyle name="Comma 15 4 5" xfId="8658" xr:uid="{6DA4654A-3557-4B17-B456-9048FC836CC1}"/>
    <cellStyle name="Comma 15 4 5 2" xfId="13486" xr:uid="{BA0867E0-FFE1-4412-A3FE-C108F2AB99CD}"/>
    <cellStyle name="Comma 15 4 5 2 2" xfId="22813" xr:uid="{F7610BF7-877D-4175-A2AD-2D72B9922D03}"/>
    <cellStyle name="Comma 15 4 5 2 2 2" xfId="50135" xr:uid="{8F8C717F-5B18-4DA7-A443-535EC7A203CE}"/>
    <cellStyle name="Comma 15 4 5 2 3" xfId="40813" xr:uid="{553B1AC0-FC19-4646-8A6D-55E03BA52037}"/>
    <cellStyle name="Comma 15 4 5 3" xfId="18841" xr:uid="{C3AEA6D9-2639-4CBF-A9D7-0C229747E138}"/>
    <cellStyle name="Comma 15 4 5 3 2" xfId="46163" xr:uid="{146CFF7D-FEBB-4E5A-B046-32BC1F4A6909}"/>
    <cellStyle name="Comma 15 4 5 4" xfId="36032" xr:uid="{0B9239BD-2D55-43ED-A138-163DC245A470}"/>
    <cellStyle name="Comma 15 4 6" xfId="11587" xr:uid="{08C25BA7-B89C-41F0-815B-56AD47FCBDE3}"/>
    <cellStyle name="Comma 15 4 6 2" xfId="14109" xr:uid="{7698A8DF-F48F-46A6-87DD-FC3404574FF5}"/>
    <cellStyle name="Comma 15 4 6 2 2" xfId="23473" xr:uid="{58366CD3-06B4-4960-A7F6-5583E7ED0BD3}"/>
    <cellStyle name="Comma 15 4 6 2 2 2" xfId="50795" xr:uid="{0C46FB1F-8187-455C-81AC-5956BB4FDB0C}"/>
    <cellStyle name="Comma 15 4 6 2 3" xfId="41436" xr:uid="{CBA1AF0A-587B-490D-AEB6-CD4A44F1AECF}"/>
    <cellStyle name="Comma 15 4 6 3" xfId="19501" xr:uid="{BEB7A798-9A10-41CC-B428-402368357077}"/>
    <cellStyle name="Comma 15 4 6 3 2" xfId="46823" xr:uid="{5515A602-08D5-4B30-BB3A-E6541FA0E477}"/>
    <cellStyle name="Comma 15 4 6 4" xfId="38936" xr:uid="{F942777D-3242-4E4A-8731-4AD0971E992B}"/>
    <cellStyle name="Comma 15 4 7" xfId="10664" xr:uid="{49BF822A-1C16-4638-BB37-49BC36D519A3}"/>
    <cellStyle name="Comma 15 4 7 2" xfId="16035" xr:uid="{7CB1E71D-A978-4184-9B84-934061669F16}"/>
    <cellStyle name="Comma 15 4 7 2 2" xfId="43355" xr:uid="{1263F43D-16E5-4996-A05D-1F4CE1E2B078}"/>
    <cellStyle name="Comma 15 4 7 3" xfId="38027" xr:uid="{CFEB5808-C2D8-4B84-8667-B61DEE0D72E0}"/>
    <cellStyle name="Comma 15 4 8" xfId="11996" xr:uid="{99FE96E4-A5B0-4669-9B8B-2DFC32A91348}"/>
    <cellStyle name="Comma 15 4 8 2" xfId="20005" xr:uid="{F3CA5120-DD68-4B3B-8F21-642248B74B36}"/>
    <cellStyle name="Comma 15 4 8 2 2" xfId="47327" xr:uid="{BF2B87A0-032E-4E6E-95B4-4C21AE7D2C59}"/>
    <cellStyle name="Comma 15 4 8 3" xfId="39323" xr:uid="{3C49FB76-6F3F-4510-9EAC-9990D9DEFC35}"/>
    <cellStyle name="Comma 15 4 9" xfId="14836" xr:uid="{3A232662-CB03-41B1-8A9A-D25F6DB6FD2F}"/>
    <cellStyle name="Comma 15 4 9 2" xfId="42157" xr:uid="{F0A27767-A2E5-4207-8AC5-1C061F2B1276}"/>
    <cellStyle name="Comma 15 5" xfId="1304" xr:uid="{B51236B5-6CCB-444F-AD7B-5F153315EF29}"/>
    <cellStyle name="Comma 15 5 2" xfId="4886" xr:uid="{005FEE5B-1ABA-4A10-B58F-8EFF37D46DBD}"/>
    <cellStyle name="Comma 15 5 2 2" xfId="16423" xr:uid="{E1DA48CB-AE14-4EE9-86BA-0EEA2E463A33}"/>
    <cellStyle name="Comma 15 5 2 2 2" xfId="43743" xr:uid="{53061E7B-A90C-4F56-8267-BCAEB7858090}"/>
    <cellStyle name="Comma 15 5 2 3" xfId="32049" xr:uid="{95E5F2EC-6828-44FF-A2C4-9B44F93FB177}"/>
    <cellStyle name="Comma 15 5 3" xfId="6821" xr:uid="{5E539669-2A87-44B0-926E-6EC3A93B88D2}"/>
    <cellStyle name="Comma 15 5 3 2" xfId="20393" xr:uid="{FDFE0163-E724-44F1-BA2F-82AB6534A5BE}"/>
    <cellStyle name="Comma 15 5 3 2 2" xfId="47715" xr:uid="{C56307F1-2A1B-4D0D-8323-3E8DEAE12B57}"/>
    <cellStyle name="Comma 15 5 3 3" xfId="34174" xr:uid="{C61C6F06-DB46-4302-B7DE-BFE22660B352}"/>
    <cellStyle name="Comma 15 5 4" xfId="9015" xr:uid="{BDEC07F8-9C2D-4A6F-A80C-FD11D6C66E87}"/>
    <cellStyle name="Comma 15 5 4 2" xfId="36390" xr:uid="{8CBE15B0-8891-43F5-8BB9-0CF2B85FBAFA}"/>
    <cellStyle name="Comma 15 5 5" xfId="24541" xr:uid="{0292EAC2-824E-45A6-8BAE-5283BBE2726F}"/>
    <cellStyle name="Comma 15 5 5 2" xfId="51863" xr:uid="{E88A1181-F3CF-4F86-9D54-67D3BDBA018C}"/>
    <cellStyle name="Comma 15 5 6" xfId="26783" xr:uid="{50C8ACF9-89F9-4BE3-9A73-754D7E27F8A0}"/>
    <cellStyle name="Comma 15 5 6 2" xfId="54103" xr:uid="{EDFF2FEF-3E93-4C48-A4E8-60A51C6F4565}"/>
    <cellStyle name="Comma 15 5 7" xfId="29014" xr:uid="{A35EEC93-AECE-4B02-B295-59CD5E11C436}"/>
    <cellStyle name="Comma 15 5 7 2" xfId="56335" xr:uid="{58DCDC52-3707-402A-A463-133CBCE793DF}"/>
    <cellStyle name="Comma 15 5 8" xfId="3527" xr:uid="{7E8BBA86-102D-4E89-87A3-119D662E6C7A}"/>
    <cellStyle name="Comma 15 5 9" xfId="30586" xr:uid="{4CE26CB1-EA1B-46E7-B474-40E3F7F1C9B6}"/>
    <cellStyle name="Comma 15 6" xfId="1926" xr:uid="{668EAE93-0244-47A5-A67C-036D39E1C7A0}"/>
    <cellStyle name="Comma 15 6 2" xfId="5479" xr:uid="{6F6F917F-BF32-477F-86AC-12F9BDF2A395}"/>
    <cellStyle name="Comma 15 6 2 2" xfId="17044" xr:uid="{2F7FC211-3E79-4DDE-BF09-110CD313B944}"/>
    <cellStyle name="Comma 15 6 2 2 2" xfId="44365" xr:uid="{4D48BAC6-A32A-45E4-9152-35544B60B18D}"/>
    <cellStyle name="Comma 15 6 2 3" xfId="32656" xr:uid="{91B38B74-9E80-4F0A-8425-4C885042CD17}"/>
    <cellStyle name="Comma 15 6 3" xfId="7424" xr:uid="{C32F6DAC-F1FF-4BBB-9DA4-7BF21725D50A}"/>
    <cellStyle name="Comma 15 6 3 2" xfId="21015" xr:uid="{232D6FD6-8BB3-42AB-9D82-F31F4FFF5107}"/>
    <cellStyle name="Comma 15 6 3 2 2" xfId="48337" xr:uid="{634D2F20-4A58-4333-AF14-FDF685A499FF}"/>
    <cellStyle name="Comma 15 6 3 3" xfId="34781" xr:uid="{05F4F665-0312-4BDD-9A0D-DD86749182AE}"/>
    <cellStyle name="Comma 15 6 4" xfId="9621" xr:uid="{993EC4B6-0B4D-4FFA-8D1A-4D7A6CF1FE40}"/>
    <cellStyle name="Comma 15 6 4 2" xfId="36997" xr:uid="{A808CECE-CB2D-42F2-BDF2-D64F15C9D1B9}"/>
    <cellStyle name="Comma 15 6 5" xfId="25148" xr:uid="{009121EE-2C3A-4219-B773-08C4B8D5437C}"/>
    <cellStyle name="Comma 15 6 5 2" xfId="52470" xr:uid="{46090730-ADC0-4BAD-9643-020250F34519}"/>
    <cellStyle name="Comma 15 6 6" xfId="27390" xr:uid="{B5EC237B-72FF-46A0-9D8B-F4723718C885}"/>
    <cellStyle name="Comma 15 6 6 2" xfId="54710" xr:uid="{51194BEA-2A17-4D67-ACFD-6066E3986870}"/>
    <cellStyle name="Comma 15 6 7" xfId="29621" xr:uid="{25DDE608-8C32-4D20-8410-C47C0D14D05C}"/>
    <cellStyle name="Comma 15 6 7 2" xfId="56942" xr:uid="{05C8C2A5-59F7-4F03-A820-B2EB3C465743}"/>
    <cellStyle name="Comma 15 6 8" xfId="4043" xr:uid="{95FA8D24-653D-44A1-B1A4-3F9013BD904E}"/>
    <cellStyle name="Comma 15 6 9" xfId="31193" xr:uid="{D36C3FCD-BC13-4659-926F-C8F6E2F0F32D}"/>
    <cellStyle name="Comma 15 7" xfId="1197" xr:uid="{222E77F3-3125-4A84-B254-49F85987A0F0}"/>
    <cellStyle name="Comma 15 7 2" xfId="6715" xr:uid="{F2D908D6-122E-44F6-838E-BDFE460A32F4}"/>
    <cellStyle name="Comma 15 7 2 2" xfId="17667" xr:uid="{1647C76E-6E03-4BE1-8E6E-E4A71A19EB24}"/>
    <cellStyle name="Comma 15 7 2 2 2" xfId="44988" xr:uid="{03712C9C-5323-4B8B-B77C-2C46BF7D478C}"/>
    <cellStyle name="Comma 15 7 2 3" xfId="34067" xr:uid="{7489C8E9-366C-441C-8016-E9EE67BD5C33}"/>
    <cellStyle name="Comma 15 7 3" xfId="8909" xr:uid="{12AFA2E6-D313-49E4-A3A0-989F29AE70B4}"/>
    <cellStyle name="Comma 15 7 3 2" xfId="21638" xr:uid="{42007EB0-0B21-49D0-AC43-3ECC1EBC8385}"/>
    <cellStyle name="Comma 15 7 3 2 2" xfId="48960" xr:uid="{CED6E81E-5D7D-48F5-AA0E-FC636EF35D5F}"/>
    <cellStyle name="Comma 15 7 3 3" xfId="36283" xr:uid="{A39995AA-D475-4B9E-A7ED-542566F744C5}"/>
    <cellStyle name="Comma 15 7 4" xfId="15086" xr:uid="{2C52C44D-94ED-4F47-AEDA-84E03F4F4526}"/>
    <cellStyle name="Comma 15 7 4 2" xfId="42407" xr:uid="{5A1B81EE-C1C1-45F0-8934-EB0C866106F0}"/>
    <cellStyle name="Comma 15 7 5" xfId="24434" xr:uid="{6A95B610-0011-4D40-91A3-6FF61CDDD5B6}"/>
    <cellStyle name="Comma 15 7 5 2" xfId="51756" xr:uid="{3734FCE3-3983-430A-AD39-DFCFD96DD11A}"/>
    <cellStyle name="Comma 15 7 6" xfId="26676" xr:uid="{F11E4367-32EA-4487-B7E0-A2E5F32CF409}"/>
    <cellStyle name="Comma 15 7 6 2" xfId="53996" xr:uid="{4EEEF0B0-4363-4292-BEE7-16E899F0F471}"/>
    <cellStyle name="Comma 15 7 7" xfId="28907" xr:uid="{79172FA4-4A8F-4450-BEFA-9D2F89C6E9B3}"/>
    <cellStyle name="Comma 15 7 7 2" xfId="56228" xr:uid="{D1EF6DCF-CDD3-4D35-94C7-7E6EA6DC3B2A}"/>
    <cellStyle name="Comma 15 7 8" xfId="4780" xr:uid="{8A1A2922-8A41-4692-B032-4C68B501F46A}"/>
    <cellStyle name="Comma 15 7 9" xfId="31943" xr:uid="{52571878-57FE-4A62-B508-4061D7F3AFAC}"/>
    <cellStyle name="Comma 15 8" xfId="2670" xr:uid="{8E262B2E-E2B1-4822-830E-B3562131FBFD}"/>
    <cellStyle name="Comma 15 8 2" xfId="12992" xr:uid="{44A87CD2-87E8-477B-BABE-F6CFEA71CDE8}"/>
    <cellStyle name="Comma 15 8 2 2" xfId="22313" xr:uid="{9C2CDFB8-D831-46F1-8180-DCB3A65151B0}"/>
    <cellStyle name="Comma 15 8 2 2 2" xfId="49635" xr:uid="{30BD25E2-88E6-47EF-8144-7D34EF371B21}"/>
    <cellStyle name="Comma 15 8 2 3" xfId="40319" xr:uid="{2D366AF2-7010-4F2C-B346-15B9DA82A879}"/>
    <cellStyle name="Comma 15 8 3" xfId="18341" xr:uid="{196B0DA0-8A3E-48AC-85EA-FDC4C2181486}"/>
    <cellStyle name="Comma 15 8 3 2" xfId="45663" xr:uid="{60DEF8AC-A57F-483D-9469-F2BC7AD44C34}"/>
    <cellStyle name="Comma 15 8 4" xfId="33317" xr:uid="{885B56E4-F8A5-4964-8529-654D03E91560}"/>
    <cellStyle name="Comma 15 9" xfId="8160" xr:uid="{68DE5B18-B4ED-4094-B14D-CEB002A85A0A}"/>
    <cellStyle name="Comma 15 9 2" xfId="13609" xr:uid="{A7BFD195-B9B8-4FDD-A280-0BCCC2625E32}"/>
    <cellStyle name="Comma 15 9 2 2" xfId="22973" xr:uid="{0508DFC3-ECE7-4DDB-9DF0-99C812F26A7E}"/>
    <cellStyle name="Comma 15 9 2 2 2" xfId="50295" xr:uid="{39B2FDC0-C798-4945-A192-33D8DA7155D2}"/>
    <cellStyle name="Comma 15 9 2 3" xfId="40936" xr:uid="{5E8AA20B-C1EB-4E70-A341-43AC70C55280}"/>
    <cellStyle name="Comma 15 9 3" xfId="19001" xr:uid="{62AE0822-8E31-40CD-9878-891C54C89581}"/>
    <cellStyle name="Comma 15 9 3 2" xfId="46323" xr:uid="{B5995606-3654-447A-979D-C7ACFD02DF3B}"/>
    <cellStyle name="Comma 15 9 4" xfId="35533" xr:uid="{5DBD4415-4B43-405F-BF3C-368B0FD20184}"/>
    <cellStyle name="Comma 16" xfId="295" xr:uid="{049F0CA8-D6CA-48F7-A565-EFAFE9745142}"/>
    <cellStyle name="Comma 16 10" xfId="14370" xr:uid="{B1319289-A835-4944-8C1D-6FE4B5BE1144}"/>
    <cellStyle name="Comma 16 10 2" xfId="41691" xr:uid="{4D8EFEE5-F3B8-4D5C-A7CF-B4CD7C3FB372}"/>
    <cellStyle name="Comma 16 11" xfId="23718" xr:uid="{24C9AAF2-7F26-47E7-9C36-C369BD6B4C8B}"/>
    <cellStyle name="Comma 16 11 2" xfId="51040" xr:uid="{69CE3961-274B-4CAF-BC3E-3BA72436D19B}"/>
    <cellStyle name="Comma 16 12" xfId="25959" xr:uid="{9A92FF08-9DA9-4A1D-9BB2-F7D03B458D85}"/>
    <cellStyle name="Comma 16 12 2" xfId="53279" xr:uid="{815DB917-6A88-4C63-AE5A-BAB157975D51}"/>
    <cellStyle name="Comma 16 13" xfId="28191" xr:uid="{8D849BB4-F6D6-4C1D-8251-9C624F526EFD}"/>
    <cellStyle name="Comma 16 13 2" xfId="55512" xr:uid="{D21796F3-F034-4B1A-9A89-3BDEFA217DA9}"/>
    <cellStyle name="Comma 16 14" xfId="3360" xr:uid="{0A15E02D-5DD0-4C05-91FA-A0D1DF13BD18}"/>
    <cellStyle name="Comma 16 15" xfId="30374" xr:uid="{DCB8F1CB-0681-424F-A8E1-554DC34AF84D}"/>
    <cellStyle name="Comma 16 16" xfId="57671" xr:uid="{1D5EDC79-E4BD-4C1D-9416-8BA727195E86}"/>
    <cellStyle name="Comma 16 17" xfId="58219" xr:uid="{66C714FD-CEE4-411A-8297-4E72538F18FD}"/>
    <cellStyle name="Comma 16 2" xfId="832" xr:uid="{DFA466C7-964F-4746-8FEB-2D3274B0A059}"/>
    <cellStyle name="Comma 16 2 10" xfId="24094" xr:uid="{6EDE1A9F-4735-4D6A-A8D6-18734EC78BEF}"/>
    <cellStyle name="Comma 16 2 10 2" xfId="51416" xr:uid="{712DBBFD-C900-4A57-889C-7BB2263C325A}"/>
    <cellStyle name="Comma 16 2 11" xfId="26335" xr:uid="{D523ADDB-7F8A-402F-8347-6A33AC5E8C45}"/>
    <cellStyle name="Comma 16 2 11 2" xfId="53655" xr:uid="{B19B0D56-754E-41FE-A4AC-7EFD40298CD3}"/>
    <cellStyle name="Comma 16 2 12" xfId="28566" xr:uid="{A30F24A1-BBE9-4C62-93DC-4843CC592CC7}"/>
    <cellStyle name="Comma 16 2 12 2" xfId="55887" xr:uid="{7B6ACC0C-E8A6-4655-9D70-E6567103F5A0}"/>
    <cellStyle name="Comma 16 2 13" xfId="3856" xr:uid="{770BD47C-D0D9-432D-8B43-F87EB3F564FE}"/>
    <cellStyle name="Comma 16 2 14" xfId="30996" xr:uid="{E98B7C84-E7A1-4B31-93E5-A8D9C8BC818B}"/>
    <cellStyle name="Comma 16 2 15" xfId="57840" xr:uid="{0EFB10D1-AD25-4A4D-A867-72C8F1613851}"/>
    <cellStyle name="Comma 16 2 16" xfId="58388" xr:uid="{9AF71FD2-3991-4574-8BCE-A013891FA07D}"/>
    <cellStyle name="Comma 16 2 2" xfId="2335" xr:uid="{B6502A39-0864-4BB7-9283-A49EE628AAA1}"/>
    <cellStyle name="Comma 16 2 2 10" xfId="58060" xr:uid="{782D5041-90E6-453A-A7B3-7467DEF0B89D}"/>
    <cellStyle name="Comma 16 2 2 11" xfId="58608" xr:uid="{9FB6FD31-C4CC-4535-A1F1-562330DFCC51}"/>
    <cellStyle name="Comma 16 2 2 2" xfId="3231" xr:uid="{5E6CD86F-4787-4199-9ED5-89A7794C1F4C}"/>
    <cellStyle name="Comma 16 2 2 2 2" xfId="16833" xr:uid="{3B1E885E-8A67-4CE8-A3CE-B6603612F05B}"/>
    <cellStyle name="Comma 16 2 2 2 2 2" xfId="44153" xr:uid="{9D3B15ED-5E38-4890-80B5-8425086B0104}"/>
    <cellStyle name="Comma 16 2 2 2 3" xfId="5875" xr:uid="{C5E5714D-1D51-4F22-B6A7-F786C6544D3F}"/>
    <cellStyle name="Comma 16 2 2 2 4" xfId="33065" xr:uid="{DC9859BE-E2A4-42E8-BC1B-8F585BF67B3F}"/>
    <cellStyle name="Comma 16 2 2 3" xfId="7831" xr:uid="{5F288493-896A-4278-9B4D-A8AF02F21389}"/>
    <cellStyle name="Comma 16 2 2 3 2" xfId="20803" xr:uid="{1748BEBF-A6B4-4E6F-82C4-F2140A9BFAAB}"/>
    <cellStyle name="Comma 16 2 2 3 2 2" xfId="48125" xr:uid="{FBDB0012-9B43-4E4C-AEB0-A4BE234F764E}"/>
    <cellStyle name="Comma 16 2 2 3 3" xfId="35190" xr:uid="{FA8DFC6D-C53F-402B-A321-FB89FAE30F77}"/>
    <cellStyle name="Comma 16 2 2 4" xfId="10030" xr:uid="{1AA3FC4E-F5D2-47F8-A32C-6864E6EBF030}"/>
    <cellStyle name="Comma 16 2 2 4 2" xfId="37406" xr:uid="{893C0022-9BA5-45EC-B324-0B59933E254E}"/>
    <cellStyle name="Comma 16 2 2 5" xfId="25557" xr:uid="{5E8B6809-D35F-4005-9E71-8DAEB1C49D21}"/>
    <cellStyle name="Comma 16 2 2 5 2" xfId="52879" xr:uid="{2357CC0B-8914-4C93-8DA7-7F3A8B4D3509}"/>
    <cellStyle name="Comma 16 2 2 6" xfId="27799" xr:uid="{26ADAA03-5242-44B0-BCEA-748DFB5447B1}"/>
    <cellStyle name="Comma 16 2 2 6 2" xfId="55119" xr:uid="{2693F1AA-73D5-4066-BD06-871E6B78586A}"/>
    <cellStyle name="Comma 16 2 2 7" xfId="30030" xr:uid="{FD7144A3-26E7-4CB9-8138-F524EDF210FB}"/>
    <cellStyle name="Comma 16 2 2 7 2" xfId="57351" xr:uid="{3B22AAAD-5710-45FF-BD48-914C2CBF9F2D}"/>
    <cellStyle name="Comma 16 2 2 8" xfId="4439" xr:uid="{B240410D-7328-4113-B5D8-A4AC89F832D1}"/>
    <cellStyle name="Comma 16 2 2 9" xfId="31602" xr:uid="{F9439D69-B256-4928-81CC-1807C5616BF8}"/>
    <cellStyle name="Comma 16 2 3" xfId="1729" xr:uid="{52A1943C-7AC8-413D-A6DC-7D7C048C38A6}"/>
    <cellStyle name="Comma 16 2 3 2" xfId="7228" xr:uid="{C37D1BE7-003E-4823-AF5A-93EDCE6665D7}"/>
    <cellStyle name="Comma 16 2 3 2 2" xfId="17454" xr:uid="{48C1CF00-1183-41E5-B808-C0310D92454E}"/>
    <cellStyle name="Comma 16 2 3 2 2 2" xfId="44775" xr:uid="{46E1F226-46E4-45BF-BE09-E18AC9C0882E}"/>
    <cellStyle name="Comma 16 2 3 2 3" xfId="34584" xr:uid="{21D80880-6BB1-494E-9C48-AF7465181547}"/>
    <cellStyle name="Comma 16 2 3 3" xfId="9425" xr:uid="{70AB7D72-E9FF-4C8D-B7A6-DFFDCAE1C8D8}"/>
    <cellStyle name="Comma 16 2 3 3 2" xfId="21425" xr:uid="{7D71EFF9-39EB-4F4E-9744-799DB198E494}"/>
    <cellStyle name="Comma 16 2 3 3 2 2" xfId="48747" xr:uid="{0854525D-680E-4417-8BC5-B3EFB3DDA0EE}"/>
    <cellStyle name="Comma 16 2 3 3 3" xfId="36800" xr:uid="{2B8EAB86-1D42-42EC-81F9-6F16279CF1EC}"/>
    <cellStyle name="Comma 16 2 3 4" xfId="15460" xr:uid="{BB53DD96-5718-45F6-8B2A-2D0AC2EF3856}"/>
    <cellStyle name="Comma 16 2 3 4 2" xfId="42781" xr:uid="{918CC5D9-273E-47C1-BFC4-A98C9F8DD07C}"/>
    <cellStyle name="Comma 16 2 3 5" xfId="24951" xr:uid="{B18D203A-A3BE-4970-9A1C-00487807740C}"/>
    <cellStyle name="Comma 16 2 3 5 2" xfId="52273" xr:uid="{38EF8471-7EC2-43CE-B114-04D8C7F9C329}"/>
    <cellStyle name="Comma 16 2 3 6" xfId="27193" xr:uid="{26E4290C-A45A-42C2-890C-01D82B38BB4E}"/>
    <cellStyle name="Comma 16 2 3 6 2" xfId="54513" xr:uid="{D80F7A33-CA90-4CDF-9758-DBE4E6C0E37E}"/>
    <cellStyle name="Comma 16 2 3 7" xfId="29424" xr:uid="{32C2E981-303F-4380-8F21-9A24F330E922}"/>
    <cellStyle name="Comma 16 2 3 7 2" xfId="56745" xr:uid="{E697ECA0-EB26-4FCC-AECF-DE6155E7D19B}"/>
    <cellStyle name="Comma 16 2 3 8" xfId="5287" xr:uid="{488C5100-729F-4C19-9046-8168646DFD04}"/>
    <cellStyle name="Comma 16 2 3 9" xfId="32459" xr:uid="{6D171560-D05A-4887-96F9-4524CB52988E}"/>
    <cellStyle name="Comma 16 2 4" xfId="2944" xr:uid="{74CF7F3E-3C76-4D80-95B5-A2029AC80B61}"/>
    <cellStyle name="Comma 16 2 4 2" xfId="12807" xr:uid="{98D0274A-E4BC-4A6E-B7AD-D8122BA8D850}"/>
    <cellStyle name="Comma 16 2 4 2 2" xfId="22048" xr:uid="{16A813AB-C6F1-479D-A5B7-CEEE0BE31117}"/>
    <cellStyle name="Comma 16 2 4 2 2 2" xfId="49370" xr:uid="{4DCFE322-5175-4D5D-9F9C-ECD98500DEFA}"/>
    <cellStyle name="Comma 16 2 4 2 3" xfId="40134" xr:uid="{90951FAA-E17B-4CCB-8C60-EDF0DD6B8EF3}"/>
    <cellStyle name="Comma 16 2 4 3" xfId="18076" xr:uid="{B52CA346-1E66-46E7-B29B-F043E1014854}"/>
    <cellStyle name="Comma 16 2 4 3 2" xfId="45398" xr:uid="{2253E710-FAA0-4A60-809D-71DBEE867EF0}"/>
    <cellStyle name="Comma 16 2 4 4" xfId="6384" xr:uid="{053BBF8B-685D-4F5F-B7CA-DBEAF9972A15}"/>
    <cellStyle name="Comma 16 2 4 5" xfId="33726" xr:uid="{FD2FA908-AF6B-45DC-85E5-12C6B24BE70E}"/>
    <cellStyle name="Comma 16 2 5" xfId="8568" xr:uid="{0CF2CF8E-2B7A-4E46-A3AD-AA59A67DB521}"/>
    <cellStyle name="Comma 16 2 5 2" xfId="13396" xr:uid="{65963D62-DF1A-44FE-B250-8E4178477A9E}"/>
    <cellStyle name="Comma 16 2 5 2 2" xfId="22723" xr:uid="{04DCE80C-39E7-4F5E-B92F-AA9DC1170D01}"/>
    <cellStyle name="Comma 16 2 5 2 2 2" xfId="50045" xr:uid="{51B955A7-D6FC-4C49-8ADB-527DF700DEDC}"/>
    <cellStyle name="Comma 16 2 5 2 3" xfId="40723" xr:uid="{3EE8B2DC-E072-4F3F-BBB8-CFDF2AEEB2C8}"/>
    <cellStyle name="Comma 16 2 5 3" xfId="18751" xr:uid="{9E018F8B-07CE-4379-8D6E-214EDD584826}"/>
    <cellStyle name="Comma 16 2 5 3 2" xfId="46073" xr:uid="{CC368DC3-2C93-40FD-8493-4A30FFCFB854}"/>
    <cellStyle name="Comma 16 2 5 4" xfId="35942" xr:uid="{8D0CA38A-D4D2-4362-910D-B1F929EA225C}"/>
    <cellStyle name="Comma 16 2 6" xfId="11508" xr:uid="{FD1C600A-EC71-4AF4-B6C6-5617144F0096}"/>
    <cellStyle name="Comma 16 2 6 2" xfId="14019" xr:uid="{2C9CA7EA-19B0-4D76-B5E4-72608867C2AB}"/>
    <cellStyle name="Comma 16 2 6 2 2" xfId="23383" xr:uid="{25C8ACF5-8D59-4E14-A2A5-51157E7590CE}"/>
    <cellStyle name="Comma 16 2 6 2 2 2" xfId="50705" xr:uid="{4068A40B-52CA-4A8E-970D-87EA2B5F1AF6}"/>
    <cellStyle name="Comma 16 2 6 2 3" xfId="41346" xr:uid="{EB4496BC-2637-46CF-97E4-5DA962E31C48}"/>
    <cellStyle name="Comma 16 2 6 3" xfId="19411" xr:uid="{2A0EE88D-8B24-4C17-9CEF-474DDE7EDBE8}"/>
    <cellStyle name="Comma 16 2 6 3 2" xfId="46733" xr:uid="{DC263D41-4A33-4BB5-842A-8D46B778C166}"/>
    <cellStyle name="Comma 16 2 6 4" xfId="38857" xr:uid="{E2A3448C-E82E-46F2-AF51-CE47EDA3D799}"/>
    <cellStyle name="Comma 16 2 7" xfId="10696" xr:uid="{FC503888-AAD7-42AD-85C6-10AABC3F24F3}"/>
    <cellStyle name="Comma 16 2 7 2" xfId="16069" xr:uid="{23E5E519-2D00-4938-8B09-F2E831C40A3D}"/>
    <cellStyle name="Comma 16 2 7 2 2" xfId="43389" xr:uid="{802CC441-8E1E-49C2-AD93-5E04B680DC06}"/>
    <cellStyle name="Comma 16 2 7 3" xfId="38058" xr:uid="{2DE29A4E-5783-49B2-A0B1-8E851BB31563}"/>
    <cellStyle name="Comma 16 2 8" xfId="12029" xr:uid="{75485D77-C34B-4B7F-925F-1852734778B2}"/>
    <cellStyle name="Comma 16 2 8 2" xfId="20039" xr:uid="{D71C9112-69B0-43AF-8E2A-3B70ED6B5C58}"/>
    <cellStyle name="Comma 16 2 8 2 2" xfId="47361" xr:uid="{D229A659-856A-455D-880A-FBB3E481B2AA}"/>
    <cellStyle name="Comma 16 2 8 3" xfId="39356" xr:uid="{899BED2F-EA32-47CF-9FA0-4C9CE8400A5E}"/>
    <cellStyle name="Comma 16 2 9" xfId="14746" xr:uid="{3B9F68B1-CC82-4C5E-A5DE-5C0BDAB2244D}"/>
    <cellStyle name="Comma 16 2 9 2" xfId="42067" xr:uid="{1009CD33-BEF6-4620-AAFE-9F8A37988A3C}"/>
    <cellStyle name="Comma 16 3" xfId="1349" xr:uid="{1AE43D58-B9D5-4FA3-927A-183D821E9E76}"/>
    <cellStyle name="Comma 16 3 10" xfId="57950" xr:uid="{172FA042-B2C6-41F8-85EA-3AD5D19751A5}"/>
    <cellStyle name="Comma 16 3 11" xfId="58498" xr:uid="{78C6F61F-3AD2-4977-9B88-43CB4481242A}"/>
    <cellStyle name="Comma 16 3 2" xfId="3089" xr:uid="{163F079E-F53F-447B-A920-36C0CB66852E}"/>
    <cellStyle name="Comma 16 3 2 2" xfId="16457" xr:uid="{C4DFA311-AD88-4601-A0FE-62F2B5CE5BD5}"/>
    <cellStyle name="Comma 16 3 2 2 2" xfId="43777" xr:uid="{FDACCFEA-CA52-49FA-AA29-897F857821B6}"/>
    <cellStyle name="Comma 16 3 2 3" xfId="4919" xr:uid="{EC9A5F4E-BE98-4DBD-B7CC-3A36559015FB}"/>
    <cellStyle name="Comma 16 3 2 4" xfId="32083" xr:uid="{9501135D-5F0F-4036-8E99-852003396CE4}"/>
    <cellStyle name="Comma 16 3 3" xfId="6855" xr:uid="{28926797-2B0F-463A-8D72-25298C46BE86}"/>
    <cellStyle name="Comma 16 3 3 2" xfId="20427" xr:uid="{97212409-E827-4852-B5F7-F0B00EFCA8C4}"/>
    <cellStyle name="Comma 16 3 3 2 2" xfId="47749" xr:uid="{AB260F9B-8659-4EA3-A577-B9EBCA61AC50}"/>
    <cellStyle name="Comma 16 3 3 3" xfId="34208" xr:uid="{A2AE6F6E-2B39-4BD7-949A-DC6833E8F19F}"/>
    <cellStyle name="Comma 16 3 4" xfId="9049" xr:uid="{3C9FF722-A496-48DE-A92E-0311579C9DE3}"/>
    <cellStyle name="Comma 16 3 4 2" xfId="36424" xr:uid="{C1D9FDDC-5DED-46BE-A183-6405EA1D3DAE}"/>
    <cellStyle name="Comma 16 3 5" xfId="24575" xr:uid="{454810FC-396E-4FBA-A28A-626DB9A25F35}"/>
    <cellStyle name="Comma 16 3 5 2" xfId="51897" xr:uid="{A014D944-289F-435A-A117-A25B6F397C99}"/>
    <cellStyle name="Comma 16 3 6" xfId="26817" xr:uid="{D61CF5B5-ED5C-42E3-A8DD-6C4F744FF963}"/>
    <cellStyle name="Comma 16 3 6 2" xfId="54137" xr:uid="{4D743C81-C8B8-403E-ADBB-C4E197C82B29}"/>
    <cellStyle name="Comma 16 3 7" xfId="29048" xr:uid="{171480F4-919C-417D-9997-EC9F2753658E}"/>
    <cellStyle name="Comma 16 3 7 2" xfId="56369" xr:uid="{F043EC70-89BE-4E36-A108-20389D5F9334}"/>
    <cellStyle name="Comma 16 3 8" xfId="3560" xr:uid="{C607CCCD-51B8-48C0-B32F-061876F31E58}"/>
    <cellStyle name="Comma 16 3 9" xfId="30620" xr:uid="{976CC0C2-A1BC-4DB9-8066-6D9A1DE41BEF}"/>
    <cellStyle name="Comma 16 4" xfId="1960" xr:uid="{5711CD2C-4255-4127-8FAA-00B5C1F6EB93}"/>
    <cellStyle name="Comma 16 4 10" xfId="57730" xr:uid="{4FB3C815-C2DC-4F84-B947-5A00B426A18D}"/>
    <cellStyle name="Comma 16 4 11" xfId="58278" xr:uid="{BE1D3256-669A-452E-B7D0-A0F9E4B418C2}"/>
    <cellStyle name="Comma 16 4 2" xfId="2779" xr:uid="{516CF9B9-D5D0-47E2-B8B6-77B25FAAE74F}"/>
    <cellStyle name="Comma 16 4 2 2" xfId="17078" xr:uid="{7DDA68CC-32B5-4105-98AC-AA500F8FEBC9}"/>
    <cellStyle name="Comma 16 4 2 2 2" xfId="44399" xr:uid="{20769166-8C5A-471C-94F2-0C4D7C2E2E0C}"/>
    <cellStyle name="Comma 16 4 2 3" xfId="5513" xr:uid="{E8B7898F-D892-4F3D-9A1E-A3457A5154CA}"/>
    <cellStyle name="Comma 16 4 2 4" xfId="32690" xr:uid="{59FDBEE6-5B67-41FF-AF5D-C69F05208723}"/>
    <cellStyle name="Comma 16 4 3" xfId="7458" xr:uid="{D3ADF8EA-6281-4255-943C-085F5684894E}"/>
    <cellStyle name="Comma 16 4 3 2" xfId="21049" xr:uid="{27149017-FC27-410F-ABCF-75BE2ABDC0E9}"/>
    <cellStyle name="Comma 16 4 3 2 2" xfId="48371" xr:uid="{BAA2C690-F900-4D31-BD1F-F2D718F16FF3}"/>
    <cellStyle name="Comma 16 4 3 3" xfId="34815" xr:uid="{240A11F5-F39D-4BCB-94BB-93840B1AD698}"/>
    <cellStyle name="Comma 16 4 4" xfId="9655" xr:uid="{E0A9BCEB-EFFE-42EB-A01C-7D2F7F75F9A1}"/>
    <cellStyle name="Comma 16 4 4 2" xfId="37031" xr:uid="{B43946DB-5642-4545-8E8B-3713C2509C2F}"/>
    <cellStyle name="Comma 16 4 5" xfId="25182" xr:uid="{718F50BB-6DBD-4622-82F7-04923A3A9744}"/>
    <cellStyle name="Comma 16 4 5 2" xfId="52504" xr:uid="{EC206B23-FB29-4FA9-82FD-634AD16F4DAA}"/>
    <cellStyle name="Comma 16 4 6" xfId="27424" xr:uid="{7AFEDB15-E907-493A-86D5-146C09AB79DB}"/>
    <cellStyle name="Comma 16 4 6 2" xfId="54744" xr:uid="{BBBA0858-3B39-43F1-B919-9250C69D9136}"/>
    <cellStyle name="Comma 16 4 7" xfId="29655" xr:uid="{E6C1648F-0F09-4FC1-957C-66E5B0C6B468}"/>
    <cellStyle name="Comma 16 4 7 2" xfId="56976" xr:uid="{A25A8DCB-9669-4F4C-9549-A1BB69FB8EBF}"/>
    <cellStyle name="Comma 16 4 8" xfId="4077" xr:uid="{F2C9D039-E336-40AD-8BEF-3DB27796D635}"/>
    <cellStyle name="Comma 16 4 9" xfId="31227" xr:uid="{B42C7450-1B85-4A23-A13F-F42726DDE87C}"/>
    <cellStyle name="Comma 16 5" xfId="1092" xr:uid="{07EE908F-7461-4915-8AD0-BB13E517011C}"/>
    <cellStyle name="Comma 16 5 2" xfId="6610" xr:uid="{1BF5532A-CA3C-4C4C-B0A3-7DEDA105B38D}"/>
    <cellStyle name="Comma 16 5 2 2" xfId="17701" xr:uid="{EB073995-3C44-43BB-8989-FC81E108E64B}"/>
    <cellStyle name="Comma 16 5 2 2 2" xfId="45022" xr:uid="{7C6931C6-B49E-4DD6-96AB-89F4ACD58DE3}"/>
    <cellStyle name="Comma 16 5 2 3" xfId="33962" xr:uid="{37FD4ECE-6E0C-4565-9C55-80A2335781BD}"/>
    <cellStyle name="Comma 16 5 3" xfId="8804" xr:uid="{F533042C-0D6F-4FD5-AFBB-43AAD1A7BD1F}"/>
    <cellStyle name="Comma 16 5 3 2" xfId="21672" xr:uid="{74C513BC-540A-4828-A097-BF87E111B34E}"/>
    <cellStyle name="Comma 16 5 3 2 2" xfId="48994" xr:uid="{2CDE90C1-228B-411A-943B-5ED35659C80D}"/>
    <cellStyle name="Comma 16 5 3 3" xfId="36178" xr:uid="{F5ED63B6-B335-4071-8C50-C52E35E963B3}"/>
    <cellStyle name="Comma 16 5 4" xfId="14981" xr:uid="{2A9479E4-5602-446F-989C-655B2C7461ED}"/>
    <cellStyle name="Comma 16 5 4 2" xfId="42302" xr:uid="{D7673B72-3783-436A-86DB-D87520066565}"/>
    <cellStyle name="Comma 16 5 5" xfId="24329" xr:uid="{702F3CAB-3573-469A-A0FB-C8E446622F0D}"/>
    <cellStyle name="Comma 16 5 5 2" xfId="51651" xr:uid="{2FFFCAC4-EF8F-472E-B2B1-5E41BCD6D588}"/>
    <cellStyle name="Comma 16 5 6" xfId="26571" xr:uid="{AA7920C6-FD12-4086-938B-174EDFDDA347}"/>
    <cellStyle name="Comma 16 5 6 2" xfId="53891" xr:uid="{262627D5-92AD-43C0-95FE-338724C69945}"/>
    <cellStyle name="Comma 16 5 7" xfId="28802" xr:uid="{E8105B00-2704-4B4B-8298-8439EEC538AC}"/>
    <cellStyle name="Comma 16 5 7 2" xfId="56123" xr:uid="{BD88533E-3E79-4F91-A30B-97F5DE14FE1D}"/>
    <cellStyle name="Comma 16 5 8" xfId="4675" xr:uid="{EF3BD0FE-302C-455D-95F1-932810DA006D}"/>
    <cellStyle name="Comma 16 5 9" xfId="31838" xr:uid="{719E30FA-6F93-4071-A53D-F6A56F848ECA}"/>
    <cellStyle name="Comma 16 6" xfId="2671" xr:uid="{3AE229DA-09C5-4FD6-BBEE-F3E4762AEC57}"/>
    <cellStyle name="Comma 16 6 2" xfId="13026" xr:uid="{0D3B7DDB-4E21-496A-8186-DD967456C4B6}"/>
    <cellStyle name="Comma 16 6 2 2" xfId="22347" xr:uid="{77715C58-904F-462E-BC61-6AA7C49AA002}"/>
    <cellStyle name="Comma 16 6 2 2 2" xfId="49669" xr:uid="{DEE4248C-5CF3-4878-8662-C65074BCB568}"/>
    <cellStyle name="Comma 16 6 2 3" xfId="40353" xr:uid="{5C7B2275-ACB6-44F9-ABF5-0D7D8FAAB53D}"/>
    <cellStyle name="Comma 16 6 3" xfId="18375" xr:uid="{96F4FDEE-3AC6-4003-88B0-D23A09429A11}"/>
    <cellStyle name="Comma 16 6 3 2" xfId="45697" xr:uid="{E9F6C09C-D97D-40AB-85E5-9A09BB26111B}"/>
    <cellStyle name="Comma 16 6 4" xfId="6118" xr:uid="{F6B66A3E-D481-4959-B0DE-959373DAAB00}"/>
    <cellStyle name="Comma 16 6 5" xfId="33351" xr:uid="{8D4B87DD-7836-4349-87EC-B1B58801407B}"/>
    <cellStyle name="Comma 16 7" xfId="8194" xr:uid="{3B3F9384-EB8F-407D-AC98-88842146B9AC}"/>
    <cellStyle name="Comma 16 7 2" xfId="13643" xr:uid="{6C9155AC-ACB4-4813-9537-ABCF0A8F5E86}"/>
    <cellStyle name="Comma 16 7 2 2" xfId="23007" xr:uid="{ED007532-73FB-474F-BB4F-7C8CAA71B814}"/>
    <cellStyle name="Comma 16 7 2 2 2" xfId="50329" xr:uid="{F498650F-1D73-41AB-A3CA-00099D2A343F}"/>
    <cellStyle name="Comma 16 7 2 3" xfId="40970" xr:uid="{211DB8C4-B91F-4AE2-9C7D-DD61E0CDF358}"/>
    <cellStyle name="Comma 16 7 3" xfId="19035" xr:uid="{8735DCBE-38ED-4E49-A731-85D51E6CFFA7}"/>
    <cellStyle name="Comma 16 7 3 2" xfId="46357" xr:uid="{04AA106E-D1A1-4444-83FD-D0469707E9E1}"/>
    <cellStyle name="Comma 16 7 4" xfId="35567" xr:uid="{552128C4-7D8B-410A-A9E0-A754F00C3926}"/>
    <cellStyle name="Comma 16 8" xfId="10323" xr:uid="{CC145255-28FC-4AB7-AF85-9F9F6DF45C74}"/>
    <cellStyle name="Comma 16 8 2" xfId="15648" xr:uid="{EBAABD73-D98E-4213-931F-CA4DF07ABC75}"/>
    <cellStyle name="Comma 16 8 2 2" xfId="42968" xr:uid="{DA5112C2-310B-4718-9DE5-4EF6C65D6BEE}"/>
    <cellStyle name="Comma 16 8 3" xfId="37700" xr:uid="{EBC65055-129F-473F-9331-3F77FDDB554E}"/>
    <cellStyle name="Comma 16 9" xfId="11663" xr:uid="{18F98ADD-820F-48A4-BDAB-8F6CF53C1348}"/>
    <cellStyle name="Comma 16 9 2" xfId="19620" xr:uid="{4415D25F-EC8D-46E8-8AB1-B46C5BC33CE3}"/>
    <cellStyle name="Comma 16 9 2 2" xfId="46942" xr:uid="{F4D89504-0C05-4619-8C4C-95E1CF8C446F}"/>
    <cellStyle name="Comma 16 9 3" xfId="38989" xr:uid="{28B3DA83-9A57-4C5F-8BF2-A6D86FFB8B41}"/>
    <cellStyle name="Comma 165" xfId="26" xr:uid="{E3BAC8D4-FE71-4937-85A4-B08DE46C1883}"/>
    <cellStyle name="Comma 165 10" xfId="10562" xr:uid="{E1C02113-302E-4543-9A42-24AB83125AC8}"/>
    <cellStyle name="Comma 165 10 2" xfId="15895" xr:uid="{7E672BB8-501F-4528-AA71-7C827E6E5DC5}"/>
    <cellStyle name="Comma 165 10 2 2" xfId="43215" xr:uid="{FE70B3E0-01B9-45C2-9AC5-1A90E853D26D}"/>
    <cellStyle name="Comma 165 10 3" xfId="37927" xr:uid="{03CB300F-CA14-4955-A326-7EA58EBC195C}"/>
    <cellStyle name="Comma 165 11" xfId="11893" xr:uid="{578DDC14-A669-4E28-A65D-8FC00204047B}"/>
    <cellStyle name="Comma 165 11 2" xfId="19865" xr:uid="{0C2CB790-DBE2-4BD3-941A-577B8A70AC73}"/>
    <cellStyle name="Comma 165 11 2 2" xfId="47187" xr:uid="{34E6EAE5-4993-4363-91FE-B6AEF2FF3080}"/>
    <cellStyle name="Comma 165 11 3" xfId="39220" xr:uid="{CA6B6BB7-053A-4F94-B9D6-6A74D3AA10B4}"/>
    <cellStyle name="Comma 165 12" xfId="14308" xr:uid="{250A0FDF-3917-40B6-8EEF-75B8F4EBD90D}"/>
    <cellStyle name="Comma 165 12 2" xfId="41629" xr:uid="{58521CFC-6521-4370-92DC-7D24AF4A3AD1}"/>
    <cellStyle name="Comma 165 13" xfId="23656" xr:uid="{AA6F604C-C3F7-4DC9-8C2D-5D9A07B9851E}"/>
    <cellStyle name="Comma 165 13 2" xfId="50978" xr:uid="{FFFB304A-38D2-4BCA-8E27-ABDB303FD874}"/>
    <cellStyle name="Comma 165 14" xfId="25897" xr:uid="{C85D2F00-BDA3-40EA-889B-CAA0E5704741}"/>
    <cellStyle name="Comma 165 14 2" xfId="53217" xr:uid="{68DEFB1C-975D-43F4-8F16-53CC757F1D14}"/>
    <cellStyle name="Comma 165 15" xfId="28129" xr:uid="{101306B9-F4F7-4A4C-8F1B-B7FFC069B637}"/>
    <cellStyle name="Comma 165 15 2" xfId="55450" xr:uid="{C83FC34E-EF76-4400-9044-A611C69817BE}"/>
    <cellStyle name="Comma 165 16" xfId="57639" xr:uid="{E35A4EC2-3BEF-43C1-95C5-2BE9E117C9BD}"/>
    <cellStyle name="Comma 165 17" xfId="58187" xr:uid="{E1DE6700-E0FF-444D-BC85-B405D9778638}"/>
    <cellStyle name="Comma 165 18" xfId="198" xr:uid="{CB5E7151-A5A9-4AD7-AD28-BD18AD72834F}"/>
    <cellStyle name="Comma 165 2" xfId="29" xr:uid="{1E01E3B2-FB33-4D35-8AB6-2C3E73633079}"/>
    <cellStyle name="Comma 165 2 10" xfId="2641" xr:uid="{F8A72185-4C6A-4E32-B6C3-DC1894623271}"/>
    <cellStyle name="Comma 165 2 10 2" xfId="13528" xr:uid="{5F20EAC4-7F7C-4F3E-A25D-3D58713E0409}"/>
    <cellStyle name="Comma 165 2 10 2 2" xfId="22890" xr:uid="{D205A157-04A7-4C35-8C97-608AD6C4C988}"/>
    <cellStyle name="Comma 165 2 10 2 2 2" xfId="50212" xr:uid="{BBBD096D-CEF9-4798-B231-231CE6BF0F07}"/>
    <cellStyle name="Comma 165 2 10 2 3" xfId="40855" xr:uid="{840002C8-664D-4E40-94B6-F37D57682DA0}"/>
    <cellStyle name="Comma 165 2 10 3" xfId="18918" xr:uid="{8BA83E1C-0D38-4CF1-B068-2D722D1DE5B7}"/>
    <cellStyle name="Comma 165 2 10 3 2" xfId="46240" xr:uid="{5FBC8C87-1DFB-4563-9F5A-2E0A4A7DC4ED}"/>
    <cellStyle name="Comma 165 2 10 4" xfId="35450" xr:uid="{41A569F8-582F-4D45-8BDE-C66C513E1395}"/>
    <cellStyle name="Comma 165 2 11" xfId="10340" xr:uid="{97104F26-4911-46B9-A22F-505565E21649}"/>
    <cellStyle name="Comma 165 2 11 2" xfId="15662" xr:uid="{A0FA7DE6-A7F7-4587-A6D5-56711B4E0961}"/>
    <cellStyle name="Comma 165 2 11 2 2" xfId="42982" xr:uid="{C197980F-A227-4280-8086-8001E2423D0E}"/>
    <cellStyle name="Comma 165 2 11 3" xfId="37714" xr:uid="{B3801C53-7EAC-4250-B3AD-DDB20916F186}"/>
    <cellStyle name="Comma 165 2 12" xfId="11676" xr:uid="{703E4EAA-37CA-4AC0-BCCA-D9EFF5235968}"/>
    <cellStyle name="Comma 165 2 12 2" xfId="19633" xr:uid="{1CE2F9C1-9C8A-4139-9E21-D9C3CF0E11E9}"/>
    <cellStyle name="Comma 165 2 12 2 2" xfId="46955" xr:uid="{DC9C8507-AA3A-4668-8525-B58E3CCC49A5}"/>
    <cellStyle name="Comma 165 2 12 3" xfId="39002" xr:uid="{9D4B9CBA-26E9-4B69-AB57-4CCED7EA0EF5}"/>
    <cellStyle name="Comma 165 2 13" xfId="14245" xr:uid="{10312EE9-CDDB-4810-8C80-025ED23C59B8}"/>
    <cellStyle name="Comma 165 2 13 2" xfId="41566" xr:uid="{FE400094-7CE6-4D49-866D-7EFCE52A733D}"/>
    <cellStyle name="Comma 165 2 14" xfId="23593" xr:uid="{17D32931-FAEC-4A0A-B169-999B5C0739BA}"/>
    <cellStyle name="Comma 165 2 14 2" xfId="50915" xr:uid="{41686E15-2FB9-48FA-85A2-655054554A3A}"/>
    <cellStyle name="Comma 165 2 15" xfId="25834" xr:uid="{7148C558-0604-43DA-B2AB-0C0045A4C082}"/>
    <cellStyle name="Comma 165 2 15 2" xfId="53154" xr:uid="{9298F23A-9272-462C-9599-A82506BBD095}"/>
    <cellStyle name="Comma 165 2 16" xfId="28074" xr:uid="{099A437B-647C-42C9-BA7C-5BFC76030722}"/>
    <cellStyle name="Comma 165 2 16 2" xfId="55395" xr:uid="{21092F6C-7A46-450E-BA07-C67D54190B6D}"/>
    <cellStyle name="Comma 165 2 17" xfId="30352" xr:uid="{2397AF9C-40AD-4F2E-B43C-3320617B5596}"/>
    <cellStyle name="Comma 165 2 18" xfId="57641" xr:uid="{C5A2DE72-64B0-476A-909D-26EBCD8D231E}"/>
    <cellStyle name="Comma 165 2 19" xfId="58189" xr:uid="{619A6AC0-0F28-4232-B767-054047DD494C}"/>
    <cellStyle name="Comma 165 2 2" xfId="75" xr:uid="{ECD06731-5441-4238-A044-E451B3B378CA}"/>
    <cellStyle name="Comma 165 2 2 10" xfId="11658" xr:uid="{0E203834-DDD3-4BD2-9BEA-529C503F2C9E}"/>
    <cellStyle name="Comma 165 2 2 10 2" xfId="19615" xr:uid="{6FEB34D0-4391-48BA-982C-BBF3518EFF1D}"/>
    <cellStyle name="Comma 165 2 2 10 2 2" xfId="46937" xr:uid="{0AB877DA-966B-43EE-8F8F-3BFA592C0800}"/>
    <cellStyle name="Comma 165 2 2 10 3" xfId="38984" xr:uid="{096F6FB2-D7AE-4A2F-BA67-E596726839E8}"/>
    <cellStyle name="Comma 165 2 2 11" xfId="14229" xr:uid="{C5B635B1-6D69-49BF-ADFD-D1A4066DEEF7}"/>
    <cellStyle name="Comma 165 2 2 11 2" xfId="41550" xr:uid="{DE236882-755E-442B-AC94-5FDB9C6B3DB7}"/>
    <cellStyle name="Comma 165 2 2 12" xfId="23585" xr:uid="{2E41E327-D0FD-4478-9E35-E5BFBE5F4DB6}"/>
    <cellStyle name="Comma 165 2 2 12 2" xfId="50907" xr:uid="{36349C52-A573-4E97-A29C-E1E93DCC9ACE}"/>
    <cellStyle name="Comma 165 2 2 13" xfId="25826" xr:uid="{F337D141-1DD6-4F85-A387-AC3D36CB14C3}"/>
    <cellStyle name="Comma 165 2 2 13 2" xfId="53146" xr:uid="{A3C32451-B563-4B50-A776-76FF4682AAA0}"/>
    <cellStyle name="Comma 165 2 2 14" xfId="57664" xr:uid="{D8669CD7-60BD-409A-A605-506BEB8E9425}"/>
    <cellStyle name="Comma 165 2 2 15" xfId="58212" xr:uid="{449314B8-84FC-48E8-9C1A-6B6DF0BED70B}"/>
    <cellStyle name="Comma 165 2 2 2" xfId="230" xr:uid="{33E6D7ED-B62E-4FB3-9197-BE78DCB7AE82}"/>
    <cellStyle name="Comma 165 2 2 2 10" xfId="11752" xr:uid="{FC032B4B-24D1-441F-B582-BF6C07ED7C67}"/>
    <cellStyle name="Comma 165 2 2 2 10 2" xfId="19712" xr:uid="{3619D931-55C0-4920-8BBA-5C56B6923A41}"/>
    <cellStyle name="Comma 165 2 2 2 10 2 2" xfId="47034" xr:uid="{510CA3BC-09E1-4011-A3A0-38FDF2B4184E}"/>
    <cellStyle name="Comma 165 2 2 2 10 3" xfId="39079" xr:uid="{1191026B-4C3A-4EBE-BCCA-607D7181B3F2}"/>
    <cellStyle name="Comma 165 2 2 2 11" xfId="14333" xr:uid="{74FECA34-A485-4E16-991A-5A447B8AE7AB}"/>
    <cellStyle name="Comma 165 2 2 2 11 2" xfId="41654" xr:uid="{A9369E1B-FC7B-4E1B-A76C-422A61511D52}"/>
    <cellStyle name="Comma 165 2 2 2 12" xfId="23681" xr:uid="{AFFE2DE0-8B1B-497D-88D9-22F245FB7ACD}"/>
    <cellStyle name="Comma 165 2 2 2 12 2" xfId="51003" xr:uid="{FCB2093F-5AE0-4D30-B721-8AFE7B64A2CC}"/>
    <cellStyle name="Comma 165 2 2 2 13" xfId="25922" xr:uid="{D8050446-7108-4821-8A33-05DA484FEA97}"/>
    <cellStyle name="Comma 165 2 2 2 13 2" xfId="53242" xr:uid="{0CD12005-3541-4A31-96B2-CC856A14ABA1}"/>
    <cellStyle name="Comma 165 2 2 2 14" xfId="28154" xr:uid="{23019E6C-43D8-4ACE-92DA-E5CA505193FB}"/>
    <cellStyle name="Comma 165 2 2 2 14 2" xfId="55475" xr:uid="{75FB5833-D386-451E-A101-28B2C86971DF}"/>
    <cellStyle name="Comma 165 2 2 2 15" xfId="3434" xr:uid="{F2EDB8E4-4C0B-4961-85C9-95CF5C51AD12}"/>
    <cellStyle name="Comma 165 2 2 2 16" xfId="30476" xr:uid="{BA70A6FB-4848-473C-8C08-0E889530DC69}"/>
    <cellStyle name="Comma 165 2 2 2 2" xfId="940" xr:uid="{5E3377A8-AEB7-4507-AE4B-2E561E57E93D}"/>
    <cellStyle name="Comma 165 2 2 2 2 10" xfId="24182" xr:uid="{5C800167-B25B-49D0-BBBB-51A214C2A66B}"/>
    <cellStyle name="Comma 165 2 2 2 2 10 2" xfId="51504" xr:uid="{EC080175-FA9A-44E7-AF17-16A4C071C54F}"/>
    <cellStyle name="Comma 165 2 2 2 2 11" xfId="26423" xr:uid="{26B67829-39C3-4967-8D65-E3E2A8F5D16C}"/>
    <cellStyle name="Comma 165 2 2 2 2 11 2" xfId="53743" xr:uid="{06893CCA-A0A1-4D01-8776-5156D9F379A2}"/>
    <cellStyle name="Comma 165 2 2 2 2 12" xfId="28654" xr:uid="{26AA194D-1BA5-4580-8174-B8D5A96640ED}"/>
    <cellStyle name="Comma 165 2 2 2 2 12 2" xfId="55975" xr:uid="{AA85BF20-68C0-436B-A65D-83E9AB49BEDE}"/>
    <cellStyle name="Comma 165 2 2 2 2 13" xfId="3944" xr:uid="{17F25749-7541-4765-A0F5-83C06498D9DD}"/>
    <cellStyle name="Comma 165 2 2 2 2 14" xfId="31084" xr:uid="{EFB32C11-D9A0-42EC-BCC1-5626FA3221C5}"/>
    <cellStyle name="Comma 165 2 2 2 2 2" xfId="2423" xr:uid="{FACABB1C-607F-4CE2-894E-0126965D5F02}"/>
    <cellStyle name="Comma 165 2 2 2 2 2 2" xfId="5963" xr:uid="{4E734502-0664-40DE-A407-EFD19AB8B69E}"/>
    <cellStyle name="Comma 165 2 2 2 2 2 2 2" xfId="16921" xr:uid="{9BAA08D6-3100-4634-BD0F-2B14DE445C20}"/>
    <cellStyle name="Comma 165 2 2 2 2 2 2 2 2" xfId="44241" xr:uid="{2AEF55D1-2A6C-4820-838E-FACD7C1771A3}"/>
    <cellStyle name="Comma 165 2 2 2 2 2 2 3" xfId="33153" xr:uid="{F81A7C0A-C203-4078-968E-F40B493D9C7C}"/>
    <cellStyle name="Comma 165 2 2 2 2 2 3" xfId="7919" xr:uid="{DC3EC463-8A3D-49FC-9752-2F0B7F12E585}"/>
    <cellStyle name="Comma 165 2 2 2 2 2 3 2" xfId="20891" xr:uid="{D40D1F60-E539-42DD-9BED-F900723B48A0}"/>
    <cellStyle name="Comma 165 2 2 2 2 2 3 2 2" xfId="48213" xr:uid="{453CE9AB-0D89-4468-AA85-679E549E016C}"/>
    <cellStyle name="Comma 165 2 2 2 2 2 3 3" xfId="35278" xr:uid="{31EBC16F-087B-4B22-AE8D-F4A39FBDB83C}"/>
    <cellStyle name="Comma 165 2 2 2 2 2 4" xfId="10118" xr:uid="{B4BC0B6B-A135-4ED3-AF82-D34D70B7EFDA}"/>
    <cellStyle name="Comma 165 2 2 2 2 2 4 2" xfId="37494" xr:uid="{61107AE9-F08A-4A9C-87FB-F2B28773B477}"/>
    <cellStyle name="Comma 165 2 2 2 2 2 5" xfId="25645" xr:uid="{1C73B207-978F-4A38-95CC-6A0C71F2EFDB}"/>
    <cellStyle name="Comma 165 2 2 2 2 2 5 2" xfId="52967" xr:uid="{D9C6E446-6BE1-456B-926C-02EA402897AE}"/>
    <cellStyle name="Comma 165 2 2 2 2 2 6" xfId="27887" xr:uid="{A8D563E1-2477-435C-9D37-0B00C692B6D1}"/>
    <cellStyle name="Comma 165 2 2 2 2 2 6 2" xfId="55207" xr:uid="{FA382E80-0A50-4826-9AB2-0C353FBD7685}"/>
    <cellStyle name="Comma 165 2 2 2 2 2 7" xfId="30118" xr:uid="{FCF71059-ADA8-4F24-AEE7-7B6B59FC33EE}"/>
    <cellStyle name="Comma 165 2 2 2 2 2 7 2" xfId="57439" xr:uid="{CC96B217-EC92-4D8B-9387-109FFEF34CF6}"/>
    <cellStyle name="Comma 165 2 2 2 2 2 8" xfId="4527" xr:uid="{E6078F2E-55DD-4065-9C69-E05965CCCE67}"/>
    <cellStyle name="Comma 165 2 2 2 2 2 9" xfId="31690" xr:uid="{5E3E0E82-A6CF-472D-9176-1C72E6D5EF8E}"/>
    <cellStyle name="Comma 165 2 2 2 2 3" xfId="1817" xr:uid="{54FA649B-E3B2-4B64-97CA-1562B77C859E}"/>
    <cellStyle name="Comma 165 2 2 2 2 3 2" xfId="7316" xr:uid="{77340F01-F4D2-41B3-B88E-2BBF24C89518}"/>
    <cellStyle name="Comma 165 2 2 2 2 3 2 2" xfId="17542" xr:uid="{7BC1CD93-CA97-41EB-8296-23FAACD55F7D}"/>
    <cellStyle name="Comma 165 2 2 2 2 3 2 2 2" xfId="44863" xr:uid="{13339F9A-DE3B-4F91-977D-04565C899CD1}"/>
    <cellStyle name="Comma 165 2 2 2 2 3 2 3" xfId="34672" xr:uid="{2AA6BF9F-F9EE-41E6-8C28-06E448689F3A}"/>
    <cellStyle name="Comma 165 2 2 2 2 3 3" xfId="9513" xr:uid="{A339652B-0E32-4C99-847B-B34A3A9126B5}"/>
    <cellStyle name="Comma 165 2 2 2 2 3 3 2" xfId="21513" xr:uid="{2F4B79D4-0352-4DBE-949B-4920E79ABB26}"/>
    <cellStyle name="Comma 165 2 2 2 2 3 3 2 2" xfId="48835" xr:uid="{D6D5C7D5-129F-4B35-9A65-07376ACD3E36}"/>
    <cellStyle name="Comma 165 2 2 2 2 3 3 3" xfId="36888" xr:uid="{4D628695-6B79-474B-BB5A-3E39F07DAC4D}"/>
    <cellStyle name="Comma 165 2 2 2 2 3 4" xfId="15547" xr:uid="{E875AA29-3317-4530-916E-9BFB679E4527}"/>
    <cellStyle name="Comma 165 2 2 2 2 3 4 2" xfId="42868" xr:uid="{553E634E-6FD1-4F5C-867C-B39A03A9AE9F}"/>
    <cellStyle name="Comma 165 2 2 2 2 3 5" xfId="25039" xr:uid="{D71B4201-5B27-4108-9249-8429503CFEDF}"/>
    <cellStyle name="Comma 165 2 2 2 2 3 5 2" xfId="52361" xr:uid="{E85ED4C5-FACC-4898-8C68-E38609AB8811}"/>
    <cellStyle name="Comma 165 2 2 2 2 3 6" xfId="27281" xr:uid="{240F996E-BB24-45C6-B5DE-A048B18BD607}"/>
    <cellStyle name="Comma 165 2 2 2 2 3 6 2" xfId="54601" xr:uid="{5B302F55-E653-43EC-8DA0-3019632537FF}"/>
    <cellStyle name="Comma 165 2 2 2 2 3 7" xfId="29512" xr:uid="{1EC2AD91-D5BF-46C2-A3B7-9FD8B467927E}"/>
    <cellStyle name="Comma 165 2 2 2 2 3 7 2" xfId="56833" xr:uid="{1F214277-AC75-41ED-81B2-3D2049A41AD8}"/>
    <cellStyle name="Comma 165 2 2 2 2 3 8" xfId="5375" xr:uid="{15425D56-3A8E-4CC1-8514-00C37D6B0050}"/>
    <cellStyle name="Comma 165 2 2 2 2 3 9" xfId="32547" xr:uid="{F15B86F1-5F04-4170-8CD8-F9D54F4C97AA}"/>
    <cellStyle name="Comma 165 2 2 2 2 4" xfId="6472" xr:uid="{8DB5D0F9-8346-4F43-9AFF-D51D5A0C9BBD}"/>
    <cellStyle name="Comma 165 2 2 2 2 4 2" xfId="12888" xr:uid="{7D0DD748-6C59-4D7E-B6F2-225F25D42684}"/>
    <cellStyle name="Comma 165 2 2 2 2 4 2 2" xfId="22136" xr:uid="{8129229F-DD5B-4B3E-B83C-1EF5B9E848CE}"/>
    <cellStyle name="Comma 165 2 2 2 2 4 2 2 2" xfId="49458" xr:uid="{9F596A80-4BE8-4961-A06E-3ABD71FC622A}"/>
    <cellStyle name="Comma 165 2 2 2 2 4 2 3" xfId="40215" xr:uid="{AA5514DA-E308-4F89-951C-0748AC63E4A5}"/>
    <cellStyle name="Comma 165 2 2 2 2 4 3" xfId="18164" xr:uid="{1EB60A69-838F-49B3-9919-B0554C2058FF}"/>
    <cellStyle name="Comma 165 2 2 2 2 4 3 2" xfId="45486" xr:uid="{077B1B6E-E706-4937-9B01-117CAEAEE160}"/>
    <cellStyle name="Comma 165 2 2 2 2 4 4" xfId="33814" xr:uid="{DCD19130-89EF-4D67-BEF8-71368C4F9D5E}"/>
    <cellStyle name="Comma 165 2 2 2 2 5" xfId="8061" xr:uid="{FB754641-2748-43B5-B0CA-8D3D54378E04}"/>
    <cellStyle name="Comma 165 2 2 2 2 5 2" xfId="13484" xr:uid="{88E68D94-5B0F-4886-A3E4-011A415DC5E5}"/>
    <cellStyle name="Comma 165 2 2 2 2 5 2 2" xfId="22811" xr:uid="{6A748903-F2F1-434B-AE32-D0F7E7355011}"/>
    <cellStyle name="Comma 165 2 2 2 2 5 2 2 2" xfId="50133" xr:uid="{18CAE8B3-10B2-4278-A3BC-25C7310051A4}"/>
    <cellStyle name="Comma 165 2 2 2 2 5 2 3" xfId="40811" xr:uid="{89D02F97-C6D1-4A9D-89FD-495096A889A1}"/>
    <cellStyle name="Comma 165 2 2 2 2 5 3" xfId="18839" xr:uid="{75576339-14A5-4C46-A23D-3A301B7B2BF5}"/>
    <cellStyle name="Comma 165 2 2 2 2 5 3 2" xfId="46161" xr:uid="{758B9C16-BF73-4776-A4F9-A75C72A5EEAA}"/>
    <cellStyle name="Comma 165 2 2 2 2 5 4" xfId="35420" xr:uid="{7603D869-A3A3-4394-B0A1-07D88A6559A2}"/>
    <cellStyle name="Comma 165 2 2 2 2 6" xfId="8656" xr:uid="{BCF4A796-7E76-4E96-AF2C-245437E36619}"/>
    <cellStyle name="Comma 165 2 2 2 2 6 2" xfId="14107" xr:uid="{0F69D0CE-19F3-4811-8BFE-F13FADC97FB8}"/>
    <cellStyle name="Comma 165 2 2 2 2 6 2 2" xfId="23471" xr:uid="{4B41E9E8-D9A1-4C58-865F-11EA4D4693DC}"/>
    <cellStyle name="Comma 165 2 2 2 2 6 2 2 2" xfId="50793" xr:uid="{47797C6F-CB8F-400D-A883-6940DA3A1985}"/>
    <cellStyle name="Comma 165 2 2 2 2 6 2 3" xfId="41434" xr:uid="{AC619DB5-BEF7-4F00-BFB6-AE31D53E72BA}"/>
    <cellStyle name="Comma 165 2 2 2 2 6 3" xfId="19499" xr:uid="{C6484429-0F0D-4010-B923-1BBAFC3A0619}"/>
    <cellStyle name="Comma 165 2 2 2 2 6 3 2" xfId="46821" xr:uid="{230DC444-0FA9-48C8-9568-BA96464A6257}"/>
    <cellStyle name="Comma 165 2 2 2 2 6 4" xfId="36030" xr:uid="{EF58F46B-BB2B-4ED2-B8B5-2024E24F9522}"/>
    <cellStyle name="Comma 165 2 2 2 2 7" xfId="10587" xr:uid="{5123387F-D4A0-453C-B017-D6D74D09D6EB}"/>
    <cellStyle name="Comma 165 2 2 2 2 7 2" xfId="15920" xr:uid="{3D162A1E-6842-45C5-B172-07E1067169EB}"/>
    <cellStyle name="Comma 165 2 2 2 2 7 2 2" xfId="43240" xr:uid="{64E3534A-E95E-4339-9999-D1594E5862B5}"/>
    <cellStyle name="Comma 165 2 2 2 2 7 3" xfId="37950" xr:uid="{ABB517B4-E172-423C-9520-F7782042A0DF}"/>
    <cellStyle name="Comma 165 2 2 2 2 8" xfId="11916" xr:uid="{F0D00B5C-69C4-4FEC-B77A-334A925E909A}"/>
    <cellStyle name="Comma 165 2 2 2 2 8 2" xfId="19890" xr:uid="{3015A5C3-5D78-4DD2-B9C1-73C5E51A3C31}"/>
    <cellStyle name="Comma 165 2 2 2 2 8 2 2" xfId="47212" xr:uid="{6EB4D882-A27E-4FE4-B016-D96196382142}"/>
    <cellStyle name="Comma 165 2 2 2 2 8 3" xfId="39243" xr:uid="{8D9079D1-C538-431D-82B6-694A02DED7F5}"/>
    <cellStyle name="Comma 165 2 2 2 2 9" xfId="14834" xr:uid="{662E22F7-5C52-4404-9D5E-B0AC23CDE27F}"/>
    <cellStyle name="Comma 165 2 2 2 2 9 2" xfId="42155" xr:uid="{5BC1368D-3415-4E10-A84C-58F77593E404}"/>
    <cellStyle name="Comma 165 2 2 2 3" xfId="1301" xr:uid="{A2769A08-54BF-4AB9-8F39-F8604E307317}"/>
    <cellStyle name="Comma 165 2 2 2 3 2" xfId="4883" xr:uid="{70F5E815-C316-423F-B8BA-1B9B3E246830}"/>
    <cellStyle name="Comma 165 2 2 2 3 2 2" xfId="16032" xr:uid="{B5D4C629-605C-4D77-9296-6CF26B59968F}"/>
    <cellStyle name="Comma 165 2 2 2 3 2 2 2" xfId="43352" xr:uid="{8B886DB5-12D8-451D-A9F3-E3E4183FF67E}"/>
    <cellStyle name="Comma 165 2 2 2 3 2 3" xfId="32046" xr:uid="{4B211119-EC84-4BA7-ACB9-110FA3EAEC44}"/>
    <cellStyle name="Comma 165 2 2 2 3 3" xfId="6818" xr:uid="{660D9EB0-EF6A-4F25-9B0D-B4178D13CED2}"/>
    <cellStyle name="Comma 165 2 2 2 3 3 2" xfId="20002" xr:uid="{E3B27169-826E-447B-80FA-D1B30C95A0AD}"/>
    <cellStyle name="Comma 165 2 2 2 3 3 2 2" xfId="47324" xr:uid="{57E5B1F8-D8C4-48DC-8CFF-0C178FFEBB45}"/>
    <cellStyle name="Comma 165 2 2 2 3 3 3" xfId="34171" xr:uid="{DD25E78F-412B-4068-9584-BAE7BDC8DC71}"/>
    <cellStyle name="Comma 165 2 2 2 3 4" xfId="9012" xr:uid="{014F5F3A-84C8-4D1A-981A-38DAF8D2B31E}"/>
    <cellStyle name="Comma 165 2 2 2 3 4 2" xfId="36387" xr:uid="{895481CD-0943-479E-A39F-95531D8F06E4}"/>
    <cellStyle name="Comma 165 2 2 2 3 5" xfId="24538" xr:uid="{51589BA8-5E78-452B-9CEA-1789CBE51562}"/>
    <cellStyle name="Comma 165 2 2 2 3 5 2" xfId="51860" xr:uid="{777A10E1-16DF-438E-ABDC-8AF77DBD2E63}"/>
    <cellStyle name="Comma 165 2 2 2 3 6" xfId="26780" xr:uid="{23AE5501-46A8-4B80-BEF5-7C12DC65CC2F}"/>
    <cellStyle name="Comma 165 2 2 2 3 6 2" xfId="54100" xr:uid="{4CA8ED64-5F88-4096-A012-A00B605E3160}"/>
    <cellStyle name="Comma 165 2 2 2 3 7" xfId="29011" xr:uid="{41359474-FF92-4701-AEA9-08BFC87A0DB1}"/>
    <cellStyle name="Comma 165 2 2 2 3 7 2" xfId="56332" xr:uid="{D98CCCC2-40E1-4999-9EE7-150B5C90F24D}"/>
    <cellStyle name="Comma 165 2 2 2 3 8" xfId="3524" xr:uid="{5D88261A-3B04-43F3-BACF-B3222BECD879}"/>
    <cellStyle name="Comma 165 2 2 2 3 9" xfId="30583" xr:uid="{F3BD4535-35D3-4315-BDB6-AA591B3D1D93}"/>
    <cellStyle name="Comma 165 2 2 2 4" xfId="1923" xr:uid="{823C6C4D-0E47-4C14-AA93-89966D5100E9}"/>
    <cellStyle name="Comma 165 2 2 2 4 2" xfId="5476" xr:uid="{C73DD511-86FD-42DD-AD8A-67F1F45D2659}"/>
    <cellStyle name="Comma 165 2 2 2 4 2 2" xfId="16420" xr:uid="{132FDD54-8C21-427A-AD70-1B0D4AC5720E}"/>
    <cellStyle name="Comma 165 2 2 2 4 2 2 2" xfId="43740" xr:uid="{3D6A9291-E4EC-4D05-A1C8-8237FDB5CE2F}"/>
    <cellStyle name="Comma 165 2 2 2 4 2 3" xfId="32653" xr:uid="{CEBAD022-A7B4-46A6-90F6-0D13441F6DC9}"/>
    <cellStyle name="Comma 165 2 2 2 4 3" xfId="7421" xr:uid="{BF65F313-88D3-475E-980A-54F77B43BC83}"/>
    <cellStyle name="Comma 165 2 2 2 4 3 2" xfId="20390" xr:uid="{2CE41A3F-3139-4EAF-B0A0-F51FC5B5C3AE}"/>
    <cellStyle name="Comma 165 2 2 2 4 3 2 2" xfId="47712" xr:uid="{5E6918BE-723D-4F37-A469-D82109BE2E12}"/>
    <cellStyle name="Comma 165 2 2 2 4 3 3" xfId="34778" xr:uid="{AA99C296-C6D6-4A1B-B328-A6C2F7D77AB7}"/>
    <cellStyle name="Comma 165 2 2 2 4 4" xfId="9618" xr:uid="{763381FF-74CC-4979-9B6D-13CDC9B33297}"/>
    <cellStyle name="Comma 165 2 2 2 4 4 2" xfId="36994" xr:uid="{9C5F2C3B-8313-4E3E-8D53-0E4B14A3CB65}"/>
    <cellStyle name="Comma 165 2 2 2 4 5" xfId="25145" xr:uid="{55E47061-F247-41D4-BFA9-EBD5497DC549}"/>
    <cellStyle name="Comma 165 2 2 2 4 5 2" xfId="52467" xr:uid="{0C18DC59-428C-4BF5-B088-51578BC99A24}"/>
    <cellStyle name="Comma 165 2 2 2 4 6" xfId="27387" xr:uid="{F9BB5DE2-C608-481A-B9A8-450A2925C7F4}"/>
    <cellStyle name="Comma 165 2 2 2 4 6 2" xfId="54707" xr:uid="{AD5A16BC-92EF-4429-AE35-3F1B9100B7ED}"/>
    <cellStyle name="Comma 165 2 2 2 4 7" xfId="29618" xr:uid="{FCCD9345-E8B5-4C4F-BE9B-DB376130035A}"/>
    <cellStyle name="Comma 165 2 2 2 4 7 2" xfId="56939" xr:uid="{6BAB15CC-190E-411F-B441-56106DA83620}"/>
    <cellStyle name="Comma 165 2 2 2 4 8" xfId="4040" xr:uid="{06CF59BE-2CCA-47C4-BA30-E85D637FAAF8}"/>
    <cellStyle name="Comma 165 2 2 2 4 9" xfId="31190" xr:uid="{4FBEB357-F0EF-4443-A5D1-6D2C9D66E3DC}"/>
    <cellStyle name="Comma 165 2 2 2 5" xfId="1194" xr:uid="{4DB64A4A-88CB-403C-9498-46A7BBDA9CA9}"/>
    <cellStyle name="Comma 165 2 2 2 5 2" xfId="6712" xr:uid="{C435D8B0-1D32-47A3-B566-253DADD4DA8B}"/>
    <cellStyle name="Comma 165 2 2 2 5 2 2" xfId="17041" xr:uid="{AECF649C-3165-4503-9BCB-C3C61A825F1D}"/>
    <cellStyle name="Comma 165 2 2 2 5 2 2 2" xfId="44362" xr:uid="{81F69FCC-82F9-4C1F-AC27-44C24D9819E1}"/>
    <cellStyle name="Comma 165 2 2 2 5 2 3" xfId="34064" xr:uid="{1CCF8DAC-88D2-4ED1-8BF6-A943A140C6F6}"/>
    <cellStyle name="Comma 165 2 2 2 5 3" xfId="8906" xr:uid="{4F61047F-0AAE-49C8-95F3-D1710F2BCCD4}"/>
    <cellStyle name="Comma 165 2 2 2 5 3 2" xfId="21012" xr:uid="{07EB426B-A50B-413C-836C-8EEDAF1BCB58}"/>
    <cellStyle name="Comma 165 2 2 2 5 3 2 2" xfId="48334" xr:uid="{A56111F1-E5B2-4193-8E23-4DCEFB19CD4F}"/>
    <cellStyle name="Comma 165 2 2 2 5 3 3" xfId="36280" xr:uid="{50D0EE70-5355-4C3B-964C-7B720CD6EB58}"/>
    <cellStyle name="Comma 165 2 2 2 5 4" xfId="15083" xr:uid="{7DFF799B-236A-4CB5-9B68-41BA3BE88D1A}"/>
    <cellStyle name="Comma 165 2 2 2 5 4 2" xfId="42404" xr:uid="{02E74C67-B25D-43F0-8CD5-3119C165AFA1}"/>
    <cellStyle name="Comma 165 2 2 2 5 5" xfId="24431" xr:uid="{F9ABD643-8BC5-4BF2-8858-24A74426AD33}"/>
    <cellStyle name="Comma 165 2 2 2 5 5 2" xfId="51753" xr:uid="{B55F0A8F-D42A-4058-A15D-1F9D7A1849AD}"/>
    <cellStyle name="Comma 165 2 2 2 5 6" xfId="26673" xr:uid="{1A29800B-B435-47E1-AF50-4FD7F752CE94}"/>
    <cellStyle name="Comma 165 2 2 2 5 6 2" xfId="53993" xr:uid="{ABBB527B-E727-41CF-932B-965C945A5E4E}"/>
    <cellStyle name="Comma 165 2 2 2 5 7" xfId="28904" xr:uid="{474DBE5A-D815-494C-B482-3A47B9B5FACE}"/>
    <cellStyle name="Comma 165 2 2 2 5 7 2" xfId="56225" xr:uid="{1958661A-CB94-45F9-8B2E-E96B866DD724}"/>
    <cellStyle name="Comma 165 2 2 2 5 8" xfId="4777" xr:uid="{BEBA91F5-D970-4B1F-AE02-DA48F2FA5B36}"/>
    <cellStyle name="Comma 165 2 2 2 5 9" xfId="31940" xr:uid="{7CF5B0DB-D037-4069-AF90-32E44B375D11}"/>
    <cellStyle name="Comma 165 2 2 2 6" xfId="6108" xr:uid="{7A9E626C-E945-4774-922E-651B4C709905}"/>
    <cellStyle name="Comma 165 2 2 2 6 2" xfId="12502" xr:uid="{A9653C32-3481-4160-B753-068E326316DB}"/>
    <cellStyle name="Comma 165 2 2 2 6 2 2" xfId="21635" xr:uid="{093C152D-F855-41A6-8E96-80BDA9991C2E}"/>
    <cellStyle name="Comma 165 2 2 2 6 2 2 2" xfId="48957" xr:uid="{BFC9F795-6711-4D2E-8E1C-706C0A9F995F}"/>
    <cellStyle name="Comma 165 2 2 2 6 2 3" xfId="39829" xr:uid="{2A0C8CBA-DD66-416F-A09A-4EADD4204CBB}"/>
    <cellStyle name="Comma 165 2 2 2 6 3" xfId="17664" xr:uid="{F0AB25C6-8B75-4C49-AA89-A254C166619E}"/>
    <cellStyle name="Comma 165 2 2 2 6 3 2" xfId="44985" xr:uid="{CFE1818E-D06A-40B0-8551-DB93116C9DE7}"/>
    <cellStyle name="Comma 165 2 2 2 6 4" xfId="33314" xr:uid="{E6F1D845-473C-4892-8124-85DB2AF9FD47}"/>
    <cellStyle name="Comma 165 2 2 2 7" xfId="8158" xr:uid="{7F81F621-1D5A-4D18-AB6D-88553D02D2C3}"/>
    <cellStyle name="Comma 165 2 2 2 7 2" xfId="12990" xr:uid="{52E52682-04B2-4609-8C2B-79228198F72C}"/>
    <cellStyle name="Comma 165 2 2 2 7 2 2" xfId="22310" xr:uid="{5D58110A-36AE-48F3-8128-E7376AA3942D}"/>
    <cellStyle name="Comma 165 2 2 2 7 2 2 2" xfId="49632" xr:uid="{E6F930EC-E3B6-488C-B85F-F9036B004C39}"/>
    <cellStyle name="Comma 165 2 2 2 7 2 3" xfId="40317" xr:uid="{D8DBE7F6-5AC8-4E58-AF5C-4A3CBAB37A8B}"/>
    <cellStyle name="Comma 165 2 2 2 7 3" xfId="18338" xr:uid="{FE371CCF-39D2-469B-85AC-FD60ED032A9C}"/>
    <cellStyle name="Comma 165 2 2 2 7 3 2" xfId="45660" xr:uid="{86D5C814-B544-4D43-9B93-4D22E7A71324}"/>
    <cellStyle name="Comma 165 2 2 2 7 4" xfId="35530" xr:uid="{49CECF47-4CF4-4738-B2B2-6150EC71E13C}"/>
    <cellStyle name="Comma 165 2 2 2 8" xfId="11235" xr:uid="{CB187F05-6CEF-460A-BA97-25C1ABDEAF63}"/>
    <cellStyle name="Comma 165 2 2 2 8 2" xfId="13606" xr:uid="{F52F6C6C-1F61-4F37-935F-E489203FD643}"/>
    <cellStyle name="Comma 165 2 2 2 8 2 2" xfId="22970" xr:uid="{BCA5C33B-227E-4B89-98E7-7C157E16E1ED}"/>
    <cellStyle name="Comma 165 2 2 2 8 2 2 2" xfId="50292" xr:uid="{80AF7CA6-7143-4D2E-B064-6268574D64DD}"/>
    <cellStyle name="Comma 165 2 2 2 8 2 3" xfId="40933" xr:uid="{4398343F-02C0-4409-8524-BB877506CB8A}"/>
    <cellStyle name="Comma 165 2 2 2 8 3" xfId="18998" xr:uid="{2B29E756-0778-431C-B3FF-8FC66DE801A4}"/>
    <cellStyle name="Comma 165 2 2 2 8 3 2" xfId="46320" xr:uid="{789BAA4E-9943-420A-9411-F34F599733CD}"/>
    <cellStyle name="Comma 165 2 2 2 8 4" xfId="38584" xr:uid="{A1F0DF2F-E220-46A9-B542-74CB857A7C1C}"/>
    <cellStyle name="Comma 165 2 2 2 9" xfId="10416" xr:uid="{F72D14C0-8752-46F4-A3D0-F34189618222}"/>
    <cellStyle name="Comma 165 2 2 2 9 2" xfId="15742" xr:uid="{AC759AF4-045C-45FC-B579-727E6C3288E4}"/>
    <cellStyle name="Comma 165 2 2 2 9 2 2" xfId="43062" xr:uid="{BBEA080A-FF3B-4513-A7BA-CA8BCACAECFE}"/>
    <cellStyle name="Comma 165 2 2 2 9 3" xfId="37787" xr:uid="{36FF5741-074D-413E-8DEA-8EB612F41474}"/>
    <cellStyle name="Comma 165 2 2 3" xfId="699" xr:uid="{4C0CEDA1-A660-48DA-A297-2D208DF537CD}"/>
    <cellStyle name="Comma 165 2 2 3 10" xfId="14621" xr:uid="{17394ABA-880B-41DD-912D-7940BF012D23}"/>
    <cellStyle name="Comma 165 2 2 3 10 2" xfId="41942" xr:uid="{7AC58CC7-379B-4D11-8099-0C53E620A4D3}"/>
    <cellStyle name="Comma 165 2 2 3 11" xfId="23969" xr:uid="{A2BD6A47-3BD2-4E1F-A0CE-9C545BE2876A}"/>
    <cellStyle name="Comma 165 2 2 3 11 2" xfId="51291" xr:uid="{7CC82930-384E-43E1-A33C-E846566A636F}"/>
    <cellStyle name="Comma 165 2 2 3 12" xfId="26210" xr:uid="{A2ED6206-8D84-4B19-909F-93C8925E4374}"/>
    <cellStyle name="Comma 165 2 2 3 12 2" xfId="53530" xr:uid="{73263A5C-6F1E-44D4-BF42-395852EF3796}"/>
    <cellStyle name="Comma 165 2 2 3 13" xfId="28442" xr:uid="{6822ABCA-BB4F-449D-88F6-991EA3407DF8}"/>
    <cellStyle name="Comma 165 2 2 3 13 2" xfId="55763" xr:uid="{FDE01643-2623-40CC-B6E9-79B731F13217}"/>
    <cellStyle name="Comma 165 2 2 3 14" xfId="3366" xr:uid="{253EE403-AEFC-454A-913D-A40F02E20BBB}"/>
    <cellStyle name="Comma 165 2 2 3 15" xfId="30380" xr:uid="{349524F0-892B-44DB-A70E-91A2E46EF962}"/>
    <cellStyle name="Comma 165 2 2 3 2" xfId="841" xr:uid="{F8119E22-88F9-41F1-9606-DA712E839EB0}"/>
    <cellStyle name="Comma 165 2 2 3 2 10" xfId="24100" xr:uid="{C61BD280-3482-41E4-8F88-9D66EBF23F89}"/>
    <cellStyle name="Comma 165 2 2 3 2 10 2" xfId="51422" xr:uid="{545C516E-0326-4E76-89AB-8AF667C4A74D}"/>
    <cellStyle name="Comma 165 2 2 3 2 11" xfId="26341" xr:uid="{74EE4D72-917C-4998-BDB9-4C8E37323384}"/>
    <cellStyle name="Comma 165 2 2 3 2 11 2" xfId="53661" xr:uid="{725FB1F8-8AFE-4B85-B85A-5EEE503EE245}"/>
    <cellStyle name="Comma 165 2 2 3 2 12" xfId="28572" xr:uid="{ECA6C021-5F82-477F-910C-EC2B7C0D9648}"/>
    <cellStyle name="Comma 165 2 2 3 2 12 2" xfId="55893" xr:uid="{277228AC-667A-41A5-9DB4-47D63EC35550}"/>
    <cellStyle name="Comma 165 2 2 3 2 13" xfId="3862" xr:uid="{CC92F3E7-3AD3-4230-A811-B2D5DE5163AF}"/>
    <cellStyle name="Comma 165 2 2 3 2 14" xfId="31002" xr:uid="{4AC34A1F-22CE-48AF-BE4B-1C4D6FDE95CC}"/>
    <cellStyle name="Comma 165 2 2 3 2 2" xfId="2341" xr:uid="{95254C74-0868-4691-B0D3-71F39EC701D1}"/>
    <cellStyle name="Comma 165 2 2 3 2 2 2" xfId="5881" xr:uid="{A597EB33-CA6E-4424-9969-4EBD1BDFD0E7}"/>
    <cellStyle name="Comma 165 2 2 3 2 2 2 2" xfId="16839" xr:uid="{33B7C4F3-C233-4CBB-ABF5-B2EE5FEFDB9F}"/>
    <cellStyle name="Comma 165 2 2 3 2 2 2 2 2" xfId="44159" xr:uid="{B4E46697-45B1-45F9-BAA0-E6B58F09A9E3}"/>
    <cellStyle name="Comma 165 2 2 3 2 2 2 3" xfId="33071" xr:uid="{8CDC3B4E-F716-4F65-A7F0-AA808A0AEEED}"/>
    <cellStyle name="Comma 165 2 2 3 2 2 3" xfId="7837" xr:uid="{FFAEBAC5-713D-4643-BE55-DDD02867F806}"/>
    <cellStyle name="Comma 165 2 2 3 2 2 3 2" xfId="20809" xr:uid="{47457B84-4672-454B-B713-15C047817E57}"/>
    <cellStyle name="Comma 165 2 2 3 2 2 3 2 2" xfId="48131" xr:uid="{E0CC2CE9-58FD-4B60-885E-EF44F72C17AD}"/>
    <cellStyle name="Comma 165 2 2 3 2 2 3 3" xfId="35196" xr:uid="{BC1A84EF-9C7C-43C3-A458-BD8E65C9B8A7}"/>
    <cellStyle name="Comma 165 2 2 3 2 2 4" xfId="10036" xr:uid="{958F76CD-67EA-4BBF-BE2A-1068694AFB37}"/>
    <cellStyle name="Comma 165 2 2 3 2 2 4 2" xfId="37412" xr:uid="{0C8E4C8D-1AF1-4538-8EF8-2EDE244C83EF}"/>
    <cellStyle name="Comma 165 2 2 3 2 2 5" xfId="25563" xr:uid="{588A7A36-8C83-413E-BB00-4E1227A1FCCA}"/>
    <cellStyle name="Comma 165 2 2 3 2 2 5 2" xfId="52885" xr:uid="{18566FDA-AFB3-4A49-9183-8785C511CC22}"/>
    <cellStyle name="Comma 165 2 2 3 2 2 6" xfId="27805" xr:uid="{2C1E0BEF-46B4-4DF2-9654-EA480D8ABBC8}"/>
    <cellStyle name="Comma 165 2 2 3 2 2 6 2" xfId="55125" xr:uid="{948D3100-C455-48BB-900E-44ED22ADF51C}"/>
    <cellStyle name="Comma 165 2 2 3 2 2 7" xfId="30036" xr:uid="{3E6C91A8-F787-4856-9679-4F132B95AC76}"/>
    <cellStyle name="Comma 165 2 2 3 2 2 7 2" xfId="57357" xr:uid="{2864B761-A8E3-46A3-8F4E-EA4C6B83164B}"/>
    <cellStyle name="Comma 165 2 2 3 2 2 8" xfId="4445" xr:uid="{592AE506-3C70-4A5C-B535-E2575D507099}"/>
    <cellStyle name="Comma 165 2 2 3 2 2 9" xfId="31608" xr:uid="{AD487A67-39E9-48C3-89F7-980FAA347BCD}"/>
    <cellStyle name="Comma 165 2 2 3 2 3" xfId="1735" xr:uid="{53871B16-C807-4B4C-BE07-38CE0123E762}"/>
    <cellStyle name="Comma 165 2 2 3 2 3 2" xfId="7234" xr:uid="{533A2048-337A-4003-8AE4-63B46FDE6CDE}"/>
    <cellStyle name="Comma 165 2 2 3 2 3 2 2" xfId="17460" xr:uid="{3784FB0C-5846-4508-8507-D2C286E801E6}"/>
    <cellStyle name="Comma 165 2 2 3 2 3 2 2 2" xfId="44781" xr:uid="{EBE4BA55-998C-4E67-824C-A97F5699143F}"/>
    <cellStyle name="Comma 165 2 2 3 2 3 2 3" xfId="34590" xr:uid="{7303F43B-2002-4496-877F-407612AD2DA3}"/>
    <cellStyle name="Comma 165 2 2 3 2 3 3" xfId="9431" xr:uid="{6880460B-D6F4-4903-965C-6CADE61FA971}"/>
    <cellStyle name="Comma 165 2 2 3 2 3 3 2" xfId="21431" xr:uid="{EC3DBE8F-D70F-4C4A-8913-445693008CDA}"/>
    <cellStyle name="Comma 165 2 2 3 2 3 3 2 2" xfId="48753" xr:uid="{26C810F9-8462-4007-82D6-01CD59773177}"/>
    <cellStyle name="Comma 165 2 2 3 2 3 3 3" xfId="36806" xr:uid="{6E3DC400-A4B7-4F89-A8A4-C4E3702AE30E}"/>
    <cellStyle name="Comma 165 2 2 3 2 3 4" xfId="15466" xr:uid="{FD3A5628-8EDF-4843-8DAF-9488224F6400}"/>
    <cellStyle name="Comma 165 2 2 3 2 3 4 2" xfId="42787" xr:uid="{7A53235D-0AA6-4C86-B496-B2CC1D9F7EDC}"/>
    <cellStyle name="Comma 165 2 2 3 2 3 5" xfId="24957" xr:uid="{2D9E46D7-415B-4FE8-AC90-86B561CEBDCB}"/>
    <cellStyle name="Comma 165 2 2 3 2 3 5 2" xfId="52279" xr:uid="{B4BF38F1-FE2C-4DC7-A72C-67FB8A880526}"/>
    <cellStyle name="Comma 165 2 2 3 2 3 6" xfId="27199" xr:uid="{11486BA5-B17B-48A0-8A9A-342F4280B7B1}"/>
    <cellStyle name="Comma 165 2 2 3 2 3 6 2" xfId="54519" xr:uid="{8C9C2AD5-AB6F-451C-BEDE-7ACFF27E24DD}"/>
    <cellStyle name="Comma 165 2 2 3 2 3 7" xfId="29430" xr:uid="{1FB9AAEC-CC6E-47E7-B2DA-F9D5B3106D61}"/>
    <cellStyle name="Comma 165 2 2 3 2 3 7 2" xfId="56751" xr:uid="{6CF37A31-C286-42CC-84A4-90B05EF768C0}"/>
    <cellStyle name="Comma 165 2 2 3 2 3 8" xfId="5293" xr:uid="{CC2405E1-1567-4CDE-9EF9-C4F944903E29}"/>
    <cellStyle name="Comma 165 2 2 3 2 3 9" xfId="32465" xr:uid="{2FAA05F2-DB43-4030-A5CF-77911B49EEC0}"/>
    <cellStyle name="Comma 165 2 2 3 2 4" xfId="6390" xr:uid="{6503C010-2238-4714-B452-553ADD964245}"/>
    <cellStyle name="Comma 165 2 2 3 2 4 2" xfId="12813" xr:uid="{61CF76D0-BB2A-495A-974D-52CA03630D8A}"/>
    <cellStyle name="Comma 165 2 2 3 2 4 2 2" xfId="22054" xr:uid="{3332678A-70B4-4B1A-B723-26CA05EEF2B6}"/>
    <cellStyle name="Comma 165 2 2 3 2 4 2 2 2" xfId="49376" xr:uid="{4A118661-FA1D-4A4B-92B7-E1767D558F8B}"/>
    <cellStyle name="Comma 165 2 2 3 2 4 2 3" xfId="40140" xr:uid="{43D11FC8-A803-4A7D-9AC4-8755DA6DCF12}"/>
    <cellStyle name="Comma 165 2 2 3 2 4 3" xfId="18082" xr:uid="{DD900D92-F4BB-4FAF-B74A-4183E08C3800}"/>
    <cellStyle name="Comma 165 2 2 3 2 4 3 2" xfId="45404" xr:uid="{00DACA3D-1EEC-4758-954A-6A27D6D97464}"/>
    <cellStyle name="Comma 165 2 2 3 2 4 4" xfId="33732" xr:uid="{F54264AB-29CA-4A86-9815-9AB578ED9EED}"/>
    <cellStyle name="Comma 165 2 2 3 2 5" xfId="8574" xr:uid="{85F9A2C5-5D4C-448D-8E9E-984447CE59C5}"/>
    <cellStyle name="Comma 165 2 2 3 2 5 2" xfId="13402" xr:uid="{E4EE336C-55BD-4A52-87B5-F8E8080D2289}"/>
    <cellStyle name="Comma 165 2 2 3 2 5 2 2" xfId="22729" xr:uid="{CE73EB73-E825-4447-96E4-FB7BE9CB27DD}"/>
    <cellStyle name="Comma 165 2 2 3 2 5 2 2 2" xfId="50051" xr:uid="{3E442FCE-3C1D-414F-9032-EACA4F75BFBF}"/>
    <cellStyle name="Comma 165 2 2 3 2 5 2 3" xfId="40729" xr:uid="{E51A7DD0-D828-44EB-93B3-056883C6A9CF}"/>
    <cellStyle name="Comma 165 2 2 3 2 5 3" xfId="18757" xr:uid="{424356DF-E375-46E1-886F-E77F50F79198}"/>
    <cellStyle name="Comma 165 2 2 3 2 5 3 2" xfId="46079" xr:uid="{69225766-8ADC-43BD-84A8-E9F2F5D2CE86}"/>
    <cellStyle name="Comma 165 2 2 3 2 5 4" xfId="35948" xr:uid="{B605BDE8-9AD8-4694-B037-934C12DC01F3}"/>
    <cellStyle name="Comma 165 2 2 3 2 6" xfId="11514" xr:uid="{216B85E4-2202-4623-8C03-901C34963A15}"/>
    <cellStyle name="Comma 165 2 2 3 2 6 2" xfId="14025" xr:uid="{2726F76B-4070-4013-964F-064C19E9BB24}"/>
    <cellStyle name="Comma 165 2 2 3 2 6 2 2" xfId="23389" xr:uid="{88AC148E-52C5-40B1-BE40-644E1F0026FD}"/>
    <cellStyle name="Comma 165 2 2 3 2 6 2 2 2" xfId="50711" xr:uid="{66C00B56-BA9A-4551-BC2B-25AD5F2E7941}"/>
    <cellStyle name="Comma 165 2 2 3 2 6 2 3" xfId="41352" xr:uid="{F07373F6-8F1E-49C3-8B17-9B3E2D065ABD}"/>
    <cellStyle name="Comma 165 2 2 3 2 6 3" xfId="19417" xr:uid="{5597A4DA-C106-4A9F-99AD-2BF2E4C9BBBC}"/>
    <cellStyle name="Comma 165 2 2 3 2 6 3 2" xfId="46739" xr:uid="{1E13ECB4-2F0B-4A71-A892-8FD36AA497DC}"/>
    <cellStyle name="Comma 165 2 2 3 2 6 4" xfId="38863" xr:uid="{EE5ACC07-5A5D-4C43-B190-8EDF90A3D839}"/>
    <cellStyle name="Comma 165 2 2 3 2 7" xfId="10886" xr:uid="{98622C67-A2DE-4D2B-94F5-6C9CC6755BD1}"/>
    <cellStyle name="Comma 165 2 2 3 2 7 2" xfId="16320" xr:uid="{596BB7B1-F66B-488D-ACDA-1EB697E7EF17}"/>
    <cellStyle name="Comma 165 2 2 3 2 7 2 2" xfId="43640" xr:uid="{A2CDF779-ABBF-4A7E-87A4-39C907EC0FC0}"/>
    <cellStyle name="Comma 165 2 2 3 2 7 3" xfId="38238" xr:uid="{02AD15FE-B29E-4BE8-AD8D-A554F0593DF5}"/>
    <cellStyle name="Comma 165 2 2 3 2 8" xfId="12211" xr:uid="{3712F993-9269-49F3-8B1F-437E9C51CD77}"/>
    <cellStyle name="Comma 165 2 2 3 2 8 2" xfId="20290" xr:uid="{6C16A90C-9B7B-492F-A6BA-DF5D5CF39CC0}"/>
    <cellStyle name="Comma 165 2 2 3 2 8 2 2" xfId="47612" xr:uid="{6CA15A3C-FD93-4995-9802-0C894EBE7216}"/>
    <cellStyle name="Comma 165 2 2 3 2 8 3" xfId="39538" xr:uid="{A0FFE61B-2451-4F7D-96BB-8DFC3D7D5F05}"/>
    <cellStyle name="Comma 165 2 2 3 2 9" xfId="14752" xr:uid="{32E7478B-884F-45DF-8752-2B19879F2380}"/>
    <cellStyle name="Comma 165 2 2 3 2 9 2" xfId="42073" xr:uid="{1C38E64B-7208-4E5B-839A-79D876B461B1}"/>
    <cellStyle name="Comma 165 2 2 3 3" xfId="1604" xr:uid="{73712752-4145-4826-BD5F-45AF13F79777}"/>
    <cellStyle name="Comma 165 2 2 3 3 2" xfId="5167" xr:uid="{920C5CD5-03C4-4CA0-A68A-A8E8F1E193FB}"/>
    <cellStyle name="Comma 165 2 2 3 3 2 2" xfId="16708" xr:uid="{B2919299-544E-47D6-91D2-018A9FBC527E}"/>
    <cellStyle name="Comma 165 2 2 3 3 2 2 2" xfId="44028" xr:uid="{989123C5-562A-4DF3-BF21-79F9F879FC7A}"/>
    <cellStyle name="Comma 165 2 2 3 3 2 3" xfId="32334" xr:uid="{01135098-B9B8-4987-8D5B-D903D46657E9}"/>
    <cellStyle name="Comma 165 2 2 3 3 3" xfId="7105" xr:uid="{1E6F5368-13AE-411F-9A63-D41EFB5357F3}"/>
    <cellStyle name="Comma 165 2 2 3 3 3 2" xfId="20678" xr:uid="{F7AD098D-7E8D-46FD-8576-A9823E8DC9A3}"/>
    <cellStyle name="Comma 165 2 2 3 3 3 2 2" xfId="48000" xr:uid="{18982F77-75D1-47A8-96E7-FD320FB36746}"/>
    <cellStyle name="Comma 165 2 2 3 3 3 3" xfId="34459" xr:uid="{3B519F43-BF09-490A-9A43-3D1F284395E9}"/>
    <cellStyle name="Comma 165 2 2 3 3 4" xfId="9300" xr:uid="{41D27A99-6310-4218-9F30-9F786EA7C39B}"/>
    <cellStyle name="Comma 165 2 2 3 3 4 2" xfId="36675" xr:uid="{695AFC9C-0D7D-4D2A-80E9-DEEEB3E6725A}"/>
    <cellStyle name="Comma 165 2 2 3 3 5" xfId="24826" xr:uid="{EC4C3CB4-24D0-4F1B-BEAC-37225F2BD2E8}"/>
    <cellStyle name="Comma 165 2 2 3 3 5 2" xfId="52148" xr:uid="{A4910CB1-B2DB-4A4A-866B-C4B051D08464}"/>
    <cellStyle name="Comma 165 2 2 3 3 6" xfId="27068" xr:uid="{4406DAE3-D3CA-47A7-852D-8307E08CE1CE}"/>
    <cellStyle name="Comma 165 2 2 3 3 6 2" xfId="54388" xr:uid="{FF8A451F-8AD6-404A-94B5-5CE6114C6092}"/>
    <cellStyle name="Comma 165 2 2 3 3 7" xfId="29299" xr:uid="{954DC6C8-93FA-4B14-8F03-154BF8DDE271}"/>
    <cellStyle name="Comma 165 2 2 3 3 7 2" xfId="56620" xr:uid="{6D6D8376-B0ED-4811-9B2E-490F26C23B0F}"/>
    <cellStyle name="Comma 165 2 2 3 3 8" xfId="3765" xr:uid="{D3144046-EB47-45A7-88A1-54E0A377FED8}"/>
    <cellStyle name="Comma 165 2 2 3 3 9" xfId="30871" xr:uid="{C61417FB-B5C6-43E2-88CB-0949DC3D6952}"/>
    <cellStyle name="Comma 165 2 2 3 4" xfId="2211" xr:uid="{DADF418E-5A74-4CC4-9010-5763E26996CF}"/>
    <cellStyle name="Comma 165 2 2 3 4 2" xfId="5757" xr:uid="{8BDBBE12-9521-4B01-8AFA-16B50312D5D5}"/>
    <cellStyle name="Comma 165 2 2 3 4 2 2" xfId="17329" xr:uid="{5188D549-E9BB-4045-98D2-438D12B7D1A5}"/>
    <cellStyle name="Comma 165 2 2 3 4 2 2 2" xfId="44650" xr:uid="{8052458E-D2AC-43BD-A086-C17AF4958791}"/>
    <cellStyle name="Comma 165 2 2 3 4 2 3" xfId="32941" xr:uid="{310B3C5E-1D14-438B-B319-CE006522F514}"/>
    <cellStyle name="Comma 165 2 2 3 4 3" xfId="7708" xr:uid="{E17EFB80-5401-4330-90C3-7A7B67C86695}"/>
    <cellStyle name="Comma 165 2 2 3 4 3 2" xfId="21300" xr:uid="{A79C73C2-FA2C-4694-A669-8EB90CC6658B}"/>
    <cellStyle name="Comma 165 2 2 3 4 3 2 2" xfId="48622" xr:uid="{DB7B0E91-BB0A-4FF9-97FA-41B7CD2FA91D}"/>
    <cellStyle name="Comma 165 2 2 3 4 3 3" xfId="35066" xr:uid="{04E854D5-551B-4678-B67B-36D0E5242C5C}"/>
    <cellStyle name="Comma 165 2 2 3 4 4" xfId="9906" xr:uid="{8BB4ECB2-2972-4E14-9CA0-6C0A2DA7DCB5}"/>
    <cellStyle name="Comma 165 2 2 3 4 4 2" xfId="37282" xr:uid="{11148B2C-3E38-4DEB-8BF9-8D8B73A61B06}"/>
    <cellStyle name="Comma 165 2 2 3 4 5" xfId="25433" xr:uid="{7DA03F65-6DF6-41E0-8318-573943CCF56D}"/>
    <cellStyle name="Comma 165 2 2 3 4 5 2" xfId="52755" xr:uid="{AE4D7F99-31FE-43D2-9E52-2987F3DE349B}"/>
    <cellStyle name="Comma 165 2 2 3 4 6" xfId="27675" xr:uid="{11496E00-1851-48CD-912E-D806AA258F13}"/>
    <cellStyle name="Comma 165 2 2 3 4 6 2" xfId="54995" xr:uid="{18AE58AA-4270-483A-BC16-C972EBE06CFD}"/>
    <cellStyle name="Comma 165 2 2 3 4 7" xfId="29906" xr:uid="{91525ED8-B6EB-419E-AD37-C757E0501BA2}"/>
    <cellStyle name="Comma 165 2 2 3 4 7 2" xfId="57227" xr:uid="{75DA207B-10F3-4C4E-AB00-151C4368073F}"/>
    <cellStyle name="Comma 165 2 2 3 4 8" xfId="4321" xr:uid="{97F2EC73-C21A-44C5-9C9F-D65655B22A84}"/>
    <cellStyle name="Comma 165 2 2 3 4 9" xfId="31478" xr:uid="{4B4433AB-F4E6-49D5-8181-C901C18CBCA2}"/>
    <cellStyle name="Comma 165 2 2 3 5" xfId="1098" xr:uid="{2D1A338B-DC34-40A7-8589-BDB844D60ECD}"/>
    <cellStyle name="Comma 165 2 2 3 5 2" xfId="6616" xr:uid="{6981D4F7-E246-48DF-ACC6-61C4C8881556}"/>
    <cellStyle name="Comma 165 2 2 3 5 2 2" xfId="17952" xr:uid="{B916FAFB-E4F3-4DF8-B486-A92A532E11B1}"/>
    <cellStyle name="Comma 165 2 2 3 5 2 2 2" xfId="45273" xr:uid="{46468F2E-9281-4380-92B5-479E60282597}"/>
    <cellStyle name="Comma 165 2 2 3 5 2 3" xfId="33968" xr:uid="{823E3D7F-E34B-48F2-97B7-43A1CD78641A}"/>
    <cellStyle name="Comma 165 2 2 3 5 3" xfId="8810" xr:uid="{3BA4BA26-7C71-4B12-B85D-52A3E1130F2D}"/>
    <cellStyle name="Comma 165 2 2 3 5 3 2" xfId="21923" xr:uid="{0FDB1E47-F4D1-42A5-89E4-BF459AD1D591}"/>
    <cellStyle name="Comma 165 2 2 3 5 3 2 2" xfId="49245" xr:uid="{DD3FEE4B-DD39-44EF-A7D5-4FEC464E8F22}"/>
    <cellStyle name="Comma 165 2 2 3 5 3 3" xfId="36184" xr:uid="{D6B74A04-3929-4C84-A214-1A6B78EE7586}"/>
    <cellStyle name="Comma 165 2 2 3 5 4" xfId="14987" xr:uid="{98EDB408-2C27-48C8-9E55-9F375C6E2BF4}"/>
    <cellStyle name="Comma 165 2 2 3 5 4 2" xfId="42308" xr:uid="{5BC843F3-F380-42CD-9F4E-3EF53E5957DA}"/>
    <cellStyle name="Comma 165 2 2 3 5 5" xfId="24335" xr:uid="{E931CEE5-E61A-4468-B030-2D738EAD626D}"/>
    <cellStyle name="Comma 165 2 2 3 5 5 2" xfId="51657" xr:uid="{9397E642-97D7-47AE-8952-D8571E89DFEA}"/>
    <cellStyle name="Comma 165 2 2 3 5 6" xfId="26577" xr:uid="{E8E3C6C3-7145-4F3C-B2DA-EE45606F8A66}"/>
    <cellStyle name="Comma 165 2 2 3 5 6 2" xfId="53897" xr:uid="{61D65D4A-8E41-4A88-BE50-9215EA8354F8}"/>
    <cellStyle name="Comma 165 2 2 3 5 7" xfId="28808" xr:uid="{1DD322DC-7404-4D44-9B8B-A9D140996611}"/>
    <cellStyle name="Comma 165 2 2 3 5 7 2" xfId="56129" xr:uid="{2CF5EF16-1A09-4F53-A3ED-F68A201F8A11}"/>
    <cellStyle name="Comma 165 2 2 3 5 8" xfId="4681" xr:uid="{726375B9-58B5-422C-A46D-62CDCD64BFFD}"/>
    <cellStyle name="Comma 165 2 2 3 5 9" xfId="31844" xr:uid="{8C9FB6BD-2B3B-4ADA-8F8B-53F9949E4B9D}"/>
    <cellStyle name="Comma 165 2 2 3 6" xfId="6295" xr:uid="{EDF2F75F-E2CC-4D15-93FE-42D0446804F9}"/>
    <cellStyle name="Comma 165 2 2 3 6 2" xfId="13277" xr:uid="{BAF35314-A983-4A5B-8140-5A935425D42B}"/>
    <cellStyle name="Comma 165 2 2 3 6 2 2" xfId="22598" xr:uid="{2EACCE21-BB18-474C-970F-C0FD2D1CE409}"/>
    <cellStyle name="Comma 165 2 2 3 6 2 2 2" xfId="49920" xr:uid="{EAE0FD29-CC46-461D-80A8-E2A1B155D843}"/>
    <cellStyle name="Comma 165 2 2 3 6 2 3" xfId="40604" xr:uid="{43A7D9FA-BBC0-400A-BA06-7980E0FE3F4A}"/>
    <cellStyle name="Comma 165 2 2 3 6 3" xfId="18626" xr:uid="{076D389D-98C3-47B7-908F-BA810DBE8B5D}"/>
    <cellStyle name="Comma 165 2 2 3 6 3 2" xfId="45948" xr:uid="{2C52511B-AD59-4609-8AE5-C4567722B9AC}"/>
    <cellStyle name="Comma 165 2 2 3 6 4" xfId="33602" xr:uid="{CC01A1EA-A864-422D-960C-4B12F8F89062}"/>
    <cellStyle name="Comma 165 2 2 3 7" xfId="8444" xr:uid="{EFA9B001-FEF2-4830-8A1D-05B960F58FF7}"/>
    <cellStyle name="Comma 165 2 2 3 7 2" xfId="13894" xr:uid="{FD6C4E5A-C895-44EF-A85E-E165422A7D0D}"/>
    <cellStyle name="Comma 165 2 2 3 7 2 2" xfId="23258" xr:uid="{FB69037D-4E7B-418A-A513-6DCE15E8A32A}"/>
    <cellStyle name="Comma 165 2 2 3 7 2 2 2" xfId="50580" xr:uid="{FE8E8E2A-E9A2-4A9B-A729-782660006999}"/>
    <cellStyle name="Comma 165 2 2 3 7 2 3" xfId="41221" xr:uid="{F10FB41B-E94F-47CC-935E-E38546F9412A}"/>
    <cellStyle name="Comma 165 2 2 3 7 3" xfId="19286" xr:uid="{1323A95D-CE6D-4311-90BF-7B17832AD4FC}"/>
    <cellStyle name="Comma 165 2 2 3 7 3 2" xfId="46608" xr:uid="{F70D9B36-E7A8-4DCB-BF97-F0B76C1B40B9}"/>
    <cellStyle name="Comma 165 2 2 3 7 4" xfId="35818" xr:uid="{6D96C143-3ED9-4C65-8455-79BDF7195636}"/>
    <cellStyle name="Comma 165 2 2 3 8" xfId="10330" xr:uid="{ECB26400-253C-487E-9738-68CABE760FB9}"/>
    <cellStyle name="Comma 165 2 2 3 8 2" xfId="15654" xr:uid="{2C8FDE15-1B8C-46C8-B8E9-2572ED54F506}"/>
    <cellStyle name="Comma 165 2 2 3 8 2 2" xfId="42974" xr:uid="{D30EB1E0-8D0F-42FE-A3B4-82C88670B413}"/>
    <cellStyle name="Comma 165 2 2 3 8 3" xfId="37706" xr:uid="{76CDCBC6-ED98-4812-980D-90B08169A5D0}"/>
    <cellStyle name="Comma 165 2 2 3 9" xfId="11669" xr:uid="{04091591-364B-400B-BCF5-61357455D7C3}"/>
    <cellStyle name="Comma 165 2 2 3 9 2" xfId="19626" xr:uid="{75BF588E-D854-475C-B9AA-B31ECEBCFB6E}"/>
    <cellStyle name="Comma 165 2 2 3 9 2 2" xfId="46948" xr:uid="{C232F02D-73A1-47FC-BF48-723BD35BF82B}"/>
    <cellStyle name="Comma 165 2 2 3 9 3" xfId="38995" xr:uid="{055D29B4-BE6C-4CDB-A3A8-A9F26BD47A16}"/>
    <cellStyle name="Comma 165 2 2 4" xfId="786" xr:uid="{03E402EC-0544-4358-A49C-85E41649D9A0}"/>
    <cellStyle name="Comma 165 2 2 4 10" xfId="24050" xr:uid="{AB62FB02-3025-43D5-83DB-45FB2A87E9D9}"/>
    <cellStyle name="Comma 165 2 2 4 10 2" xfId="51372" xr:uid="{6B3B8031-C080-4C09-810A-FC4637589954}"/>
    <cellStyle name="Comma 165 2 2 4 11" xfId="26291" xr:uid="{8874F2B6-8E63-4699-AAD8-7CF1CEE9D3AE}"/>
    <cellStyle name="Comma 165 2 2 4 11 2" xfId="53611" xr:uid="{A8A01F0F-2668-4C0B-93FB-047B7AB705C1}"/>
    <cellStyle name="Comma 165 2 2 4 12" xfId="28522" xr:uid="{6DF83248-E2A9-4360-B677-6302E05A0C34}"/>
    <cellStyle name="Comma 165 2 2 4 12 2" xfId="55843" xr:uid="{D35186F0-732B-4672-8297-557BA73F9D75}"/>
    <cellStyle name="Comma 165 2 2 4 13" xfId="3828" xr:uid="{1D43CEFE-5073-4FA9-8225-302BDE897BAD}"/>
    <cellStyle name="Comma 165 2 2 4 14" xfId="30952" xr:uid="{1F6B817A-1B41-403E-AC94-E2481569DA81}"/>
    <cellStyle name="Comma 165 2 2 4 2" xfId="2291" xr:uid="{319140F2-8DC8-49C3-A4C2-292756C9B320}"/>
    <cellStyle name="Comma 165 2 2 4 2 2" xfId="5835" xr:uid="{D55E74AE-AFF0-4EC6-8468-B712977C6A98}"/>
    <cellStyle name="Comma 165 2 2 4 2 2 2" xfId="16789" xr:uid="{C5B3219C-4769-44D7-88E8-F0A67ED23FB4}"/>
    <cellStyle name="Comma 165 2 2 4 2 2 2 2" xfId="44109" xr:uid="{796119AD-1207-4CB7-93AA-C03BDA3ECACC}"/>
    <cellStyle name="Comma 165 2 2 4 2 2 3" xfId="33021" xr:uid="{C1AF2382-54FA-4139-8D9E-6672D78460F0}"/>
    <cellStyle name="Comma 165 2 2 4 2 3" xfId="7788" xr:uid="{6236F19B-ADE2-45CA-9177-947D19CAC974}"/>
    <cellStyle name="Comma 165 2 2 4 2 3 2" xfId="20759" xr:uid="{3B3D92C5-B26A-4FA6-BDCF-0107DC73A18D}"/>
    <cellStyle name="Comma 165 2 2 4 2 3 2 2" xfId="48081" xr:uid="{C2120901-2CD8-4856-8E4E-6BB841A44C6E}"/>
    <cellStyle name="Comma 165 2 2 4 2 3 3" xfId="35146" xr:uid="{668B881F-A991-46B7-8C00-95FE326B29E4}"/>
    <cellStyle name="Comma 165 2 2 4 2 4" xfId="9986" xr:uid="{CA5DDA56-44FE-41BE-91FE-77A628E21FCB}"/>
    <cellStyle name="Comma 165 2 2 4 2 4 2" xfId="37362" xr:uid="{80E28E3D-2230-4A86-8315-A577F82971A8}"/>
    <cellStyle name="Comma 165 2 2 4 2 5" xfId="25513" xr:uid="{BE1FB0EB-0B40-4674-B6B7-00E4F89CAC4B}"/>
    <cellStyle name="Comma 165 2 2 4 2 5 2" xfId="52835" xr:uid="{7F789E38-5C16-4A48-81B1-2A7B3CF49BC3}"/>
    <cellStyle name="Comma 165 2 2 4 2 6" xfId="27755" xr:uid="{EA583BCA-BED5-4189-95FF-7AA32D55FDFA}"/>
    <cellStyle name="Comma 165 2 2 4 2 6 2" xfId="55075" xr:uid="{B696C19F-9518-4C5A-9D13-943F974C93D7}"/>
    <cellStyle name="Comma 165 2 2 4 2 7" xfId="29986" xr:uid="{B693AF26-F7B4-4C26-8ED9-D6286E3E0A8E}"/>
    <cellStyle name="Comma 165 2 2 4 2 7 2" xfId="57307" xr:uid="{A1FBE672-7E29-45CB-A236-7D8204EDA305}"/>
    <cellStyle name="Comma 165 2 2 4 2 8" xfId="4399" xr:uid="{E5D62396-2862-488A-94A6-7A62E2EB850A}"/>
    <cellStyle name="Comma 165 2 2 4 2 9" xfId="31558" xr:uid="{1BDB13CE-06B2-4B8C-9F9A-81E0E815F7AF}"/>
    <cellStyle name="Comma 165 2 2 4 3" xfId="1685" xr:uid="{25023A23-4DFC-4D21-8102-1E08C7B388A2}"/>
    <cellStyle name="Comma 165 2 2 4 3 2" xfId="7186" xr:uid="{46AA7D22-087B-4CA3-BD5A-C99AD567807C}"/>
    <cellStyle name="Comma 165 2 2 4 3 2 2" xfId="17410" xr:uid="{342B0144-65D2-4F56-91A6-0E9254F8C742}"/>
    <cellStyle name="Comma 165 2 2 4 3 2 2 2" xfId="44731" xr:uid="{32B72ABA-DF4B-4393-B32E-2BE091FF49A3}"/>
    <cellStyle name="Comma 165 2 2 4 3 2 3" xfId="34540" xr:uid="{89349025-2F6C-44A5-98EE-33318C5696F4}"/>
    <cellStyle name="Comma 165 2 2 4 3 3" xfId="9381" xr:uid="{81BB41A5-2E81-4B90-89A9-48D546C8DCC2}"/>
    <cellStyle name="Comma 165 2 2 4 3 3 2" xfId="21381" xr:uid="{1EA918BF-2D44-41FA-A9CC-25703CBD3EC7}"/>
    <cellStyle name="Comma 165 2 2 4 3 3 2 2" xfId="48703" xr:uid="{C9C5F801-C8A3-4A2B-88BB-2C06930B503B}"/>
    <cellStyle name="Comma 165 2 2 4 3 3 3" xfId="36756" xr:uid="{FB460592-27DC-49BE-A145-C53AD9B38C61}"/>
    <cellStyle name="Comma 165 2 2 4 3 4" xfId="15422" xr:uid="{CBB53951-D3CA-4057-9AEF-DC2CF489F6ED}"/>
    <cellStyle name="Comma 165 2 2 4 3 4 2" xfId="42743" xr:uid="{047290E9-63F4-465A-8C47-091C748C91F9}"/>
    <cellStyle name="Comma 165 2 2 4 3 5" xfId="24907" xr:uid="{B46311D3-21E2-43A8-8E7E-6945C19260BF}"/>
    <cellStyle name="Comma 165 2 2 4 3 5 2" xfId="52229" xr:uid="{D5369870-52F5-49AC-9E87-571FDB1758BD}"/>
    <cellStyle name="Comma 165 2 2 4 3 6" xfId="27149" xr:uid="{9112E9C3-AA90-476D-A01A-48716419A6A9}"/>
    <cellStyle name="Comma 165 2 2 4 3 6 2" xfId="54469" xr:uid="{00E0076D-9A5D-49FD-9F00-397789D324F4}"/>
    <cellStyle name="Comma 165 2 2 4 3 7" xfId="29380" xr:uid="{6FB41AC5-4209-45E2-8303-923EF9DB4771}"/>
    <cellStyle name="Comma 165 2 2 4 3 7 2" xfId="56701" xr:uid="{4E91F800-CCBF-48DE-A583-49C45F75EA0D}"/>
    <cellStyle name="Comma 165 2 2 4 3 8" xfId="5248" xr:uid="{E1FF6CEE-C233-4E83-A52A-0677CCF6F196}"/>
    <cellStyle name="Comma 165 2 2 4 3 9" xfId="32415" xr:uid="{7D7CDDCB-9A8A-43CD-9E21-AC8212F1A82F}"/>
    <cellStyle name="Comma 165 2 2 4 4" xfId="6357" xr:uid="{C0E28AE7-ACCC-47F2-909D-4C19C9E87FD0}"/>
    <cellStyle name="Comma 165 2 2 4 4 2" xfId="12791" xr:uid="{3A3119ED-F4C3-4CDB-A0B5-8C973A7E5C6B}"/>
    <cellStyle name="Comma 165 2 2 4 4 2 2" xfId="22004" xr:uid="{40122870-4AC0-4394-9F2D-9A65A8E7C717}"/>
    <cellStyle name="Comma 165 2 2 4 4 2 2 2" xfId="49326" xr:uid="{CF9F7DD4-CAF9-4E45-9D82-DF7F27D5425E}"/>
    <cellStyle name="Comma 165 2 2 4 4 2 3" xfId="40118" xr:uid="{75E6990D-9F2F-497E-B863-6662A76E1598}"/>
    <cellStyle name="Comma 165 2 2 4 4 3" xfId="18033" xr:uid="{5CF9D053-BE06-4ECF-8700-0CF3A65ED274}"/>
    <cellStyle name="Comma 165 2 2 4 4 3 2" xfId="45354" xr:uid="{10073505-9132-494B-B958-749600F37E72}"/>
    <cellStyle name="Comma 165 2 2 4 4 4" xfId="33682" xr:uid="{0BC2EC60-4BBB-41E4-9F7B-FA37D5832711}"/>
    <cellStyle name="Comma 165 2 2 4 5" xfId="8524" xr:uid="{F6B74143-8B2B-4E11-9238-B4717823C59A}"/>
    <cellStyle name="Comma 165 2 2 4 5 2" xfId="13358" xr:uid="{C2213D98-AE65-447A-840D-3E9D561C1741}"/>
    <cellStyle name="Comma 165 2 2 4 5 2 2" xfId="22679" xr:uid="{B52AF4F5-0920-4B9F-B7E6-4B51AADA3390}"/>
    <cellStyle name="Comma 165 2 2 4 5 2 2 2" xfId="50001" xr:uid="{9AA34276-0982-4A43-BD03-229F304292AE}"/>
    <cellStyle name="Comma 165 2 2 4 5 2 3" xfId="40685" xr:uid="{ED33F96B-EDB9-47F6-9D47-9920BDF5EAAA}"/>
    <cellStyle name="Comma 165 2 2 4 5 3" xfId="18707" xr:uid="{24A18A61-101D-43D4-83D7-DFEB7883935B}"/>
    <cellStyle name="Comma 165 2 2 4 5 3 2" xfId="46029" xr:uid="{5B22F2C8-21A2-4DC6-9DA9-208B01A8D8A0}"/>
    <cellStyle name="Comma 165 2 2 4 5 4" xfId="35898" xr:uid="{DBB28C99-4114-41F8-A7D6-44B71EA368DC}"/>
    <cellStyle name="Comma 165 2 2 4 6" xfId="11492" xr:uid="{9E37FE49-A6EB-4A8A-A6BD-597F3699CB68}"/>
    <cellStyle name="Comma 165 2 2 4 6 2" xfId="13975" xr:uid="{E46EF133-DE78-482F-99BD-2BEBE8178EA9}"/>
    <cellStyle name="Comma 165 2 2 4 6 2 2" xfId="23339" xr:uid="{FCF3C9C8-0632-4326-BFB1-A105744081F3}"/>
    <cellStyle name="Comma 165 2 2 4 6 2 2 2" xfId="50661" xr:uid="{0DEF4677-0B32-49B1-8B5C-B2E7EB5F7719}"/>
    <cellStyle name="Comma 165 2 2 4 6 2 3" xfId="41302" xr:uid="{0358C15B-5B2A-4E41-8EB3-2A5136A5B1FB}"/>
    <cellStyle name="Comma 165 2 2 4 6 3" xfId="19367" xr:uid="{8C605F99-1E43-40B2-9DB0-A46FD88C6202}"/>
    <cellStyle name="Comma 165 2 2 4 6 3 2" xfId="46689" xr:uid="{95C01C86-C825-4D0D-ADD3-3D4F42C48FDC}"/>
    <cellStyle name="Comma 165 2 2 4 6 4" xfId="38841" xr:uid="{5FDBD67A-D1A6-4AD1-A89B-022C224A8B80}"/>
    <cellStyle name="Comma 165 2 2 4 7" xfId="10496" xr:uid="{0FD2652F-6D3B-4A45-8CA6-17FBDEE0B10B}"/>
    <cellStyle name="Comma 165 2 2 4 7 2" xfId="15824" xr:uid="{F60264C1-1F36-471D-8B64-54B8D8B36605}"/>
    <cellStyle name="Comma 165 2 2 4 7 2 2" xfId="43144" xr:uid="{4DDD43F2-5DF2-4C3E-8D4F-6A0C85DEE656}"/>
    <cellStyle name="Comma 165 2 2 4 7 3" xfId="37863" xr:uid="{2DB6A847-4397-4E99-AF65-BA4647AF2863}"/>
    <cellStyle name="Comma 165 2 2 4 8" xfId="11829" xr:uid="{8E38730A-41EE-4509-AD2C-5B4F139A12F4}"/>
    <cellStyle name="Comma 165 2 2 4 8 2" xfId="19794" xr:uid="{577F6359-E2FA-42E8-90E6-F61DED9921C1}"/>
    <cellStyle name="Comma 165 2 2 4 8 2 2" xfId="47116" xr:uid="{40A2BC82-9F54-48EA-847F-38A5875CB4B4}"/>
    <cellStyle name="Comma 165 2 2 4 8 3" xfId="39156" xr:uid="{84C3C783-2FD1-43C8-8F6D-DADC89DDF991}"/>
    <cellStyle name="Comma 165 2 2 4 9" xfId="14702" xr:uid="{E13D02C3-FACC-4762-90DA-1B96776463B6}"/>
    <cellStyle name="Comma 165 2 2 4 9 2" xfId="42023" xr:uid="{BA1DB267-1EFD-4FED-A134-79F5D39EBA98}"/>
    <cellStyle name="Comma 165 2 2 5" xfId="1007" xr:uid="{47C47363-9AD9-4686-BBD8-6E560446C5F5}"/>
    <cellStyle name="Comma 165 2 2 5 10" xfId="28719" xr:uid="{E8E61A8D-BA25-485B-847C-AD4332B64E30}"/>
    <cellStyle name="Comma 165 2 2 5 10 2" xfId="56040" xr:uid="{84309539-EB03-4A45-8A15-09D9C8CC1A82}"/>
    <cellStyle name="Comma 165 2 2 5 11" xfId="4592" xr:uid="{AC29CD7A-7ED1-42EB-8D9F-3A26BB3C5F6E}"/>
    <cellStyle name="Comma 165 2 2 5 12" xfId="31755" xr:uid="{1BFEC4ED-48EF-4BDA-9D6C-BC217DBF59C7}"/>
    <cellStyle name="Comma 165 2 2 5 2" xfId="2488" xr:uid="{D3764D65-871E-4799-AE65-AC4333B77633}"/>
    <cellStyle name="Comma 165 2 2 5 2 2" xfId="7984" xr:uid="{6D72F74B-A305-4ABD-B15D-D93B7C96AC13}"/>
    <cellStyle name="Comma 165 2 2 5 2 2 2" xfId="18229" xr:uid="{E19A48CB-26E8-4FE2-8DA1-0A47FC9E8E98}"/>
    <cellStyle name="Comma 165 2 2 5 2 2 2 2" xfId="45551" xr:uid="{6299AF27-8EEC-4BF1-8682-D0D5E218BF9C}"/>
    <cellStyle name="Comma 165 2 2 5 2 2 3" xfId="35343" xr:uid="{8B22A557-857E-4C0E-8662-5F7074893F69}"/>
    <cellStyle name="Comma 165 2 2 5 2 3" xfId="10183" xr:uid="{807CF1B3-5BCC-49DD-8B6A-D58F878166E2}"/>
    <cellStyle name="Comma 165 2 2 5 2 3 2" xfId="22201" xr:uid="{3E10BF86-FFE8-490D-8BFB-5CBD46F65F28}"/>
    <cellStyle name="Comma 165 2 2 5 2 3 2 2" xfId="49523" xr:uid="{3EB6A48F-116C-4FD1-B96D-A4101FCB2BCA}"/>
    <cellStyle name="Comma 165 2 2 5 2 3 3" xfId="37559" xr:uid="{41385102-3294-4788-8997-9E43E071A028}"/>
    <cellStyle name="Comma 165 2 2 5 2 4" xfId="15573" xr:uid="{3C8D56A9-CD3A-42D9-995D-4F7969DB93AE}"/>
    <cellStyle name="Comma 165 2 2 5 2 4 2" xfId="42894" xr:uid="{F400246A-FF3B-4D6D-98CD-3A57A584A3E6}"/>
    <cellStyle name="Comma 165 2 2 5 2 5" xfId="25710" xr:uid="{FA36FE68-3998-4B04-9CF4-879EC6A8EF5D}"/>
    <cellStyle name="Comma 165 2 2 5 2 5 2" xfId="53032" xr:uid="{BF0ECD75-6974-406E-BB6A-8D6D1F4239C4}"/>
    <cellStyle name="Comma 165 2 2 5 2 6" xfId="27952" xr:uid="{C6080657-BD45-4115-BAE2-E3A8985BA111}"/>
    <cellStyle name="Comma 165 2 2 5 2 6 2" xfId="55272" xr:uid="{2B35B489-37A7-416B-ACA9-C2C72BF66B8F}"/>
    <cellStyle name="Comma 165 2 2 5 2 7" xfId="30183" xr:uid="{B36D6654-9B39-4694-A792-D239B6A44539}"/>
    <cellStyle name="Comma 165 2 2 5 2 7 2" xfId="57504" xr:uid="{FA43F383-230A-4249-93DB-E2C1AE28F3F3}"/>
    <cellStyle name="Comma 165 2 2 5 2 8" xfId="6028" xr:uid="{61F99013-C780-4499-83FF-4A403AD6E098}"/>
    <cellStyle name="Comma 165 2 2 5 2 9" xfId="33218" xr:uid="{B39EFE22-7431-4556-9F09-D0A6830A8D0E}"/>
    <cellStyle name="Comma 165 2 2 5 3" xfId="6528" xr:uid="{A9C75EFA-E295-4202-B763-6EE18CE3A2A8}"/>
    <cellStyle name="Comma 165 2 2 5 3 2" xfId="13517" xr:uid="{2A469C1C-AB18-43B6-94AC-DC7FAFCE23D3}"/>
    <cellStyle name="Comma 165 2 2 5 3 2 2" xfId="22876" xr:uid="{B5B04719-4AE1-471E-894F-21E36705FC11}"/>
    <cellStyle name="Comma 165 2 2 5 3 2 2 2" xfId="50198" xr:uid="{6DC2CED0-F4EE-428C-8D4E-711E4A3CE446}"/>
    <cellStyle name="Comma 165 2 2 5 3 2 3" xfId="40844" xr:uid="{8519F0E8-D534-4F0F-BDAB-8E1A8413A684}"/>
    <cellStyle name="Comma 165 2 2 5 3 3" xfId="18904" xr:uid="{9435AFEF-57C5-435D-9BC8-EA109AF27055}"/>
    <cellStyle name="Comma 165 2 2 5 3 3 2" xfId="46226" xr:uid="{11AB3170-4527-43FE-80F4-42A2A28E81A7}"/>
    <cellStyle name="Comma 165 2 2 5 3 4" xfId="33879" xr:uid="{9B67C155-1631-44CA-A87A-735BEF4CBB4F}"/>
    <cellStyle name="Comma 165 2 2 5 4" xfId="8721" xr:uid="{6274F225-BA39-4166-B117-4E36E2CB7245}"/>
    <cellStyle name="Comma 165 2 2 5 4 2" xfId="14172" xr:uid="{438A039D-D8F2-4E14-B7DC-DDB4D1ABFEB0}"/>
    <cellStyle name="Comma 165 2 2 5 4 2 2" xfId="23536" xr:uid="{C0B50FC9-407E-4D5C-A469-C5C36507605F}"/>
    <cellStyle name="Comma 165 2 2 5 4 2 2 2" xfId="50858" xr:uid="{7608FEF4-4D32-4906-BBE5-387B9EA8B4B1}"/>
    <cellStyle name="Comma 165 2 2 5 4 2 3" xfId="41499" xr:uid="{65C79163-56F9-460C-B360-8481E1A9B922}"/>
    <cellStyle name="Comma 165 2 2 5 4 3" xfId="19564" xr:uid="{CEA3131E-A1FD-4CB4-82AE-95077D36B4C8}"/>
    <cellStyle name="Comma 165 2 2 5 4 3 2" xfId="46886" xr:uid="{50FA9F1A-59BE-4B9F-BFE6-CF56BBE3198A}"/>
    <cellStyle name="Comma 165 2 2 5 4 4" xfId="36095" xr:uid="{05E530C3-893E-4B47-A010-CAB204E5A4F9}"/>
    <cellStyle name="Comma 165 2 2 5 5" xfId="10601" xr:uid="{33729F8D-AF1A-4460-A910-9EEED5E5A058}"/>
    <cellStyle name="Comma 165 2 2 5 5 2" xfId="15936" xr:uid="{0E7DE803-4A8E-49A8-9232-B13FFD70D743}"/>
    <cellStyle name="Comma 165 2 2 5 5 2 2" xfId="43256" xr:uid="{C401F8FB-E7B3-4704-9386-3E9A47A0A077}"/>
    <cellStyle name="Comma 165 2 2 5 5 3" xfId="37964" xr:uid="{6DFDFC6B-BB5A-4366-8EB0-150AE6CD5D73}"/>
    <cellStyle name="Comma 165 2 2 5 6" xfId="11931" xr:uid="{0480D390-3315-4879-8E4B-BFBE94BEBAAF}"/>
    <cellStyle name="Comma 165 2 2 5 6 2" xfId="19906" xr:uid="{61AA832D-8982-4C31-9CE4-C6DA415BDE0F}"/>
    <cellStyle name="Comma 165 2 2 5 6 2 2" xfId="47228" xr:uid="{F84A137F-B4E8-4365-B47B-6292B1CB4364}"/>
    <cellStyle name="Comma 165 2 2 5 6 3" xfId="39258" xr:uid="{1189CFE8-4A86-4C88-9942-B5FA20A34269}"/>
    <cellStyle name="Comma 165 2 2 5 7" xfId="14899" xr:uid="{417F24BB-4342-480E-9578-E57D315EC9C8}"/>
    <cellStyle name="Comma 165 2 2 5 7 2" xfId="42220" xr:uid="{D69CEE4C-8EDD-4825-856C-0FD47B7409F5}"/>
    <cellStyle name="Comma 165 2 2 5 8" xfId="24247" xr:uid="{71FCDC0B-774A-42AF-BC38-9CE896100EF0}"/>
    <cellStyle name="Comma 165 2 2 5 8 2" xfId="51569" xr:uid="{2EB93229-240B-4B19-A605-C474023D500D}"/>
    <cellStyle name="Comma 165 2 2 5 9" xfId="26488" xr:uid="{2932072F-5163-4E2D-A019-507479D32CEC}"/>
    <cellStyle name="Comma 165 2 2 5 9 2" xfId="53808" xr:uid="{811278B6-228A-4FF2-BA44-8AB808FC31A1}"/>
    <cellStyle name="Comma 165 2 2 6" xfId="2664" xr:uid="{04E7EE24-E6A8-49E9-B8B0-45C808C2D7D0}"/>
    <cellStyle name="Comma 165 2 2 6 2" xfId="10973" xr:uid="{BF476528-7125-4040-91B0-C2F5B903B2C3}"/>
    <cellStyle name="Comma 165 2 2 6 2 2" xfId="16945" xr:uid="{F478CC7E-46F9-4407-9ED2-97D73EA810B7}"/>
    <cellStyle name="Comma 165 2 2 6 2 2 2" xfId="44266" xr:uid="{1EBFA9A1-3722-4CA1-B1EF-F343B0686D29}"/>
    <cellStyle name="Comma 165 2 2 6 2 3" xfId="38322" xr:uid="{9307CB4C-0F14-4446-9CDD-E631E8006A33}"/>
    <cellStyle name="Comma 165 2 2 6 3" xfId="12333" xr:uid="{9F69EBAC-9782-4E97-A4C3-3491B50DEE9B}"/>
    <cellStyle name="Comma 165 2 2 6 3 2" xfId="20916" xr:uid="{7FECB4FC-24B2-4BDE-9A3B-BD6BCEF805F8}"/>
    <cellStyle name="Comma 165 2 2 6 3 2 2" xfId="48238" xr:uid="{DA57983C-EEEE-4A29-9E03-FB3911CDA133}"/>
    <cellStyle name="Comma 165 2 2 6 3 3" xfId="39660" xr:uid="{CAF4EE1D-6EE7-4C66-9054-98E54F3EA720}"/>
    <cellStyle name="Comma 165 2 2 6 4" xfId="14237" xr:uid="{26B26D32-FDCE-47E2-BE26-FFE48FF1807E}"/>
    <cellStyle name="Comma 165 2 2 6 4 2" xfId="41558" xr:uid="{97300EE3-2567-4527-BF09-6C98EBBD010B}"/>
    <cellStyle name="Comma 165 2 2 6 5" xfId="37677" xr:uid="{18B0876B-C2A4-46CE-8667-AAE450180E7B}"/>
    <cellStyle name="Comma 165 2 2 7" xfId="11014" xr:uid="{71E04B84-6F75-46B5-9810-13ED39F0C293}"/>
    <cellStyle name="Comma 165 2 2 7 2" xfId="12441" xr:uid="{3562FA9E-84E4-4EDC-A72E-F4C43229A995}"/>
    <cellStyle name="Comma 165 2 2 7 2 2" xfId="21539" xr:uid="{B14C3115-0B95-4986-902C-7D8D3DCD5B99}"/>
    <cellStyle name="Comma 165 2 2 7 2 2 2" xfId="48861" xr:uid="{944BD724-B6F5-4D3C-9222-BC5928E2C884}"/>
    <cellStyle name="Comma 165 2 2 7 2 3" xfId="39768" xr:uid="{B621E798-2D6E-4FE1-9CD8-0461D4EA36FD}"/>
    <cellStyle name="Comma 165 2 2 7 3" xfId="17568" xr:uid="{386605AF-9BD7-42B7-A1D5-3E68AA739C11}"/>
    <cellStyle name="Comma 165 2 2 7 3 2" xfId="44889" xr:uid="{34E54C8B-C4D4-4BFC-9932-E64CFA9423A0}"/>
    <cellStyle name="Comma 165 2 2 7 4" xfId="38363" xr:uid="{A625831E-61FA-40D6-BD30-D2A1B370D513}"/>
    <cellStyle name="Comma 165 2 2 8" xfId="11091" xr:uid="{C0B388D2-39C1-4E49-B416-A40585F8D09C}"/>
    <cellStyle name="Comma 165 2 2 8 2" xfId="12905" xr:uid="{4B44A4F5-3B03-4761-9ACE-08F0E8B2434B}"/>
    <cellStyle name="Comma 165 2 2 8 2 2" xfId="22214" xr:uid="{2A64811E-E80E-4BF0-9F2B-19795794D4D6}"/>
    <cellStyle name="Comma 165 2 2 8 2 2 2" xfId="49536" xr:uid="{10061FF6-9085-46D2-AFBE-B6C204FB6A86}"/>
    <cellStyle name="Comma 165 2 2 8 2 3" xfId="40232" xr:uid="{D857B9C4-F3A4-4223-9377-221B910EDF8F}"/>
    <cellStyle name="Comma 165 2 2 8 3" xfId="18242" xr:uid="{2AABC2BC-0A3E-46F9-A758-767999D6F013}"/>
    <cellStyle name="Comma 165 2 2 8 3 2" xfId="45564" xr:uid="{3D96ABAA-19ED-48D1-9757-FC6CB19FD632}"/>
    <cellStyle name="Comma 165 2 2 8 4" xfId="38440" xr:uid="{30A87161-2822-42EF-9E06-03E1B1040A7A}"/>
    <cellStyle name="Comma 165 2 2 9" xfId="10317" xr:uid="{C3295D62-8C3B-4808-859A-B2A5A05DACAD}"/>
    <cellStyle name="Comma 165 2 2 9 2" xfId="15643" xr:uid="{2BA4A998-FADC-4580-92C3-EC405EC5FC4C}"/>
    <cellStyle name="Comma 165 2 2 9 2 2" xfId="42963" xr:uid="{AAF2C663-185E-43A7-A50D-0C5F36A4F90C}"/>
    <cellStyle name="Comma 165 2 2 9 3" xfId="37695" xr:uid="{01D5DD46-4496-4AF8-8043-FB1460653A4E}"/>
    <cellStyle name="Comma 165 2 20" xfId="87" xr:uid="{9F0086C2-68D4-4C8A-AECA-5910120FE557}"/>
    <cellStyle name="Comma 165 2 3" xfId="200" xr:uid="{8A752537-E177-47B1-995A-13946A639327}"/>
    <cellStyle name="Comma 165 2 3 10" xfId="11760" xr:uid="{98124BEE-0B65-4649-89FF-9500ED761F57}"/>
    <cellStyle name="Comma 165 2 3 10 2" xfId="19720" xr:uid="{BE955B2E-8E88-49E7-8821-0886BF36A8C1}"/>
    <cellStyle name="Comma 165 2 3 10 2 2" xfId="47042" xr:uid="{CDD43530-6317-43A6-B8AA-546805B93827}"/>
    <cellStyle name="Comma 165 2 3 10 3" xfId="39087" xr:uid="{BC4B0E74-2177-49F6-ACF4-E67D28C12648}"/>
    <cellStyle name="Comma 165 2 3 11" xfId="14310" xr:uid="{D833B45B-8156-49AB-AFBB-85F45B40B19E}"/>
    <cellStyle name="Comma 165 2 3 11 2" xfId="41631" xr:uid="{4909C86E-45FE-44B9-BCD1-4FB971A056E8}"/>
    <cellStyle name="Comma 165 2 3 12" xfId="23658" xr:uid="{F794F370-1881-4918-ABE5-24A215CF7A07}"/>
    <cellStyle name="Comma 165 2 3 12 2" xfId="50980" xr:uid="{D6EF202F-BCDF-40BF-9F34-72F97EC0B219}"/>
    <cellStyle name="Comma 165 2 3 13" xfId="25899" xr:uid="{57A749F5-29C5-43C4-9837-BF4E64AF2054}"/>
    <cellStyle name="Comma 165 2 3 13 2" xfId="53219" xr:uid="{E6429AD9-C433-42BB-87F0-653F45FDD113}"/>
    <cellStyle name="Comma 165 2 3 14" xfId="28131" xr:uid="{C79116F3-C27B-4766-A441-C073A72383D9}"/>
    <cellStyle name="Comma 165 2 3 14 2" xfId="55452" xr:uid="{29636A26-B9C2-47AA-824B-F92D4AF623C5}"/>
    <cellStyle name="Comma 165 2 3 15" xfId="30453" xr:uid="{9D2ACDF5-F518-4163-91BF-B70496AFA02A}"/>
    <cellStyle name="Comma 165 2 3 16" xfId="58138" xr:uid="{675D1751-2187-442E-BC15-7995506D7434}"/>
    <cellStyle name="Comma 165 2 3 17" xfId="58686" xr:uid="{81BF3627-CA10-41F1-8D29-021BF34559DF}"/>
    <cellStyle name="Comma 165 2 3 2" xfId="921" xr:uid="{E8BB916C-F58A-48B2-9833-33B4D06477AC}"/>
    <cellStyle name="Comma 165 2 3 2 10" xfId="24164" xr:uid="{BB695C1E-EC40-4129-8CE2-57C763C64AD7}"/>
    <cellStyle name="Comma 165 2 3 2 10 2" xfId="51486" xr:uid="{B437BB88-05F5-46F9-A353-5B882A5EC826}"/>
    <cellStyle name="Comma 165 2 3 2 11" xfId="26405" xr:uid="{B90B51A6-9377-46D1-B93E-79A385E3CED3}"/>
    <cellStyle name="Comma 165 2 3 2 11 2" xfId="53725" xr:uid="{537C0B70-8C32-4B6A-85F2-9FEEDFDAF561}"/>
    <cellStyle name="Comma 165 2 3 2 12" xfId="28636" xr:uid="{D6601252-6861-4834-BA63-E91E99A2B134}"/>
    <cellStyle name="Comma 165 2 3 2 12 2" xfId="55957" xr:uid="{B50E4428-F5FE-4EF2-BA7B-0C161D7A22CA}"/>
    <cellStyle name="Comma 165 2 3 2 13" xfId="3926" xr:uid="{27F2963C-3D80-42EE-8046-1BD5F70082BE}"/>
    <cellStyle name="Comma 165 2 3 2 14" xfId="31066" xr:uid="{4B917415-7676-4EF9-87DD-F024432B19D6}"/>
    <cellStyle name="Comma 165 2 3 2 2" xfId="2405" xr:uid="{4E0E6B57-F193-4882-9EF8-EA4D410159F2}"/>
    <cellStyle name="Comma 165 2 3 2 2 2" xfId="5945" xr:uid="{13FE6A9B-9EDF-4674-96F5-2C9AE638D893}"/>
    <cellStyle name="Comma 165 2 3 2 2 2 2" xfId="16903" xr:uid="{C3A920EB-28A5-44D1-8FAB-C839B58A8414}"/>
    <cellStyle name="Comma 165 2 3 2 2 2 2 2" xfId="44223" xr:uid="{ACED0AA5-DB40-45C6-85FD-1B837C444A6F}"/>
    <cellStyle name="Comma 165 2 3 2 2 2 3" xfId="33135" xr:uid="{4B3805B2-670B-4B17-A9A0-1C4B23D413C7}"/>
    <cellStyle name="Comma 165 2 3 2 2 3" xfId="7901" xr:uid="{91029D02-585F-4D10-AB19-1FB39851D919}"/>
    <cellStyle name="Comma 165 2 3 2 2 3 2" xfId="20873" xr:uid="{BA7AEBD7-5602-4F08-83AD-DFC4B1AE7CAA}"/>
    <cellStyle name="Comma 165 2 3 2 2 3 2 2" xfId="48195" xr:uid="{8C1853A5-51A7-4ED3-9DAB-0E309AA33444}"/>
    <cellStyle name="Comma 165 2 3 2 2 3 3" xfId="35260" xr:uid="{A60C34C0-C45F-457A-8EFC-24D38468144A}"/>
    <cellStyle name="Comma 165 2 3 2 2 4" xfId="10100" xr:uid="{CCBA1BFC-32C7-4D33-9270-C8F87A3FA905}"/>
    <cellStyle name="Comma 165 2 3 2 2 4 2" xfId="37476" xr:uid="{75DB8A76-2441-4236-A340-71ABB9224AE0}"/>
    <cellStyle name="Comma 165 2 3 2 2 5" xfId="25627" xr:uid="{528968C7-A5AA-48BB-8D6F-34CF27A37208}"/>
    <cellStyle name="Comma 165 2 3 2 2 5 2" xfId="52949" xr:uid="{8516A29F-DAED-4A47-A778-05CFC5068551}"/>
    <cellStyle name="Comma 165 2 3 2 2 6" xfId="27869" xr:uid="{9D8ADC3B-A2D6-4544-841E-95A93A1F134D}"/>
    <cellStyle name="Comma 165 2 3 2 2 6 2" xfId="55189" xr:uid="{752656C6-B635-46BA-8BAD-23E61D1C2C38}"/>
    <cellStyle name="Comma 165 2 3 2 2 7" xfId="30100" xr:uid="{8A4B29B6-612E-4D5E-961E-7CE3F2B7EAF4}"/>
    <cellStyle name="Comma 165 2 3 2 2 7 2" xfId="57421" xr:uid="{09EF7EE9-08BF-42E5-8A08-4EA0858AB074}"/>
    <cellStyle name="Comma 165 2 3 2 2 8" xfId="4509" xr:uid="{68F1339A-1B6A-4277-BD7D-0A2B7F11F6F7}"/>
    <cellStyle name="Comma 165 2 3 2 2 9" xfId="31672" xr:uid="{EBEB1CB5-E6A1-4A1E-9D2C-78C45A9390BE}"/>
    <cellStyle name="Comma 165 2 3 2 3" xfId="1799" xr:uid="{196EB598-D1FD-4168-A2B8-85F61AF5E558}"/>
    <cellStyle name="Comma 165 2 3 2 3 2" xfId="7298" xr:uid="{7EC1F252-3401-405D-8FD0-E11C824E1006}"/>
    <cellStyle name="Comma 165 2 3 2 3 2 2" xfId="17524" xr:uid="{1632CA42-7230-45F3-ABFE-61CA585F5D14}"/>
    <cellStyle name="Comma 165 2 3 2 3 2 2 2" xfId="44845" xr:uid="{AF43701D-BD1B-434E-8E2A-D3BBAFC04C7F}"/>
    <cellStyle name="Comma 165 2 3 2 3 2 3" xfId="34654" xr:uid="{CA9A223F-DC67-467C-BF2A-BA19D111287E}"/>
    <cellStyle name="Comma 165 2 3 2 3 3" xfId="9495" xr:uid="{46B77A81-C074-4D90-B033-CDC263A082DA}"/>
    <cellStyle name="Comma 165 2 3 2 3 3 2" xfId="21495" xr:uid="{D719FF0D-4FDC-40C7-8DEC-DA2883934953}"/>
    <cellStyle name="Comma 165 2 3 2 3 3 2 2" xfId="48817" xr:uid="{F28A1642-9832-4C12-A315-3F3C9AE58683}"/>
    <cellStyle name="Comma 165 2 3 2 3 3 3" xfId="36870" xr:uid="{0BE8E9D7-0A77-4815-88B2-273BA057EF41}"/>
    <cellStyle name="Comma 165 2 3 2 3 4" xfId="15529" xr:uid="{DF0BF2F7-E851-49AE-86B2-E89379460B7A}"/>
    <cellStyle name="Comma 165 2 3 2 3 4 2" xfId="42850" xr:uid="{F0EDB7A2-C6C4-4BBC-90A3-5ACB0026ECA9}"/>
    <cellStyle name="Comma 165 2 3 2 3 5" xfId="25021" xr:uid="{C662E930-878C-4D8B-BF9D-8FEB23226E9C}"/>
    <cellStyle name="Comma 165 2 3 2 3 5 2" xfId="52343" xr:uid="{C751AF79-A615-47AC-AE07-7EFB8E05A588}"/>
    <cellStyle name="Comma 165 2 3 2 3 6" xfId="27263" xr:uid="{98371175-65C5-4673-9707-67A6ED3A3757}"/>
    <cellStyle name="Comma 165 2 3 2 3 6 2" xfId="54583" xr:uid="{C3EFE8F8-0D7D-4708-B6B1-72B1187E1CFE}"/>
    <cellStyle name="Comma 165 2 3 2 3 7" xfId="29494" xr:uid="{929AA79E-5A97-447B-88AD-12F80241C04D}"/>
    <cellStyle name="Comma 165 2 3 2 3 7 2" xfId="56815" xr:uid="{C8C9FF82-F910-4670-B13A-D6AB52CA8573}"/>
    <cellStyle name="Comma 165 2 3 2 3 8" xfId="5357" xr:uid="{E92192EB-1C4F-411A-8190-17F4FD2DC111}"/>
    <cellStyle name="Comma 165 2 3 2 3 9" xfId="32529" xr:uid="{F9105549-C142-4FAF-94D4-F6A91242D544}"/>
    <cellStyle name="Comma 165 2 3 2 4" xfId="6454" xr:uid="{276D6369-ED5D-4A2D-B3E5-2A4364964637}"/>
    <cellStyle name="Comma 165 2 3 2 4 2" xfId="12870" xr:uid="{0D894F7D-F7F6-4897-B862-F59775C76E6E}"/>
    <cellStyle name="Comma 165 2 3 2 4 2 2" xfId="22118" xr:uid="{237C9A68-D1B6-4EED-88C9-4B0911BC7661}"/>
    <cellStyle name="Comma 165 2 3 2 4 2 2 2" xfId="49440" xr:uid="{F6555505-5CEA-45CC-B552-7C6B3D855515}"/>
    <cellStyle name="Comma 165 2 3 2 4 2 3" xfId="40197" xr:uid="{364421E1-9F0A-4AA0-9A3F-9069E6844EDE}"/>
    <cellStyle name="Comma 165 2 3 2 4 3" xfId="18146" xr:uid="{D7EBBD1A-12C6-41E7-8448-B7C986395E5C}"/>
    <cellStyle name="Comma 165 2 3 2 4 3 2" xfId="45468" xr:uid="{D6CA1D1B-0DE4-4E03-A560-0F346CFA9A19}"/>
    <cellStyle name="Comma 165 2 3 2 4 4" xfId="33796" xr:uid="{467D6FBD-BB43-4C54-A0F2-86CC1180FEFC}"/>
    <cellStyle name="Comma 165 2 3 2 5" xfId="8638" xr:uid="{6F002DBE-A046-4B0B-B77F-4CA9D27A9B20}"/>
    <cellStyle name="Comma 165 2 3 2 5 2" xfId="13466" xr:uid="{05171B31-0481-408B-B33C-F2C8A5930609}"/>
    <cellStyle name="Comma 165 2 3 2 5 2 2" xfId="22793" xr:uid="{169DA6FE-F73C-4908-A93B-AE45412C7839}"/>
    <cellStyle name="Comma 165 2 3 2 5 2 2 2" xfId="50115" xr:uid="{62B548F7-F6A0-439C-A196-EE3869AF5D8A}"/>
    <cellStyle name="Comma 165 2 3 2 5 2 3" xfId="40793" xr:uid="{49A1DF90-37F0-4EFC-93B4-B61FED0C9568}"/>
    <cellStyle name="Comma 165 2 3 2 5 3" xfId="18821" xr:uid="{7656532C-8D62-4B65-B254-F82CC5EFC483}"/>
    <cellStyle name="Comma 165 2 3 2 5 3 2" xfId="46143" xr:uid="{93DCEE5B-33EB-4793-AE62-69D44347C42D}"/>
    <cellStyle name="Comma 165 2 3 2 5 4" xfId="36012" xr:uid="{F1DC15FF-C2DA-48E7-8852-88BC867BF6F6}"/>
    <cellStyle name="Comma 165 2 3 2 6" xfId="11569" xr:uid="{E6C512DB-A006-4A79-A377-5E257ED87B29}"/>
    <cellStyle name="Comma 165 2 3 2 6 2" xfId="14089" xr:uid="{74FDD734-3639-48B0-B209-6DCEB71D27A6}"/>
    <cellStyle name="Comma 165 2 3 2 6 2 2" xfId="23453" xr:uid="{2859B1A1-1EBF-43EF-97F9-B0F174210AEF}"/>
    <cellStyle name="Comma 165 2 3 2 6 2 2 2" xfId="50775" xr:uid="{80F252E4-A360-4B0D-A3BC-9463BAE886BD}"/>
    <cellStyle name="Comma 165 2 3 2 6 2 3" xfId="41416" xr:uid="{6651D49A-FF2D-4876-A39A-AB02F780E236}"/>
    <cellStyle name="Comma 165 2 3 2 6 3" xfId="19481" xr:uid="{8ED66CE1-F0FB-452D-9434-0240EA8F8D8B}"/>
    <cellStyle name="Comma 165 2 3 2 6 3 2" xfId="46803" xr:uid="{4A77B012-648B-4589-862D-24522A6175EC}"/>
    <cellStyle name="Comma 165 2 3 2 6 4" xfId="38918" xr:uid="{111E3DD1-8B33-4F1C-BB7D-3944844AB09E}"/>
    <cellStyle name="Comma 165 2 3 2 7" xfId="10564" xr:uid="{0EFE135A-0BB4-4E8F-A2AE-A0EB4F4E3E1A}"/>
    <cellStyle name="Comma 165 2 3 2 7 2" xfId="15897" xr:uid="{A3D7373D-2CE2-4BBE-8A4B-739D8705207D}"/>
    <cellStyle name="Comma 165 2 3 2 7 2 2" xfId="43217" xr:uid="{4CDC690D-F34E-43CA-B27B-61187767D0AC}"/>
    <cellStyle name="Comma 165 2 3 2 7 3" xfId="37929" xr:uid="{02B68D59-2913-421F-A63A-D684544BB890}"/>
    <cellStyle name="Comma 165 2 3 2 8" xfId="11895" xr:uid="{8BB2F07A-D154-4151-8960-6F4E4CB0AC22}"/>
    <cellStyle name="Comma 165 2 3 2 8 2" xfId="19867" xr:uid="{75DDACBD-0BBA-430F-9DC5-C85F8EB7D00C}"/>
    <cellStyle name="Comma 165 2 3 2 8 2 2" xfId="47189" xr:uid="{387D3FB4-D9B2-43CA-828F-9FD098118C73}"/>
    <cellStyle name="Comma 165 2 3 2 8 3" xfId="39222" xr:uid="{F7A92AC8-9FA6-45FA-931D-65FF08257192}"/>
    <cellStyle name="Comma 165 2 3 2 9" xfId="14816" xr:uid="{2E93785F-9755-4CC7-B02E-272554697E10}"/>
    <cellStyle name="Comma 165 2 3 2 9 2" xfId="42137" xr:uid="{6AF22FD8-DF62-4535-972C-31B0EB402A93}"/>
    <cellStyle name="Comma 165 2 3 3" xfId="1278" xr:uid="{FB7A310D-F5A2-4C5A-9915-57E64D04526C}"/>
    <cellStyle name="Comma 165 2 3 3 2" xfId="4860" xr:uid="{DFF7291E-347B-4309-90D6-2F1469339FAB}"/>
    <cellStyle name="Comma 165 2 3 3 2 2" xfId="16009" xr:uid="{17E0F3D0-A568-4DCF-9CAE-A0D440E59460}"/>
    <cellStyle name="Comma 165 2 3 3 2 2 2" xfId="43329" xr:uid="{076DDB5E-8081-46F0-9D37-AA4EEF1E77A1}"/>
    <cellStyle name="Comma 165 2 3 3 2 3" xfId="32023" xr:uid="{210E0D62-234D-40AD-8673-EAFC2D9BB6E0}"/>
    <cellStyle name="Comma 165 2 3 3 3" xfId="6795" xr:uid="{3935D2F4-C336-4A5F-B774-2894EAA2F1FB}"/>
    <cellStyle name="Comma 165 2 3 3 3 2" xfId="19979" xr:uid="{9DB7D041-0E79-4C62-97E9-5B3D322E0654}"/>
    <cellStyle name="Comma 165 2 3 3 3 2 2" xfId="47301" xr:uid="{D2266C0D-77C1-4D3B-A884-824D52398758}"/>
    <cellStyle name="Comma 165 2 3 3 3 3" xfId="34148" xr:uid="{18F0AF0B-74A8-4BDB-A53D-01AECDCDB4B5}"/>
    <cellStyle name="Comma 165 2 3 3 4" xfId="8989" xr:uid="{6CA83D7A-1110-45AC-B8FA-17471EFFD7DE}"/>
    <cellStyle name="Comma 165 2 3 3 4 2" xfId="36364" xr:uid="{7F30E99B-7F91-4ACE-BA9D-7B1B803CFBDC}"/>
    <cellStyle name="Comma 165 2 3 3 5" xfId="24515" xr:uid="{7B4952D2-AC2D-4316-B302-8ADFDA8FD8B9}"/>
    <cellStyle name="Comma 165 2 3 3 5 2" xfId="51837" xr:uid="{53FF7953-AA40-4529-B812-D00A8A2E7DC7}"/>
    <cellStyle name="Comma 165 2 3 3 6" xfId="26757" xr:uid="{CB1D4A0D-E643-4DEB-ADCD-1E8CFA89FEF7}"/>
    <cellStyle name="Comma 165 2 3 3 6 2" xfId="54077" xr:uid="{BFD43DA4-DAFB-45E3-AF5E-1A9F7BE33098}"/>
    <cellStyle name="Comma 165 2 3 3 7" xfId="28988" xr:uid="{1CCFC86E-EE60-43DC-BECC-C2BCEE6603AA}"/>
    <cellStyle name="Comma 165 2 3 3 7 2" xfId="56309" xr:uid="{FABCF7BC-5D00-4F61-8FC2-7A7B0BA6A1AF}"/>
    <cellStyle name="Comma 165 2 3 3 8" xfId="3501" xr:uid="{7F93A9D7-9578-43C9-A768-258396DD3CC9}"/>
    <cellStyle name="Comma 165 2 3 3 9" xfId="30560" xr:uid="{01EA50CE-8164-4225-AACB-EEADB7AE88B0}"/>
    <cellStyle name="Comma 165 2 3 4" xfId="1900" xr:uid="{6248C831-A622-428B-8964-0846EEE12E1E}"/>
    <cellStyle name="Comma 165 2 3 4 2" xfId="5453" xr:uid="{09C3C291-2D40-490F-A842-891AC619E0EF}"/>
    <cellStyle name="Comma 165 2 3 4 2 2" xfId="16397" xr:uid="{1D3BC16A-7E74-40D3-B2BE-F29541EE1646}"/>
    <cellStyle name="Comma 165 2 3 4 2 2 2" xfId="43717" xr:uid="{F989C9DA-19C3-4535-9A92-5BDF2146B12B}"/>
    <cellStyle name="Comma 165 2 3 4 2 3" xfId="32630" xr:uid="{3AA91402-4565-42D4-9FB9-629AF84848E2}"/>
    <cellStyle name="Comma 165 2 3 4 3" xfId="7398" xr:uid="{1A28FD30-E073-4426-BDBD-E3B72F44B857}"/>
    <cellStyle name="Comma 165 2 3 4 3 2" xfId="20367" xr:uid="{622E93B4-132F-4322-AEB4-B445104CB7A4}"/>
    <cellStyle name="Comma 165 2 3 4 3 2 2" xfId="47689" xr:uid="{7031236A-5A01-480E-86DB-393CFFCE6128}"/>
    <cellStyle name="Comma 165 2 3 4 3 3" xfId="34755" xr:uid="{F770EAAD-F6AA-4865-81F2-ED8179A1BCDA}"/>
    <cellStyle name="Comma 165 2 3 4 4" xfId="9595" xr:uid="{6DA44F62-CE9E-45FC-8830-042BA9F3C889}"/>
    <cellStyle name="Comma 165 2 3 4 4 2" xfId="36971" xr:uid="{4BBBFAA2-29E2-40BA-BAB1-A563B3A019A4}"/>
    <cellStyle name="Comma 165 2 3 4 5" xfId="25122" xr:uid="{D39B9D53-CB18-4C35-A86B-D72ADD15A11E}"/>
    <cellStyle name="Comma 165 2 3 4 5 2" xfId="52444" xr:uid="{04259B45-A912-45EB-8179-0D9CDD6677C4}"/>
    <cellStyle name="Comma 165 2 3 4 6" xfId="27364" xr:uid="{36A8B5C9-419B-4CF9-A759-EABBB70EF91A}"/>
    <cellStyle name="Comma 165 2 3 4 6 2" xfId="54684" xr:uid="{F4539FA2-124B-4A19-85AF-C1C675F40212}"/>
    <cellStyle name="Comma 165 2 3 4 7" xfId="29595" xr:uid="{96DBDA81-0D11-49C3-A98B-A75BD27B8E31}"/>
    <cellStyle name="Comma 165 2 3 4 7 2" xfId="56916" xr:uid="{C68F8F7F-6B5D-4FF1-AE1B-F019DF0F3A48}"/>
    <cellStyle name="Comma 165 2 3 4 8" xfId="4017" xr:uid="{3325CFBE-A43D-42F1-89E8-1A10F5A08039}"/>
    <cellStyle name="Comma 165 2 3 4 9" xfId="31167" xr:uid="{639436D3-FCB9-4632-954E-08EBE369ECD0}"/>
    <cellStyle name="Comma 165 2 3 5" xfId="1171" xr:uid="{1437D152-DF51-4E3B-8533-7A6B5F10EB4E}"/>
    <cellStyle name="Comma 165 2 3 5 2" xfId="6689" xr:uid="{B4302FB7-CFA6-4CA4-B000-4901CAFEA127}"/>
    <cellStyle name="Comma 165 2 3 5 2 2" xfId="17018" xr:uid="{576CB666-5287-4993-97C8-53CFC429B3FE}"/>
    <cellStyle name="Comma 165 2 3 5 2 2 2" xfId="44339" xr:uid="{8CFBBAD8-8B91-4CB5-936A-13A2DA107BD1}"/>
    <cellStyle name="Comma 165 2 3 5 2 3" xfId="34041" xr:uid="{554F3161-33C3-4FF9-9370-94E2C55032E3}"/>
    <cellStyle name="Comma 165 2 3 5 3" xfId="8883" xr:uid="{FA868E90-1E3C-4162-A8AF-B59FA6D38AEC}"/>
    <cellStyle name="Comma 165 2 3 5 3 2" xfId="20989" xr:uid="{CBB80D21-12E4-427E-81C1-E51197FCB0BF}"/>
    <cellStyle name="Comma 165 2 3 5 3 2 2" xfId="48311" xr:uid="{53C9EA7F-5F76-4E7A-BE3A-15B2BAC07BC8}"/>
    <cellStyle name="Comma 165 2 3 5 3 3" xfId="36257" xr:uid="{4E8D705A-A6E5-4F1F-9ECC-CF92E84EFC00}"/>
    <cellStyle name="Comma 165 2 3 5 4" xfId="15060" xr:uid="{13D84547-3573-4923-85B0-ECE15F18FA76}"/>
    <cellStyle name="Comma 165 2 3 5 4 2" xfId="42381" xr:uid="{EB1124A6-CFA1-40A3-9310-70097EBDF8E4}"/>
    <cellStyle name="Comma 165 2 3 5 5" xfId="24408" xr:uid="{95F83991-132F-4D7C-A0F8-02CFFBEC6B85}"/>
    <cellStyle name="Comma 165 2 3 5 5 2" xfId="51730" xr:uid="{44A906E5-864D-46B2-BA53-5B9915C45C8E}"/>
    <cellStyle name="Comma 165 2 3 5 6" xfId="26650" xr:uid="{B550B434-EEC3-4273-A0FB-95562BE62793}"/>
    <cellStyle name="Comma 165 2 3 5 6 2" xfId="53970" xr:uid="{2EA37F4D-429D-4098-BB61-C43268647A98}"/>
    <cellStyle name="Comma 165 2 3 5 7" xfId="28881" xr:uid="{0A7E720B-F3A4-403A-BDE2-D98E70A282FE}"/>
    <cellStyle name="Comma 165 2 3 5 7 2" xfId="56202" xr:uid="{6B50014C-5A19-4827-8505-51E99430AB95}"/>
    <cellStyle name="Comma 165 2 3 5 8" xfId="4754" xr:uid="{9929CD9B-DA16-4E55-BC67-80B0D73D3844}"/>
    <cellStyle name="Comma 165 2 3 5 9" xfId="31917" xr:uid="{06C53ED2-F26D-438E-B130-81B7EEE1995A}"/>
    <cellStyle name="Comma 165 2 3 6" xfId="3329" xr:uid="{86BBEFEA-58BD-4F90-9F8E-9F63070F8FF8}"/>
    <cellStyle name="Comma 165 2 3 6 2" xfId="12489" xr:uid="{8A14E76F-2FF4-48C3-9111-2D8500E8269C}"/>
    <cellStyle name="Comma 165 2 3 6 2 2" xfId="21612" xr:uid="{E95D61D3-8215-49BB-942A-2B2568333F7C}"/>
    <cellStyle name="Comma 165 2 3 6 2 2 2" xfId="48934" xr:uid="{7E0110F5-A95A-4711-93C8-97E78F143F60}"/>
    <cellStyle name="Comma 165 2 3 6 2 3" xfId="39816" xr:uid="{359DC7C5-5BE1-4334-9271-10EB3C261D39}"/>
    <cellStyle name="Comma 165 2 3 6 3" xfId="17641" xr:uid="{190AC4A5-834E-4350-92AA-5F23B4126575}"/>
    <cellStyle name="Comma 165 2 3 6 3 2" xfId="44962" xr:uid="{11B3D382-7D3D-411F-92C9-1445DF14E0BB}"/>
    <cellStyle name="Comma 165 2 3 6 4" xfId="33291" xr:uid="{6EE8C0B1-6D15-4D6A-A8AB-34DEEC6937A4}"/>
    <cellStyle name="Comma 165 2 3 7" xfId="8140" xr:uid="{34CCDD98-EB92-4A91-8A3C-BBE441280B49}"/>
    <cellStyle name="Comma 165 2 3 7 2" xfId="12971" xr:uid="{BFB7D408-82AD-439B-9DF9-6C2497D2BDF8}"/>
    <cellStyle name="Comma 165 2 3 7 2 2" xfId="22287" xr:uid="{3A7C2372-654B-4A28-BC32-9A8D541E8150}"/>
    <cellStyle name="Comma 165 2 3 7 2 2 2" xfId="49609" xr:uid="{1A3BFE6A-7113-4C56-A087-319DC577B87F}"/>
    <cellStyle name="Comma 165 2 3 7 2 3" xfId="40298" xr:uid="{304A6271-CEB9-4C27-AE40-BD0A05ABC086}"/>
    <cellStyle name="Comma 165 2 3 7 3" xfId="18315" xr:uid="{79C7D5C5-2B8E-4C6E-81AE-9540C21304B6}"/>
    <cellStyle name="Comma 165 2 3 7 3 2" xfId="45637" xr:uid="{30A64E60-BC26-4067-AEB3-EC968578613F}"/>
    <cellStyle name="Comma 165 2 3 7 4" xfId="35507" xr:uid="{DC0B7B27-786E-41B2-8C9B-2EF4BF190ACC}"/>
    <cellStyle name="Comma 165 2 3 8" xfId="11224" xr:uid="{2E940D00-83E6-43AB-88C5-8D4802B37A84}"/>
    <cellStyle name="Comma 165 2 3 8 2" xfId="13584" xr:uid="{C33DDFD1-F347-46F9-AD31-E0BF55214F91}"/>
    <cellStyle name="Comma 165 2 3 8 2 2" xfId="22947" xr:uid="{49A009D3-F102-4330-BDFA-472002E47772}"/>
    <cellStyle name="Comma 165 2 3 8 2 2 2" xfId="50269" xr:uid="{C45E88E2-4596-4123-993B-6ABDF858F472}"/>
    <cellStyle name="Comma 165 2 3 8 2 3" xfId="40911" xr:uid="{5D5A5EC2-9C49-4371-AA14-2E597120B44C}"/>
    <cellStyle name="Comma 165 2 3 8 3" xfId="18975" xr:uid="{70831994-23CD-47FE-A4DB-8654FCB843F5}"/>
    <cellStyle name="Comma 165 2 3 8 3 2" xfId="46297" xr:uid="{9FC98B67-67C5-4DF7-BBBB-04F8B7EE6909}"/>
    <cellStyle name="Comma 165 2 3 8 4" xfId="38573" xr:uid="{DD47B909-D2E3-4802-8AAE-D31CE1812B5C}"/>
    <cellStyle name="Comma 165 2 3 9" xfId="10425" xr:uid="{7A657C61-18DE-4C30-9778-55292CAF2E4D}"/>
    <cellStyle name="Comma 165 2 3 9 2" xfId="15750" xr:uid="{11879534-279B-4CE7-9C53-B9F8C07F6E82}"/>
    <cellStyle name="Comma 165 2 3 9 2 2" xfId="43070" xr:uid="{931C87A1-30B0-4617-A6D8-D6F5F61D4F8D}"/>
    <cellStyle name="Comma 165 2 3 9 3" xfId="37795" xr:uid="{44852AC9-C90B-4696-BC82-491292FD2086}"/>
    <cellStyle name="Comma 165 2 4" xfId="682" xr:uid="{FD0FA8B4-C417-4EA5-9A66-4A7521944DA0}"/>
    <cellStyle name="Comma 165 2 4 10" xfId="14604" xr:uid="{384759C0-EB2D-43CB-9DA8-227D6DC35466}"/>
    <cellStyle name="Comma 165 2 4 10 2" xfId="41925" xr:uid="{12335E7F-0C4F-4BD7-96F3-1F19214E36FE}"/>
    <cellStyle name="Comma 165 2 4 11" xfId="23952" xr:uid="{08A805B2-6F3C-4F7A-934B-A8C15188B20C}"/>
    <cellStyle name="Comma 165 2 4 11 2" xfId="51274" xr:uid="{7CE763AD-381C-4BE4-B430-00A10159582A}"/>
    <cellStyle name="Comma 165 2 4 12" xfId="26193" xr:uid="{EC3614AF-A3FF-4976-BB8D-60F60B9DE4C7}"/>
    <cellStyle name="Comma 165 2 4 12 2" xfId="53513" xr:uid="{BC4C353C-6728-4AD9-A609-5FC91251F7D0}"/>
    <cellStyle name="Comma 165 2 4 13" xfId="28425" xr:uid="{4559DBD3-9EAB-4354-A126-D0B7CE67C23A}"/>
    <cellStyle name="Comma 165 2 4 13 2" xfId="55746" xr:uid="{35FC85DC-A3B9-4BD6-8606-AEAC9E37D429}"/>
    <cellStyle name="Comma 165 2 4 14" xfId="3373" xr:uid="{2B20B4B3-D70A-4964-8090-5001A7AB0C3B}"/>
    <cellStyle name="Comma 165 2 4 15" xfId="30388" xr:uid="{D0001362-196D-427C-A08C-0FAFB5F0723A}"/>
    <cellStyle name="Comma 165 2 4 2" xfId="852" xr:uid="{55291544-498A-40CD-82F8-6C9BEB055EA8}"/>
    <cellStyle name="Comma 165 2 4 2 10" xfId="24108" xr:uid="{DF228720-8EE1-42AD-809B-B0FDF062031F}"/>
    <cellStyle name="Comma 165 2 4 2 10 2" xfId="51430" xr:uid="{102F76E0-880F-4686-BB77-1FE9B18A871A}"/>
    <cellStyle name="Comma 165 2 4 2 11" xfId="26349" xr:uid="{854969DB-F87F-45F4-A841-B2F6975D0DB2}"/>
    <cellStyle name="Comma 165 2 4 2 11 2" xfId="53669" xr:uid="{093C94ED-FEA5-44B4-8AF0-15C18F5261AC}"/>
    <cellStyle name="Comma 165 2 4 2 12" xfId="28580" xr:uid="{7B1805A1-4F89-4599-A0E5-23C9B6FBF249}"/>
    <cellStyle name="Comma 165 2 4 2 12 2" xfId="55901" xr:uid="{A6611E03-F974-4FE2-BA15-8846D8808109}"/>
    <cellStyle name="Comma 165 2 4 2 13" xfId="3870" xr:uid="{B2F9A981-222A-4217-B59A-9EBD16DEAB63}"/>
    <cellStyle name="Comma 165 2 4 2 14" xfId="31010" xr:uid="{2AEB4109-EC11-4B71-94A5-EB4D5D571CC7}"/>
    <cellStyle name="Comma 165 2 4 2 2" xfId="2349" xr:uid="{15E91064-61FF-448D-9DC8-7AE6D3FCEF2B}"/>
    <cellStyle name="Comma 165 2 4 2 2 2" xfId="5889" xr:uid="{7A8821EF-C750-4C79-A34C-757566588381}"/>
    <cellStyle name="Comma 165 2 4 2 2 2 2" xfId="16847" xr:uid="{89F2A066-D4FD-4E19-BECD-66E1D5B3958D}"/>
    <cellStyle name="Comma 165 2 4 2 2 2 2 2" xfId="44167" xr:uid="{E8783864-B69C-4EE2-8CA5-7DB96261DDBC}"/>
    <cellStyle name="Comma 165 2 4 2 2 2 3" xfId="33079" xr:uid="{597721AC-6A69-4B3D-851D-E93A7B750021}"/>
    <cellStyle name="Comma 165 2 4 2 2 3" xfId="7845" xr:uid="{803BE496-F08E-4770-9B75-0B4C14E92F1C}"/>
    <cellStyle name="Comma 165 2 4 2 2 3 2" xfId="20817" xr:uid="{53C1179B-683E-4F7E-B5F4-CF14F08418A6}"/>
    <cellStyle name="Comma 165 2 4 2 2 3 2 2" xfId="48139" xr:uid="{29C9A4ED-777F-4CB4-8E20-56DACCC50FEE}"/>
    <cellStyle name="Comma 165 2 4 2 2 3 3" xfId="35204" xr:uid="{7059233C-6949-44E2-8DF2-11118E70ECE7}"/>
    <cellStyle name="Comma 165 2 4 2 2 4" xfId="10044" xr:uid="{DE910AFB-936C-40F3-AF13-23FA179A32DF}"/>
    <cellStyle name="Comma 165 2 4 2 2 4 2" xfId="37420" xr:uid="{BD03723C-3A39-45A0-B2B3-6861FB4B4222}"/>
    <cellStyle name="Comma 165 2 4 2 2 5" xfId="25571" xr:uid="{4565785D-6865-41D7-9364-E417BBB9320D}"/>
    <cellStyle name="Comma 165 2 4 2 2 5 2" xfId="52893" xr:uid="{C15F9AEB-290B-4F63-B1EA-7BEB50359732}"/>
    <cellStyle name="Comma 165 2 4 2 2 6" xfId="27813" xr:uid="{6830274D-BCCC-4852-93DB-BD668DB46B51}"/>
    <cellStyle name="Comma 165 2 4 2 2 6 2" xfId="55133" xr:uid="{635A3B83-3289-4F82-815D-79DA88668BD2}"/>
    <cellStyle name="Comma 165 2 4 2 2 7" xfId="30044" xr:uid="{89D1CAF9-889B-4349-BA03-A1D1A18352CA}"/>
    <cellStyle name="Comma 165 2 4 2 2 7 2" xfId="57365" xr:uid="{254D5C59-6477-4377-A540-06C54CBD1233}"/>
    <cellStyle name="Comma 165 2 4 2 2 8" xfId="4453" xr:uid="{4D4210FF-37FD-4AF3-8840-9AE00C3A53FD}"/>
    <cellStyle name="Comma 165 2 4 2 2 9" xfId="31616" xr:uid="{29D405F4-6777-4254-9A9C-CFBBF3F4AA8A}"/>
    <cellStyle name="Comma 165 2 4 2 3" xfId="1743" xr:uid="{D90E15FA-DB0F-46D1-8850-AA46C79C739F}"/>
    <cellStyle name="Comma 165 2 4 2 3 2" xfId="7242" xr:uid="{9DB766F8-69DE-4A40-B4FB-1C955A9C02E6}"/>
    <cellStyle name="Comma 165 2 4 2 3 2 2" xfId="17468" xr:uid="{A8D34D56-2E41-4EF0-B06C-0B0C75935E67}"/>
    <cellStyle name="Comma 165 2 4 2 3 2 2 2" xfId="44789" xr:uid="{6AD90A9C-8335-41B8-8C7D-CC0AC99C25FA}"/>
    <cellStyle name="Comma 165 2 4 2 3 2 3" xfId="34598" xr:uid="{C67CF7F6-66AA-458D-8DDE-A3656D218035}"/>
    <cellStyle name="Comma 165 2 4 2 3 3" xfId="9439" xr:uid="{6BCF13E0-977E-49CA-BD0A-487DC7C1961F}"/>
    <cellStyle name="Comma 165 2 4 2 3 3 2" xfId="21439" xr:uid="{8F2ECA3E-D5B3-4D18-A5F2-0D6E09A9B180}"/>
    <cellStyle name="Comma 165 2 4 2 3 3 2 2" xfId="48761" xr:uid="{F5BB4308-E893-47F1-A66B-A69B43977843}"/>
    <cellStyle name="Comma 165 2 4 2 3 3 3" xfId="36814" xr:uid="{EBC266BC-4E87-4637-9615-C7E8E90E1CB8}"/>
    <cellStyle name="Comma 165 2 4 2 3 4" xfId="15474" xr:uid="{45E24FD8-E200-446A-AA55-AD914AC782C5}"/>
    <cellStyle name="Comma 165 2 4 2 3 4 2" xfId="42795" xr:uid="{7E9620A4-9C36-49E5-B745-BE3A7541FDD9}"/>
    <cellStyle name="Comma 165 2 4 2 3 5" xfId="24965" xr:uid="{506722A3-0E4D-4CEB-8EC6-9328AB8089E5}"/>
    <cellStyle name="Comma 165 2 4 2 3 5 2" xfId="52287" xr:uid="{A257BE6A-9274-4263-B5EF-9E2E68071529}"/>
    <cellStyle name="Comma 165 2 4 2 3 6" xfId="27207" xr:uid="{B59B4CEC-D895-45DC-87CC-AE7D22B755B4}"/>
    <cellStyle name="Comma 165 2 4 2 3 6 2" xfId="54527" xr:uid="{8F766602-476F-49FF-8D34-5E3BFF94601C}"/>
    <cellStyle name="Comma 165 2 4 2 3 7" xfId="29438" xr:uid="{F51FF374-F824-4342-9EB0-FE423F130B17}"/>
    <cellStyle name="Comma 165 2 4 2 3 7 2" xfId="56759" xr:uid="{7DDD4C1E-1242-4A6C-AF90-BC0483B4B588}"/>
    <cellStyle name="Comma 165 2 4 2 3 8" xfId="5301" xr:uid="{B14008F0-5DA6-4F23-8337-CDA9F78054C4}"/>
    <cellStyle name="Comma 165 2 4 2 3 9" xfId="32473" xr:uid="{CF33CCF2-B9B6-45C0-A196-6D8656794C44}"/>
    <cellStyle name="Comma 165 2 4 2 4" xfId="6398" xr:uid="{01E4F206-AFA8-41FE-B553-B95644D64A79}"/>
    <cellStyle name="Comma 165 2 4 2 4 2" xfId="12821" xr:uid="{9B1983ED-2DBF-4DCA-AEC0-C92EA8DCD091}"/>
    <cellStyle name="Comma 165 2 4 2 4 2 2" xfId="22062" xr:uid="{255340ED-2CA8-47FB-9D9D-7C4FFF80CC93}"/>
    <cellStyle name="Comma 165 2 4 2 4 2 2 2" xfId="49384" xr:uid="{37A3B487-4D84-4E93-AC9D-A50A820F7F50}"/>
    <cellStyle name="Comma 165 2 4 2 4 2 3" xfId="40148" xr:uid="{26F0DE0A-5670-4F86-B52C-ED63DA96B7A8}"/>
    <cellStyle name="Comma 165 2 4 2 4 3" xfId="18090" xr:uid="{813BB46C-58BA-4BFD-BCC1-BA5F2CBF60CF}"/>
    <cellStyle name="Comma 165 2 4 2 4 3 2" xfId="45412" xr:uid="{61E4B3A8-CDE0-4474-A648-8253B695095D}"/>
    <cellStyle name="Comma 165 2 4 2 4 4" xfId="33740" xr:uid="{28DA5415-3ED5-40DF-A62E-931514173C41}"/>
    <cellStyle name="Comma 165 2 4 2 5" xfId="8582" xr:uid="{CAE5AE4E-F058-49EF-ABD1-D242D9B562F4}"/>
    <cellStyle name="Comma 165 2 4 2 5 2" xfId="13410" xr:uid="{61C55C1A-07C8-44EE-BCD7-5142BB69B90C}"/>
    <cellStyle name="Comma 165 2 4 2 5 2 2" xfId="22737" xr:uid="{965B768E-A0ED-47F9-B611-AD70B4D245B4}"/>
    <cellStyle name="Comma 165 2 4 2 5 2 2 2" xfId="50059" xr:uid="{C494CA0A-370C-4B4E-9F4E-8A0E58987125}"/>
    <cellStyle name="Comma 165 2 4 2 5 2 3" xfId="40737" xr:uid="{E1E2C591-0F34-444A-8684-68244FC82CCB}"/>
    <cellStyle name="Comma 165 2 4 2 5 3" xfId="18765" xr:uid="{FE9612A3-BBED-439B-B0E1-870864D0C9C5}"/>
    <cellStyle name="Comma 165 2 4 2 5 3 2" xfId="46087" xr:uid="{D4349849-E3FF-471C-A59D-D112227A92F7}"/>
    <cellStyle name="Comma 165 2 4 2 5 4" xfId="35956" xr:uid="{3C56DDE2-0461-47FB-B1BD-D3F77D678FFC}"/>
    <cellStyle name="Comma 165 2 4 2 6" xfId="11522" xr:uid="{C061D66A-2FA2-4763-9C16-BED6461CC374}"/>
    <cellStyle name="Comma 165 2 4 2 6 2" xfId="14033" xr:uid="{A5DD95AB-7634-47F2-A6F7-5DBFF359652B}"/>
    <cellStyle name="Comma 165 2 4 2 6 2 2" xfId="23397" xr:uid="{A18CA301-0E83-4359-B545-2D961D445DE3}"/>
    <cellStyle name="Comma 165 2 4 2 6 2 2 2" xfId="50719" xr:uid="{AF9AF589-0640-4C25-B31D-FB99C33BD344}"/>
    <cellStyle name="Comma 165 2 4 2 6 2 3" xfId="41360" xr:uid="{8AEF9240-323D-41AB-8C01-1DB72E1F8CE2}"/>
    <cellStyle name="Comma 165 2 4 2 6 3" xfId="19425" xr:uid="{B5B726B4-6E3D-400A-8012-963AD1E8CAC6}"/>
    <cellStyle name="Comma 165 2 4 2 6 3 2" xfId="46747" xr:uid="{293EBDD3-03B4-4C0C-B231-73D4D2DD9C52}"/>
    <cellStyle name="Comma 165 2 4 2 6 4" xfId="38871" xr:uid="{F450C45B-3526-42B1-A0FD-FAB8A9E2B373}"/>
    <cellStyle name="Comma 165 2 4 2 7" xfId="10877" xr:uid="{EA93BF1B-6E29-4CD6-8526-A44C30CB472F}"/>
    <cellStyle name="Comma 165 2 4 2 7 2" xfId="16303" xr:uid="{54E82759-5726-471B-9645-E27493F4A7F8}"/>
    <cellStyle name="Comma 165 2 4 2 7 2 2" xfId="43623" xr:uid="{C5B2B2F4-27AD-444C-9619-CDF44CC6E7AA}"/>
    <cellStyle name="Comma 165 2 4 2 7 3" xfId="38229" xr:uid="{181672D9-CA4B-43D2-95E5-DFC74D5FA824}"/>
    <cellStyle name="Comma 165 2 4 2 8" xfId="12202" xr:uid="{3DDEBB9D-D36C-4F40-BC4F-90CA8A771DBD}"/>
    <cellStyle name="Comma 165 2 4 2 8 2" xfId="20273" xr:uid="{12C77E3A-C597-414C-BE34-01744D829CC8}"/>
    <cellStyle name="Comma 165 2 4 2 8 2 2" xfId="47595" xr:uid="{4E95C7D7-4608-4D69-AEE6-BE531D65FF09}"/>
    <cellStyle name="Comma 165 2 4 2 8 3" xfId="39529" xr:uid="{512035DE-D3FA-4180-9CB0-554A9FC588DD}"/>
    <cellStyle name="Comma 165 2 4 2 9" xfId="14760" xr:uid="{4396E7E2-E65A-4E5D-940F-EEEE516C60E2}"/>
    <cellStyle name="Comma 165 2 4 2 9 2" xfId="42081" xr:uid="{DF978677-2CD8-447F-9F33-EB50DF81FAD1}"/>
    <cellStyle name="Comma 165 2 4 3" xfId="1587" xr:uid="{C5F85D1F-BCE2-4E44-9B6D-9D3F2AACC582}"/>
    <cellStyle name="Comma 165 2 4 3 2" xfId="5150" xr:uid="{5DF8BF51-53F4-48CC-AF66-CEC3F55DF4B1}"/>
    <cellStyle name="Comma 165 2 4 3 2 2" xfId="16691" xr:uid="{3EDC2CA5-84BB-43DB-A3BE-D3F7295EBCE4}"/>
    <cellStyle name="Comma 165 2 4 3 2 2 2" xfId="44011" xr:uid="{C4331348-E9B2-443F-B2D9-BB54CC389492}"/>
    <cellStyle name="Comma 165 2 4 3 2 3" xfId="32317" xr:uid="{4676E7D7-6BFA-4245-B930-1902714197F5}"/>
    <cellStyle name="Comma 165 2 4 3 3" xfId="7088" xr:uid="{F7FDB5F1-3F6C-4275-9668-2148E8E14893}"/>
    <cellStyle name="Comma 165 2 4 3 3 2" xfId="20661" xr:uid="{0C103D78-D373-425A-9982-F68320E2F2E7}"/>
    <cellStyle name="Comma 165 2 4 3 3 2 2" xfId="47983" xr:uid="{B17F1E8D-E28D-49F6-B3A8-C25F27C176BF}"/>
    <cellStyle name="Comma 165 2 4 3 3 3" xfId="34442" xr:uid="{CDC43CA4-D7DD-459D-9455-28613F66038B}"/>
    <cellStyle name="Comma 165 2 4 3 4" xfId="9283" xr:uid="{B4E8A1B3-D91A-4201-B416-7F61DE21AE7C}"/>
    <cellStyle name="Comma 165 2 4 3 4 2" xfId="36658" xr:uid="{1A7A1447-617F-43A1-9F0C-FAC638A67E02}"/>
    <cellStyle name="Comma 165 2 4 3 5" xfId="24809" xr:uid="{32F15BF0-7BCE-46D6-B43E-75712655C7CE}"/>
    <cellStyle name="Comma 165 2 4 3 5 2" xfId="52131" xr:uid="{7D537112-BA95-4682-8C73-90C9CCE410CB}"/>
    <cellStyle name="Comma 165 2 4 3 6" xfId="27051" xr:uid="{3E448396-111D-460D-8EE2-D1940062458A}"/>
    <cellStyle name="Comma 165 2 4 3 6 2" xfId="54371" xr:uid="{9D7696D6-2E45-4451-8742-A94049785FF4}"/>
    <cellStyle name="Comma 165 2 4 3 7" xfId="29282" xr:uid="{3FFB4420-9B2D-4C30-878C-503DF8EBA68D}"/>
    <cellStyle name="Comma 165 2 4 3 7 2" xfId="56603" xr:uid="{DC4ADB5F-869E-4739-9862-106605FC027B}"/>
    <cellStyle name="Comma 165 2 4 3 8" xfId="3751" xr:uid="{28140527-63DC-4BBE-8E41-3CE3D6C19025}"/>
    <cellStyle name="Comma 165 2 4 3 9" xfId="30854" xr:uid="{6745F813-9E59-4039-AAA3-CDC2DB448ADE}"/>
    <cellStyle name="Comma 165 2 4 4" xfId="2194" xr:uid="{ABD49DC8-3FD8-438E-8B03-9A629943162F}"/>
    <cellStyle name="Comma 165 2 4 4 2" xfId="5740" xr:uid="{762178E8-89D0-4DF9-BE85-F331B2C88169}"/>
    <cellStyle name="Comma 165 2 4 4 2 2" xfId="17312" xr:uid="{14F1F384-327B-4A9D-8C4A-559356170EF1}"/>
    <cellStyle name="Comma 165 2 4 4 2 2 2" xfId="44633" xr:uid="{E873C67B-08A7-4C54-9B0C-49AC7FA5B355}"/>
    <cellStyle name="Comma 165 2 4 4 2 3" xfId="32924" xr:uid="{2D8D3536-1D48-47B4-8842-CEE00A1259AD}"/>
    <cellStyle name="Comma 165 2 4 4 3" xfId="7691" xr:uid="{D7869FA9-11F1-4F03-9030-40A009079AEA}"/>
    <cellStyle name="Comma 165 2 4 4 3 2" xfId="21283" xr:uid="{54A7EB49-1137-4816-B8D4-D732FB419988}"/>
    <cellStyle name="Comma 165 2 4 4 3 2 2" xfId="48605" xr:uid="{F4825C3B-A328-4107-9CB7-CDFDCAD1116F}"/>
    <cellStyle name="Comma 165 2 4 4 3 3" xfId="35049" xr:uid="{DE60BA39-8F49-47BC-B502-834B39F12D63}"/>
    <cellStyle name="Comma 165 2 4 4 4" xfId="9889" xr:uid="{69668FA9-769B-4843-89A1-86AA5B5AFA10}"/>
    <cellStyle name="Comma 165 2 4 4 4 2" xfId="37265" xr:uid="{E678C7F8-6C42-42E9-B87F-60C2A4CFC8CB}"/>
    <cellStyle name="Comma 165 2 4 4 5" xfId="25416" xr:uid="{979C1F41-1136-46E0-9A1C-C45E15B990FC}"/>
    <cellStyle name="Comma 165 2 4 4 5 2" xfId="52738" xr:uid="{636EB6D1-8051-4AD2-8585-B441C7262EDB}"/>
    <cellStyle name="Comma 165 2 4 4 6" xfId="27658" xr:uid="{058B98BD-D8BF-468A-964C-C0D512447F80}"/>
    <cellStyle name="Comma 165 2 4 4 6 2" xfId="54978" xr:uid="{3861E666-72F8-40B4-A4C5-4B160AB34D89}"/>
    <cellStyle name="Comma 165 2 4 4 7" xfId="29889" xr:uid="{B103FB0B-16E3-44B2-9D3C-D1E96C0FF69D}"/>
    <cellStyle name="Comma 165 2 4 4 7 2" xfId="57210" xr:uid="{DC814D06-D916-4D06-85FB-EF8ABAA2EB1E}"/>
    <cellStyle name="Comma 165 2 4 4 8" xfId="4304" xr:uid="{FD52F24B-4DDB-45FC-832C-3F31D6D06872}"/>
    <cellStyle name="Comma 165 2 4 4 9" xfId="31461" xr:uid="{4EBAF591-7140-4DBC-AB78-B44F98D02A91}"/>
    <cellStyle name="Comma 165 2 4 5" xfId="1106" xr:uid="{F4ACF9EE-333F-4B6B-8EF4-8375C6C4D09E}"/>
    <cellStyle name="Comma 165 2 4 5 2" xfId="6624" xr:uid="{DE50981D-4E67-4DFA-9AD9-D74FD8E1E7AA}"/>
    <cellStyle name="Comma 165 2 4 5 2 2" xfId="17935" xr:uid="{925611DD-1B68-456D-BC6A-B2F959BE3CEC}"/>
    <cellStyle name="Comma 165 2 4 5 2 2 2" xfId="45256" xr:uid="{98BDD1CF-4D69-43A1-BEA6-D0384B010FD8}"/>
    <cellStyle name="Comma 165 2 4 5 2 3" xfId="33976" xr:uid="{864EFC3C-45AC-4495-9EDC-FFBB4AA29486}"/>
    <cellStyle name="Comma 165 2 4 5 3" xfId="8818" xr:uid="{5F5AC636-26F0-4B88-9EC2-27A3FA0DE473}"/>
    <cellStyle name="Comma 165 2 4 5 3 2" xfId="21906" xr:uid="{0DA192B5-6E3E-47E9-AFD6-8FBBA6BA071D}"/>
    <cellStyle name="Comma 165 2 4 5 3 2 2" xfId="49228" xr:uid="{441D363E-6EAD-46D1-97C1-5F6B3337064D}"/>
    <cellStyle name="Comma 165 2 4 5 3 3" xfId="36192" xr:uid="{C6AAFB87-495E-4E4E-B734-3999440CB52A}"/>
    <cellStyle name="Comma 165 2 4 5 4" xfId="14995" xr:uid="{88281ABD-C13C-4BA9-AD6B-826C5730E1ED}"/>
    <cellStyle name="Comma 165 2 4 5 4 2" xfId="42316" xr:uid="{043D9AFF-EFED-4FF4-A465-D411442BD7B0}"/>
    <cellStyle name="Comma 165 2 4 5 5" xfId="24343" xr:uid="{4A439BEF-7AE5-4A6E-AF7A-7D9E5E8C0A7C}"/>
    <cellStyle name="Comma 165 2 4 5 5 2" xfId="51665" xr:uid="{64ECB650-03BC-4E2C-8387-C6D01735A9FC}"/>
    <cellStyle name="Comma 165 2 4 5 6" xfId="26585" xr:uid="{C8E77242-6B17-449D-8520-27F4D0DF2CF5}"/>
    <cellStyle name="Comma 165 2 4 5 6 2" xfId="53905" xr:uid="{9666C72A-7DFB-4ADD-8A59-C812C17A6D53}"/>
    <cellStyle name="Comma 165 2 4 5 7" xfId="28816" xr:uid="{ECFB3017-1EF8-4B22-B8E2-4970A7DADAD7}"/>
    <cellStyle name="Comma 165 2 4 5 7 2" xfId="56137" xr:uid="{A5762FBF-F36F-488B-B76F-D55627D5C66C}"/>
    <cellStyle name="Comma 165 2 4 5 8" xfId="4689" xr:uid="{7B54A62D-D211-487B-97C4-4243B23B1E05}"/>
    <cellStyle name="Comma 165 2 4 5 9" xfId="31852" xr:uid="{424D07FD-E2F4-4A37-9262-CA3CC5F5E01B}"/>
    <cellStyle name="Comma 165 2 4 6" xfId="6282" xr:uid="{C074A55A-7FCC-4EAC-AAF9-8259F0DC7C92}"/>
    <cellStyle name="Comma 165 2 4 6 2" xfId="13260" xr:uid="{D9E143D5-FD63-481D-BCBA-9B31CF54F1AD}"/>
    <cellStyle name="Comma 165 2 4 6 2 2" xfId="22581" xr:uid="{7D0644EF-F714-4E6D-A920-FCEA14FB82BA}"/>
    <cellStyle name="Comma 165 2 4 6 2 2 2" xfId="49903" xr:uid="{ABAA2572-2F6B-41CD-900F-FE79DE0BC72A}"/>
    <cellStyle name="Comma 165 2 4 6 2 3" xfId="40587" xr:uid="{214A8BFB-A7AD-4427-80D0-47C97FF5C621}"/>
    <cellStyle name="Comma 165 2 4 6 3" xfId="18609" xr:uid="{4728EF02-AB0D-4A91-9036-772B69DBE379}"/>
    <cellStyle name="Comma 165 2 4 6 3 2" xfId="45931" xr:uid="{EBF1354A-7BF5-4A83-BAEE-31D90F508055}"/>
    <cellStyle name="Comma 165 2 4 6 4" xfId="33585" xr:uid="{3729FDAD-BC84-4037-9789-397FB6D0BA5D}"/>
    <cellStyle name="Comma 165 2 4 7" xfId="8427" xr:uid="{D86E488F-BD03-4B49-883D-7DDCB79F970F}"/>
    <cellStyle name="Comma 165 2 4 7 2" xfId="13877" xr:uid="{A9B6A5F1-CDC4-449B-8944-255B8763289B}"/>
    <cellStyle name="Comma 165 2 4 7 2 2" xfId="23241" xr:uid="{07C7AD9A-F559-4F7D-9509-7508A29A62D9}"/>
    <cellStyle name="Comma 165 2 4 7 2 2 2" xfId="50563" xr:uid="{7AA591C5-BFF8-472B-9AC7-96F1A8CD08D9}"/>
    <cellStyle name="Comma 165 2 4 7 2 3" xfId="41204" xr:uid="{B820F4F1-E532-448B-BADF-2E5E20F76D18}"/>
    <cellStyle name="Comma 165 2 4 7 3" xfId="19269" xr:uid="{FD6F1950-2F56-4ED5-82F1-6D9D904ECCEF}"/>
    <cellStyle name="Comma 165 2 4 7 3 2" xfId="46591" xr:uid="{52F12085-1E3A-41D5-BCC5-01EEA1242F6E}"/>
    <cellStyle name="Comma 165 2 4 7 4" xfId="35801" xr:uid="{DB551A94-D4E6-4766-A553-B122A10ED360}"/>
    <cellStyle name="Comma 165 2 4 8" xfId="10504" xr:uid="{70667FDE-C144-4C44-AA66-488428EF5673}"/>
    <cellStyle name="Comma 165 2 4 8 2" xfId="15832" xr:uid="{286CF969-728A-4704-BA24-71F642C71D96}"/>
    <cellStyle name="Comma 165 2 4 8 2 2" xfId="43152" xr:uid="{00830A89-5F39-4853-AE3E-B82B96517E90}"/>
    <cellStyle name="Comma 165 2 4 8 3" xfId="37871" xr:uid="{D2EFCCCA-1226-4D76-9E3F-F989EEF3CA94}"/>
    <cellStyle name="Comma 165 2 4 9" xfId="11837" xr:uid="{537F9059-2EE6-48F4-9808-0D297442063A}"/>
    <cellStyle name="Comma 165 2 4 9 2" xfId="19802" xr:uid="{A7AC087E-D098-468C-BFE3-06FA5159CC05}"/>
    <cellStyle name="Comma 165 2 4 9 2 2" xfId="47124" xr:uid="{6A29AA15-9252-4E8C-912F-CB41EAB496CD}"/>
    <cellStyle name="Comma 165 2 4 9 3" xfId="39164" xr:uid="{512B4EC5-F37F-4A4B-8921-6298B5F6B974}"/>
    <cellStyle name="Comma 165 2 5" xfId="754" xr:uid="{8C3448EC-3462-490E-BF6D-6AF9CDCDF617}"/>
    <cellStyle name="Comma 165 2 5 10" xfId="24018" xr:uid="{EFA8E24E-07DA-45C7-B473-64B98F308E80}"/>
    <cellStyle name="Comma 165 2 5 10 2" xfId="51340" xr:uid="{C727D81A-DA27-4044-A8D6-CFF32CDA98C7}"/>
    <cellStyle name="Comma 165 2 5 11" xfId="26259" xr:uid="{B077DA1F-7F4B-45AC-8B75-96C459CE1E3F}"/>
    <cellStyle name="Comma 165 2 5 11 2" xfId="53579" xr:uid="{7E445D52-6743-4C6C-AB18-642D48D94ED0}"/>
    <cellStyle name="Comma 165 2 5 12" xfId="28490" xr:uid="{966DBD98-4E49-4C1C-98DC-5C6CC61DC841}"/>
    <cellStyle name="Comma 165 2 5 12 2" xfId="55811" xr:uid="{8BB3949F-F586-4AE7-90A0-9B55FF3DFC1D}"/>
    <cellStyle name="Comma 165 2 5 13" xfId="3804" xr:uid="{1BD016D9-FDD1-478C-98DE-FC9FC6764AE9}"/>
    <cellStyle name="Comma 165 2 5 14" xfId="30920" xr:uid="{415B37F8-71CD-4004-BB72-8399A6166B1C}"/>
    <cellStyle name="Comma 165 2 5 2" xfId="2259" xr:uid="{2D71441F-7FD3-463A-845B-C99AA49CAA30}"/>
    <cellStyle name="Comma 165 2 5 2 2" xfId="5804" xr:uid="{48F2D6AD-0AE7-4336-AC7E-E503C33140BC}"/>
    <cellStyle name="Comma 165 2 5 2 2 2" xfId="16757" xr:uid="{A99C84B8-4941-44CD-94CF-C923CA378CFB}"/>
    <cellStyle name="Comma 165 2 5 2 2 2 2" xfId="44077" xr:uid="{E6A173D8-BEE3-4F55-A523-6F5C729317BD}"/>
    <cellStyle name="Comma 165 2 5 2 2 3" xfId="32989" xr:uid="{6A9CBFB8-E9B2-4AC8-9F1B-41615B01242F}"/>
    <cellStyle name="Comma 165 2 5 2 3" xfId="7756" xr:uid="{4890E2B3-4724-4B9D-84AE-034A4BAA4DEC}"/>
    <cellStyle name="Comma 165 2 5 2 3 2" xfId="20727" xr:uid="{1BAE325A-7F2A-4C9F-8F33-2CD69A33C7C1}"/>
    <cellStyle name="Comma 165 2 5 2 3 2 2" xfId="48049" xr:uid="{0CBACD2E-720E-4FEE-AE5C-CCE1A089B0A8}"/>
    <cellStyle name="Comma 165 2 5 2 3 3" xfId="35114" xr:uid="{31B18025-3B6E-4CD1-A1F1-1B7FDEA41E8A}"/>
    <cellStyle name="Comma 165 2 5 2 4" xfId="9954" xr:uid="{186B53C6-AC84-4B12-A07F-6E08188240CE}"/>
    <cellStyle name="Comma 165 2 5 2 4 2" xfId="37330" xr:uid="{72E74E6A-7397-4423-B807-5B0F0CD95247}"/>
    <cellStyle name="Comma 165 2 5 2 5" xfId="25481" xr:uid="{34A0FD68-854F-44AE-BA78-A301A2BAD61D}"/>
    <cellStyle name="Comma 165 2 5 2 5 2" xfId="52803" xr:uid="{7A011ED5-9499-41B9-AA63-D9AC395C427B}"/>
    <cellStyle name="Comma 165 2 5 2 6" xfId="27723" xr:uid="{4E80E368-96FB-4775-B27D-EE3F19B84E1F}"/>
    <cellStyle name="Comma 165 2 5 2 6 2" xfId="55043" xr:uid="{D5313F81-7895-4872-9AFE-EBC652C4101F}"/>
    <cellStyle name="Comma 165 2 5 2 7" xfId="29954" xr:uid="{9DA65BB7-DA5A-4DFB-9EDA-23F89730C073}"/>
    <cellStyle name="Comma 165 2 5 2 7 2" xfId="57275" xr:uid="{A0BF79DA-DD3B-43C3-8D0D-65624EDC5339}"/>
    <cellStyle name="Comma 165 2 5 2 8" xfId="4368" xr:uid="{1E38AEB5-1FD4-4268-AAF0-8683D86F332B}"/>
    <cellStyle name="Comma 165 2 5 2 9" xfId="31526" xr:uid="{2104BFAC-7B89-434E-92B3-E417B5205E77}"/>
    <cellStyle name="Comma 165 2 5 3" xfId="1653" xr:uid="{10CD583C-B21A-4EFC-B639-BBC338030277}"/>
    <cellStyle name="Comma 165 2 5 3 2" xfId="7154" xr:uid="{D7EA2206-B900-4898-9106-0C21637301DE}"/>
    <cellStyle name="Comma 165 2 5 3 2 2" xfId="17378" xr:uid="{05F20441-8E0D-4CE7-9993-69C0636E36ED}"/>
    <cellStyle name="Comma 165 2 5 3 2 2 2" xfId="44699" xr:uid="{ECB128D9-284F-4691-89A9-D1563ACDC134}"/>
    <cellStyle name="Comma 165 2 5 3 2 3" xfId="34508" xr:uid="{2253B3EB-77AA-457A-94F5-A1054F2CBA57}"/>
    <cellStyle name="Comma 165 2 5 3 3" xfId="9349" xr:uid="{C0F93EF0-E37F-4624-B649-F83B0708AA8D}"/>
    <cellStyle name="Comma 165 2 5 3 3 2" xfId="21349" xr:uid="{AD0259A4-7109-43DD-B6DF-1CEDD8A12BDD}"/>
    <cellStyle name="Comma 165 2 5 3 3 2 2" xfId="48671" xr:uid="{FFF29B0A-8E53-47A3-8632-6ADFB8065556}"/>
    <cellStyle name="Comma 165 2 5 3 3 3" xfId="36724" xr:uid="{56F345AD-2BA5-448B-A0C4-18FE3FBC8851}"/>
    <cellStyle name="Comma 165 2 5 3 4" xfId="15390" xr:uid="{32A9F3A5-5273-4228-B770-ED089CCE0C1D}"/>
    <cellStyle name="Comma 165 2 5 3 4 2" xfId="42711" xr:uid="{A951297C-512C-4CEB-A9D6-7DC5CDA094D9}"/>
    <cellStyle name="Comma 165 2 5 3 5" xfId="24875" xr:uid="{DB4101BC-AD13-410D-ABB9-918EC2D615E9}"/>
    <cellStyle name="Comma 165 2 5 3 5 2" xfId="52197" xr:uid="{6EAC6EA0-D44B-4EA7-89BB-D0CC2DE0FEC7}"/>
    <cellStyle name="Comma 165 2 5 3 6" xfId="27117" xr:uid="{4251AA43-4174-4DF1-BE27-3341C2F2C2CD}"/>
    <cellStyle name="Comma 165 2 5 3 6 2" xfId="54437" xr:uid="{984D3A7B-C839-4345-BCCE-7C089215F837}"/>
    <cellStyle name="Comma 165 2 5 3 7" xfId="29348" xr:uid="{51AEE2D6-AAFB-4418-903A-FA32D11E983E}"/>
    <cellStyle name="Comma 165 2 5 3 7 2" xfId="56669" xr:uid="{2BF86585-9842-43D1-B8B5-0290EBFA61C1}"/>
    <cellStyle name="Comma 165 2 5 3 8" xfId="5216" xr:uid="{E8351BF0-8782-4F1A-B375-569538E8DBB1}"/>
    <cellStyle name="Comma 165 2 5 3 9" xfId="32383" xr:uid="{371710BF-1407-4249-B708-E1DCD38B2913}"/>
    <cellStyle name="Comma 165 2 5 4" xfId="6333" xr:uid="{5A48E98C-5F3E-40E2-93F9-CC9DBBE43DED}"/>
    <cellStyle name="Comma 165 2 5 4 2" xfId="12768" xr:uid="{01D5A5C3-40A7-4A48-9FE1-78AA621CEA9B}"/>
    <cellStyle name="Comma 165 2 5 4 2 2" xfId="21972" xr:uid="{481594C2-3F0A-406A-BDE7-93C9AE5A51A7}"/>
    <cellStyle name="Comma 165 2 5 4 2 2 2" xfId="49294" xr:uid="{D30167FE-87D7-4379-92BD-8EAA48F0F92A}"/>
    <cellStyle name="Comma 165 2 5 4 2 3" xfId="40095" xr:uid="{9EAD9D00-63A2-4C73-939B-96B7BAF998BE}"/>
    <cellStyle name="Comma 165 2 5 4 3" xfId="18001" xr:uid="{AF9A0C27-4FCE-44B7-BF9D-7AC690782CAB}"/>
    <cellStyle name="Comma 165 2 5 4 3 2" xfId="45322" xr:uid="{C896C665-7C3E-48F7-A918-54831105CD5E}"/>
    <cellStyle name="Comma 165 2 5 4 4" xfId="33650" xr:uid="{6F21B825-72C2-4050-B6A5-105EE2B0B7EE}"/>
    <cellStyle name="Comma 165 2 5 5" xfId="8492" xr:uid="{F48C3674-ACFA-46AF-8874-96DC892813FE}"/>
    <cellStyle name="Comma 165 2 5 5 2" xfId="13326" xr:uid="{0DE12416-FDED-49B3-8998-6145A84C25A2}"/>
    <cellStyle name="Comma 165 2 5 5 2 2" xfId="22647" xr:uid="{DBDD3657-9E17-4792-8DA4-FAE61B93B72F}"/>
    <cellStyle name="Comma 165 2 5 5 2 2 2" xfId="49969" xr:uid="{59CAA7C7-DD52-4E7D-86D2-07720F92E35B}"/>
    <cellStyle name="Comma 165 2 5 5 2 3" xfId="40653" xr:uid="{8382587E-3129-42E4-97A6-A5F96ACA2498}"/>
    <cellStyle name="Comma 165 2 5 5 3" xfId="18675" xr:uid="{61265341-AD5B-4001-85E6-F98C57EC1F17}"/>
    <cellStyle name="Comma 165 2 5 5 3 2" xfId="45997" xr:uid="{CCD02D82-4148-455D-AE57-F1AE95E0564F}"/>
    <cellStyle name="Comma 165 2 5 5 4" xfId="35866" xr:uid="{46BFEEFF-5BFB-4C9C-A237-FEBF1D2CF542}"/>
    <cellStyle name="Comma 165 2 5 6" xfId="11469" xr:uid="{EC0C8B5C-9DF3-4146-B872-548EAFAF70E8}"/>
    <cellStyle name="Comma 165 2 5 6 2" xfId="13943" xr:uid="{1A8116D7-7C17-4F56-AC11-BB277355C904}"/>
    <cellStyle name="Comma 165 2 5 6 2 2" xfId="23307" xr:uid="{FC416341-CA3C-4A4E-B110-5928C34A04D9}"/>
    <cellStyle name="Comma 165 2 5 6 2 2 2" xfId="50629" xr:uid="{53C396C5-D35F-43F8-B0AD-135B275A6D56}"/>
    <cellStyle name="Comma 165 2 5 6 2 3" xfId="41270" xr:uid="{01B3AAEF-EF98-4F29-97E8-8DAB1183F756}"/>
    <cellStyle name="Comma 165 2 5 6 3" xfId="19335" xr:uid="{5396531E-BDF5-4B8E-BAB7-9CFB070E5631}"/>
    <cellStyle name="Comma 165 2 5 6 3 2" xfId="46657" xr:uid="{B8F419BD-A9D8-4287-9E17-AE9FCF5579C4}"/>
    <cellStyle name="Comma 165 2 5 6 4" xfId="38818" xr:uid="{858067A7-40A5-4C47-8085-A843DC5D23F5}"/>
    <cellStyle name="Comma 165 2 5 7" xfId="10607" xr:uid="{51BBA9BA-58B9-4A92-8F27-D4C347C5FF56}"/>
    <cellStyle name="Comma 165 2 5 7 2" xfId="15944" xr:uid="{F738A873-D425-462A-B776-A1819C89E1D1}"/>
    <cellStyle name="Comma 165 2 5 7 2 2" xfId="43264" xr:uid="{4FF52C9F-7A2B-4A87-B010-3DBB1D8076B5}"/>
    <cellStyle name="Comma 165 2 5 7 3" xfId="37970" xr:uid="{4F37C750-3143-4F32-9895-267B13317C52}"/>
    <cellStyle name="Comma 165 2 5 8" xfId="11938" xr:uid="{77122C78-CBDB-4C67-BF21-0D610629FBCB}"/>
    <cellStyle name="Comma 165 2 5 8 2" xfId="19914" xr:uid="{B2519260-C69A-4DB7-BFC2-D741EC18A86F}"/>
    <cellStyle name="Comma 165 2 5 8 2 2" xfId="47236" xr:uid="{7C602B11-A536-4C9B-8171-49B785C7AFA6}"/>
    <cellStyle name="Comma 165 2 5 8 3" xfId="39265" xr:uid="{BB752CE5-9606-4C46-8B16-29C76ECD4E13}"/>
    <cellStyle name="Comma 165 2 5 9" xfId="14670" xr:uid="{03ECA793-3373-4A86-95A9-0211B2E0E446}"/>
    <cellStyle name="Comma 165 2 5 9 2" xfId="41991" xr:uid="{B46C2975-44BE-42F7-A3CA-64051F139FFE}"/>
    <cellStyle name="Comma 165 2 6" xfId="984" xr:uid="{94263741-AAEE-4BE1-8EB6-146DEAAA3763}"/>
    <cellStyle name="Comma 165 2 6 10" xfId="28696" xr:uid="{E0E963C8-80FB-4E6B-8D51-AF93A0FBAAA1}"/>
    <cellStyle name="Comma 165 2 6 10 2" xfId="56017" xr:uid="{72A02841-EA69-4F67-9E38-90F2C05D7FBC}"/>
    <cellStyle name="Comma 165 2 6 11" xfId="3445" xr:uid="{85751610-F443-47D1-AF11-CDAF6C7E7B35}"/>
    <cellStyle name="Comma 165 2 6 12" xfId="30503" xr:uid="{B66464FF-D7B1-4C49-B95D-C11A56993A5C}"/>
    <cellStyle name="Comma 165 2 6 2" xfId="2465" xr:uid="{C3C0AE87-5FEE-40D8-8D2E-B6C99AEB6470}"/>
    <cellStyle name="Comma 165 2 6 2 2" xfId="6005" xr:uid="{623C1365-A31D-4CC4-8C07-07190638F93A}"/>
    <cellStyle name="Comma 165 2 6 2 2 2" xfId="18206" xr:uid="{7215642C-AB2B-4705-8943-68F9A4A93A16}"/>
    <cellStyle name="Comma 165 2 6 2 2 2 2" xfId="45528" xr:uid="{4C4F6CE4-4764-449B-A989-B5DDC2AD97FE}"/>
    <cellStyle name="Comma 165 2 6 2 2 3" xfId="33195" xr:uid="{6F0FC989-46A0-4BC8-9302-70117F1983B5}"/>
    <cellStyle name="Comma 165 2 6 2 3" xfId="7961" xr:uid="{F8509AE8-12F3-4D42-BCE4-DD024B3D74E6}"/>
    <cellStyle name="Comma 165 2 6 2 3 2" xfId="22178" xr:uid="{7C34F016-4F17-4636-9416-CC9F16B39460}"/>
    <cellStyle name="Comma 165 2 6 2 3 2 2" xfId="49500" xr:uid="{7DA6E322-50E2-4460-9D16-9D133E9C51FB}"/>
    <cellStyle name="Comma 165 2 6 2 3 3" xfId="35320" xr:uid="{9A5B43FA-0186-403D-A50A-75809AE04ED5}"/>
    <cellStyle name="Comma 165 2 6 2 4" xfId="10160" xr:uid="{F7C3D5C4-758B-46E3-9590-C4702B920D21}"/>
    <cellStyle name="Comma 165 2 6 2 4 2" xfId="37536" xr:uid="{B81949EC-8E2B-45A5-AE99-E632ED416CE6}"/>
    <cellStyle name="Comma 165 2 6 2 5" xfId="25687" xr:uid="{80762D02-8BC3-4FFA-9A0B-3949C36F65DE}"/>
    <cellStyle name="Comma 165 2 6 2 5 2" xfId="53009" xr:uid="{ADF1480C-57E6-48E7-8130-D1C0F211B23B}"/>
    <cellStyle name="Comma 165 2 6 2 6" xfId="27929" xr:uid="{29C08DAD-24E9-4F08-8EBE-89C062607F19}"/>
    <cellStyle name="Comma 165 2 6 2 6 2" xfId="55249" xr:uid="{22E2D9ED-4667-4CD1-B361-BC0F0F848C1A}"/>
    <cellStyle name="Comma 165 2 6 2 7" xfId="30160" xr:uid="{DAEF2AC0-A4F6-46C7-B15B-E6DBDF9CBF1A}"/>
    <cellStyle name="Comma 165 2 6 2 7 2" xfId="57481" xr:uid="{792AAE3D-C274-4817-90C8-DF66E9ABEAC5}"/>
    <cellStyle name="Comma 165 2 6 2 8" xfId="4569" xr:uid="{1BF022E8-8227-42F5-ACDD-54E4E04E1B4C}"/>
    <cellStyle name="Comma 165 2 6 2 9" xfId="31732" xr:uid="{5EA780B1-35C6-4C49-A972-0C3515E0DDD8}"/>
    <cellStyle name="Comma 165 2 6 3" xfId="1221" xr:uid="{03D5D2E6-E3B2-4795-83A8-0973984178FF}"/>
    <cellStyle name="Comma 165 2 6 3 2" xfId="6738" xr:uid="{9E4D4B2C-AD40-4426-875F-4B49A3DAC2CF}"/>
    <cellStyle name="Comma 165 2 6 3 2 2" xfId="18881" xr:uid="{361040DE-ADD4-4382-A01D-98B06B1B6DC5}"/>
    <cellStyle name="Comma 165 2 6 3 2 2 2" xfId="46203" xr:uid="{1826DCEE-E94C-4B84-803F-9B127118AC37}"/>
    <cellStyle name="Comma 165 2 6 3 2 3" xfId="34091" xr:uid="{D1C68ACA-B741-42F7-897B-A5609C05A587}"/>
    <cellStyle name="Comma 165 2 6 3 3" xfId="8932" xr:uid="{0E154B47-2711-46C8-A0CB-C668A7109BDD}"/>
    <cellStyle name="Comma 165 2 6 3 3 2" xfId="22853" xr:uid="{B889A54A-8F48-4A5B-918A-7C55AC4C696F}"/>
    <cellStyle name="Comma 165 2 6 3 3 2 2" xfId="50175" xr:uid="{39B36ECF-4FD7-4157-906D-EC1A85146852}"/>
    <cellStyle name="Comma 165 2 6 3 3 3" xfId="36307" xr:uid="{D409E93B-7AC4-479E-A1B6-44B4A9298C2E}"/>
    <cellStyle name="Comma 165 2 6 3 4" xfId="15108" xr:uid="{A8BCE5A6-799C-4706-A08D-0B783554E05F}"/>
    <cellStyle name="Comma 165 2 6 3 4 2" xfId="42429" xr:uid="{285AF443-74AF-4874-A91F-ABC7CF4B6B5C}"/>
    <cellStyle name="Comma 165 2 6 3 5" xfId="24458" xr:uid="{F9C44C89-E1F9-4996-B10B-21CFB007E20C}"/>
    <cellStyle name="Comma 165 2 6 3 5 2" xfId="51780" xr:uid="{6A48F71A-0D9E-4021-970D-18F99EAF9007}"/>
    <cellStyle name="Comma 165 2 6 3 6" xfId="26700" xr:uid="{EF15E73E-549A-4EA0-A8D7-ECB42A0179E0}"/>
    <cellStyle name="Comma 165 2 6 3 6 2" xfId="54020" xr:uid="{3884EB3C-53C9-4A32-AB8B-E5AAA73D16FD}"/>
    <cellStyle name="Comma 165 2 6 3 7" xfId="28931" xr:uid="{1AD44CFB-E3F6-4A02-A512-4B8C03F0A19E}"/>
    <cellStyle name="Comma 165 2 6 3 7 2" xfId="56252" xr:uid="{0FE53DEC-DDBA-49CC-8975-A3FE89665FB6}"/>
    <cellStyle name="Comma 165 2 6 3 8" xfId="4803" xr:uid="{72C8F9B3-B65E-4611-A8D0-2E081547E6F5}"/>
    <cellStyle name="Comma 165 2 6 3 9" xfId="31966" xr:uid="{A81F56F1-0FAE-4789-B593-3D83BE24FE4D}"/>
    <cellStyle name="Comma 165 2 6 4" xfId="6505" xr:uid="{9132A06E-50F4-4021-A1CA-011E36FE93DD}"/>
    <cellStyle name="Comma 165 2 6 4 2" xfId="14149" xr:uid="{12EB622B-8760-48E0-81FD-5E48E63BB120}"/>
    <cellStyle name="Comma 165 2 6 4 2 2" xfId="23513" xr:uid="{E0A9B17A-A3DA-4F6E-A52C-08C0ED501F9D}"/>
    <cellStyle name="Comma 165 2 6 4 2 2 2" xfId="50835" xr:uid="{C02881CA-FD92-4BFB-A674-DBB4F000ED7C}"/>
    <cellStyle name="Comma 165 2 6 4 2 3" xfId="41476" xr:uid="{5CD73594-E5EE-4F34-AD6A-C40B35C01E4F}"/>
    <cellStyle name="Comma 165 2 6 4 3" xfId="19541" xr:uid="{9618A111-8415-4964-A798-9B4787825FDF}"/>
    <cellStyle name="Comma 165 2 6 4 3 2" xfId="46863" xr:uid="{2B014F06-6612-4734-8332-22CEF65FA937}"/>
    <cellStyle name="Comma 165 2 6 4 4" xfId="33856" xr:uid="{ABD2186D-4042-4635-AD2D-70CB5CD8BFD1}"/>
    <cellStyle name="Comma 165 2 6 5" xfId="8698" xr:uid="{8EA08084-C4EC-4A0B-A746-B8E9293CD5CB}"/>
    <cellStyle name="Comma 165 2 6 5 2" xfId="16335" xr:uid="{8C78AD1E-D9D7-42E4-9C3A-DC9C272DB13A}"/>
    <cellStyle name="Comma 165 2 6 5 2 2" xfId="43655" xr:uid="{098771CF-8C58-4A3D-BE57-801754892972}"/>
    <cellStyle name="Comma 165 2 6 5 3" xfId="36072" xr:uid="{68372850-8327-4258-8347-ADF1328A6FC3}"/>
    <cellStyle name="Comma 165 2 6 6" xfId="12220" xr:uid="{02BF85B0-8173-4E52-9760-9F6276FD8AE1}"/>
    <cellStyle name="Comma 165 2 6 6 2" xfId="20305" xr:uid="{BE02BBD3-964A-4A68-9950-BD41C847EFEC}"/>
    <cellStyle name="Comma 165 2 6 6 2 2" xfId="47627" xr:uid="{04C2DB74-6CAA-48FE-AF70-C9E7F36F624D}"/>
    <cellStyle name="Comma 165 2 6 6 3" xfId="39547" xr:uid="{9197E80E-8CF2-45AC-B54D-8D68D0C2022F}"/>
    <cellStyle name="Comma 165 2 6 7" xfId="14876" xr:uid="{DF4E1B6A-329F-4496-ABCA-3609E76E9737}"/>
    <cellStyle name="Comma 165 2 6 7 2" xfId="42197" xr:uid="{A4382260-7E18-4E6D-AABD-AA3F1639992A}"/>
    <cellStyle name="Comma 165 2 6 8" xfId="24224" xr:uid="{2102D973-5479-4BA1-80BD-D12FB820ABDB}"/>
    <cellStyle name="Comma 165 2 6 8 2" xfId="51546" xr:uid="{FE498296-CF04-4633-99F2-F0C03D6E74AB}"/>
    <cellStyle name="Comma 165 2 6 9" xfId="26465" xr:uid="{27C177C1-808E-42E0-9C1A-BA76D4D11C2E}"/>
    <cellStyle name="Comma 165 2 6 9 2" xfId="53785" xr:uid="{66F2E404-E5C4-47E2-806F-93701E2684BA}"/>
    <cellStyle name="Comma 165 2 7" xfId="1843" xr:uid="{66B5D66A-76D4-4B4C-9DC2-A250B6DFF485}"/>
    <cellStyle name="Comma 165 2 7 2" xfId="5397" xr:uid="{245F79AB-1689-49A1-B9C2-78EF9EBA9F44}"/>
    <cellStyle name="Comma 165 2 7 2 2" xfId="16953" xr:uid="{74D17E32-F31A-4E8B-B0EE-3DFEC1C535C5}"/>
    <cellStyle name="Comma 165 2 7 2 2 2" xfId="44274" xr:uid="{456F419E-278C-4E4D-AAF1-C4A732605B14}"/>
    <cellStyle name="Comma 165 2 7 2 3" xfId="32573" xr:uid="{A6528C3E-D6CA-4FD6-BBB2-88FE45661F40}"/>
    <cellStyle name="Comma 165 2 7 3" xfId="7341" xr:uid="{E4986D75-3D9A-4277-B741-89D581EE575A}"/>
    <cellStyle name="Comma 165 2 7 3 2" xfId="20924" xr:uid="{2D8F3D94-4E9C-46DD-9411-73510CFDD7C5}"/>
    <cellStyle name="Comma 165 2 7 3 2 2" xfId="48246" xr:uid="{51D6DE0E-6659-4AF4-AA28-04E3F477C0FE}"/>
    <cellStyle name="Comma 165 2 7 3 3" xfId="34698" xr:uid="{7FACEFE3-91EF-4496-BA50-342A365F620B}"/>
    <cellStyle name="Comma 165 2 7 4" xfId="9538" xr:uid="{F2FE3119-6BE7-46C3-8E0E-EB54890D8E82}"/>
    <cellStyle name="Comma 165 2 7 4 2" xfId="36914" xr:uid="{1B302C76-13F1-40C9-83B5-21583597DE53}"/>
    <cellStyle name="Comma 165 2 7 5" xfId="25065" xr:uid="{C344C658-F398-46F9-A0C5-F15F8E1C27CA}"/>
    <cellStyle name="Comma 165 2 7 5 2" xfId="52387" xr:uid="{7E7A906C-1F18-4851-9582-1F30B40D57F7}"/>
    <cellStyle name="Comma 165 2 7 6" xfId="27307" xr:uid="{98924586-C6CB-4165-8F0F-A2BD7FB253E0}"/>
    <cellStyle name="Comma 165 2 7 6 2" xfId="54627" xr:uid="{EB97CCCC-DFB3-457E-820B-B7CA322A9CA7}"/>
    <cellStyle name="Comma 165 2 7 7" xfId="29538" xr:uid="{C54E0563-5747-44E1-A7C8-C74DF58CDC94}"/>
    <cellStyle name="Comma 165 2 7 7 2" xfId="56859" xr:uid="{6100B1EA-A989-43B5-9189-6258828805AE}"/>
    <cellStyle name="Comma 165 2 7 8" xfId="3961" xr:uid="{E33C2026-3EC9-41DE-8438-ADAB0B23B7B6}"/>
    <cellStyle name="Comma 165 2 7 9" xfId="31110" xr:uid="{17EBD2DF-36F5-449A-B9CA-4C0A75222639}"/>
    <cellStyle name="Comma 165 2 8" xfId="1070" xr:uid="{B1017A23-B4D8-4670-ABA6-5DA150DD3A73}"/>
    <cellStyle name="Comma 165 2 8 2" xfId="6588" xr:uid="{A87CB04B-2105-4360-9857-CB19CAF44DCF}"/>
    <cellStyle name="Comma 165 2 8 2 2" xfId="17576" xr:uid="{B1BA8E24-3EBA-4E7F-BCB2-8206B04FE344}"/>
    <cellStyle name="Comma 165 2 8 2 2 2" xfId="44897" xr:uid="{1E2D84B9-5EC6-46FC-AFC1-E7D92BCB847F}"/>
    <cellStyle name="Comma 165 2 8 2 3" xfId="33940" xr:uid="{D8B51208-B2B5-457E-8A71-043AB20F41F3}"/>
    <cellStyle name="Comma 165 2 8 3" xfId="8782" xr:uid="{FA800762-265F-4EDF-BD4C-3E3D20F14D2A}"/>
    <cellStyle name="Comma 165 2 8 3 2" xfId="21547" xr:uid="{3BA96666-316F-4F08-970D-FEC2F5E320BE}"/>
    <cellStyle name="Comma 165 2 8 3 2 2" xfId="48869" xr:uid="{C3CAA691-5AB5-4CFC-8A2E-D954999B5D19}"/>
    <cellStyle name="Comma 165 2 8 3 3" xfId="36156" xr:uid="{87A6625C-1A6C-4B86-AFF6-F53790A1271A}"/>
    <cellStyle name="Comma 165 2 8 4" xfId="14959" xr:uid="{F788AB15-8610-404C-9050-36FF6542A79E}"/>
    <cellStyle name="Comma 165 2 8 4 2" xfId="42280" xr:uid="{FE605804-B041-494B-A3F7-E352BCBE0CBC}"/>
    <cellStyle name="Comma 165 2 8 5" xfId="24307" xr:uid="{87A766B7-36AA-40C9-BECE-4AC192C1F5B9}"/>
    <cellStyle name="Comma 165 2 8 5 2" xfId="51629" xr:uid="{9B25E0FA-F2AF-4B50-BE0C-2395DF2213E1}"/>
    <cellStyle name="Comma 165 2 8 6" xfId="26549" xr:uid="{1A20EB4D-C9BC-4305-BB9C-5B015027811C}"/>
    <cellStyle name="Comma 165 2 8 6 2" xfId="53869" xr:uid="{76F964F2-E85F-43A4-B2A1-783ABC7C463C}"/>
    <cellStyle name="Comma 165 2 8 7" xfId="28780" xr:uid="{114FC941-DB85-4901-8AE1-22EFF46896D1}"/>
    <cellStyle name="Comma 165 2 8 7 2" xfId="56101" xr:uid="{5E6BE6EC-60A3-4C9B-A181-A545737E3D6E}"/>
    <cellStyle name="Comma 165 2 8 8" xfId="4653" xr:uid="{8E802459-529B-4941-901C-CC1500B86417}"/>
    <cellStyle name="Comma 165 2 8 9" xfId="31816" xr:uid="{2F739113-391F-4BB1-B068-3747E29F1DA3}"/>
    <cellStyle name="Comma 165 2 9" xfId="2596" xr:uid="{BC53F9F7-2774-48D0-9579-A972425200A1}"/>
    <cellStyle name="Comma 165 2 9 2" xfId="10276" xr:uid="{A87DB4C4-34A4-4579-AD48-0BF3A7DB6162}"/>
    <cellStyle name="Comma 165 2 9 2 2" xfId="22222" xr:uid="{53D76613-DF75-47CE-B9ED-FCFBCD7F0BE5}"/>
    <cellStyle name="Comma 165 2 9 2 2 2" xfId="49544" xr:uid="{FE5D5196-E696-45FB-AF05-59DC0F164846}"/>
    <cellStyle name="Comma 165 2 9 2 3" xfId="37652" xr:uid="{888D0DAA-0478-4906-84D9-FA0C2E0DCFA6}"/>
    <cellStyle name="Comma 165 2 9 3" xfId="18250" xr:uid="{6480AADB-B8F7-44C1-BF52-BD19CE8CE2E7}"/>
    <cellStyle name="Comma 165 2 9 3 2" xfId="45572" xr:uid="{9953D7E2-3585-4787-9E26-54FB7CAD1C37}"/>
    <cellStyle name="Comma 165 2 9 4" xfId="25800" xr:uid="{C7B94A2E-D492-47B0-8354-DB89D9CA1B66}"/>
    <cellStyle name="Comma 165 2 9 4 2" xfId="53120" xr:uid="{2D05FAB7-AF37-4703-A97F-1629A29A7441}"/>
    <cellStyle name="Comma 165 2 9 5" xfId="28045" xr:uid="{4D9262A2-B32B-422D-B2E1-1462F80FE055}"/>
    <cellStyle name="Comma 165 2 9 5 2" xfId="55365" xr:uid="{46624612-7C74-4813-99B0-1E342F630FA9}"/>
    <cellStyle name="Comma 165 2 9 6" xfId="30276" xr:uid="{1EA70D3A-F5A0-46EB-AE97-1EA2AD623CFB}"/>
    <cellStyle name="Comma 165 2 9 6 2" xfId="57597" xr:uid="{EBE27CB4-3E52-4D31-9BD6-589BCA873011}"/>
    <cellStyle name="Comma 165 2 9 7" xfId="6044" xr:uid="{8DBC5958-9DFE-4133-BAF9-C14294F1405D}"/>
    <cellStyle name="Comma 165 2 9 8" xfId="33234" xr:uid="{C34CB551-593B-4C2E-B220-CB824D003A78}"/>
    <cellStyle name="Comma 165 3" xfId="323" xr:uid="{99C8E800-E79A-4FC2-9EAA-0B5FE565808F}"/>
    <cellStyle name="Comma 165 3 10" xfId="12050" xr:uid="{2A6AB5B0-5C5E-4EC2-B324-FFF86A000FA3}"/>
    <cellStyle name="Comma 165 3 10 2" xfId="20062" xr:uid="{177F0514-ABFA-4DF4-8708-2C06B3511C04}"/>
    <cellStyle name="Comma 165 3 10 2 2" xfId="47384" xr:uid="{F52CE4ED-7427-4472-A6EC-7A7E8331B400}"/>
    <cellStyle name="Comma 165 3 10 3" xfId="39377" xr:uid="{EA6E4CFD-741C-40AF-BA7B-4BDB43E12493}"/>
    <cellStyle name="Comma 165 3 11" xfId="14393" xr:uid="{825FFF83-E138-42E4-9B55-27A74D302C1F}"/>
    <cellStyle name="Comma 165 3 11 2" xfId="41714" xr:uid="{7405A079-F0DD-474C-92F4-A12C03718C44}"/>
    <cellStyle name="Comma 165 3 12" xfId="23741" xr:uid="{5F1BBA46-3295-4238-9DC2-0A9D260083E5}"/>
    <cellStyle name="Comma 165 3 12 2" xfId="51063" xr:uid="{D4FC167E-CD0E-4849-B76E-8BCC5D810C61}"/>
    <cellStyle name="Comma 165 3 13" xfId="25982" xr:uid="{17F66B64-4EA0-433E-96B2-59752B48E019}"/>
    <cellStyle name="Comma 165 3 13 2" xfId="53302" xr:uid="{CD83A327-702B-4106-8DE1-6131238AE167}"/>
    <cellStyle name="Comma 165 3 14" xfId="28214" xr:uid="{6E9CAFBB-6FA8-4677-A845-1B0E868855AD}"/>
    <cellStyle name="Comma 165 3 14 2" xfId="55535" xr:uid="{A6A7D779-5F5A-4690-A674-0A9E98630D11}"/>
    <cellStyle name="Comma 165 3 15" xfId="30451" xr:uid="{58B6D5B6-9432-45CF-90D1-05CD70BA9AAB}"/>
    <cellStyle name="Comma 165 3 16" xfId="58136" xr:uid="{6DC58242-100B-4785-9C64-CF2C1AD830BF}"/>
    <cellStyle name="Comma 165 3 17" xfId="58684" xr:uid="{8C9522E1-738A-4CEF-8C80-530E3BD0475B}"/>
    <cellStyle name="Comma 165 3 2" xfId="650" xr:uid="{A7647299-A771-4ED5-B2D0-A04C99C08FF1}"/>
    <cellStyle name="Comma 165 3 2 10" xfId="23926" xr:uid="{4F035313-E525-470B-8836-D398AC140823}"/>
    <cellStyle name="Comma 165 3 2 10 2" xfId="51248" xr:uid="{F5A0A226-6913-4DAB-8250-80D9EA1D3CE4}"/>
    <cellStyle name="Comma 165 3 2 11" xfId="26167" xr:uid="{653A9DEA-E3FD-47FB-96E7-54ABE2A64B52}"/>
    <cellStyle name="Comma 165 3 2 11 2" xfId="53487" xr:uid="{A1C0822D-EB0D-4EF3-9974-1552F7236DBE}"/>
    <cellStyle name="Comma 165 3 2 12" xfId="28399" xr:uid="{66ACB1D6-371B-4472-A480-3CF10B171F22}"/>
    <cellStyle name="Comma 165 3 2 12 2" xfId="55720" xr:uid="{4E8C789C-2627-41E5-A246-6010B5EF0C8B}"/>
    <cellStyle name="Comma 165 3 2 13" xfId="3738" xr:uid="{D2D83FD0-C462-4C82-9A57-366F17D48C6C}"/>
    <cellStyle name="Comma 165 3 2 14" xfId="30828" xr:uid="{E4173A8E-C428-469A-9440-DEE65F7B9B08}"/>
    <cellStyle name="Comma 165 3 2 2" xfId="2168" xr:uid="{3B0317C8-4C52-4C1F-909C-B60237F558C3}"/>
    <cellStyle name="Comma 165 3 2 2 2" xfId="5714" xr:uid="{946A9D9B-B3F5-428C-AFBB-C6998C04BE6A}"/>
    <cellStyle name="Comma 165 3 2 2 2 2" xfId="16665" xr:uid="{3F54F261-B6A1-4EE4-A9C3-878F9F496242}"/>
    <cellStyle name="Comma 165 3 2 2 2 2 2" xfId="43985" xr:uid="{1665CED6-69A6-4948-903C-FE62BFE52C58}"/>
    <cellStyle name="Comma 165 3 2 2 2 3" xfId="32898" xr:uid="{EE1803DE-797C-45E3-8FED-52C37B276D8F}"/>
    <cellStyle name="Comma 165 3 2 2 3" xfId="7665" xr:uid="{6E7A7A5E-3603-4DB2-9908-01815BF74C3D}"/>
    <cellStyle name="Comma 165 3 2 2 3 2" xfId="20635" xr:uid="{4E57D41E-8703-4C45-87BE-2F4630C348AD}"/>
    <cellStyle name="Comma 165 3 2 2 3 2 2" xfId="47957" xr:uid="{FDC8E5C3-C20D-488D-BC8F-7DE91E6DF7DF}"/>
    <cellStyle name="Comma 165 3 2 2 3 3" xfId="35023" xr:uid="{F20922BA-DD6C-45F7-8237-361AEAB209DB}"/>
    <cellStyle name="Comma 165 3 2 2 4" xfId="9863" xr:uid="{A2E4B4F5-1B3E-4810-898D-445A9C7B0944}"/>
    <cellStyle name="Comma 165 3 2 2 4 2" xfId="37239" xr:uid="{FE5D18B0-6BD1-46B9-9C32-48747DB2EC0D}"/>
    <cellStyle name="Comma 165 3 2 2 5" xfId="25390" xr:uid="{E073BCF6-4799-480A-9E93-1071E74BFD7D}"/>
    <cellStyle name="Comma 165 3 2 2 5 2" xfId="52712" xr:uid="{99240814-F0ED-4A23-A9A1-D93B2AE509DB}"/>
    <cellStyle name="Comma 165 3 2 2 6" xfId="27632" xr:uid="{EEAFD4D6-F79B-4282-AC48-B6CEB3598BE7}"/>
    <cellStyle name="Comma 165 3 2 2 6 2" xfId="54952" xr:uid="{19DD8B58-4FA9-416F-B52B-4682B964486A}"/>
    <cellStyle name="Comma 165 3 2 2 7" xfId="29863" xr:uid="{05016127-5C55-4BCF-AB81-1538D1B5DCF4}"/>
    <cellStyle name="Comma 165 3 2 2 7 2" xfId="57184" xr:uid="{462C0D86-A495-4ACF-8DF9-B9D64BEA4536}"/>
    <cellStyle name="Comma 165 3 2 2 8" xfId="4278" xr:uid="{E4F57A65-8A51-4D8C-9FDE-562ECD911EF5}"/>
    <cellStyle name="Comma 165 3 2 2 9" xfId="31435" xr:uid="{03309174-E065-4368-A81E-39CFD757F6CA}"/>
    <cellStyle name="Comma 165 3 2 3" xfId="1561" xr:uid="{26AEC9BD-9152-4AC7-9A29-6548D4B03814}"/>
    <cellStyle name="Comma 165 3 2 3 2" xfId="7062" xr:uid="{FF290470-7718-46E6-A2E6-192D9137E01E}"/>
    <cellStyle name="Comma 165 3 2 3 2 2" xfId="17286" xr:uid="{5205DE1D-CC87-4B32-8C1E-39D0E155A2A8}"/>
    <cellStyle name="Comma 165 3 2 3 2 2 2" xfId="44607" xr:uid="{BC24F081-8BB4-4A9B-8853-2CD86B74F47E}"/>
    <cellStyle name="Comma 165 3 2 3 2 3" xfId="34416" xr:uid="{BB8F5EEB-A910-4220-A6AB-72DA07A66BE6}"/>
    <cellStyle name="Comma 165 3 2 3 3" xfId="9257" xr:uid="{2A52C14B-36C0-4589-BCD0-424696666688}"/>
    <cellStyle name="Comma 165 3 2 3 3 2" xfId="21257" xr:uid="{E302CB31-403C-467E-A504-BCC07DE6B059}"/>
    <cellStyle name="Comma 165 3 2 3 3 2 2" xfId="48579" xr:uid="{C3CE4FD1-A0F6-4DC5-A80D-9FFBC8BAA69A}"/>
    <cellStyle name="Comma 165 3 2 3 3 3" xfId="36632" xr:uid="{441E4C08-D328-4A60-A9A8-2927580D23AB}"/>
    <cellStyle name="Comma 165 3 2 3 4" xfId="15307" xr:uid="{42C2CACC-EB66-4372-A39E-64FF1C3A0354}"/>
    <cellStyle name="Comma 165 3 2 3 4 2" xfId="42628" xr:uid="{64590914-8C71-4EB2-9DAF-8BE27550FC8F}"/>
    <cellStyle name="Comma 165 3 2 3 5" xfId="24783" xr:uid="{8C66062E-3B6E-47D4-9969-1EA2883E6E16}"/>
    <cellStyle name="Comma 165 3 2 3 5 2" xfId="52105" xr:uid="{7734F84A-18E5-401B-BA8F-DFAF6D67E2A0}"/>
    <cellStyle name="Comma 165 3 2 3 6" xfId="27025" xr:uid="{35796008-7705-46E4-B389-CE13F3CB27A2}"/>
    <cellStyle name="Comma 165 3 2 3 6 2" xfId="54345" xr:uid="{03F6DD7F-8042-4DDD-9C25-299A8368A1F3}"/>
    <cellStyle name="Comma 165 3 2 3 7" xfId="29256" xr:uid="{20295F57-41C9-4659-AB91-52D656320CAB}"/>
    <cellStyle name="Comma 165 3 2 3 7 2" xfId="56577" xr:uid="{C739DB51-213C-4150-9DF4-F335FE1AFB06}"/>
    <cellStyle name="Comma 165 3 2 3 8" xfId="5124" xr:uid="{7B0F63DF-4347-4F2A-BA98-57B3F28CE0B6}"/>
    <cellStyle name="Comma 165 3 2 3 9" xfId="32291" xr:uid="{0191973B-F3C1-43BB-AB7E-E631E8717B64}"/>
    <cellStyle name="Comma 165 3 2 4" xfId="6270" xr:uid="{18EBAB56-348D-4A55-B014-20BCE3B7F8E4}"/>
    <cellStyle name="Comma 165 3 2 4 2" xfId="12695" xr:uid="{A83ED844-3EA5-43D9-9D61-B483C7A07C02}"/>
    <cellStyle name="Comma 165 3 2 4 2 2" xfId="21880" xr:uid="{59657001-6367-4394-88B5-803310361F11}"/>
    <cellStyle name="Comma 165 3 2 4 2 2 2" xfId="49202" xr:uid="{270D23EC-F6B4-4055-A802-766110D9F5AD}"/>
    <cellStyle name="Comma 165 3 2 4 2 3" xfId="40022" xr:uid="{EA2F8457-7DD2-4C93-9533-66F447B0FD63}"/>
    <cellStyle name="Comma 165 3 2 4 3" xfId="17909" xr:uid="{036FAA86-D2F5-498C-B46C-3DF3D96BDD0E}"/>
    <cellStyle name="Comma 165 3 2 4 3 2" xfId="45230" xr:uid="{1591E96E-C0E4-4C1C-8BCB-E72DAA12D8A5}"/>
    <cellStyle name="Comma 165 3 2 4 4" xfId="33559" xr:uid="{43C62CB7-1984-4571-87A5-999A9160B984}"/>
    <cellStyle name="Comma 165 3 2 5" xfId="8401" xr:uid="{E1CDD349-14EE-4B76-8426-F67634B1692F}"/>
    <cellStyle name="Comma 165 3 2 5 2" xfId="13234" xr:uid="{CDD58DEF-73C1-40A1-AA3B-7E4E51D7E2BF}"/>
    <cellStyle name="Comma 165 3 2 5 2 2" xfId="22555" xr:uid="{F6B97B21-0ACC-4EC1-96B5-5A6E3E2C9610}"/>
    <cellStyle name="Comma 165 3 2 5 2 2 2" xfId="49877" xr:uid="{7A89B683-E6C9-419D-B09B-AB948D777ABB}"/>
    <cellStyle name="Comma 165 3 2 5 2 3" xfId="40561" xr:uid="{A3F95EC3-460C-42E7-BF1B-1FBCA0303D46}"/>
    <cellStyle name="Comma 165 3 2 5 3" xfId="18583" xr:uid="{8332CF82-E50B-48D2-A37F-92D9A43BBC20}"/>
    <cellStyle name="Comma 165 3 2 5 3 2" xfId="45905" xr:uid="{76118769-AE3F-4A4B-A1A7-970050C1B3F8}"/>
    <cellStyle name="Comma 165 3 2 5 4" xfId="35775" xr:uid="{3C66911A-3997-47AB-BB14-C6B46E9847AD}"/>
    <cellStyle name="Comma 165 3 2 6" xfId="11398" xr:uid="{A90B27F6-99AB-4EC5-A6DC-E5AEBC8F8346}"/>
    <cellStyle name="Comma 165 3 2 6 2" xfId="13851" xr:uid="{3A87A8EB-EC3B-41B1-8006-E5ACA902516E}"/>
    <cellStyle name="Comma 165 3 2 6 2 2" xfId="23215" xr:uid="{8447D66C-EC41-4F81-AE25-A1C7C3DBD18D}"/>
    <cellStyle name="Comma 165 3 2 6 2 2 2" xfId="50537" xr:uid="{1428D4C8-47B9-48AA-A31C-753C5F1E9115}"/>
    <cellStyle name="Comma 165 3 2 6 2 3" xfId="41178" xr:uid="{51B1F342-29A6-4AB4-A407-D00B8C6FD19E}"/>
    <cellStyle name="Comma 165 3 2 6 3" xfId="19243" xr:uid="{34315C3E-24CF-4047-82BA-BF50407C5584}"/>
    <cellStyle name="Comma 165 3 2 6 3 2" xfId="46565" xr:uid="{D4367B73-0180-427C-9F96-72D3F0238A0A}"/>
    <cellStyle name="Comma 165 3 2 6 4" xfId="38747" xr:uid="{1B212D11-94BC-4F18-8208-2A20746045AE}"/>
    <cellStyle name="Comma 165 3 2 7" xfId="10853" xr:uid="{E349BA5D-C903-45F8-9008-5BF392E6DCD9}"/>
    <cellStyle name="Comma 165 3 2 7 2" xfId="16277" xr:uid="{FD74FBD9-F679-4F1F-B29F-DCF4E9D2B21F}"/>
    <cellStyle name="Comma 165 3 2 7 2 2" xfId="43597" xr:uid="{333A8B85-5B5E-4483-BF85-42D488F48014}"/>
    <cellStyle name="Comma 165 3 2 7 3" xfId="38205" xr:uid="{538E7810-B520-468B-862F-56B49D50284F}"/>
    <cellStyle name="Comma 165 3 2 8" xfId="12178" xr:uid="{F926E995-430B-432F-AE88-4A28BFE80E66}"/>
    <cellStyle name="Comma 165 3 2 8 2" xfId="20247" xr:uid="{98115E4D-ED2F-467A-A8EF-C6102C05AD6F}"/>
    <cellStyle name="Comma 165 3 2 8 2 2" xfId="47569" xr:uid="{F1336592-ADBB-4015-8838-6B1EBE848FCC}"/>
    <cellStyle name="Comma 165 3 2 8 3" xfId="39505" xr:uid="{8C6D3F3E-7C4C-409B-9BEA-B160A656EE27}"/>
    <cellStyle name="Comma 165 3 2 9" xfId="14578" xr:uid="{D4724C66-61A5-4D11-AB46-103F70E8B342}"/>
    <cellStyle name="Comma 165 3 2 9 2" xfId="41899" xr:uid="{0A23738B-C7B5-4CAB-9C9A-1F0593AC8FC0}"/>
    <cellStyle name="Comma 165 3 3" xfId="919" xr:uid="{64B4751F-15CB-4236-A3C1-DD8FDB8E2680}"/>
    <cellStyle name="Comma 165 3 3 10" xfId="26403" xr:uid="{6637BE4F-7586-4B59-9775-79C3F31D2771}"/>
    <cellStyle name="Comma 165 3 3 10 2" xfId="53723" xr:uid="{439D95CA-E9C5-4F1A-9759-8958739F5919}"/>
    <cellStyle name="Comma 165 3 3 11" xfId="28634" xr:uid="{921DF3F6-928A-4086-8B27-352E736D8601}"/>
    <cellStyle name="Comma 165 3 3 11 2" xfId="55955" xr:uid="{EBA450D9-FA51-4B8D-97D1-BDDBF688AAAC}"/>
    <cellStyle name="Comma 165 3 3 12" xfId="3924" xr:uid="{7A3E5DE8-3647-4FDD-BB46-1C0FAFC28A0B}"/>
    <cellStyle name="Comma 165 3 3 13" xfId="31064" xr:uid="{C77F8811-2AA2-4699-9584-484DA013BE96}"/>
    <cellStyle name="Comma 165 3 3 2" xfId="2403" xr:uid="{918D8CC7-CCC7-447E-8DAC-CBDABB261441}"/>
    <cellStyle name="Comma 165 3 3 2 2" xfId="5943" xr:uid="{A1C912BE-F92A-4A90-BDCB-6B438D7DC4AA}"/>
    <cellStyle name="Comma 165 3 3 2 2 2" xfId="17522" xr:uid="{718FC133-11AF-4C78-BB9C-F89C010AB227}"/>
    <cellStyle name="Comma 165 3 3 2 2 2 2" xfId="44843" xr:uid="{85140F2A-E17B-4B81-B955-92D18C595AE7}"/>
    <cellStyle name="Comma 165 3 3 2 2 3" xfId="33133" xr:uid="{B534F024-3CF4-4D3E-AB12-5E975E62BA42}"/>
    <cellStyle name="Comma 165 3 3 2 3" xfId="7899" xr:uid="{9B879656-7176-42A5-B436-E8DC5F854917}"/>
    <cellStyle name="Comma 165 3 3 2 3 2" xfId="21493" xr:uid="{3191DBE1-9234-4FB7-B99A-8CEB77D98114}"/>
    <cellStyle name="Comma 165 3 3 2 3 2 2" xfId="48815" xr:uid="{B718ABC6-947E-47B3-A127-3B654C023AAB}"/>
    <cellStyle name="Comma 165 3 3 2 3 3" xfId="35258" xr:uid="{A7FC961A-3DF8-4024-A744-049FEB14F0A2}"/>
    <cellStyle name="Comma 165 3 3 2 4" xfId="10098" xr:uid="{604169DA-0EAF-4728-9100-F149DA69E417}"/>
    <cellStyle name="Comma 165 3 3 2 4 2" xfId="37474" xr:uid="{0590132E-E673-4FB2-863B-D0162FCB460D}"/>
    <cellStyle name="Comma 165 3 3 2 5" xfId="25625" xr:uid="{7664EA0E-18CA-402C-8EA8-D660F93AFEFC}"/>
    <cellStyle name="Comma 165 3 3 2 5 2" xfId="52947" xr:uid="{3D1F201B-626B-45B5-BCC7-986D36E8B28B}"/>
    <cellStyle name="Comma 165 3 3 2 6" xfId="27867" xr:uid="{123400EB-5E7B-44D7-BA0E-AB1A4D1A00B0}"/>
    <cellStyle name="Comma 165 3 3 2 6 2" xfId="55187" xr:uid="{3B77BCAF-48C4-45BD-9FD8-BA9DF871035C}"/>
    <cellStyle name="Comma 165 3 3 2 7" xfId="30098" xr:uid="{E5EF89CB-0CC0-437B-A74F-CCC0B299A929}"/>
    <cellStyle name="Comma 165 3 3 2 7 2" xfId="57419" xr:uid="{19234287-946B-4A2E-B38F-C371293190FF}"/>
    <cellStyle name="Comma 165 3 3 2 8" xfId="4507" xr:uid="{00EF29CA-0EA3-4DEA-9F64-4143D7651847}"/>
    <cellStyle name="Comma 165 3 3 2 9" xfId="31670" xr:uid="{0F28731A-1114-477B-BDBC-DB56E9206C1D}"/>
    <cellStyle name="Comma 165 3 3 3" xfId="1797" xr:uid="{336E4D67-1887-4D4E-813D-D02CDF1B3CEF}"/>
    <cellStyle name="Comma 165 3 3 3 2" xfId="7296" xr:uid="{71EBF4B9-398C-4800-845F-EECEE3A51A27}"/>
    <cellStyle name="Comma 165 3 3 3 2 2" xfId="18144" xr:uid="{5EFE7304-8B37-4101-B598-7F2510117EF4}"/>
    <cellStyle name="Comma 165 3 3 3 2 2 2" xfId="45466" xr:uid="{5C0C43D6-B180-4003-B3DA-1EBB1E4DD5DD}"/>
    <cellStyle name="Comma 165 3 3 3 2 3" xfId="34652" xr:uid="{AE1B48B4-F120-47E4-BAC6-B85275EBE05F}"/>
    <cellStyle name="Comma 165 3 3 3 3" xfId="9493" xr:uid="{1D49B578-ACFC-4EA3-85B4-9DB92721AB2C}"/>
    <cellStyle name="Comma 165 3 3 3 3 2" xfId="22116" xr:uid="{D2215939-4A92-4F2D-88B2-4C05349D1FD0}"/>
    <cellStyle name="Comma 165 3 3 3 3 2 2" xfId="49438" xr:uid="{1D1F50B5-D6F8-4437-873E-FCA67DB95029}"/>
    <cellStyle name="Comma 165 3 3 3 3 3" xfId="36868" xr:uid="{A84FCB19-D4D2-4BDB-B467-6AEF36802BD8}"/>
    <cellStyle name="Comma 165 3 3 3 4" xfId="15527" xr:uid="{B0AFF51E-AAC1-40AB-9785-AB160EEBC2F0}"/>
    <cellStyle name="Comma 165 3 3 3 4 2" xfId="42848" xr:uid="{3E09363A-9C50-4BF6-B610-2C562A8F6675}"/>
    <cellStyle name="Comma 165 3 3 3 5" xfId="25019" xr:uid="{0D57313C-EA6E-4D20-834D-9553239A0836}"/>
    <cellStyle name="Comma 165 3 3 3 5 2" xfId="52341" xr:uid="{83FACE34-CE8A-4F90-9C7D-24C8EBA2779F}"/>
    <cellStyle name="Comma 165 3 3 3 6" xfId="27261" xr:uid="{7EEAA497-E38B-47A4-BD5C-8101568C377B}"/>
    <cellStyle name="Comma 165 3 3 3 6 2" xfId="54581" xr:uid="{8E7F28FD-6701-415D-8EC1-15E64B3A9DDD}"/>
    <cellStyle name="Comma 165 3 3 3 7" xfId="29492" xr:uid="{852D1A90-A630-4914-B252-A5B3D592F528}"/>
    <cellStyle name="Comma 165 3 3 3 7 2" xfId="56813" xr:uid="{3F082AE8-04CB-4223-83A7-14DF7ED973F2}"/>
    <cellStyle name="Comma 165 3 3 3 8" xfId="5355" xr:uid="{D404788B-D8A3-470B-BA4D-51279D4D3EB6}"/>
    <cellStyle name="Comma 165 3 3 3 9" xfId="32527" xr:uid="{2BA50166-1636-4B83-9FBE-45CF1B64891B}"/>
    <cellStyle name="Comma 165 3 3 4" xfId="6452" xr:uid="{994956F4-9464-4386-AA19-02731C167F2A}"/>
    <cellStyle name="Comma 165 3 3 4 2" xfId="13464" xr:uid="{242F4118-C453-4587-8CB0-163383EF2D20}"/>
    <cellStyle name="Comma 165 3 3 4 2 2" xfId="22791" xr:uid="{A5D81375-2BEB-41F7-8E2F-1F454A077227}"/>
    <cellStyle name="Comma 165 3 3 4 2 2 2" xfId="50113" xr:uid="{CDD005D9-8031-4E36-A5F2-042836F1BFB1}"/>
    <cellStyle name="Comma 165 3 3 4 2 3" xfId="40791" xr:uid="{E47652BA-0028-4CD3-8A48-08B89DE6BEB7}"/>
    <cellStyle name="Comma 165 3 3 4 3" xfId="18819" xr:uid="{8517F042-D8D4-413B-AD0F-1FF6DEC8EFF6}"/>
    <cellStyle name="Comma 165 3 3 4 3 2" xfId="46141" xr:uid="{C70CC385-7242-429F-BCBC-B76495441917}"/>
    <cellStyle name="Comma 165 3 3 4 4" xfId="33794" xr:uid="{43432F9B-309A-40A6-9316-9A4F11886EAD}"/>
    <cellStyle name="Comma 165 3 3 5" xfId="8636" xr:uid="{1DB592F3-97CD-435C-AB4A-26D9211C8BAF}"/>
    <cellStyle name="Comma 165 3 3 5 2" xfId="14087" xr:uid="{5C65C180-B765-428B-A1D1-493C7A6AC0C9}"/>
    <cellStyle name="Comma 165 3 3 5 2 2" xfId="23451" xr:uid="{D45CF581-1C4F-4CA4-BF06-1010D8203FBC}"/>
    <cellStyle name="Comma 165 3 3 5 2 2 2" xfId="50773" xr:uid="{AD27C8BE-33D0-4E80-9CEA-6B4B040F36BE}"/>
    <cellStyle name="Comma 165 3 3 5 2 3" xfId="41414" xr:uid="{7CD63FBB-EE5C-49D9-A022-2582B8E58F9F}"/>
    <cellStyle name="Comma 165 3 3 5 3" xfId="19479" xr:uid="{E541673A-71F3-49E9-9C73-FE86FD868C84}"/>
    <cellStyle name="Comma 165 3 3 5 3 2" xfId="46801" xr:uid="{9EBDCD3B-7FF4-475B-8AFD-4604CD5FD10D}"/>
    <cellStyle name="Comma 165 3 3 5 4" xfId="36010" xr:uid="{221A8C00-0B1D-45B8-97BB-0887FBEC56E3}"/>
    <cellStyle name="Comma 165 3 3 6" xfId="10961" xr:uid="{1C74D2ED-5A5A-46D0-8D02-C06353B6BA02}"/>
    <cellStyle name="Comma 165 3 3 6 2" xfId="16901" xr:uid="{EF1B2E06-0165-4FD8-A4BC-D9DB74ADA129}"/>
    <cellStyle name="Comma 165 3 3 6 2 2" xfId="44221" xr:uid="{1BAD7B0E-7378-44FC-9AC5-7667B25F379F}"/>
    <cellStyle name="Comma 165 3 3 6 3" xfId="38310" xr:uid="{E9491226-C933-4008-B521-939E88D5BBAE}"/>
    <cellStyle name="Comma 165 3 3 7" xfId="12317" xr:uid="{DBFB2701-5AF5-4FAF-BEDF-E2C7C5252F11}"/>
    <cellStyle name="Comma 165 3 3 7 2" xfId="20871" xr:uid="{A2509DE1-18D5-4F2F-94CC-141E55C73FF4}"/>
    <cellStyle name="Comma 165 3 3 7 2 2" xfId="48193" xr:uid="{AF0ACD06-EAB0-4D53-B260-716B56D9CBB2}"/>
    <cellStyle name="Comma 165 3 3 7 3" xfId="39644" xr:uid="{7B8B1506-37F2-49FE-9490-683F6609D786}"/>
    <cellStyle name="Comma 165 3 3 8" xfId="14814" xr:uid="{CDB7CDE6-6536-476D-8F9F-3FC952667ED8}"/>
    <cellStyle name="Comma 165 3 3 8 2" xfId="42135" xr:uid="{8C5AE6EE-EA8A-4B33-8ABC-6ECA832C9F04}"/>
    <cellStyle name="Comma 165 3 3 9" xfId="24162" xr:uid="{5EBFDBD5-E6DD-4F54-BF81-581A8AE431E1}"/>
    <cellStyle name="Comma 165 3 3 9 2" xfId="51484" xr:uid="{C05F6FB4-7DE0-4854-A2C4-B856C1244885}"/>
    <cellStyle name="Comma 165 3 4" xfId="1374" xr:uid="{B3C2EA3A-48A0-4FC4-B1E7-C542EACE4CDE}"/>
    <cellStyle name="Comma 165 3 4 2" xfId="4941" xr:uid="{FC9F97A9-50AC-490D-9CB2-393F1A058927}"/>
    <cellStyle name="Comma 165 3 4 2 2" xfId="16480" xr:uid="{6D864420-90D6-4B62-9379-956968FBD7D0}"/>
    <cellStyle name="Comma 165 3 4 2 2 2" xfId="43800" xr:uid="{F9A398F7-9721-4380-9E32-6B21CF9F5193}"/>
    <cellStyle name="Comma 165 3 4 2 3" xfId="32106" xr:uid="{EEBEC223-D17C-4081-ACA7-94F22B5FD0B4}"/>
    <cellStyle name="Comma 165 3 4 3" xfId="6878" xr:uid="{35696339-8412-4CF2-849A-D65FA1466263}"/>
    <cellStyle name="Comma 165 3 4 3 2" xfId="20450" xr:uid="{3217B832-50E5-46BE-94C3-3759A8738871}"/>
    <cellStyle name="Comma 165 3 4 3 2 2" xfId="47772" xr:uid="{C01B92A2-0B0A-419B-A066-EB446D2E7F03}"/>
    <cellStyle name="Comma 165 3 4 3 3" xfId="34231" xr:uid="{80CD6DF3-25E7-4FFF-B437-E89A818AD299}"/>
    <cellStyle name="Comma 165 3 4 4" xfId="9072" xr:uid="{735D3F2C-D079-4AAD-8341-F442C142B5AC}"/>
    <cellStyle name="Comma 165 3 4 4 2" xfId="36447" xr:uid="{765330D7-D291-41D2-AB11-77C19FC2A408}"/>
    <cellStyle name="Comma 165 3 4 5" xfId="24598" xr:uid="{AC177CC8-AFB1-42B3-B9F2-11AF3CF18029}"/>
    <cellStyle name="Comma 165 3 4 5 2" xfId="51920" xr:uid="{9425CF6F-8145-4C7B-9242-F979DD01DE1D}"/>
    <cellStyle name="Comma 165 3 4 6" xfId="26840" xr:uid="{4C4FBB8E-E97B-445A-85F8-1C02C9B84228}"/>
    <cellStyle name="Comma 165 3 4 6 2" xfId="54160" xr:uid="{C9285374-E919-4D04-9D61-CE2144050FF2}"/>
    <cellStyle name="Comma 165 3 4 7" xfId="29071" xr:uid="{B55CC661-4E99-4E27-9079-530C11BFF274}"/>
    <cellStyle name="Comma 165 3 4 7 2" xfId="56392" xr:uid="{48B3FC4E-CCA4-4E8C-9C37-36D57260BE41}"/>
    <cellStyle name="Comma 165 3 4 8" xfId="3581" xr:uid="{054EE601-DC7D-4339-A14C-2B78F18ECEC3}"/>
    <cellStyle name="Comma 165 3 4 9" xfId="30643" xr:uid="{BDD92678-FB3A-4654-9E92-D0FE5AE0329A}"/>
    <cellStyle name="Comma 165 3 5" xfId="1983" xr:uid="{640E596F-AC75-40E1-B7DC-5CF085FE7A71}"/>
    <cellStyle name="Comma 165 3 5 2" xfId="5536" xr:uid="{105F9812-2A63-41CD-9108-787D04162B0E}"/>
    <cellStyle name="Comma 165 3 5 2 2" xfId="17101" xr:uid="{764DBCAB-E635-4E45-BAC4-E42B1A668C88}"/>
    <cellStyle name="Comma 165 3 5 2 2 2" xfId="44422" xr:uid="{CFF5BB86-9B23-489D-91D9-30A6681D0895}"/>
    <cellStyle name="Comma 165 3 5 2 3" xfId="32713" xr:uid="{C4CD07BA-B1B7-4B5F-93A0-6E517CC659DD}"/>
    <cellStyle name="Comma 165 3 5 3" xfId="7481" xr:uid="{4DD35D60-A942-4DC4-9C8C-44F5662209AE}"/>
    <cellStyle name="Comma 165 3 5 3 2" xfId="21072" xr:uid="{489DD784-E99C-42BD-AFCD-2572907B6B76}"/>
    <cellStyle name="Comma 165 3 5 3 2 2" xfId="48394" xr:uid="{1E6323E1-DDF2-4F98-99FF-D4D7C2EFBFFA}"/>
    <cellStyle name="Comma 165 3 5 3 3" xfId="34838" xr:uid="{6028296F-BCF2-400C-8046-A5D7A7187B53}"/>
    <cellStyle name="Comma 165 3 5 4" xfId="9678" xr:uid="{07BB9E0C-1A32-461A-A294-1349FF101480}"/>
    <cellStyle name="Comma 165 3 5 4 2" xfId="37054" xr:uid="{DFC69903-1A70-4497-8EAB-54F0A111AA7A}"/>
    <cellStyle name="Comma 165 3 5 5" xfId="25205" xr:uid="{66A4E0B3-99D6-47BE-851B-9A1A7652954C}"/>
    <cellStyle name="Comma 165 3 5 5 2" xfId="52527" xr:uid="{8486E450-8A25-4D7C-BD15-92B194F5EC89}"/>
    <cellStyle name="Comma 165 3 5 6" xfId="27447" xr:uid="{D891C544-C8D4-42B8-9D2F-C58B0CD03003}"/>
    <cellStyle name="Comma 165 3 5 6 2" xfId="54767" xr:uid="{FF4DDA59-06B5-49C3-8CDB-9F5F144C4E8A}"/>
    <cellStyle name="Comma 165 3 5 7" xfId="29678" xr:uid="{3C89F5D9-5DC0-4954-B03D-C9608CB4C3C3}"/>
    <cellStyle name="Comma 165 3 5 7 2" xfId="56999" xr:uid="{E67F4ABB-52FB-4A1E-8D68-17BE00613809}"/>
    <cellStyle name="Comma 165 3 5 8" xfId="4100" xr:uid="{5AACEB47-A9B3-42DA-A489-6FBC3643CA09}"/>
    <cellStyle name="Comma 165 3 5 9" xfId="31250" xr:uid="{7FFBF70A-903E-47EE-A2B1-31D3DBE58D68}"/>
    <cellStyle name="Comma 165 3 6" xfId="1169" xr:uid="{A29A6317-7427-4072-9BE1-B51A95632CCA}"/>
    <cellStyle name="Comma 165 3 6 2" xfId="6687" xr:uid="{ACB34F74-7120-42DB-A686-DE5456AFC536}"/>
    <cellStyle name="Comma 165 3 6 2 2" xfId="17724" xr:uid="{92DA56B9-5D96-465D-A526-4FE7A3CDC707}"/>
    <cellStyle name="Comma 165 3 6 2 2 2" xfId="45045" xr:uid="{EE9FD333-C16A-4AC8-B9FD-2B9C56F05BCF}"/>
    <cellStyle name="Comma 165 3 6 2 3" xfId="34039" xr:uid="{47338CD0-6B88-4EE8-A5EB-CC72D7EBB343}"/>
    <cellStyle name="Comma 165 3 6 3" xfId="8881" xr:uid="{FDA9EFB0-8570-46C7-A876-DA1E89CA2543}"/>
    <cellStyle name="Comma 165 3 6 3 2" xfId="21695" xr:uid="{1D7D6954-BE55-4ED8-B034-5C236A895CC5}"/>
    <cellStyle name="Comma 165 3 6 3 2 2" xfId="49017" xr:uid="{83EEF987-C5BB-40EA-A243-627DDE8EC5D5}"/>
    <cellStyle name="Comma 165 3 6 3 3" xfId="36255" xr:uid="{30DC00A8-71D9-4738-9E9F-071C005DA271}"/>
    <cellStyle name="Comma 165 3 6 4" xfId="15058" xr:uid="{CDA54276-E0BB-4AC8-BCBB-DDD9B9F51687}"/>
    <cellStyle name="Comma 165 3 6 4 2" xfId="42379" xr:uid="{08B9007F-A944-424F-99CF-04EDE0812083}"/>
    <cellStyle name="Comma 165 3 6 5" xfId="24406" xr:uid="{FF6E47AB-556A-4583-A50C-5A27F12915C2}"/>
    <cellStyle name="Comma 165 3 6 5 2" xfId="51728" xr:uid="{EC794528-0569-4A42-BE21-A7580B99AD30}"/>
    <cellStyle name="Comma 165 3 6 6" xfId="26648" xr:uid="{C68FB21E-B24B-468B-8BDA-1C309575B3E2}"/>
    <cellStyle name="Comma 165 3 6 6 2" xfId="53968" xr:uid="{30643288-F031-4B15-A9FF-F93D6C88F9DC}"/>
    <cellStyle name="Comma 165 3 6 7" xfId="28879" xr:uid="{9352D348-A015-445A-A022-D8EFF951C751}"/>
    <cellStyle name="Comma 165 3 6 7 2" xfId="56200" xr:uid="{A74E3F2E-84D6-411C-BC5A-D0612BD9161D}"/>
    <cellStyle name="Comma 165 3 6 8" xfId="4752" xr:uid="{ACE38380-A5BB-4864-B90E-D9F597CA3A36}"/>
    <cellStyle name="Comma 165 3 6 9" xfId="31915" xr:uid="{C28018DF-C14B-4E40-95A1-46724595235B}"/>
    <cellStyle name="Comma 165 3 7" xfId="3327" xr:uid="{972419FD-74AC-41A2-ABD5-68311C2AE0DD}"/>
    <cellStyle name="Comma 165 3 7 2" xfId="13049" xr:uid="{F61BD7AB-CB40-4D81-B9DF-607416BA0807}"/>
    <cellStyle name="Comma 165 3 7 2 2" xfId="22370" xr:uid="{B4FD5B8E-281A-4823-AEC1-EE1C257674C3}"/>
    <cellStyle name="Comma 165 3 7 2 2 2" xfId="49692" xr:uid="{38D4038F-E310-4046-AB8D-8B06A44CA868}"/>
    <cellStyle name="Comma 165 3 7 2 3" xfId="40376" xr:uid="{7D0D3AB7-44BE-4F9A-99A1-AEF21BBAADC9}"/>
    <cellStyle name="Comma 165 3 7 3" xfId="18398" xr:uid="{EF62F04F-A57B-4602-A374-D78281EE868B}"/>
    <cellStyle name="Comma 165 3 7 3 2" xfId="45720" xr:uid="{13222941-01A9-4C18-906A-36B80EBFECFD}"/>
    <cellStyle name="Comma 165 3 7 4" xfId="33374" xr:uid="{E7057D53-F719-451D-9BE3-B90A8A82681F}"/>
    <cellStyle name="Comma 165 3 8" xfId="8217" xr:uid="{11EEEB15-017F-4DE2-8D2E-703F4B226DE4}"/>
    <cellStyle name="Comma 165 3 8 2" xfId="13666" xr:uid="{F610BB27-53E3-4DE8-9538-09FB0FA9911D}"/>
    <cellStyle name="Comma 165 3 8 2 2" xfId="23030" xr:uid="{2DEE42AD-D8F9-4D27-AD9E-9835544CE76C}"/>
    <cellStyle name="Comma 165 3 8 2 2 2" xfId="50352" xr:uid="{D77E940E-ECA7-48AF-9193-20CF1838E386}"/>
    <cellStyle name="Comma 165 3 8 2 3" xfId="40993" xr:uid="{8713DE14-31DD-49CC-A57A-975249E88D8D}"/>
    <cellStyle name="Comma 165 3 8 3" xfId="19058" xr:uid="{996078B7-B381-4FA1-B6AD-77756661DBD3}"/>
    <cellStyle name="Comma 165 3 8 3 2" xfId="46380" xr:uid="{5B0A8E25-9FD0-4553-8439-BEBC03A0E409}"/>
    <cellStyle name="Comma 165 3 8 4" xfId="35590" xr:uid="{AE199BF3-7CA6-4119-920C-AAC4DC0ED481}"/>
    <cellStyle name="Comma 165 3 9" xfId="10717" xr:uid="{EFE5F7B4-3792-4C13-BDED-A4AD5B0D70C8}"/>
    <cellStyle name="Comma 165 3 9 2" xfId="16092" xr:uid="{88F80B9C-A250-4C26-A0BE-28F3984B3A9E}"/>
    <cellStyle name="Comma 165 3 9 2 2" xfId="43412" xr:uid="{1150CE1E-6B97-4EF4-9CB5-80EC30EEFF56}"/>
    <cellStyle name="Comma 165 3 9 3" xfId="38078" xr:uid="{2CE894AC-ED8D-42EC-B969-A68B9A4D3333}"/>
    <cellStyle name="Comma 165 4" xfId="752" xr:uid="{59FBF301-DA16-49BA-9C8D-54E1597B22A0}"/>
    <cellStyle name="Comma 165 4 10" xfId="24016" xr:uid="{C394A222-8056-4797-9EC6-474F5BEF5A7F}"/>
    <cellStyle name="Comma 165 4 10 2" xfId="51338" xr:uid="{C2AD789F-683F-4570-991A-CACDB4C5CEA5}"/>
    <cellStyle name="Comma 165 4 11" xfId="26257" xr:uid="{62F9666A-41EF-4ECF-A4D8-382A839D1D5C}"/>
    <cellStyle name="Comma 165 4 11 2" xfId="53577" xr:uid="{8AD01D6B-35CC-491D-ABD4-325207C3195F}"/>
    <cellStyle name="Comma 165 4 12" xfId="28488" xr:uid="{E1ED4B81-0EA1-4FE1-9B19-8C48D96FF746}"/>
    <cellStyle name="Comma 165 4 12 2" xfId="55809" xr:uid="{CE26EB9B-8BC0-4E57-A58D-3E2517DC69C6}"/>
    <cellStyle name="Comma 165 4 13" xfId="3802" xr:uid="{F23D46F8-B7ED-46B2-8229-E15B867779F2}"/>
    <cellStyle name="Comma 165 4 14" xfId="30918" xr:uid="{CD25B696-9320-4A80-92C0-8B52F0EFAED1}"/>
    <cellStyle name="Comma 165 4 2" xfId="2257" xr:uid="{844F947C-7BE3-494C-9CAC-03FEBBBBED23}"/>
    <cellStyle name="Comma 165 4 2 2" xfId="5802" xr:uid="{68A78F3A-DE58-4BED-9467-DBD181E3B98B}"/>
    <cellStyle name="Comma 165 4 2 2 2" xfId="16755" xr:uid="{34F2B342-B1EA-42BB-8169-1405EF72D0C8}"/>
    <cellStyle name="Comma 165 4 2 2 2 2" xfId="44075" xr:uid="{26EC3A7E-2F4C-4AB7-8A0A-46B9954800EF}"/>
    <cellStyle name="Comma 165 4 2 2 3" xfId="32987" xr:uid="{6EA540F7-1081-40F1-ADBE-0ED6080849B2}"/>
    <cellStyle name="Comma 165 4 2 3" xfId="7754" xr:uid="{B02D96A6-90E7-4CC0-89EC-39A7ACFDE1AF}"/>
    <cellStyle name="Comma 165 4 2 3 2" xfId="20725" xr:uid="{060E8C14-C65F-4B8E-ABA3-E122CC156CC1}"/>
    <cellStyle name="Comma 165 4 2 3 2 2" xfId="48047" xr:uid="{188CA75C-3F8A-4002-8723-1A6E00633398}"/>
    <cellStyle name="Comma 165 4 2 3 3" xfId="35112" xr:uid="{3700000C-3644-46D4-8308-E977A5D89DEF}"/>
    <cellStyle name="Comma 165 4 2 4" xfId="9952" xr:uid="{23267840-25FB-48A3-AA1E-DCA260EB21CA}"/>
    <cellStyle name="Comma 165 4 2 4 2" xfId="37328" xr:uid="{C22CB748-F080-47A5-A22C-960039A6C3E2}"/>
    <cellStyle name="Comma 165 4 2 5" xfId="25479" xr:uid="{310C3FF7-7171-4AA1-AA6B-6B24028B4F63}"/>
    <cellStyle name="Comma 165 4 2 5 2" xfId="52801" xr:uid="{9FD23AB0-5211-4945-A7BD-1C6E687654C0}"/>
    <cellStyle name="Comma 165 4 2 6" xfId="27721" xr:uid="{EA4E70BD-B391-4F6E-AEFA-2FEEA23903BB}"/>
    <cellStyle name="Comma 165 4 2 6 2" xfId="55041" xr:uid="{D2ADCA80-B97F-4814-82ED-984F907AEA52}"/>
    <cellStyle name="Comma 165 4 2 7" xfId="29952" xr:uid="{B3CD12A7-4E53-48B8-B230-659D11E5E4EC}"/>
    <cellStyle name="Comma 165 4 2 7 2" xfId="57273" xr:uid="{A1C429CA-6A13-4810-AA84-102F5601ABBD}"/>
    <cellStyle name="Comma 165 4 2 8" xfId="4366" xr:uid="{CBEE11F7-4D96-431F-95C2-FCCFFFB04678}"/>
    <cellStyle name="Comma 165 4 2 9" xfId="31524" xr:uid="{41C6655D-5245-49C4-A686-F46DAFC8F3E5}"/>
    <cellStyle name="Comma 165 4 3" xfId="1651" xr:uid="{4583A865-565A-4BA6-BC5B-913F0225765B}"/>
    <cellStyle name="Comma 165 4 3 2" xfId="7152" xr:uid="{C48EB0E3-6EA1-4A5A-8BAF-D8E5F11CB789}"/>
    <cellStyle name="Comma 165 4 3 2 2" xfId="17376" xr:uid="{594D386E-9326-435C-B13D-27F29DE10B77}"/>
    <cellStyle name="Comma 165 4 3 2 2 2" xfId="44697" xr:uid="{234632AA-66C6-4556-91B0-652AA400BBEA}"/>
    <cellStyle name="Comma 165 4 3 2 3" xfId="34506" xr:uid="{2737079A-6153-4D96-92A7-740AF8F3CD36}"/>
    <cellStyle name="Comma 165 4 3 3" xfId="9347" xr:uid="{C4B7EB84-D46D-4A93-9050-5A3ED46C8140}"/>
    <cellStyle name="Comma 165 4 3 3 2" xfId="21347" xr:uid="{0D7338A9-2FB7-43D0-AE90-BC3E9D36C36F}"/>
    <cellStyle name="Comma 165 4 3 3 2 2" xfId="48669" xr:uid="{8097F421-E906-406D-8606-BF6E5D85E273}"/>
    <cellStyle name="Comma 165 4 3 3 3" xfId="36722" xr:uid="{233FF2D2-4612-4E26-9B9A-587C103716ED}"/>
    <cellStyle name="Comma 165 4 3 4" xfId="15388" xr:uid="{613773C6-B92E-42B6-84BC-A78665462108}"/>
    <cellStyle name="Comma 165 4 3 4 2" xfId="42709" xr:uid="{22E9150D-026C-414D-A041-6BCA0354B096}"/>
    <cellStyle name="Comma 165 4 3 5" xfId="24873" xr:uid="{CDF2833D-6444-4532-8E4B-F4A9844834B4}"/>
    <cellStyle name="Comma 165 4 3 5 2" xfId="52195" xr:uid="{C2338BA8-F53C-4EB8-8D5F-A960C0A96B4A}"/>
    <cellStyle name="Comma 165 4 3 6" xfId="27115" xr:uid="{92575B06-12F5-4E9B-9633-0E8B4F0CD2AC}"/>
    <cellStyle name="Comma 165 4 3 6 2" xfId="54435" xr:uid="{A6FFE374-A476-407E-8DCB-CFFD4EBE1714}"/>
    <cellStyle name="Comma 165 4 3 7" xfId="29346" xr:uid="{BC94B500-E433-41D3-8ED7-E7C897A87DCC}"/>
    <cellStyle name="Comma 165 4 3 7 2" xfId="56667" xr:uid="{38B405B2-95EC-41FF-AC6E-869FC1CC3339}"/>
    <cellStyle name="Comma 165 4 3 8" xfId="5214" xr:uid="{64F1A483-2504-4337-B480-3ABE0F822A99}"/>
    <cellStyle name="Comma 165 4 3 9" xfId="32381" xr:uid="{E3990E8F-C4C7-442F-9DEA-A765E4F65E84}"/>
    <cellStyle name="Comma 165 4 4" xfId="6331" xr:uid="{481B698A-F315-47D4-8389-E097EAC9F691}"/>
    <cellStyle name="Comma 165 4 4 2" xfId="12766" xr:uid="{4993D4F5-8434-4FFD-A714-63519A4DC1EA}"/>
    <cellStyle name="Comma 165 4 4 2 2" xfId="21970" xr:uid="{81B755FB-A4C0-4863-AF50-9F63EA1524F2}"/>
    <cellStyle name="Comma 165 4 4 2 2 2" xfId="49292" xr:uid="{5EC1A342-86CF-4E93-9353-5DEEF1771D34}"/>
    <cellStyle name="Comma 165 4 4 2 3" xfId="40093" xr:uid="{05C48CBF-E9A8-41B2-84FE-FFB2B0F9D2FA}"/>
    <cellStyle name="Comma 165 4 4 3" xfId="17999" xr:uid="{2CDB390C-F6AE-43FB-A868-10BB5B6E5BA6}"/>
    <cellStyle name="Comma 165 4 4 3 2" xfId="45320" xr:uid="{8CE62E3D-D8DE-47E8-B2C4-1DCC04DF0AF8}"/>
    <cellStyle name="Comma 165 4 4 4" xfId="33648" xr:uid="{DCA77A16-E06B-4C79-BA83-B4400E64DB4A}"/>
    <cellStyle name="Comma 165 4 5" xfId="8490" xr:uid="{B542E4B4-97D3-41FE-9B07-491537BB6E99}"/>
    <cellStyle name="Comma 165 4 5 2" xfId="13324" xr:uid="{E6C6A79E-087E-44F3-9B79-ED024ECF4C45}"/>
    <cellStyle name="Comma 165 4 5 2 2" xfId="22645" xr:uid="{EE810721-3BC3-404D-A805-32AF53C7A01E}"/>
    <cellStyle name="Comma 165 4 5 2 2 2" xfId="49967" xr:uid="{2CC39E84-588A-4558-B9CF-0A62879E517A}"/>
    <cellStyle name="Comma 165 4 5 2 3" xfId="40651" xr:uid="{65F5199C-BF3B-46CF-B4D1-3E1655DF29D0}"/>
    <cellStyle name="Comma 165 4 5 3" xfId="18673" xr:uid="{DC6B2405-DC44-413C-8BC6-B95BE270782E}"/>
    <cellStyle name="Comma 165 4 5 3 2" xfId="45995" xr:uid="{B731FAF8-10E4-4057-98F8-4E3B74531D54}"/>
    <cellStyle name="Comma 165 4 5 4" xfId="35864" xr:uid="{664BE104-C74B-4063-8F67-FF0ED2541483}"/>
    <cellStyle name="Comma 165 4 6" xfId="11467" xr:uid="{7E476708-9F7A-4A6A-9EE8-AC6B25511F8B}"/>
    <cellStyle name="Comma 165 4 6 2" xfId="13941" xr:uid="{ADE83354-33EF-4FF6-9AC1-3BBBF112088F}"/>
    <cellStyle name="Comma 165 4 6 2 2" xfId="23305" xr:uid="{79F98B94-8295-432A-B3D4-BE72241A896A}"/>
    <cellStyle name="Comma 165 4 6 2 2 2" xfId="50627" xr:uid="{6A0C0503-21F2-4593-96A4-FCB0FAB63B90}"/>
    <cellStyle name="Comma 165 4 6 2 3" xfId="41268" xr:uid="{D4D35971-63DE-4896-BA65-E46B14687483}"/>
    <cellStyle name="Comma 165 4 6 3" xfId="19333" xr:uid="{E29535DB-583B-4559-8DBC-CED0BCEFD02A}"/>
    <cellStyle name="Comma 165 4 6 3 2" xfId="46655" xr:uid="{260CF5A3-2CEF-49D2-8E8B-C9EC07C559B0}"/>
    <cellStyle name="Comma 165 4 6 4" xfId="38816" xr:uid="{1A7DBCAB-8B15-4256-9A53-E8DBB820CA65}"/>
    <cellStyle name="Comma 165 4 7" xfId="10649" xr:uid="{A7354B56-49AE-4773-BEB9-AE57C3FAA03A}"/>
    <cellStyle name="Comma 165 4 7 2" xfId="16007" xr:uid="{344F9794-6B1E-48B7-958A-1D24B9E61992}"/>
    <cellStyle name="Comma 165 4 7 2 2" xfId="43327" xr:uid="{DC43F01A-A392-493B-AF69-AA16BCE4AD24}"/>
    <cellStyle name="Comma 165 4 7 3" xfId="38012" xr:uid="{1C6EA893-B3CA-422C-88DD-87E634B35F6E}"/>
    <cellStyle name="Comma 165 4 8" xfId="11981" xr:uid="{2B34B54E-8C8E-4A01-BDA7-3DA7309D127D}"/>
    <cellStyle name="Comma 165 4 8 2" xfId="19977" xr:uid="{B3FEBA55-D565-4179-85B2-123C1238055C}"/>
    <cellStyle name="Comma 165 4 8 2 2" xfId="47299" xr:uid="{32F394A0-D8C1-424F-B7A3-63A1586CC16D}"/>
    <cellStyle name="Comma 165 4 8 3" xfId="39308" xr:uid="{E4F90B46-711C-4356-9DAA-45E6C87D7B97}"/>
    <cellStyle name="Comma 165 4 9" xfId="14668" xr:uid="{27E41CD9-1C00-4AEF-8FFE-CDEC3F46473E}"/>
    <cellStyle name="Comma 165 4 9 2" xfId="41989" xr:uid="{716A0CEC-8F8B-4142-8F92-700E283A0C80}"/>
    <cellStyle name="Comma 165 5" xfId="982" xr:uid="{AD653159-50A1-419F-9DA2-BD342694BCCE}"/>
    <cellStyle name="Comma 165 5 10" xfId="28694" xr:uid="{613200F8-84EC-4D23-864F-BC47C4CBE226}"/>
    <cellStyle name="Comma 165 5 10 2" xfId="56015" xr:uid="{2E5B1B04-884B-4DF2-83EF-3134F4D991FC}"/>
    <cellStyle name="Comma 165 5 11" xfId="3499" xr:uid="{82AE041B-71C5-42C1-B138-867FC4F681D7}"/>
    <cellStyle name="Comma 165 5 12" xfId="30558" xr:uid="{75E6440F-11D1-40A2-B538-B023F22A21A9}"/>
    <cellStyle name="Comma 165 5 2" xfId="2463" xr:uid="{7D3FBD53-75F6-4450-95C5-5FFF9DBBE51F}"/>
    <cellStyle name="Comma 165 5 2 2" xfId="6003" xr:uid="{48DE4811-7BE3-42C6-89EC-2CB0DD94451A}"/>
    <cellStyle name="Comma 165 5 2 2 2" xfId="18204" xr:uid="{EDDC117D-83A6-4051-9216-F5CD4C6D170F}"/>
    <cellStyle name="Comma 165 5 2 2 2 2" xfId="45526" xr:uid="{F5AEB374-6CB6-4828-8330-E1EECACF986D}"/>
    <cellStyle name="Comma 165 5 2 2 3" xfId="33193" xr:uid="{6F25E9A9-C4AB-494A-9076-3B76927D4654}"/>
    <cellStyle name="Comma 165 5 2 3" xfId="7959" xr:uid="{E524AAF0-0AEA-40D4-A907-CCE799B6F125}"/>
    <cellStyle name="Comma 165 5 2 3 2" xfId="22176" xr:uid="{530E01D4-C56D-4DC5-B1C4-87EF92D7609E}"/>
    <cellStyle name="Comma 165 5 2 3 2 2" xfId="49498" xr:uid="{B85CE54F-FAA8-456B-A4BE-8336FC2A6EC5}"/>
    <cellStyle name="Comma 165 5 2 3 3" xfId="35318" xr:uid="{F1E71DE5-CAFB-4C12-BB9E-25641BF466EC}"/>
    <cellStyle name="Comma 165 5 2 4" xfId="10158" xr:uid="{94AE5396-9BD8-4367-BC5F-867A6DB8C629}"/>
    <cellStyle name="Comma 165 5 2 4 2" xfId="37534" xr:uid="{F5B7A1CB-CFAE-4556-A4EC-0AB16F7C84B5}"/>
    <cellStyle name="Comma 165 5 2 5" xfId="25685" xr:uid="{90F6AA65-9213-464E-AD0E-39A13D0403B3}"/>
    <cellStyle name="Comma 165 5 2 5 2" xfId="53007" xr:uid="{666D9115-B045-4B88-9051-3F836679B0D3}"/>
    <cellStyle name="Comma 165 5 2 6" xfId="27927" xr:uid="{8C50C68A-76BB-47EC-BFB3-6F62977067B3}"/>
    <cellStyle name="Comma 165 5 2 6 2" xfId="55247" xr:uid="{116979E0-CA25-457F-82F8-C51DA15AA566}"/>
    <cellStyle name="Comma 165 5 2 7" xfId="30158" xr:uid="{55035696-B4A6-4EA5-8759-0F6C2F1A9E08}"/>
    <cellStyle name="Comma 165 5 2 7 2" xfId="57479" xr:uid="{BB5C86B1-5A4A-4EFA-A43E-5E44CD91D347}"/>
    <cellStyle name="Comma 165 5 2 8" xfId="4567" xr:uid="{BB7B73F4-7C23-41DD-9E3E-B529C173D3D4}"/>
    <cellStyle name="Comma 165 5 2 9" xfId="31730" xr:uid="{DA7E29E5-216F-4031-8D45-FABD72F0259A}"/>
    <cellStyle name="Comma 165 5 3" xfId="1276" xr:uid="{8BDB4C2A-AB34-491D-A2F3-0BA5DFBA566A}"/>
    <cellStyle name="Comma 165 5 3 2" xfId="6793" xr:uid="{0D117181-1B92-427C-AEDF-96EA361DD5D9}"/>
    <cellStyle name="Comma 165 5 3 2 2" xfId="18879" xr:uid="{2DBF91CA-C735-4F90-B20B-91AD8DC3B457}"/>
    <cellStyle name="Comma 165 5 3 2 2 2" xfId="46201" xr:uid="{D3F6C21A-2D6B-4EC2-BFFA-AEBEC59E9E57}"/>
    <cellStyle name="Comma 165 5 3 2 3" xfId="34146" xr:uid="{BED38FF5-DB91-40BF-BECC-5FFEEB2BDF04}"/>
    <cellStyle name="Comma 165 5 3 3" xfId="8987" xr:uid="{19D1C1ED-6986-46B6-86DE-9EC9BE1784F4}"/>
    <cellStyle name="Comma 165 5 3 3 2" xfId="22851" xr:uid="{9118B892-A672-4CE4-8E8B-B1372B476C11}"/>
    <cellStyle name="Comma 165 5 3 3 2 2" xfId="50173" xr:uid="{CD0E39E6-A05F-404D-81BB-1A5050C410AB}"/>
    <cellStyle name="Comma 165 5 3 3 3" xfId="36362" xr:uid="{761DAF07-8D98-47B5-80D5-458732C9AD95}"/>
    <cellStyle name="Comma 165 5 3 4" xfId="15136" xr:uid="{C3F3B7BE-925D-4D5D-86C5-4DB936EA97C1}"/>
    <cellStyle name="Comma 165 5 3 4 2" xfId="42457" xr:uid="{287C6236-3A80-4D29-AF64-2FFA1D210104}"/>
    <cellStyle name="Comma 165 5 3 5" xfId="24513" xr:uid="{61DC4E29-8D00-48D1-AA79-9AE0B8512290}"/>
    <cellStyle name="Comma 165 5 3 5 2" xfId="51835" xr:uid="{41967237-EC44-4A7E-A423-9A733E44412F}"/>
    <cellStyle name="Comma 165 5 3 6" xfId="26755" xr:uid="{F0C81C71-05C2-44A5-837A-B1AFC3D34B68}"/>
    <cellStyle name="Comma 165 5 3 6 2" xfId="54075" xr:uid="{44B1F697-C2FD-497F-92EE-11F14442F535}"/>
    <cellStyle name="Comma 165 5 3 7" xfId="28986" xr:uid="{1DB71B67-0D48-4213-B32D-5CCFF01012C1}"/>
    <cellStyle name="Comma 165 5 3 7 2" xfId="56307" xr:uid="{38761D13-D937-4E09-9AE1-E19D8DD4CC79}"/>
    <cellStyle name="Comma 165 5 3 8" xfId="4858" xr:uid="{246952A9-4BF7-4550-BD50-E5AC425E3394}"/>
    <cellStyle name="Comma 165 5 3 9" xfId="32021" xr:uid="{3709251C-E37A-48D8-A484-CE8E44F29261}"/>
    <cellStyle name="Comma 165 5 4" xfId="6503" xr:uid="{C7245A0B-AF04-4936-9CA4-10DDF55F5EF2}"/>
    <cellStyle name="Comma 165 5 4 2" xfId="14147" xr:uid="{D37D4312-342E-4F5B-BE36-455913B4366D}"/>
    <cellStyle name="Comma 165 5 4 2 2" xfId="23511" xr:uid="{358C4083-628F-49B6-A36E-BEB3D1786834}"/>
    <cellStyle name="Comma 165 5 4 2 2 2" xfId="50833" xr:uid="{759DC7FC-B27B-400C-9856-103EE9B67601}"/>
    <cellStyle name="Comma 165 5 4 2 3" xfId="41474" xr:uid="{456376EF-7FDB-42FC-B53D-81219A6EDF5F}"/>
    <cellStyle name="Comma 165 5 4 3" xfId="19539" xr:uid="{31BBCC77-A35B-4725-87A2-1648B9318138}"/>
    <cellStyle name="Comma 165 5 4 3 2" xfId="46861" xr:uid="{AEEA7F50-AFEA-43C0-8B3F-2B2D5C80EC03}"/>
    <cellStyle name="Comma 165 5 4 4" xfId="33854" xr:uid="{3E5F3A54-31F7-46CA-A086-4350D05C7DEA}"/>
    <cellStyle name="Comma 165 5 5" xfId="8696" xr:uid="{7269E221-BE0B-48CC-9CCA-5ED4E6676C12}"/>
    <cellStyle name="Comma 165 5 5 2" xfId="16395" xr:uid="{8A4B426A-5969-4292-B61A-90F1E9FAF6C9}"/>
    <cellStyle name="Comma 165 5 5 2 2" xfId="43715" xr:uid="{688E515C-29AC-4D22-AE44-2F4453E04374}"/>
    <cellStyle name="Comma 165 5 5 3" xfId="36070" xr:uid="{19FAD10A-9FF7-40ED-A24A-DF12C80B2F02}"/>
    <cellStyle name="Comma 165 5 6" xfId="12253" xr:uid="{735FEEF6-9528-4B90-8FB2-845568D5D747}"/>
    <cellStyle name="Comma 165 5 6 2" xfId="20365" xr:uid="{02FC12DC-503F-4C80-8D7C-F0F658E90174}"/>
    <cellStyle name="Comma 165 5 6 2 2" xfId="47687" xr:uid="{FB21F0ED-D781-45D0-B4C8-6D5342705ECA}"/>
    <cellStyle name="Comma 165 5 6 3" xfId="39580" xr:uid="{BE07BCB5-3DC3-4A29-A0DC-189560D45F1B}"/>
    <cellStyle name="Comma 165 5 7" xfId="14874" xr:uid="{6EC5FE43-E264-40C2-8875-56AE4E474C70}"/>
    <cellStyle name="Comma 165 5 7 2" xfId="42195" xr:uid="{A3B36207-2719-491C-A7BB-3D5776F24DFD}"/>
    <cellStyle name="Comma 165 5 8" xfId="24222" xr:uid="{48BB5989-31E4-4F86-A999-3A11CDBE72AD}"/>
    <cellStyle name="Comma 165 5 8 2" xfId="51544" xr:uid="{9A359255-DF35-4607-9D99-B885210678DC}"/>
    <cellStyle name="Comma 165 5 9" xfId="26463" xr:uid="{75FED88F-EA13-480E-B9B4-9C80B7DE8BB5}"/>
    <cellStyle name="Comma 165 5 9 2" xfId="53783" xr:uid="{3C5CC57E-FAAA-4EE6-9D4B-FCDD058EDBBF}"/>
    <cellStyle name="Comma 165 6" xfId="1898" xr:uid="{33107BED-005C-4506-A329-1D290625B1A7}"/>
    <cellStyle name="Comma 165 6 2" xfId="5451" xr:uid="{5D68B7D4-3329-4334-BC22-E685500F7A89}"/>
    <cellStyle name="Comma 165 6 2 2" xfId="17016" xr:uid="{DCC71EEC-5E93-4C4B-913D-02C6B16699B0}"/>
    <cellStyle name="Comma 165 6 2 2 2" xfId="44337" xr:uid="{5F22D481-FD40-485C-B8FB-8F1D852F9771}"/>
    <cellStyle name="Comma 165 6 2 3" xfId="32628" xr:uid="{A25BE7F8-D71B-4057-8987-536343A88C9F}"/>
    <cellStyle name="Comma 165 6 3" xfId="7396" xr:uid="{E5232A2E-3D59-44C5-9398-75671E5EAA33}"/>
    <cellStyle name="Comma 165 6 3 2" xfId="20987" xr:uid="{02E48098-C527-42BD-AC7A-C586D3CD3E92}"/>
    <cellStyle name="Comma 165 6 3 2 2" xfId="48309" xr:uid="{44914DF8-FA27-456C-9989-B926E94AA89E}"/>
    <cellStyle name="Comma 165 6 3 3" xfId="34753" xr:uid="{22099B32-374A-4D1A-9C9B-4B7920B2DE65}"/>
    <cellStyle name="Comma 165 6 4" xfId="9593" xr:uid="{FEDD3BB3-C665-47E1-8A93-3F03BF3B39C1}"/>
    <cellStyle name="Comma 165 6 4 2" xfId="36969" xr:uid="{FF90D9D1-CCEB-4B50-BACF-A1EFBDA09B0F}"/>
    <cellStyle name="Comma 165 6 5" xfId="25120" xr:uid="{299CAC99-A5EC-4CF5-92F5-C7F3EBA0EEBD}"/>
    <cellStyle name="Comma 165 6 5 2" xfId="52442" xr:uid="{BCE8A13F-892C-4479-ABD8-275293136979}"/>
    <cellStyle name="Comma 165 6 6" xfId="27362" xr:uid="{4F204766-A1DD-4EF0-8779-10F65377AA95}"/>
    <cellStyle name="Comma 165 6 6 2" xfId="54682" xr:uid="{6D1CAF6F-9FCE-4E79-B295-23831CB4DCFB}"/>
    <cellStyle name="Comma 165 6 7" xfId="29593" xr:uid="{7AEF04DE-258B-44A7-BA00-8B630A4A46C2}"/>
    <cellStyle name="Comma 165 6 7 2" xfId="56914" xr:uid="{E178F4A0-C59B-4579-A733-CF277DED0874}"/>
    <cellStyle name="Comma 165 6 8" xfId="4015" xr:uid="{EB8E1C3E-9B1C-42EC-AF23-ABC7D8760668}"/>
    <cellStyle name="Comma 165 6 9" xfId="31165" xr:uid="{AAB2293C-D658-450E-B9EE-76B1F1B7E2A1}"/>
    <cellStyle name="Comma 165 7" xfId="2594" xr:uid="{0474E6A2-CC02-42F3-ACCA-CD3EBD4BE2CA}"/>
    <cellStyle name="Comma 165 7 2" xfId="10274" xr:uid="{0ECD9E66-8AC0-4E88-BCE1-FD3CE5710DEE}"/>
    <cellStyle name="Comma 165 7 2 2" xfId="21610" xr:uid="{584C49A6-FBC3-411E-9FE4-49A24B661C61}"/>
    <cellStyle name="Comma 165 7 2 2 2" xfId="48932" xr:uid="{5CA6CD6D-5EB6-4A2E-8AA6-12E9E9DEE260}"/>
    <cellStyle name="Comma 165 7 2 3" xfId="37650" xr:uid="{2ACCCFB9-15B1-4ED2-AA81-13D0E053F101}"/>
    <cellStyle name="Comma 165 7 3" xfId="17639" xr:uid="{4CFB887F-906E-4D62-AE4B-062DA21D4B75}"/>
    <cellStyle name="Comma 165 7 3 2" xfId="44960" xr:uid="{E22A9AEE-EC7C-4B33-A5C9-6AB0E2AC0D0B}"/>
    <cellStyle name="Comma 165 7 4" xfId="25798" xr:uid="{55C2666E-6E59-4D9B-9A7A-8775A50C0908}"/>
    <cellStyle name="Comma 165 7 4 2" xfId="53118" xr:uid="{E61F89D3-75C8-4C54-AEC9-3B697EACEDBF}"/>
    <cellStyle name="Comma 165 7 5" xfId="28043" xr:uid="{6E00ADB2-E3A6-4FE4-8D41-247C228BEB6E}"/>
    <cellStyle name="Comma 165 7 5 2" xfId="55363" xr:uid="{8E972AE4-C1EB-4252-A123-974B91E8F358}"/>
    <cellStyle name="Comma 165 7 6" xfId="30274" xr:uid="{2E0A282A-3330-4746-8C24-CF928E1295C6}"/>
    <cellStyle name="Comma 165 7 6 2" xfId="57595" xr:uid="{35153409-C110-4754-9E4E-7C0D798042C2}"/>
    <cellStyle name="Comma 165 7 7" xfId="6090" xr:uid="{DDEC6743-0E54-47D6-9FE4-FDD781E92221}"/>
    <cellStyle name="Comma 165 7 8" xfId="33289" xr:uid="{144139C6-0068-44EC-8C4A-56AAE5827EAD}"/>
    <cellStyle name="Comma 165 8" xfId="2639" xr:uid="{227C7538-88B8-4174-8785-BEE746238739}"/>
    <cellStyle name="Comma 165 8 2" xfId="12969" xr:uid="{2B6C2973-6E56-48A7-BCA6-65F7205F6647}"/>
    <cellStyle name="Comma 165 8 2 2" xfId="22285" xr:uid="{B309C156-BD87-4D30-B00F-2F64B75760E4}"/>
    <cellStyle name="Comma 165 8 2 2 2" xfId="49607" xr:uid="{C7374ECC-E215-4B4E-AD09-BE9DFD733EF0}"/>
    <cellStyle name="Comma 165 8 2 3" xfId="40296" xr:uid="{90647DAB-03EF-43EA-A769-42412294FFB1}"/>
    <cellStyle name="Comma 165 8 3" xfId="18313" xr:uid="{018EAD56-7B4B-4A3F-BB91-3E785800A6C4}"/>
    <cellStyle name="Comma 165 8 3 2" xfId="45635" xr:uid="{5A5EC832-A0BA-48D7-BAF7-B6C0C32548B0}"/>
    <cellStyle name="Comma 165 8 4" xfId="35505" xr:uid="{D785F802-2A65-4CCA-840B-702E49B4D93A}"/>
    <cellStyle name="Comma 165 9" xfId="11223" xr:uid="{88D826C3-885C-4703-B36B-F2D89B79BBFF}"/>
    <cellStyle name="Comma 165 9 2" xfId="13582" xr:uid="{3BFA58DE-795F-48A8-807D-61803C10B4D1}"/>
    <cellStyle name="Comma 165 9 2 2" xfId="22945" xr:uid="{202BBD21-072E-483C-9B33-3E8E734145F1}"/>
    <cellStyle name="Comma 165 9 2 2 2" xfId="50267" xr:uid="{7CB581FB-C282-4F4F-B5EF-54E3361CE2EB}"/>
    <cellStyle name="Comma 165 9 2 3" xfId="40909" xr:uid="{509A7139-D02E-44D9-9A97-26D66A74356E}"/>
    <cellStyle name="Comma 165 9 3" xfId="18973" xr:uid="{E09C2907-9D67-4A15-AB9F-29B71D4D064A}"/>
    <cellStyle name="Comma 165 9 3 2" xfId="46295" xr:uid="{B589A30F-5F71-4F86-BEEC-A2125C2CBD3F}"/>
    <cellStyle name="Comma 165 9 4" xfId="38572" xr:uid="{2792D0F2-7E79-419C-8CCB-6DC89ECEE4C2}"/>
    <cellStyle name="Comma 167" xfId="499" xr:uid="{6D3919ED-7615-48BF-A08B-BA845508902F}"/>
    <cellStyle name="Comma 167 10" xfId="12109" xr:uid="{809A62A6-B729-4BBF-B0C8-7D86C35A1CE9}"/>
    <cellStyle name="Comma 167 10 2" xfId="20145" xr:uid="{2FB207F8-3135-4FB2-A9E1-1963DF389B39}"/>
    <cellStyle name="Comma 167 10 2 2" xfId="47467" xr:uid="{C6674ADF-D3E3-4E13-9322-7617C1E44F09}"/>
    <cellStyle name="Comma 167 10 3" xfId="39436" xr:uid="{1A93BF58-29BF-4B85-BAE9-3DB1BA126361}"/>
    <cellStyle name="Comma 167 11" xfId="14476" xr:uid="{4A28B18F-9C55-4223-80D5-17C498616A97}"/>
    <cellStyle name="Comma 167 11 2" xfId="41797" xr:uid="{578BBED0-071B-493C-82CE-3DE83372713F}"/>
    <cellStyle name="Comma 167 12" xfId="23824" xr:uid="{AF522976-EF5F-499B-8718-C92BA04B7EFA}"/>
    <cellStyle name="Comma 167 12 2" xfId="51146" xr:uid="{53BFA1F0-B2E2-4DE0-B50C-35E696791B14}"/>
    <cellStyle name="Comma 167 13" xfId="26065" xr:uid="{F08A43F1-9A89-4583-96AE-8ECAE78DB89A}"/>
    <cellStyle name="Comma 167 13 2" xfId="53385" xr:uid="{22F6712A-401A-4345-A389-95776053B525}"/>
    <cellStyle name="Comma 167 14" xfId="28297" xr:uid="{FDD50934-4B51-4AA1-A127-CC357AD6E436}"/>
    <cellStyle name="Comma 167 14 2" xfId="55618" xr:uid="{E47D9A79-C56E-4739-A6D3-8D25071F92CA}"/>
    <cellStyle name="Comma 167 15" xfId="3653" xr:uid="{DB5B2B63-C52A-4477-903E-027353F86177}"/>
    <cellStyle name="Comma 167 16" xfId="30726" xr:uid="{A9197269-57AB-4F74-B370-95A9B38F0833}"/>
    <cellStyle name="Comma 167 2" xfId="533" xr:uid="{D04C31E9-F394-40ED-9EBA-9657AD89E81E}"/>
    <cellStyle name="Comma 167 2 10" xfId="14491" xr:uid="{09C17223-75F2-4702-81ED-89E9D268632B}"/>
    <cellStyle name="Comma 167 2 10 2" xfId="41812" xr:uid="{4C1AED4F-B189-44EB-BB20-F5123C86B0FA}"/>
    <cellStyle name="Comma 167 2 11" xfId="23839" xr:uid="{DAF5E52C-7AC0-464F-9A45-7E0A4CA3AD2F}"/>
    <cellStyle name="Comma 167 2 11 2" xfId="51161" xr:uid="{3E0D186A-B640-46AC-896E-DAC41D9ADC7D}"/>
    <cellStyle name="Comma 167 2 12" xfId="26080" xr:uid="{DB38E6EB-A654-4B9A-805D-FFE42B0589D9}"/>
    <cellStyle name="Comma 167 2 12 2" xfId="53400" xr:uid="{49062601-819A-468E-855C-7D6C2A259583}"/>
    <cellStyle name="Comma 167 2 13" xfId="28312" xr:uid="{4976DB55-DEC6-411A-9D55-1E45BAFB2AB3}"/>
    <cellStyle name="Comma 167 2 13 2" xfId="55633" xr:uid="{47CE65C9-57AC-4F62-B939-0176F8F2A8BD}"/>
    <cellStyle name="Comma 167 2 14" xfId="3666" xr:uid="{EAAA86EE-909D-436C-A4F4-5CEC5F525229}"/>
    <cellStyle name="Comma 167 2 15" xfId="30741" xr:uid="{3DBEAF59-23A1-4FCB-A7EE-4723F4B59440}"/>
    <cellStyle name="Comma 167 2 2" xfId="616" xr:uid="{6FD6C965-5378-479E-BB83-A4C6BBB1E77C}"/>
    <cellStyle name="Comma 167 2 2 10" xfId="23897" xr:uid="{75FA3A7B-7FAE-4A7F-9D0C-F4CAD051026A}"/>
    <cellStyle name="Comma 167 2 2 10 2" xfId="51219" xr:uid="{85B2B9C8-D54D-4DB5-9BF5-AECB24DF3B94}"/>
    <cellStyle name="Comma 167 2 2 11" xfId="26138" xr:uid="{AC382212-22FD-4EC9-97AD-D42FBDCFD3E7}"/>
    <cellStyle name="Comma 167 2 2 11 2" xfId="53458" xr:uid="{752B8855-9349-4086-B275-0F746837701F}"/>
    <cellStyle name="Comma 167 2 2 12" xfId="28370" xr:uid="{54059779-50C0-4172-B5BF-2533D286C861}"/>
    <cellStyle name="Comma 167 2 2 12 2" xfId="55691" xr:uid="{1499E5C6-115D-4D4F-A237-760115E4378D}"/>
    <cellStyle name="Comma 167 2 2 13" xfId="3716" xr:uid="{98EE3E97-043A-46C2-A5FD-8EA84B931266}"/>
    <cellStyle name="Comma 167 2 2 14" xfId="30799" xr:uid="{E10BD20C-770A-48F3-9237-7776599D3777}"/>
    <cellStyle name="Comma 167 2 2 2" xfId="2139" xr:uid="{FB687357-37F3-4418-9B67-DD097EF59083}"/>
    <cellStyle name="Comma 167 2 2 2 2" xfId="5685" xr:uid="{3A2DD3CD-13A9-4C43-ABDD-7C70E61E156F}"/>
    <cellStyle name="Comma 167 2 2 2 2 2" xfId="16636" xr:uid="{6AC20152-821E-4F09-977E-93F929D043C0}"/>
    <cellStyle name="Comma 167 2 2 2 2 2 2" xfId="43956" xr:uid="{11D13C4B-67EE-4F85-BC31-6E7BE2A85195}"/>
    <cellStyle name="Comma 167 2 2 2 2 3" xfId="32869" xr:uid="{607A501F-3068-42B6-9030-2CD7BB9EA891}"/>
    <cellStyle name="Comma 167 2 2 2 3" xfId="7636" xr:uid="{8148DE36-7C6C-4BF7-A4B9-3D7494C59F1E}"/>
    <cellStyle name="Comma 167 2 2 2 3 2" xfId="20606" xr:uid="{B004B973-25AD-4B88-AA70-C60B378E4F05}"/>
    <cellStyle name="Comma 167 2 2 2 3 2 2" xfId="47928" xr:uid="{D688AFBD-96BF-4F74-BB94-44EB95233D54}"/>
    <cellStyle name="Comma 167 2 2 2 3 3" xfId="34994" xr:uid="{FD1F6864-B10E-4CFD-B4F1-52E7822660EC}"/>
    <cellStyle name="Comma 167 2 2 2 4" xfId="9834" xr:uid="{81C35012-51DE-4F34-BC29-AE64F8510887}"/>
    <cellStyle name="Comma 167 2 2 2 4 2" xfId="37210" xr:uid="{34D85829-ECAB-4C19-AED7-338152579E49}"/>
    <cellStyle name="Comma 167 2 2 2 5" xfId="25361" xr:uid="{52E9B45B-5947-4095-B60E-AD01D11511DD}"/>
    <cellStyle name="Comma 167 2 2 2 5 2" xfId="52683" xr:uid="{F66A2013-AF27-45FF-9E7D-8C374746724A}"/>
    <cellStyle name="Comma 167 2 2 2 6" xfId="27603" xr:uid="{9C891CFD-8C14-4C94-860F-1A235EA106A3}"/>
    <cellStyle name="Comma 167 2 2 2 6 2" xfId="54923" xr:uid="{EA98B4DF-4332-4632-BF9D-01418BF7CC3D}"/>
    <cellStyle name="Comma 167 2 2 2 7" xfId="29834" xr:uid="{00DE32C4-1EB6-4F9C-A1AF-7815C7E19EE5}"/>
    <cellStyle name="Comma 167 2 2 2 7 2" xfId="57155" xr:uid="{690FE898-B939-4F61-9C19-BB2F38D33DE9}"/>
    <cellStyle name="Comma 167 2 2 2 8" xfId="4249" xr:uid="{B0E183D9-45D4-43D0-8628-BA71E0D3D328}"/>
    <cellStyle name="Comma 167 2 2 2 9" xfId="31406" xr:uid="{A96DDF7E-1FA9-467E-A0A0-61CF4FC96A03}"/>
    <cellStyle name="Comma 167 2 2 3" xfId="1532" xr:uid="{A36B618A-6A95-49D0-8D0A-C9D451FB7292}"/>
    <cellStyle name="Comma 167 2 2 3 2" xfId="7033" xr:uid="{C4B82F8D-229C-4B8F-ACED-40F2A698156F}"/>
    <cellStyle name="Comma 167 2 2 3 2 2" xfId="17257" xr:uid="{82EE6784-8AB6-4E7F-A83E-8DC8A6F064EB}"/>
    <cellStyle name="Comma 167 2 2 3 2 2 2" xfId="44578" xr:uid="{F997EE22-AAA8-4ADC-9B25-1646E24435D7}"/>
    <cellStyle name="Comma 167 2 2 3 2 3" xfId="34387" xr:uid="{FA6FE750-BF78-49CE-8880-237EC67A673A}"/>
    <cellStyle name="Comma 167 2 2 3 3" xfId="9228" xr:uid="{28EBAC9D-7C16-4C8E-AD0B-AC89E5E9F13C}"/>
    <cellStyle name="Comma 167 2 2 3 3 2" xfId="21228" xr:uid="{C38C267A-309D-4154-9DCC-3B0B2F482A4D}"/>
    <cellStyle name="Comma 167 2 2 3 3 2 2" xfId="48550" xr:uid="{53C42B11-9037-4E78-9051-4A99407285AF}"/>
    <cellStyle name="Comma 167 2 2 3 3 3" xfId="36603" xr:uid="{92E76121-05BD-4994-9014-F78F1987A526}"/>
    <cellStyle name="Comma 167 2 2 3 4" xfId="15285" xr:uid="{6E26EF2B-EEF0-4314-827B-98F9FF84CB4B}"/>
    <cellStyle name="Comma 167 2 2 3 4 2" xfId="42606" xr:uid="{58B96E9B-28F4-490D-91BE-1D4BDB653325}"/>
    <cellStyle name="Comma 167 2 2 3 5" xfId="24754" xr:uid="{6FBCDF77-045E-4E5A-B263-7EF23155B06F}"/>
    <cellStyle name="Comma 167 2 2 3 5 2" xfId="52076" xr:uid="{EAFDA11F-19E5-42DC-9546-90A4981A7754}"/>
    <cellStyle name="Comma 167 2 2 3 6" xfId="26996" xr:uid="{2E2951F5-0C16-42B6-B967-D630A17038B8}"/>
    <cellStyle name="Comma 167 2 2 3 6 2" xfId="54316" xr:uid="{9BCFE901-813A-4F70-A47A-3358C99D836F}"/>
    <cellStyle name="Comma 167 2 2 3 7" xfId="29227" xr:uid="{68B19E14-AD8C-400B-ADB6-2F60706BEDEB}"/>
    <cellStyle name="Comma 167 2 2 3 7 2" xfId="56548" xr:uid="{6C2E85EF-ADFA-466E-8D4F-1966F74EE8D3}"/>
    <cellStyle name="Comma 167 2 2 3 8" xfId="5096" xr:uid="{F4C7E33B-0B0A-42CB-B4F7-E38AE8915AE1}"/>
    <cellStyle name="Comma 167 2 2 3 9" xfId="32262" xr:uid="{688E9458-7D4B-4E70-8B9A-BFB841E1F28B}"/>
    <cellStyle name="Comma 167 2 2 4" xfId="6252" xr:uid="{44C18BB0-EC19-497B-9B8A-154504895B4A}"/>
    <cellStyle name="Comma 167 2 2 4 2" xfId="12669" xr:uid="{73CF3174-684D-440D-8292-1EB5E9052AAC}"/>
    <cellStyle name="Comma 167 2 2 4 2 2" xfId="21851" xr:uid="{DC2AC160-F713-4EBD-8E4C-527D9689A6D0}"/>
    <cellStyle name="Comma 167 2 2 4 2 2 2" xfId="49173" xr:uid="{39AE0CFA-B5F9-479F-B327-DF6326CC769B}"/>
    <cellStyle name="Comma 167 2 2 4 2 3" xfId="39996" xr:uid="{278F2B54-AA9F-40C0-BCAC-DE58CFD23A66}"/>
    <cellStyle name="Comma 167 2 2 4 3" xfId="17880" xr:uid="{3D423DE7-4F11-4070-B541-01FDF1DD91E3}"/>
    <cellStyle name="Comma 167 2 2 4 3 2" xfId="45201" xr:uid="{A9A80F83-5EB6-4657-97D1-C6670331BE80}"/>
    <cellStyle name="Comma 167 2 2 4 4" xfId="33530" xr:uid="{5D2CE4F5-D2D6-440E-9A23-51590D5FB2F3}"/>
    <cellStyle name="Comma 167 2 2 5" xfId="8372" xr:uid="{71FFBB1D-444E-49D3-BB65-7740D1145E24}"/>
    <cellStyle name="Comma 167 2 2 5 2" xfId="13205" xr:uid="{5D1D0402-D6F0-4F06-A7B6-B62CD4B5B578}"/>
    <cellStyle name="Comma 167 2 2 5 2 2" xfId="22526" xr:uid="{71AC5954-2C84-455A-8AD3-A698FED868CA}"/>
    <cellStyle name="Comma 167 2 2 5 2 2 2" xfId="49848" xr:uid="{1BC574E5-6E74-4A7B-A053-1DC8BD2D39E5}"/>
    <cellStyle name="Comma 167 2 2 5 2 3" xfId="40532" xr:uid="{7A6C188C-E3E3-4D93-9BF3-2C09B5EE4056}"/>
    <cellStyle name="Comma 167 2 2 5 3" xfId="18554" xr:uid="{0322366A-DF00-4386-9891-5358CCF92F86}"/>
    <cellStyle name="Comma 167 2 2 5 3 2" xfId="45876" xr:uid="{0E01269B-A70C-430B-8811-98B4E30A8547}"/>
    <cellStyle name="Comma 167 2 2 5 4" xfId="35746" xr:uid="{34A29E8C-FFAB-46C4-BB05-80002612BDEA}"/>
    <cellStyle name="Comma 167 2 2 6" xfId="11376" xr:uid="{182340A9-40D3-41A5-B13D-696DF927C5AA}"/>
    <cellStyle name="Comma 167 2 2 6 2" xfId="13822" xr:uid="{D446FEC7-0BAE-419C-AAB0-0D3C45CE1125}"/>
    <cellStyle name="Comma 167 2 2 6 2 2" xfId="23186" xr:uid="{3747CB50-DDE0-422A-9ADD-42DDEBDA5E30}"/>
    <cellStyle name="Comma 167 2 2 6 2 2 2" xfId="50508" xr:uid="{D7B75178-9768-4C3E-8E0C-6790CA53B66E}"/>
    <cellStyle name="Comma 167 2 2 6 2 3" xfId="41149" xr:uid="{693FA7DF-AFC0-4BC1-9646-B7713180A9EC}"/>
    <cellStyle name="Comma 167 2 2 6 3" xfId="19214" xr:uid="{D9C68162-3B3F-4B56-871E-4F82F953D4B4}"/>
    <cellStyle name="Comma 167 2 2 6 3 2" xfId="46536" xr:uid="{E5A44A69-0172-44DF-879C-8DD577F84F65}"/>
    <cellStyle name="Comma 167 2 2 6 4" xfId="38725" xr:uid="{FE3A5101-20EB-4CE7-9EDA-E38010EF7AD4}"/>
    <cellStyle name="Comma 167 2 2 7" xfId="10830" xr:uid="{59B80C9B-8C47-48BF-9CB4-3152A8501469}"/>
    <cellStyle name="Comma 167 2 2 7 2" xfId="16248" xr:uid="{913B33B8-1522-410A-A3C2-217744BB46D5}"/>
    <cellStyle name="Comma 167 2 2 7 2 2" xfId="43568" xr:uid="{8CFF5802-9CEB-407E-A514-D67159B11C27}"/>
    <cellStyle name="Comma 167 2 2 7 3" xfId="38182" xr:uid="{905A2A52-8A74-46C0-BB47-69AFB3F20508}"/>
    <cellStyle name="Comma 167 2 2 8" xfId="12155" xr:uid="{C038A21A-086E-410D-8143-AAE8320A7316}"/>
    <cellStyle name="Comma 167 2 2 8 2" xfId="20218" xr:uid="{03D992C6-6A7B-4577-8E4B-8751249177EA}"/>
    <cellStyle name="Comma 167 2 2 8 2 2" xfId="47540" xr:uid="{94ED38F4-C3F6-4E41-8CE6-6C8C31BD00C2}"/>
    <cellStyle name="Comma 167 2 2 8 3" xfId="39482" xr:uid="{5A664CF8-2181-4B1F-9980-CBF37FF1765F}"/>
    <cellStyle name="Comma 167 2 2 9" xfId="14549" xr:uid="{F5E61EF3-F822-4CED-8F6D-7587A7F0281D}"/>
    <cellStyle name="Comma 167 2 2 9 2" xfId="41870" xr:uid="{7D33B0FD-4A85-4854-B3A6-D4D16182FA35}"/>
    <cellStyle name="Comma 167 2 3" xfId="2081" xr:uid="{8D9D89D0-A862-4555-A4F1-FCC546DEA5A9}"/>
    <cellStyle name="Comma 167 2 3 2" xfId="5629" xr:uid="{B8DA6D33-1704-4B10-8B90-B5302761ED26}"/>
    <cellStyle name="Comma 167 2 3 2 2" xfId="16578" xr:uid="{8F27A5D1-D1DD-4AE1-9E92-1134AD309FE3}"/>
    <cellStyle name="Comma 167 2 3 2 2 2" xfId="43898" xr:uid="{AB71F257-1CA5-49DE-B471-DBA7FD70B99D}"/>
    <cellStyle name="Comma 167 2 3 2 3" xfId="32811" xr:uid="{7528FCCB-859B-42FA-92D7-E3C70FB547C4}"/>
    <cellStyle name="Comma 167 2 3 3" xfId="7578" xr:uid="{56A1E6B3-65A3-459D-BA3F-BF5A27C899A6}"/>
    <cellStyle name="Comma 167 2 3 3 2" xfId="20548" xr:uid="{C7525435-8BC2-4C3E-8181-A10FB33D8856}"/>
    <cellStyle name="Comma 167 2 3 3 2 2" xfId="47870" xr:uid="{EA375E0D-21E6-4D31-9BCB-8DEF19FFA2F1}"/>
    <cellStyle name="Comma 167 2 3 3 3" xfId="34936" xr:uid="{159A450A-DEE7-48CB-AB11-DA92BDCA2CB7}"/>
    <cellStyle name="Comma 167 2 3 4" xfId="9776" xr:uid="{E2D622A5-A8AE-4917-8C27-65234AEA81EA}"/>
    <cellStyle name="Comma 167 2 3 4 2" xfId="37152" xr:uid="{321C01A4-3AB1-44C6-9963-BA82BF038EB7}"/>
    <cellStyle name="Comma 167 2 3 5" xfId="25303" xr:uid="{3D5CE67B-79CC-463F-8851-4494E5FCF8C7}"/>
    <cellStyle name="Comma 167 2 3 5 2" xfId="52625" xr:uid="{9AA041A2-5C65-4751-ACC6-A18B23264908}"/>
    <cellStyle name="Comma 167 2 3 6" xfId="27545" xr:uid="{7E1D7AE7-0F0A-489D-A09B-89486B1C15FF}"/>
    <cellStyle name="Comma 167 2 3 6 2" xfId="54865" xr:uid="{F7761397-D5D2-42A7-A137-2091F05E272A}"/>
    <cellStyle name="Comma 167 2 3 7" xfId="29776" xr:uid="{27D48B59-08B5-42DA-91C5-9E40313A1539}"/>
    <cellStyle name="Comma 167 2 3 7 2" xfId="57097" xr:uid="{39361A12-4D0C-4B1D-B1A5-F6ABB073E17F}"/>
    <cellStyle name="Comma 167 2 3 8" xfId="4193" xr:uid="{09605B8D-4EEB-4B3A-BF9E-CE2BB716C122}"/>
    <cellStyle name="Comma 167 2 3 9" xfId="31348" xr:uid="{DA41FEAB-92CD-4F1C-A82C-812F28ABEDFB}"/>
    <cellStyle name="Comma 167 2 4" xfId="1473" xr:uid="{B09DA6CA-650D-4344-95A4-78F39BFF3D05}"/>
    <cellStyle name="Comma 167 2 4 2" xfId="6975" xr:uid="{9031DFC5-2263-4DE4-8236-7C7518C91578}"/>
    <cellStyle name="Comma 167 2 4 2 2" xfId="17199" xr:uid="{F34D477D-BA12-4468-806E-C8E2B8159D62}"/>
    <cellStyle name="Comma 167 2 4 2 2 2" xfId="44520" xr:uid="{AEF93FDE-D106-473B-B8BF-D763E5427F09}"/>
    <cellStyle name="Comma 167 2 4 2 3" xfId="34329" xr:uid="{D220809A-29E3-40F3-9D11-3F9091AEFA3C}"/>
    <cellStyle name="Comma 167 2 4 3" xfId="9170" xr:uid="{D6DA5620-8CD1-4A85-B7E6-EE27FCED3481}"/>
    <cellStyle name="Comma 167 2 4 3 2" xfId="21170" xr:uid="{0027F665-B490-4C26-9D0C-CB6A9E142757}"/>
    <cellStyle name="Comma 167 2 4 3 2 2" xfId="48492" xr:uid="{127C4512-CAE0-49E4-A16E-B3F34E7217FC}"/>
    <cellStyle name="Comma 167 2 4 3 3" xfId="36545" xr:uid="{E3CB7C3A-DCD5-424C-AD15-80309DC66618}"/>
    <cellStyle name="Comma 167 2 4 4" xfId="15230" xr:uid="{B4AFE9D4-A78B-4521-A646-2EA26FB5872E}"/>
    <cellStyle name="Comma 167 2 4 4 2" xfId="42551" xr:uid="{7E050A84-361E-45EC-A8B0-4C2A0C2B86D2}"/>
    <cellStyle name="Comma 167 2 4 5" xfId="24696" xr:uid="{E58C57B7-E306-40DE-AB9B-2593F728A3C8}"/>
    <cellStyle name="Comma 167 2 4 5 2" xfId="52018" xr:uid="{EE93A874-EC1C-4B6F-8041-56C5EBF6231E}"/>
    <cellStyle name="Comma 167 2 4 6" xfId="26938" xr:uid="{4ACD05CC-01D7-44D0-9935-134BFCFD42BC}"/>
    <cellStyle name="Comma 167 2 4 6 2" xfId="54258" xr:uid="{B73DA3EF-D0ED-4865-B714-94F5B888714B}"/>
    <cellStyle name="Comma 167 2 4 7" xfId="29169" xr:uid="{5F61F9EE-48BF-42DF-AFC3-78743326C826}"/>
    <cellStyle name="Comma 167 2 4 7 2" xfId="56490" xr:uid="{602955D5-F6AA-458D-B952-FE05D004FF09}"/>
    <cellStyle name="Comma 167 2 4 8" xfId="5038" xr:uid="{114048CA-15AF-4797-A824-D8E806739FCC}"/>
    <cellStyle name="Comma 167 2 4 9" xfId="32204" xr:uid="{BCA39D6B-954D-45D4-A898-8C057309FF21}"/>
    <cellStyle name="Comma 167 2 5" xfId="6201" xr:uid="{C0C3FA08-4396-4A51-ACFA-CECB5A4B4D0C}"/>
    <cellStyle name="Comma 167 2 5 2" xfId="12611" xr:uid="{D32B4E7D-355D-4E7E-88C8-0AA7A33050BA}"/>
    <cellStyle name="Comma 167 2 5 2 2" xfId="21793" xr:uid="{D641AD76-F9B9-4D05-A26A-6BAC014D4E21}"/>
    <cellStyle name="Comma 167 2 5 2 2 2" xfId="49115" xr:uid="{60A19FDD-90D2-4F44-B1E3-CC668F884995}"/>
    <cellStyle name="Comma 167 2 5 2 3" xfId="39938" xr:uid="{D3A172FA-6468-458C-AE30-E95E073F44B9}"/>
    <cellStyle name="Comma 167 2 5 3" xfId="17822" xr:uid="{2984972D-F81B-41FE-ABA2-77FAECDD19BE}"/>
    <cellStyle name="Comma 167 2 5 3 2" xfId="45143" xr:uid="{0A29FF32-3544-42D6-B00A-3A06A4A550CD}"/>
    <cellStyle name="Comma 167 2 5 4" xfId="33472" xr:uid="{DC32C960-42D4-42FD-9C7D-485B54B15AC2}"/>
    <cellStyle name="Comma 167 2 6" xfId="8314" xr:uid="{520F7923-06DE-4A93-8C03-549AE6B9B603}"/>
    <cellStyle name="Comma 167 2 6 2" xfId="13147" xr:uid="{73D8243A-124A-4EDA-BBEF-B1E4AFD15619}"/>
    <cellStyle name="Comma 167 2 6 2 2" xfId="22468" xr:uid="{A5F47125-16BD-45B3-8F7D-FBA9BE455F2A}"/>
    <cellStyle name="Comma 167 2 6 2 2 2" xfId="49790" xr:uid="{C5E81546-1F0D-41F3-BFD0-907133B82999}"/>
    <cellStyle name="Comma 167 2 6 2 3" xfId="40474" xr:uid="{04C5495B-CB67-4CB8-B6FD-C8538C27AADE}"/>
    <cellStyle name="Comma 167 2 6 3" xfId="18496" xr:uid="{C78D0229-8295-40A4-BF38-06D3662331BF}"/>
    <cellStyle name="Comma 167 2 6 3 2" xfId="45818" xr:uid="{80427299-1FD1-41B8-B6A4-FBC0482B0CC9}"/>
    <cellStyle name="Comma 167 2 6 4" xfId="35688" xr:uid="{2F16D3F8-FF87-42E4-A5CF-CD48E580D02B}"/>
    <cellStyle name="Comma 167 2 7" xfId="11322" xr:uid="{55277E9B-2A9B-41B3-B991-55B5DCCB8F16}"/>
    <cellStyle name="Comma 167 2 7 2" xfId="13764" xr:uid="{8465DF28-C996-473B-AC3D-DA24F1963CE0}"/>
    <cellStyle name="Comma 167 2 7 2 2" xfId="23128" xr:uid="{95BE84C8-7CB5-4004-8B45-6CEC9C37BF7D}"/>
    <cellStyle name="Comma 167 2 7 2 2 2" xfId="50450" xr:uid="{DBEB9360-7F08-451A-877B-F4BE27266166}"/>
    <cellStyle name="Comma 167 2 7 2 3" xfId="41091" xr:uid="{8DE2D0EB-0CD4-480B-B766-10422812A630}"/>
    <cellStyle name="Comma 167 2 7 3" xfId="19156" xr:uid="{D3470770-2B5E-4E54-B02E-0C44884851C4}"/>
    <cellStyle name="Comma 167 2 7 3 2" xfId="46478" xr:uid="{76570515-9031-453D-A2DC-42C95C749625}"/>
    <cellStyle name="Comma 167 2 7 4" xfId="38671" xr:uid="{3B9BA686-DE98-473C-A971-402047937A73}"/>
    <cellStyle name="Comma 167 2 8" xfId="10790" xr:uid="{2E27F915-0B37-4DAF-BB2F-38E8FAC9E9C2}"/>
    <cellStyle name="Comma 167 2 8 2" xfId="16190" xr:uid="{8C3BCE63-B8F7-4313-ABAE-CC7F40313F7F}"/>
    <cellStyle name="Comma 167 2 8 2 2" xfId="43510" xr:uid="{31B034F5-ECFE-4550-BE57-FD01D81600B3}"/>
    <cellStyle name="Comma 167 2 8 3" xfId="38145" xr:uid="{38B543C9-1D68-4B2E-B803-656C7C28708E}"/>
    <cellStyle name="Comma 167 2 9" xfId="12118" xr:uid="{C9FA7E3F-F06F-4D01-9E25-7F39D473E2F3}"/>
    <cellStyle name="Comma 167 2 9 2" xfId="20160" xr:uid="{8C81BF14-66B8-42EB-B68A-92B1ADDBF4A0}"/>
    <cellStyle name="Comma 167 2 9 2 2" xfId="47482" xr:uid="{4303D12A-4BFD-42DD-8D0F-D702C3F3A356}"/>
    <cellStyle name="Comma 167 2 9 3" xfId="39445" xr:uid="{3B821899-0E4E-4307-B063-1B72F79C9111}"/>
    <cellStyle name="Comma 167 3" xfId="602" xr:uid="{437B0580-3C90-4299-A7E8-A9BF6F6FC4CB}"/>
    <cellStyle name="Comma 167 3 10" xfId="23883" xr:uid="{CCB2E03D-F9F9-4CC0-A90D-991E96DC0269}"/>
    <cellStyle name="Comma 167 3 10 2" xfId="51205" xr:uid="{08810E0D-6A37-42D3-875E-6A1802A2E805}"/>
    <cellStyle name="Comma 167 3 11" xfId="26124" xr:uid="{7BF1BE30-3A20-46A6-A2CE-38ADFD1A9DF4}"/>
    <cellStyle name="Comma 167 3 11 2" xfId="53444" xr:uid="{D3022729-DF08-4125-AAA1-BCE64ACA6E8E}"/>
    <cellStyle name="Comma 167 3 12" xfId="28356" xr:uid="{5C69400C-F08F-4D27-A487-3F4124197902}"/>
    <cellStyle name="Comma 167 3 12 2" xfId="55677" xr:uid="{63135200-800F-47CF-AC25-2BA034597F6B}"/>
    <cellStyle name="Comma 167 3 13" xfId="3703" xr:uid="{079E3902-E0E7-4804-9E02-117EAA1F7A98}"/>
    <cellStyle name="Comma 167 3 14" xfId="30785" xr:uid="{1F142D4D-EDF9-4C86-A372-4DFFE416657C}"/>
    <cellStyle name="Comma 167 3 2" xfId="2125" xr:uid="{64B77AC0-A7AE-4F58-BFD9-91237C787AB3}"/>
    <cellStyle name="Comma 167 3 2 2" xfId="5671" xr:uid="{08463831-EE5B-44F2-B9B0-4DB7E1A22F5C}"/>
    <cellStyle name="Comma 167 3 2 2 2" xfId="16622" xr:uid="{F71C8694-7D62-450A-B74B-48F4DE8A504B}"/>
    <cellStyle name="Comma 167 3 2 2 2 2" xfId="43942" xr:uid="{E7D1992C-B008-4BC9-BB61-E8F3D79562BB}"/>
    <cellStyle name="Comma 167 3 2 2 3" xfId="32855" xr:uid="{627655F6-7E64-4B9C-B51C-FEA84075069E}"/>
    <cellStyle name="Comma 167 3 2 3" xfId="7622" xr:uid="{0668FD55-E418-42F1-9789-8B6EB1434D8E}"/>
    <cellStyle name="Comma 167 3 2 3 2" xfId="20592" xr:uid="{78FF62BF-6A09-4B01-8534-ECBC5C2BBF8E}"/>
    <cellStyle name="Comma 167 3 2 3 2 2" xfId="47914" xr:uid="{E09EE24C-C91D-4FBF-B7EA-D92D3BE34202}"/>
    <cellStyle name="Comma 167 3 2 3 3" xfId="34980" xr:uid="{A2879642-412B-4AA2-BDD5-A3E39FC21F42}"/>
    <cellStyle name="Comma 167 3 2 4" xfId="9820" xr:uid="{78B08014-4097-4862-95C5-7032FDF2BF60}"/>
    <cellStyle name="Comma 167 3 2 4 2" xfId="37196" xr:uid="{76B657BE-910D-430D-B64D-3EBD932804DE}"/>
    <cellStyle name="Comma 167 3 2 5" xfId="25347" xr:uid="{0E069EDD-2C59-41BC-A7C0-F99518F0C0E1}"/>
    <cellStyle name="Comma 167 3 2 5 2" xfId="52669" xr:uid="{E73175CF-8244-4B00-A8D6-FD5B8DF755DA}"/>
    <cellStyle name="Comma 167 3 2 6" xfId="27589" xr:uid="{D889CDBC-015C-456E-95E0-61D8706589F3}"/>
    <cellStyle name="Comma 167 3 2 6 2" xfId="54909" xr:uid="{0D08A381-7940-48BC-9A44-6E7433094A05}"/>
    <cellStyle name="Comma 167 3 2 7" xfId="29820" xr:uid="{37AE515D-C7FE-4182-8205-4A21B71E738F}"/>
    <cellStyle name="Comma 167 3 2 7 2" xfId="57141" xr:uid="{9D0C8BCC-2C5E-4640-89EA-B2F148DF8766}"/>
    <cellStyle name="Comma 167 3 2 8" xfId="4235" xr:uid="{5C6460AF-8C82-4D68-BA47-C5D0310647B8}"/>
    <cellStyle name="Comma 167 3 2 9" xfId="31392" xr:uid="{03FDCFF8-A2F2-4792-B915-14782DB27099}"/>
    <cellStyle name="Comma 167 3 3" xfId="1518" xr:uid="{D4BDEF60-E859-420B-B615-206D3011400B}"/>
    <cellStyle name="Comma 167 3 3 2" xfId="7019" xr:uid="{6FD0D691-6FC1-401B-B1CA-F93B8E3C3FF5}"/>
    <cellStyle name="Comma 167 3 3 2 2" xfId="17243" xr:uid="{04FB3222-8135-43C5-BB7B-7922245D6E84}"/>
    <cellStyle name="Comma 167 3 3 2 2 2" xfId="44564" xr:uid="{324F534E-2F02-4C4C-8D4C-0DF3A929E159}"/>
    <cellStyle name="Comma 167 3 3 2 3" xfId="34373" xr:uid="{F237FEAD-741D-490F-9ECE-DA7B6C91CFC5}"/>
    <cellStyle name="Comma 167 3 3 3" xfId="9214" xr:uid="{C75A53B6-CA9F-430B-B10E-092711357416}"/>
    <cellStyle name="Comma 167 3 3 3 2" xfId="21214" xr:uid="{2B4FB9F6-9083-439F-B872-94F4E40DDAEA}"/>
    <cellStyle name="Comma 167 3 3 3 2 2" xfId="48536" xr:uid="{E322113F-9A43-4745-9C09-51516D15F861}"/>
    <cellStyle name="Comma 167 3 3 3 3" xfId="36589" xr:uid="{7E61554C-90C1-4B2A-8062-C76372E55266}"/>
    <cellStyle name="Comma 167 3 3 4" xfId="15273" xr:uid="{5B04DEAA-774E-44EC-A20B-6547214004CE}"/>
    <cellStyle name="Comma 167 3 3 4 2" xfId="42594" xr:uid="{587FBB69-E93B-428C-A235-28098CB4177E}"/>
    <cellStyle name="Comma 167 3 3 5" xfId="24740" xr:uid="{39F356B7-EE0B-41B0-B371-BAA1C1F7C2A3}"/>
    <cellStyle name="Comma 167 3 3 5 2" xfId="52062" xr:uid="{B06B609C-FFB8-438C-8270-65853C962860}"/>
    <cellStyle name="Comma 167 3 3 6" xfId="26982" xr:uid="{857A095A-F49F-4041-B551-B2353714458E}"/>
    <cellStyle name="Comma 167 3 3 6 2" xfId="54302" xr:uid="{0A8642AB-8E7E-4C8A-B36E-967BBA781FE1}"/>
    <cellStyle name="Comma 167 3 3 7" xfId="29213" xr:uid="{40BE78C2-C322-4CB9-B6AD-93E74FB0B733}"/>
    <cellStyle name="Comma 167 3 3 7 2" xfId="56534" xr:uid="{05DB72E9-B4FF-4317-A6AA-B03A56CE8DE9}"/>
    <cellStyle name="Comma 167 3 3 8" xfId="5082" xr:uid="{4A2A06BA-BD37-4F3D-A27C-CA40078C0836}"/>
    <cellStyle name="Comma 167 3 3 9" xfId="32248" xr:uid="{892A88FE-E20F-467E-B5B9-2F9A3453B0D2}"/>
    <cellStyle name="Comma 167 3 4" xfId="6239" xr:uid="{BC3930BA-5109-4DED-B5F4-38E0D7448BED}"/>
    <cellStyle name="Comma 167 3 4 2" xfId="12655" xr:uid="{28255BCF-9D33-424F-A84A-7E7DA1D2EB4A}"/>
    <cellStyle name="Comma 167 3 4 2 2" xfId="21837" xr:uid="{10B491DE-5CFA-4EB8-8489-17CF035767A7}"/>
    <cellStyle name="Comma 167 3 4 2 2 2" xfId="49159" xr:uid="{FCAC4175-AF75-4DC5-996E-8FD28E97C7EE}"/>
    <cellStyle name="Comma 167 3 4 2 3" xfId="39982" xr:uid="{807DF0F9-58CA-4872-A357-DECB347C9D9F}"/>
    <cellStyle name="Comma 167 3 4 3" xfId="17866" xr:uid="{C4CE6B5D-00D3-4ED6-A285-407CC7EB12D7}"/>
    <cellStyle name="Comma 167 3 4 3 2" xfId="45187" xr:uid="{24C03982-BE66-4C1A-8CF0-F90C54825624}"/>
    <cellStyle name="Comma 167 3 4 4" xfId="33516" xr:uid="{9D65C9F4-9395-4C5B-BC24-C014BFACA408}"/>
    <cellStyle name="Comma 167 3 5" xfId="8358" xr:uid="{9329079A-DAB4-4A6C-B0F3-FF6345526894}"/>
    <cellStyle name="Comma 167 3 5 2" xfId="13191" xr:uid="{040C60EB-B5C6-4A8F-BB0D-0923B324F1FF}"/>
    <cellStyle name="Comma 167 3 5 2 2" xfId="22512" xr:uid="{92A54EEE-59BB-4325-A098-375A9A64176A}"/>
    <cellStyle name="Comma 167 3 5 2 2 2" xfId="49834" xr:uid="{22807FBC-CE3E-4D3A-9A42-51946D07EEE7}"/>
    <cellStyle name="Comma 167 3 5 2 3" xfId="40518" xr:uid="{8955E867-EF75-4CA7-A160-C738B7739291}"/>
    <cellStyle name="Comma 167 3 5 3" xfId="18540" xr:uid="{74F6587A-BBE6-4124-BB26-C94D4BD40B51}"/>
    <cellStyle name="Comma 167 3 5 3 2" xfId="45862" xr:uid="{EEEFD84F-F8D8-4000-82B5-56EDD24C5F21}"/>
    <cellStyle name="Comma 167 3 5 4" xfId="35732" xr:uid="{EFFF79CC-0F23-4769-B07D-16E4366910CC}"/>
    <cellStyle name="Comma 167 3 6" xfId="11364" xr:uid="{B16F61B7-16A1-49C4-B106-DF1D861E36EA}"/>
    <cellStyle name="Comma 167 3 6 2" xfId="13808" xr:uid="{7F85D5B0-7AC5-40A3-9638-FD41C70A8017}"/>
    <cellStyle name="Comma 167 3 6 2 2" xfId="23172" xr:uid="{5785B2DF-4FDC-43F8-8BB7-8BB5C8C62837}"/>
    <cellStyle name="Comma 167 3 6 2 2 2" xfId="50494" xr:uid="{2322214A-8A5B-4440-9A5B-C2A1F7BE7D9D}"/>
    <cellStyle name="Comma 167 3 6 2 3" xfId="41135" xr:uid="{E61D5349-3A3E-4C4D-A6D9-E445A30F4602}"/>
    <cellStyle name="Comma 167 3 6 3" xfId="19200" xr:uid="{BAE551ED-2B77-4F82-90B8-49C1A44871AA}"/>
    <cellStyle name="Comma 167 3 6 3 2" xfId="46522" xr:uid="{46E21691-FAC7-4B8D-A729-23279B3C9A1C}"/>
    <cellStyle name="Comma 167 3 6 4" xfId="38713" xr:uid="{1881499A-2CBC-4AD6-B93F-0D5E9D678F9B}"/>
    <cellStyle name="Comma 167 3 7" xfId="10819" xr:uid="{5556115B-0D1D-4F97-9CE4-8C3B31A59E81}"/>
    <cellStyle name="Comma 167 3 7 2" xfId="16234" xr:uid="{780B2DA6-9158-408C-B4D3-C28CD2B44CC2}"/>
    <cellStyle name="Comma 167 3 7 2 2" xfId="43554" xr:uid="{A9795D80-EFFB-44ED-A695-216618CF3C6B}"/>
    <cellStyle name="Comma 167 3 7 3" xfId="38171" xr:uid="{79FCAB44-A778-4676-99B2-AC5E48B85171}"/>
    <cellStyle name="Comma 167 3 8" xfId="12144" xr:uid="{590119E9-FF38-44C1-B5FF-161E9DE49462}"/>
    <cellStyle name="Comma 167 3 8 2" xfId="20204" xr:uid="{C2DB8334-3B68-4837-A641-1730775C5ED3}"/>
    <cellStyle name="Comma 167 3 8 2 2" xfId="47526" xr:uid="{9EFD132C-1CEE-4B44-8B36-2A31E6E5D282}"/>
    <cellStyle name="Comma 167 3 8 3" xfId="39471" xr:uid="{B763FC37-63F9-417C-959F-17B700E5BBF7}"/>
    <cellStyle name="Comma 167 3 9" xfId="14535" xr:uid="{CCF8A99D-0BCE-42B1-9F78-4344D0B467A9}"/>
    <cellStyle name="Comma 167 3 9 2" xfId="41856" xr:uid="{7025A190-DF3C-4BAF-8F10-3C988736D032}"/>
    <cellStyle name="Comma 167 4" xfId="2066" xr:uid="{97FC25F0-2C02-4B7A-AAA9-EE3F5B3F44B7}"/>
    <cellStyle name="Comma 167 4 2" xfId="5614" xr:uid="{5414A76D-178E-46EE-AF6B-6D3624570041}"/>
    <cellStyle name="Comma 167 4 2 2" xfId="16563" xr:uid="{FC33930D-8036-42D2-A8B5-4B790F899EE3}"/>
    <cellStyle name="Comma 167 4 2 2 2" xfId="43883" xr:uid="{207EEEF4-D1D4-4393-830D-A668943D8553}"/>
    <cellStyle name="Comma 167 4 2 3" xfId="32796" xr:uid="{54FEB59D-5D7A-4098-AA93-7CA719C4E528}"/>
    <cellStyle name="Comma 167 4 3" xfId="7563" xr:uid="{A3F11B38-6D90-4045-AA3A-A0B88CE828BB}"/>
    <cellStyle name="Comma 167 4 3 2" xfId="20533" xr:uid="{B671D1D1-A06D-428F-8E8E-69E677A57727}"/>
    <cellStyle name="Comma 167 4 3 2 2" xfId="47855" xr:uid="{F9F59A52-5FBE-4DC8-A181-87513C5CD8D2}"/>
    <cellStyle name="Comma 167 4 3 3" xfId="34921" xr:uid="{652FFA01-2081-4D6D-A5F1-94D2865403FD}"/>
    <cellStyle name="Comma 167 4 4" xfId="9761" xr:uid="{0DEAA99F-FAF1-4FAD-A21B-C8F12A0AA0A5}"/>
    <cellStyle name="Comma 167 4 4 2" xfId="37137" xr:uid="{0F2857C4-57A2-4EF1-AA6A-707A435E7720}"/>
    <cellStyle name="Comma 167 4 5" xfId="25288" xr:uid="{A1EF6D60-C31B-4C25-8671-4212D3405BB8}"/>
    <cellStyle name="Comma 167 4 5 2" xfId="52610" xr:uid="{AAA043E5-0C8D-4526-AC50-640CCAEF84F3}"/>
    <cellStyle name="Comma 167 4 6" xfId="27530" xr:uid="{2F5A8639-B3EB-40FF-87D4-0094475287B3}"/>
    <cellStyle name="Comma 167 4 6 2" xfId="54850" xr:uid="{04FC1929-6ACD-4311-8C4A-862542DD501C}"/>
    <cellStyle name="Comma 167 4 7" xfId="29761" xr:uid="{955ADFDC-126F-4904-8096-0265C14F8EDA}"/>
    <cellStyle name="Comma 167 4 7 2" xfId="57082" xr:uid="{9C0E3D64-4D14-4F74-A60A-758457DE9B3A}"/>
    <cellStyle name="Comma 167 4 8" xfId="4178" xr:uid="{4A242247-F515-4157-B5B0-CEEA7ED6B1DC}"/>
    <cellStyle name="Comma 167 4 9" xfId="31333" xr:uid="{4CEC7C38-18F6-4CEF-B763-2A7A7A51EF5B}"/>
    <cellStyle name="Comma 167 5" xfId="1458" xr:uid="{9FB82A7D-BF93-42C1-AAC4-D1463B81D4DB}"/>
    <cellStyle name="Comma 167 5 2" xfId="6960" xr:uid="{9F1F9971-282E-43D6-AF60-5B6EBC677D1C}"/>
    <cellStyle name="Comma 167 5 2 2" xfId="17184" xr:uid="{B7BDCF5D-8F6A-4527-9939-0EA6C1D8738C}"/>
    <cellStyle name="Comma 167 5 2 2 2" xfId="44505" xr:uid="{FB3D8253-B851-4F6B-AC4B-60890E354ABC}"/>
    <cellStyle name="Comma 167 5 2 3" xfId="34314" xr:uid="{3BADE5E1-B68D-4B09-98C8-288240C4B98D}"/>
    <cellStyle name="Comma 167 5 3" xfId="9155" xr:uid="{92591118-2D75-4B51-9CDC-21EB94B0576A}"/>
    <cellStyle name="Comma 167 5 3 2" xfId="21155" xr:uid="{94E3AACC-27C7-454F-9988-B65EAD4A6C75}"/>
    <cellStyle name="Comma 167 5 3 2 2" xfId="48477" xr:uid="{BFEC7802-FC2B-416F-A01A-BC897777BB3A}"/>
    <cellStyle name="Comma 167 5 3 3" xfId="36530" xr:uid="{9E50F186-2535-4CF4-BFF9-9CE01FF588EB}"/>
    <cellStyle name="Comma 167 5 4" xfId="15215" xr:uid="{3F0108A3-BE36-4B52-9417-26259428D67F}"/>
    <cellStyle name="Comma 167 5 4 2" xfId="42536" xr:uid="{617471E9-86FC-4667-A20B-EB601C78DA0E}"/>
    <cellStyle name="Comma 167 5 5" xfId="24681" xr:uid="{0C5A702B-2746-427A-9D25-3C1FF712C69A}"/>
    <cellStyle name="Comma 167 5 5 2" xfId="52003" xr:uid="{AFED2F40-CE7A-439F-B1EA-6D6AE2451BC6}"/>
    <cellStyle name="Comma 167 5 6" xfId="26923" xr:uid="{1BEB2FB8-765B-4254-95AC-553A10CB6591}"/>
    <cellStyle name="Comma 167 5 6 2" xfId="54243" xr:uid="{62DD9D40-5FEF-4714-A9A8-9F034B1C90FD}"/>
    <cellStyle name="Comma 167 5 7" xfId="29154" xr:uid="{5EDC44C8-517C-454C-B4FC-EB3B8B169B63}"/>
    <cellStyle name="Comma 167 5 7 2" xfId="56475" xr:uid="{30AE63DD-140D-4ACF-9FF1-38C1397FF15B}"/>
    <cellStyle name="Comma 167 5 8" xfId="5023" xr:uid="{B213EFC8-1E09-4CF3-9D86-2B388CD3007F}"/>
    <cellStyle name="Comma 167 5 9" xfId="32189" xr:uid="{19199D04-F941-417B-B07A-85A5304E736B}"/>
    <cellStyle name="Comma 167 6" xfId="6188" xr:uid="{77EE1B79-0E39-400E-A1AF-5CEE82C9C25F}"/>
    <cellStyle name="Comma 167 6 2" xfId="12596" xr:uid="{951EE180-1D5E-4665-AC95-B28B1C403BAC}"/>
    <cellStyle name="Comma 167 6 2 2" xfId="21778" xr:uid="{DFC133E3-F4F5-46CB-8780-969817FF478A}"/>
    <cellStyle name="Comma 167 6 2 2 2" xfId="49100" xr:uid="{E03AEF96-2FF2-402D-8D67-FD46A00020A9}"/>
    <cellStyle name="Comma 167 6 2 3" xfId="39923" xr:uid="{63E9DA82-D90D-454E-90D9-67C30CC8893F}"/>
    <cellStyle name="Comma 167 6 3" xfId="17807" xr:uid="{75215171-D7C8-4ECB-AE6D-0336BFFBE37D}"/>
    <cellStyle name="Comma 167 6 3 2" xfId="45128" xr:uid="{62606B94-FFA1-4CB5-B4D1-134E0B02A1C5}"/>
    <cellStyle name="Comma 167 6 4" xfId="33457" xr:uid="{BBE0EC3D-3E35-4202-BD98-7E94A2629835}"/>
    <cellStyle name="Comma 167 7" xfId="8299" xr:uid="{7D94AC07-F7A2-47C9-98E9-F425BCF27E24}"/>
    <cellStyle name="Comma 167 7 2" xfId="13132" xr:uid="{37963281-38F0-4C2E-BC9D-CDB53453555F}"/>
    <cellStyle name="Comma 167 7 2 2" xfId="22453" xr:uid="{9A549D9A-C1FD-468A-A2AB-9E33F12BE4B4}"/>
    <cellStyle name="Comma 167 7 2 2 2" xfId="49775" xr:uid="{0BC17E76-094C-4F9D-980C-A719BECC8674}"/>
    <cellStyle name="Comma 167 7 2 3" xfId="40459" xr:uid="{67729147-0180-46DC-81F9-8D695303E27A}"/>
    <cellStyle name="Comma 167 7 3" xfId="18481" xr:uid="{026C6B6E-C27B-4A47-953F-466EDC635F40}"/>
    <cellStyle name="Comma 167 7 3 2" xfId="45803" xr:uid="{DA8C2925-B6AC-4F8A-A402-BE99975386A9}"/>
    <cellStyle name="Comma 167 7 4" xfId="35673" xr:uid="{2F3853E0-0BD8-4910-A4D9-C34CD7200C38}"/>
    <cellStyle name="Comma 167 8" xfId="11307" xr:uid="{212091F7-823F-4CD9-B112-B7DEAF9339CE}"/>
    <cellStyle name="Comma 167 8 2" xfId="13749" xr:uid="{3E3EB046-648B-4313-9692-2C9E97C4788E}"/>
    <cellStyle name="Comma 167 8 2 2" xfId="23113" xr:uid="{741C551F-8A9D-470C-A1C3-A3139A908678}"/>
    <cellStyle name="Comma 167 8 2 2 2" xfId="50435" xr:uid="{87305EE2-C5C1-4152-9D2C-903C9200A588}"/>
    <cellStyle name="Comma 167 8 2 3" xfId="41076" xr:uid="{407921C6-9EB0-48F5-AF2E-DC5FDC11397C}"/>
    <cellStyle name="Comma 167 8 3" xfId="19141" xr:uid="{14B27C6C-D9FB-4BD4-A477-B7CDDF4C780E}"/>
    <cellStyle name="Comma 167 8 3 2" xfId="46463" xr:uid="{93F334E7-BAF3-4371-9827-86EDB49F40AB}"/>
    <cellStyle name="Comma 167 8 4" xfId="38656" xr:uid="{19E508EF-1535-4344-99B3-F5E65DA32954}"/>
    <cellStyle name="Comma 167 9" xfId="10780" xr:uid="{D3D45102-14BE-40CF-B1C5-A59ED50DC24D}"/>
    <cellStyle name="Comma 167 9 2" xfId="16175" xr:uid="{D6808494-0EB7-4D6B-B480-79C2386ED317}"/>
    <cellStyle name="Comma 167 9 2 2" xfId="43495" xr:uid="{BC35753C-FDD0-4996-9A60-6B3E18A0CDE8}"/>
    <cellStyle name="Comma 167 9 3" xfId="38136" xr:uid="{C5B0FBFA-92B6-4D82-82DB-B2840963F8DE}"/>
    <cellStyle name="Comma 17" xfId="353" xr:uid="{DD1EAC61-5FB8-4CFB-8CC7-C657E4F40AF3}"/>
    <cellStyle name="Comma 17 10" xfId="14416" xr:uid="{EBEAB7F5-49F3-4674-97F1-DD62834B8D64}"/>
    <cellStyle name="Comma 17 10 2" xfId="41737" xr:uid="{3F746B1F-C334-4F55-BD50-AEE489E36E9E}"/>
    <cellStyle name="Comma 17 11" xfId="23764" xr:uid="{CECB8E92-1005-45E2-BADB-FEE4409D8A2E}"/>
    <cellStyle name="Comma 17 11 2" xfId="51086" xr:uid="{95CEF0B1-A0F1-4F80-BCB1-275414BFF46D}"/>
    <cellStyle name="Comma 17 12" xfId="26005" xr:uid="{8B6D15B1-8A59-4364-9602-6DD76E79922D}"/>
    <cellStyle name="Comma 17 12 2" xfId="53325" xr:uid="{BF78D5E8-A6DD-4122-9FBC-A95DB8A37674}"/>
    <cellStyle name="Comma 17 13" xfId="28237" xr:uid="{0E1D7537-98C8-4A32-A9B7-D1BB2D04E2AE}"/>
    <cellStyle name="Comma 17 13 2" xfId="55558" xr:uid="{82B00116-407D-444D-8A30-A4A11ACD80D8}"/>
    <cellStyle name="Comma 17 14" xfId="3436" xr:uid="{6A4E5913-6344-45EA-B9C9-ED367B61ABA2}"/>
    <cellStyle name="Comma 17 15" xfId="30480" xr:uid="{42D2CFB7-E252-424E-B53B-E51F193E338F}"/>
    <cellStyle name="Comma 17 16" xfId="57672" xr:uid="{7C3C4CA1-A35C-4E24-B97C-9F683207CCEA}"/>
    <cellStyle name="Comma 17 17" xfId="58220" xr:uid="{4B1F40A4-746A-49E0-BC78-C6C1D637F85E}"/>
    <cellStyle name="Comma 17 2" xfId="943" xr:uid="{DBE1BA13-ECDE-4119-BCA4-6CBD2024B4A2}"/>
    <cellStyle name="Comma 17 2 10" xfId="24185" xr:uid="{2DE5001A-12E6-4822-AFE4-52C7DB2CBB8F}"/>
    <cellStyle name="Comma 17 2 10 2" xfId="51507" xr:uid="{C3A292EC-5C48-4462-BE27-A8A69A6A39D7}"/>
    <cellStyle name="Comma 17 2 11" xfId="26426" xr:uid="{477802C2-F85C-438B-BEE9-E03A54DD3352}"/>
    <cellStyle name="Comma 17 2 11 2" xfId="53746" xr:uid="{35B65F1C-9A8F-478A-841E-27414E0D5B56}"/>
    <cellStyle name="Comma 17 2 12" xfId="28657" xr:uid="{B26EC966-EE76-4128-902D-DC19ED38635C}"/>
    <cellStyle name="Comma 17 2 12 2" xfId="55978" xr:uid="{2B5FF1DE-F2C9-410E-B58B-6299A88D9033}"/>
    <cellStyle name="Comma 17 2 13" xfId="3947" xr:uid="{3AA8870B-B29A-446F-895D-DDE8AF4F8E2D}"/>
    <cellStyle name="Comma 17 2 14" xfId="31087" xr:uid="{042380F8-5425-4FE0-904B-A4967C4E525B}"/>
    <cellStyle name="Comma 17 2 15" xfId="57842" xr:uid="{91B314F0-10BC-4552-A443-425DCD5647FD}"/>
    <cellStyle name="Comma 17 2 16" xfId="58390" xr:uid="{1B758CE9-091C-4DB0-B00F-27C6651B1005}"/>
    <cellStyle name="Comma 17 2 2" xfId="2426" xr:uid="{A4C43D4D-7134-47A0-A5EB-D4F09F2F2E72}"/>
    <cellStyle name="Comma 17 2 2 10" xfId="58062" xr:uid="{5C9DF8E3-2FBA-44A6-A83C-3E56886B5C69}"/>
    <cellStyle name="Comma 17 2 2 11" xfId="58610" xr:uid="{B0D6F467-F741-43AC-8CB0-FA2D47B83B26}"/>
    <cellStyle name="Comma 17 2 2 2" xfId="3234" xr:uid="{E6341787-714E-43A0-B8B2-1762FEE9AAE7}"/>
    <cellStyle name="Comma 17 2 2 2 2" xfId="16924" xr:uid="{65E65E6E-8574-4F4D-9BFA-038356A086C4}"/>
    <cellStyle name="Comma 17 2 2 2 2 2" xfId="44244" xr:uid="{6F3C764D-4300-4E1B-BAC1-D2700FCD9CFB}"/>
    <cellStyle name="Comma 17 2 2 2 3" xfId="5966" xr:uid="{1774BA7D-0BA5-4D67-98B1-A5F1F3BB9F22}"/>
    <cellStyle name="Comma 17 2 2 2 4" xfId="33156" xr:uid="{448B3EDA-C749-4341-B0B5-4AA30C243329}"/>
    <cellStyle name="Comma 17 2 2 3" xfId="7922" xr:uid="{88C67F35-D0BE-4FAF-8876-DB4ED4A96842}"/>
    <cellStyle name="Comma 17 2 2 3 2" xfId="20894" xr:uid="{7602B7D0-EE76-40E0-9545-99D50C24D752}"/>
    <cellStyle name="Comma 17 2 2 3 2 2" xfId="48216" xr:uid="{14555794-EBB1-4689-B26E-E5DB7D266D0E}"/>
    <cellStyle name="Comma 17 2 2 3 3" xfId="35281" xr:uid="{4E5387DC-4A2B-4A8A-9EE4-3A09611B9DF5}"/>
    <cellStyle name="Comma 17 2 2 4" xfId="10121" xr:uid="{145DBF35-D9B5-4233-A345-8D19C68E3380}"/>
    <cellStyle name="Comma 17 2 2 4 2" xfId="37497" xr:uid="{62B4693C-E99C-4913-893F-155D4954B532}"/>
    <cellStyle name="Comma 17 2 2 5" xfId="25648" xr:uid="{334C6D4D-43E8-478E-9A06-D6CBBC19E082}"/>
    <cellStyle name="Comma 17 2 2 5 2" xfId="52970" xr:uid="{4C5B81EE-C867-477D-BC95-67321F8AB853}"/>
    <cellStyle name="Comma 17 2 2 6" xfId="27890" xr:uid="{72D1CF36-4E7B-4BB9-A85E-1F5378FC1F1A}"/>
    <cellStyle name="Comma 17 2 2 6 2" xfId="55210" xr:uid="{404F85F7-274C-4F6B-83BE-3BB55BCCA425}"/>
    <cellStyle name="Comma 17 2 2 7" xfId="30121" xr:uid="{0B135083-E882-4705-8572-F844175CF363}"/>
    <cellStyle name="Comma 17 2 2 7 2" xfId="57442" xr:uid="{9D7B2112-4907-4EFE-BD39-1B3B159DD644}"/>
    <cellStyle name="Comma 17 2 2 8" xfId="4530" xr:uid="{413F31F4-3653-4C32-92E2-EC923F5FDA64}"/>
    <cellStyle name="Comma 17 2 2 9" xfId="31693" xr:uid="{DC2D1D26-3C33-4604-9329-881A428E359F}"/>
    <cellStyle name="Comma 17 2 3" xfId="1820" xr:uid="{A781FEF4-F48F-4822-B924-7898EDF53BBD}"/>
    <cellStyle name="Comma 17 2 3 2" xfId="7319" xr:uid="{716ABC10-940B-4D7B-8BCD-C33C4A20F4E0}"/>
    <cellStyle name="Comma 17 2 3 2 2" xfId="17545" xr:uid="{B3F5D003-3F49-42E7-91DC-F3C743DB3D83}"/>
    <cellStyle name="Comma 17 2 3 2 2 2" xfId="44866" xr:uid="{85E9651C-3149-4FDD-8412-7482162DD4F1}"/>
    <cellStyle name="Comma 17 2 3 2 3" xfId="34675" xr:uid="{4479C2AB-B9C4-4E85-AA21-8BCF8D6121C2}"/>
    <cellStyle name="Comma 17 2 3 3" xfId="9516" xr:uid="{E4AB6DC7-0623-430D-B4D0-263338494D34}"/>
    <cellStyle name="Comma 17 2 3 3 2" xfId="21516" xr:uid="{EC550739-2608-4F1F-8758-D22E85592B0A}"/>
    <cellStyle name="Comma 17 2 3 3 2 2" xfId="48838" xr:uid="{4581BB6B-9407-4826-88E3-6FA17AED58FA}"/>
    <cellStyle name="Comma 17 2 3 3 3" xfId="36891" xr:uid="{39E4A9A6-92DB-4831-AB43-A3AE07F7AEFE}"/>
    <cellStyle name="Comma 17 2 3 4" xfId="15550" xr:uid="{D6745CB6-4A81-4F21-A73A-794E2D7786D3}"/>
    <cellStyle name="Comma 17 2 3 4 2" xfId="42871" xr:uid="{4CC90451-354A-4CA9-B191-33FFFEF5D6AA}"/>
    <cellStyle name="Comma 17 2 3 5" xfId="25042" xr:uid="{79C3946B-B752-4D79-8027-33D41EBEBBB0}"/>
    <cellStyle name="Comma 17 2 3 5 2" xfId="52364" xr:uid="{2CB79731-EA33-44DA-8D1B-ED3A9385A1FF}"/>
    <cellStyle name="Comma 17 2 3 6" xfId="27284" xr:uid="{78BF7C9E-B014-4FBB-93B6-2B97FE1DA534}"/>
    <cellStyle name="Comma 17 2 3 6 2" xfId="54604" xr:uid="{F4D16492-548F-4EC5-806B-66DDC89337A9}"/>
    <cellStyle name="Comma 17 2 3 7" xfId="29515" xr:uid="{4F3A79DE-9F1E-4BE5-8888-AD4360E353C0}"/>
    <cellStyle name="Comma 17 2 3 7 2" xfId="56836" xr:uid="{0C1DB120-DD51-421A-91AC-CF5F64527826}"/>
    <cellStyle name="Comma 17 2 3 8" xfId="5378" xr:uid="{25A5C6A6-E397-473D-903F-E3DD47C231C2}"/>
    <cellStyle name="Comma 17 2 3 9" xfId="32550" xr:uid="{3017A9EF-17D2-459A-BBAE-E63E837283CA}"/>
    <cellStyle name="Comma 17 2 4" xfId="2947" xr:uid="{1C7C6C6A-8E85-4C30-A314-971DBD34EE68}"/>
    <cellStyle name="Comma 17 2 4 2" xfId="12891" xr:uid="{8BB612F7-DEFB-4EA9-A695-0FE35B1FB5A4}"/>
    <cellStyle name="Comma 17 2 4 2 2" xfId="22139" xr:uid="{CC23BDCC-85CE-4638-825F-71844F0CE221}"/>
    <cellStyle name="Comma 17 2 4 2 2 2" xfId="49461" xr:uid="{C7A4FE92-7876-44E8-8DC7-63C74E0CFEF8}"/>
    <cellStyle name="Comma 17 2 4 2 3" xfId="40218" xr:uid="{DEF8CC77-E789-413D-938E-76D220F17822}"/>
    <cellStyle name="Comma 17 2 4 3" xfId="18167" xr:uid="{D9C4978C-B143-4961-91C7-EF30CDA62C1D}"/>
    <cellStyle name="Comma 17 2 4 3 2" xfId="45489" xr:uid="{C5524C81-2636-47DC-BCFC-C2B775DB2531}"/>
    <cellStyle name="Comma 17 2 4 4" xfId="6475" xr:uid="{4D618539-DE76-4AA4-86AC-761A60BAD489}"/>
    <cellStyle name="Comma 17 2 4 5" xfId="33817" xr:uid="{2B38B2EF-CF51-4BDB-A5F1-A9ED601555E1}"/>
    <cellStyle name="Comma 17 2 5" xfId="8659" xr:uid="{1B4AC4F2-182A-4CFF-AD64-4361E98B3F96}"/>
    <cellStyle name="Comma 17 2 5 2" xfId="13487" xr:uid="{CC8DEE41-B2C7-49B5-A307-C9C3E44B29D4}"/>
    <cellStyle name="Comma 17 2 5 2 2" xfId="22814" xr:uid="{7BF8A46B-B68F-47E6-88CF-4C50F10E16DE}"/>
    <cellStyle name="Comma 17 2 5 2 2 2" xfId="50136" xr:uid="{B7AB386D-B691-482A-9300-CFD83BEB553F}"/>
    <cellStyle name="Comma 17 2 5 2 3" xfId="40814" xr:uid="{7B71C224-3B59-4B19-ABB0-61CC0606A7ED}"/>
    <cellStyle name="Comma 17 2 5 3" xfId="18842" xr:uid="{CAD24060-A7A6-4704-950A-FEA7F6D67EC3}"/>
    <cellStyle name="Comma 17 2 5 3 2" xfId="46164" xr:uid="{C1231FB9-1C67-4146-A64D-06CFF8AA481F}"/>
    <cellStyle name="Comma 17 2 5 4" xfId="36033" xr:uid="{E7648DED-FF10-4D77-AA0A-6475CF79D3C3}"/>
    <cellStyle name="Comma 17 2 6" xfId="11588" xr:uid="{EA4FAD8D-31F7-48C5-B577-D870E87466C9}"/>
    <cellStyle name="Comma 17 2 6 2" xfId="14110" xr:uid="{FA511210-0BA4-4930-B0AB-955E87ABCAA2}"/>
    <cellStyle name="Comma 17 2 6 2 2" xfId="23474" xr:uid="{D04B06FD-820A-4D76-B69F-264154697AE7}"/>
    <cellStyle name="Comma 17 2 6 2 2 2" xfId="50796" xr:uid="{FA291547-D4D2-4266-9ABC-CADD1F873F8D}"/>
    <cellStyle name="Comma 17 2 6 2 3" xfId="41437" xr:uid="{88DF66DC-4869-4F97-AF94-FB4E2261AA60}"/>
    <cellStyle name="Comma 17 2 6 3" xfId="19502" xr:uid="{E11DBBAA-CDAD-4917-8F44-3F0F0668C322}"/>
    <cellStyle name="Comma 17 2 6 3 2" xfId="46824" xr:uid="{784CA5BA-445D-4870-8B98-2245E8B82730}"/>
    <cellStyle name="Comma 17 2 6 4" xfId="38937" xr:uid="{B32E5895-05CA-438C-959C-95EE09449541}"/>
    <cellStyle name="Comma 17 2 7" xfId="10739" xr:uid="{7DEF258B-C5B1-4C1A-B39A-FB3A978AAAB7}"/>
    <cellStyle name="Comma 17 2 7 2" xfId="16115" xr:uid="{0F15ED75-A8DE-4228-B6F1-5BEDF8187764}"/>
    <cellStyle name="Comma 17 2 7 2 2" xfId="43435" xr:uid="{6931970C-3B59-4B4A-9EEA-BD0C82865DB0}"/>
    <cellStyle name="Comma 17 2 7 3" xfId="38098" xr:uid="{91EE1A20-F229-4173-8FF5-1D5F55079426}"/>
    <cellStyle name="Comma 17 2 8" xfId="12071" xr:uid="{CB752BA0-4B77-4563-AA63-8484385128AB}"/>
    <cellStyle name="Comma 17 2 8 2" xfId="20085" xr:uid="{0FC5D820-C482-4199-9E5A-D97BBEB660A3}"/>
    <cellStyle name="Comma 17 2 8 2 2" xfId="47407" xr:uid="{7B1DCE26-3E0C-499F-ACCB-8896A2CE62DE}"/>
    <cellStyle name="Comma 17 2 8 3" xfId="39398" xr:uid="{E93895AB-64E9-4B3B-AFF3-8AFB190401AC}"/>
    <cellStyle name="Comma 17 2 9" xfId="14837" xr:uid="{196A5913-A202-401D-B190-FF7E0CAD6BCB}"/>
    <cellStyle name="Comma 17 2 9 2" xfId="42158" xr:uid="{5E7D7F81-69F2-4B42-9B46-D90B10D92CF1}"/>
    <cellStyle name="Comma 17 3" xfId="1397" xr:uid="{15CF4F54-BF8A-4479-9F2B-B65FFBE88DB3}"/>
    <cellStyle name="Comma 17 3 10" xfId="57952" xr:uid="{4EA18A75-4EE7-4183-9B2C-AF21EC18813E}"/>
    <cellStyle name="Comma 17 3 11" xfId="58500" xr:uid="{E45EACD2-5926-4CDE-B3E9-FCFF382954F0}"/>
    <cellStyle name="Comma 17 3 2" xfId="3092" xr:uid="{E4643856-44FE-44AA-AA36-7C871B23C24F}"/>
    <cellStyle name="Comma 17 3 2 2" xfId="16503" xr:uid="{2821A397-7030-41B4-B026-A36C02E1B351}"/>
    <cellStyle name="Comma 17 3 2 2 2" xfId="43823" xr:uid="{D5476B24-2F94-4D22-A19C-B70888B3C517}"/>
    <cellStyle name="Comma 17 3 2 3" xfId="4964" xr:uid="{EBD8C5F3-0EA8-49F8-8088-4320F6C46814}"/>
    <cellStyle name="Comma 17 3 2 4" xfId="32129" xr:uid="{4859FCDC-5C07-4A73-85E1-6093445E776F}"/>
    <cellStyle name="Comma 17 3 3" xfId="6901" xr:uid="{6CB4B105-68D4-4C44-9D38-A02D17FB7BDD}"/>
    <cellStyle name="Comma 17 3 3 2" xfId="20473" xr:uid="{166CEC09-1A6E-46F2-87C8-5B67062A6F45}"/>
    <cellStyle name="Comma 17 3 3 2 2" xfId="47795" xr:uid="{EBD680E4-F0E8-403E-BF07-8729637B3D80}"/>
    <cellStyle name="Comma 17 3 3 3" xfId="34254" xr:uid="{9D451861-384C-4EA4-B42B-E129915D4DA0}"/>
    <cellStyle name="Comma 17 3 4" xfId="9095" xr:uid="{67856EEC-361A-4EC9-856E-BD0CD03AE687}"/>
    <cellStyle name="Comma 17 3 4 2" xfId="36470" xr:uid="{339EAEB3-E468-4D0B-BF29-DF901E6A62D2}"/>
    <cellStyle name="Comma 17 3 5" xfId="24621" xr:uid="{D807E4CF-3705-40CA-B3E8-CAE7B3C0F5D0}"/>
    <cellStyle name="Comma 17 3 5 2" xfId="51943" xr:uid="{9FDA5025-F9CB-4502-94B8-96C3D4B09FAF}"/>
    <cellStyle name="Comma 17 3 6" xfId="26863" xr:uid="{A0268D50-95C1-4549-8A03-35CD5131FCCF}"/>
    <cellStyle name="Comma 17 3 6 2" xfId="54183" xr:uid="{45D7E04A-B87E-41AB-8260-E0FE41FD6A69}"/>
    <cellStyle name="Comma 17 3 7" xfId="29094" xr:uid="{13B3A8FB-4E80-4040-ABAC-D40354B16AC3}"/>
    <cellStyle name="Comma 17 3 7 2" xfId="56415" xr:uid="{661324CF-EE2C-4E2E-89C7-277F65361C1E}"/>
    <cellStyle name="Comma 17 3 8" xfId="3600" xr:uid="{7E2D7AFE-C733-4CAA-BF14-0EBC8036B63C}"/>
    <cellStyle name="Comma 17 3 9" xfId="30666" xr:uid="{9F6C4FCE-20C7-4F48-B350-6BAA782E2872}"/>
    <cellStyle name="Comma 17 4" xfId="2006" xr:uid="{4F78BE6F-F518-4B79-8707-AB8A29501F9A}"/>
    <cellStyle name="Comma 17 4 10" xfId="57732" xr:uid="{15EC94B7-87BC-462B-BD26-4E56EA09CF6E}"/>
    <cellStyle name="Comma 17 4 11" xfId="58280" xr:uid="{E8527DCD-2849-4683-BA15-4D3BBE244F6C}"/>
    <cellStyle name="Comma 17 4 2" xfId="2782" xr:uid="{19F48CCA-D14F-4F47-B3CF-539FF4AFB03D}"/>
    <cellStyle name="Comma 17 4 2 2" xfId="17124" xr:uid="{A80CB4E0-0C50-42CB-95B7-DE11DADD2265}"/>
    <cellStyle name="Comma 17 4 2 2 2" xfId="44445" xr:uid="{F0D98A2D-5EC3-47D1-A742-C6FA65257CE4}"/>
    <cellStyle name="Comma 17 4 2 3" xfId="5555" xr:uid="{DA5F8B21-C2DA-4F67-B7BC-43C01E9CBEAA}"/>
    <cellStyle name="Comma 17 4 2 4" xfId="32736" xr:uid="{BC18EB9D-476D-4F5D-B095-B571F3BFDE09}"/>
    <cellStyle name="Comma 17 4 3" xfId="7504" xr:uid="{4E57121F-BB73-4700-9C5A-288FD8EB8099}"/>
    <cellStyle name="Comma 17 4 3 2" xfId="21095" xr:uid="{4CDC0C85-51C6-4DA7-9FE9-9A2EA137C504}"/>
    <cellStyle name="Comma 17 4 3 2 2" xfId="48417" xr:uid="{6C08D387-4F00-495B-9FF0-01413B1970B0}"/>
    <cellStyle name="Comma 17 4 3 3" xfId="34861" xr:uid="{11BC808F-4298-45ED-A782-1A205B98E4CE}"/>
    <cellStyle name="Comma 17 4 4" xfId="9701" xr:uid="{42C88184-D773-4D36-A44A-450E3400FAE0}"/>
    <cellStyle name="Comma 17 4 4 2" xfId="37077" xr:uid="{2647F0CE-740D-4C7F-81F2-12CE1DA55322}"/>
    <cellStyle name="Comma 17 4 5" xfId="25228" xr:uid="{5947E215-4611-4279-9532-5CA77F0EBC56}"/>
    <cellStyle name="Comma 17 4 5 2" xfId="52550" xr:uid="{A6FF2FD6-D87E-487E-9082-E19091166C48}"/>
    <cellStyle name="Comma 17 4 6" xfId="27470" xr:uid="{B3395A0D-1D47-4271-94B8-6CC60204CEA0}"/>
    <cellStyle name="Comma 17 4 6 2" xfId="54790" xr:uid="{6A4010B8-44D9-48E5-A890-7DE4B0D467CA}"/>
    <cellStyle name="Comma 17 4 7" xfId="29701" xr:uid="{3ACF8C6E-FF7C-4FBF-9A6C-8CD798370937}"/>
    <cellStyle name="Comma 17 4 7 2" xfId="57022" xr:uid="{9C222ED0-D6DE-4AE9-8513-510B42275D40}"/>
    <cellStyle name="Comma 17 4 8" xfId="4119" xr:uid="{9932FAD7-E0E5-42FE-8F4E-8F8F48B9DD49}"/>
    <cellStyle name="Comma 17 4 9" xfId="31273" xr:uid="{0325F826-42B1-48E3-81CB-F5FFBD2820C2}"/>
    <cellStyle name="Comma 17 5" xfId="1198" xr:uid="{2027C8BC-3EC7-473D-ADA8-43A4548AB9F9}"/>
    <cellStyle name="Comma 17 5 2" xfId="6716" xr:uid="{847744D2-5A9F-4286-BC59-3CE063B367C5}"/>
    <cellStyle name="Comma 17 5 2 2" xfId="17747" xr:uid="{0DCA4BBA-ED13-4BBA-894E-7D0C46EE91E4}"/>
    <cellStyle name="Comma 17 5 2 2 2" xfId="45068" xr:uid="{749CC2DD-EAB1-408D-856C-61D8AF8954C2}"/>
    <cellStyle name="Comma 17 5 2 3" xfId="11068" xr:uid="{D42CAD4D-A9C1-4C45-93C0-CE308F5474D7}"/>
    <cellStyle name="Comma 17 5 2 3 2" xfId="38417" xr:uid="{11AAAEEF-93CA-40A9-984D-044848DFFB0A}"/>
    <cellStyle name="Comma 17 5 2 4" xfId="34068" xr:uid="{496BD590-FA78-4921-96F9-5C43D3540778}"/>
    <cellStyle name="Comma 17 5 3" xfId="8910" xr:uid="{42C62123-F4D3-4209-96B3-E103C716B0E2}"/>
    <cellStyle name="Comma 17 5 3 2" xfId="21718" xr:uid="{299A92D4-3D6E-49A3-8350-CEF2C338175D}"/>
    <cellStyle name="Comma 17 5 3 2 2" xfId="49040" xr:uid="{C8F0D1CA-B038-499A-ABF1-75AECF1DDA4B}"/>
    <cellStyle name="Comma 17 5 3 3" xfId="12536" xr:uid="{41488CF7-EC97-4717-B440-36A4D3AAE1E9}"/>
    <cellStyle name="Comma 17 5 3 3 2" xfId="39863" xr:uid="{A23592A2-6E19-4895-A6B5-4C709DE07C5A}"/>
    <cellStyle name="Comma 17 5 3 4" xfId="36284" xr:uid="{BF954D36-663F-4AC5-9B69-FCF0A06BD66B}"/>
    <cellStyle name="Comma 17 5 4" xfId="15087" xr:uid="{DCC05333-E6FB-462A-BEB0-73DF6CD753E2}"/>
    <cellStyle name="Comma 17 5 4 2" xfId="42408" xr:uid="{5D6E480B-5DE0-4B81-AE5C-918208F0C070}"/>
    <cellStyle name="Comma 17 5 5" xfId="24435" xr:uid="{1FB5E7AA-C9BA-4F8C-8A8B-AA30F973FED3}"/>
    <cellStyle name="Comma 17 5 5 2" xfId="51757" xr:uid="{AFA96207-CE05-4F82-AD27-BC9DEEAF53FC}"/>
    <cellStyle name="Comma 17 5 6" xfId="26677" xr:uid="{6569658D-5831-4304-8FC6-F946512D37D5}"/>
    <cellStyle name="Comma 17 5 6 2" xfId="53997" xr:uid="{7133D0AE-1962-45A9-939E-22EDB9008113}"/>
    <cellStyle name="Comma 17 5 7" xfId="28908" xr:uid="{C9971A3A-27EA-4074-8EA9-38DF051A4EBC}"/>
    <cellStyle name="Comma 17 5 7 2" xfId="56229" xr:uid="{24825AAA-EF85-47B2-8949-60C7E24D397F}"/>
    <cellStyle name="Comma 17 5 8" xfId="4781" xr:uid="{3CF68DE4-7C72-4B1B-95B2-24A83B0280C7}"/>
    <cellStyle name="Comma 17 5 9" xfId="31944" xr:uid="{92806364-D30E-4DFF-95FF-12993FBC4A48}"/>
    <cellStyle name="Comma 17 6" xfId="2572" xr:uid="{6827034C-B99F-48D0-AF40-05CFBAD5667F}"/>
    <cellStyle name="Comma 17 6 2" xfId="10254" xr:uid="{52C922A7-B69E-41DC-BB8B-51E4071A46E1}"/>
    <cellStyle name="Comma 17 6 2 2" xfId="18421" xr:uid="{A58DC201-9471-43C9-965C-1344735EF531}"/>
    <cellStyle name="Comma 17 6 2 2 2" xfId="45743" xr:uid="{66EDE834-8168-4D3C-A6E6-5139872FFE09}"/>
    <cellStyle name="Comma 17 6 2 3" xfId="11134" xr:uid="{C1FB197E-9E66-4021-B0F6-E3C7BDD7DDCD}"/>
    <cellStyle name="Comma 17 6 2 3 2" xfId="38483" xr:uid="{9160C631-895D-42C7-B9B2-F1224499102B}"/>
    <cellStyle name="Comma 17 6 2 4" xfId="37630" xr:uid="{8D88F831-5687-4A2F-B5F1-06A418F5F2A5}"/>
    <cellStyle name="Comma 17 6 3" xfId="13072" xr:uid="{9C14A064-5C0C-4F13-BBC0-3BAF9FEA1E42}"/>
    <cellStyle name="Comma 17 6 3 2" xfId="22393" xr:uid="{24E8D2B9-A285-4BC6-AEDC-867D3E1DF88D}"/>
    <cellStyle name="Comma 17 6 3 2 2" xfId="49715" xr:uid="{4D403C9F-17CF-4A9B-9640-5754857F77DA}"/>
    <cellStyle name="Comma 17 6 3 3" xfId="40399" xr:uid="{51BEF6CE-51E1-44A4-AED9-3948C375D929}"/>
    <cellStyle name="Comma 17 6 4" xfId="15625" xr:uid="{D7045CD8-9BA0-402B-83D0-C12D6A8FE6E8}"/>
    <cellStyle name="Comma 17 6 4 2" xfId="42946" xr:uid="{FCFD3A5D-1975-4481-ABEB-CD5CD4838C63}"/>
    <cellStyle name="Comma 17 6 5" xfId="25776" xr:uid="{24AD8D5F-2871-487F-9F9B-BB5F868C3514}"/>
    <cellStyle name="Comma 17 6 5 2" xfId="53098" xr:uid="{15928924-27EA-4D74-B75E-53CEC195B2EB}"/>
    <cellStyle name="Comma 17 6 6" xfId="28023" xr:uid="{3ED30DC0-78B5-4346-80C3-35DE1938130C}"/>
    <cellStyle name="Comma 17 6 6 2" xfId="55343" xr:uid="{1F0A515E-F8AE-4881-8BF6-F05CF04AF2CA}"/>
    <cellStyle name="Comma 17 6 7" xfId="30254" xr:uid="{D8F028B6-583B-4405-AEA0-52CF597F29AB}"/>
    <cellStyle name="Comma 17 6 7 2" xfId="57575" xr:uid="{311FE16B-24F3-4405-A7BD-4469F8F7421E}"/>
    <cellStyle name="Comma 17 6 8" xfId="8054" xr:uid="{D3237AF5-7D21-45B5-8C4A-5FCCE449B5F4}"/>
    <cellStyle name="Comma 17 6 9" xfId="35414" xr:uid="{C49000EA-1B5C-489C-84FE-56ACC45325BF}"/>
    <cellStyle name="Comma 17 7" xfId="2672" xr:uid="{E3EE9E23-8440-462E-A0DD-B80C9D2F4E2D}"/>
    <cellStyle name="Comma 17 7 2" xfId="13689" xr:uid="{94DA6692-6349-4E67-9D28-BE61D30B884A}"/>
    <cellStyle name="Comma 17 7 2 2" xfId="23053" xr:uid="{4D137692-3D06-4E65-BA2A-24B4FD3C965D}"/>
    <cellStyle name="Comma 17 7 2 2 2" xfId="50375" xr:uid="{C71F69F3-BCC2-4B99-A4A2-6445E289C205}"/>
    <cellStyle name="Comma 17 7 2 3" xfId="41016" xr:uid="{7ABAB5AF-205F-47A7-A46B-99B43B95FD55}"/>
    <cellStyle name="Comma 17 7 3" xfId="19081" xr:uid="{6962DA45-D850-406F-9B5C-E14A6F9549DF}"/>
    <cellStyle name="Comma 17 7 3 2" xfId="46403" xr:uid="{8A858061-A5EA-4E91-A2A3-889E0F68A525}"/>
    <cellStyle name="Comma 17 7 4" xfId="33397" xr:uid="{2EA6FB22-F5DF-49A3-9ED0-9E3A3B04EB77}"/>
    <cellStyle name="Comma 17 8" xfId="8240" xr:uid="{D75C90F6-71DC-449B-8E96-306D46891E77}"/>
    <cellStyle name="Comma 17 8 2" xfId="15817" xr:uid="{4F404C10-39DB-4FF4-AFF0-90DE2780F6DF}"/>
    <cellStyle name="Comma 17 8 2 2" xfId="43137" xr:uid="{14F59EC0-93F3-463C-B7BE-2DA995A07411}"/>
    <cellStyle name="Comma 17 8 3" xfId="10489" xr:uid="{6C8994F7-56DD-4F24-B739-377551711427}"/>
    <cellStyle name="Comma 17 8 3 2" xfId="37856" xr:uid="{06CAF210-7CF2-493B-A32D-AE4B09CDCC3A}"/>
    <cellStyle name="Comma 17 8 4" xfId="35613" xr:uid="{732D3E38-205E-43B4-BAA7-9475CFD088B1}"/>
    <cellStyle name="Comma 17 9" xfId="11822" xr:uid="{B6D2E5A3-CEB4-4C9E-BB84-1CF94024BFBF}"/>
    <cellStyle name="Comma 17 9 2" xfId="19787" xr:uid="{E4B50B3F-2610-44F7-90F5-70FA910F62F9}"/>
    <cellStyle name="Comma 17 9 2 2" xfId="47109" xr:uid="{A7473520-4332-4ED2-9CBD-7C2A6BDCBE4D}"/>
    <cellStyle name="Comma 17 9 3" xfId="39149" xr:uid="{E2235592-78D2-4894-9536-6910CA352F99}"/>
    <cellStyle name="Comma 18" xfId="522" xr:uid="{1B8256A7-B8E8-4ACE-A3C4-D06FE0648648}"/>
    <cellStyle name="Comma 18 10" xfId="11823" xr:uid="{0A078D79-2AAF-4D95-A6E0-764C7643D832}"/>
    <cellStyle name="Comma 18 10 2" xfId="19788" xr:uid="{2E5DEDE4-5037-4019-8FE4-9CB8AD4D566D}"/>
    <cellStyle name="Comma 18 10 2 2" xfId="47110" xr:uid="{778CEA1A-EB5A-45F8-9408-CDBD0432993A}"/>
    <cellStyle name="Comma 18 10 3" xfId="39150" xr:uid="{E2C10686-DCF4-4EAF-A393-03FC95B0AF4C}"/>
    <cellStyle name="Comma 18 11" xfId="14486" xr:uid="{09318AC6-9E00-4227-8810-314ACA1F4ED6}"/>
    <cellStyle name="Comma 18 11 2" xfId="41807" xr:uid="{C0143F88-305E-4D6E-92B3-9E2D48A498DC}"/>
    <cellStyle name="Comma 18 12" xfId="23834" xr:uid="{F1690524-AADF-4CEB-BE0F-645AE39C6089}"/>
    <cellStyle name="Comma 18 12 2" xfId="51156" xr:uid="{ED394453-1A95-45C1-B014-15018D40891B}"/>
    <cellStyle name="Comma 18 13" xfId="26075" xr:uid="{AAA49356-6B81-4AD1-BE3C-4C37C87925F2}"/>
    <cellStyle name="Comma 18 13 2" xfId="53395" xr:uid="{F9C5CEE5-5684-44E3-91C7-946417F8B32F}"/>
    <cellStyle name="Comma 18 14" xfId="242" xr:uid="{EA6EE457-DE7F-4CF4-A4FD-792C26E31CD6}"/>
    <cellStyle name="Comma 18 15" xfId="28307" xr:uid="{3CD4E1E7-F472-48CB-84B3-BE0891638DE7}"/>
    <cellStyle name="Comma 18 15 2" xfId="55628" xr:uid="{02AFB40B-17DF-41DB-AE78-0ADFCF93440D}"/>
    <cellStyle name="Comma 18 16" xfId="3662" xr:uid="{C5B4AFB3-053B-440A-A546-D6132D304B95}"/>
    <cellStyle name="Comma 18 17" xfId="30736" xr:uid="{0DBE32B9-28DC-4B41-974E-3027587FB579}"/>
    <cellStyle name="Comma 18 18" xfId="57673" xr:uid="{0C59B6EC-365C-4C5D-837E-73070A888817}"/>
    <cellStyle name="Comma 18 19" xfId="58221" xr:uid="{6E5E9ECE-582A-4AF2-9800-BB62659A5247}"/>
    <cellStyle name="Comma 18 2" xfId="612" xr:uid="{391D09CB-89D0-42CE-9B92-71066F8B11F4}"/>
    <cellStyle name="Comma 18 2 10" xfId="23893" xr:uid="{0E150CE9-0334-4749-8FF3-08B79ED8EA35}"/>
    <cellStyle name="Comma 18 2 10 2" xfId="51215" xr:uid="{F69DC1B5-1DE1-4B45-842F-EBD40ADD4D21}"/>
    <cellStyle name="Comma 18 2 11" xfId="26134" xr:uid="{1840CFCD-FFED-4E22-B7EE-11FD0E2CA249}"/>
    <cellStyle name="Comma 18 2 11 2" xfId="53454" xr:uid="{B6085A32-6FF1-42FD-981B-34A71F450608}"/>
    <cellStyle name="Comma 18 2 12" xfId="28366" xr:uid="{2C4CCCFB-0D69-47ED-B462-D30B8B45C2B2}"/>
    <cellStyle name="Comma 18 2 12 2" xfId="55687" xr:uid="{753FA292-5560-4AFE-B62D-3AFFA9865AD4}"/>
    <cellStyle name="Comma 18 2 13" xfId="3712" xr:uid="{D4AB54FE-EAFF-4579-8571-79924EAE3F91}"/>
    <cellStyle name="Comma 18 2 14" xfId="30795" xr:uid="{1B778499-F742-4692-A756-953E5DFDE351}"/>
    <cellStyle name="Comma 18 2 15" xfId="57849" xr:uid="{6147BDD4-15EE-495B-B1CD-B9D8EF05B422}"/>
    <cellStyle name="Comma 18 2 16" xfId="58397" xr:uid="{7D560293-015E-4774-AACB-17BEB14D3ABC}"/>
    <cellStyle name="Comma 18 2 2" xfId="2135" xr:uid="{7E4D1EC4-AF0E-4B41-B884-9BBB3B1E4E63}"/>
    <cellStyle name="Comma 18 2 2 10" xfId="58069" xr:uid="{21EAB1E5-C5DE-494A-BFB3-B969B9A24A7C}"/>
    <cellStyle name="Comma 18 2 2 11" xfId="58617" xr:uid="{E5E56646-BFFD-4974-933D-7797C24F7D66}"/>
    <cellStyle name="Comma 18 2 2 2" xfId="3243" xr:uid="{D0B23EC8-597B-404F-B55D-1C6F1D431B7F}"/>
    <cellStyle name="Comma 18 2 2 2 2" xfId="16632" xr:uid="{16043DDF-B29F-466C-A383-3C6C86740A1B}"/>
    <cellStyle name="Comma 18 2 2 2 2 2" xfId="43952" xr:uid="{6EFBFAD9-FDCE-43FA-B50F-17131E394C6E}"/>
    <cellStyle name="Comma 18 2 2 2 3" xfId="5681" xr:uid="{CB1DE594-9143-4706-8A06-B33EBF525852}"/>
    <cellStyle name="Comma 18 2 2 2 4" xfId="32865" xr:uid="{6C39999D-1871-478B-A264-CFF0281F8FBA}"/>
    <cellStyle name="Comma 18 2 2 3" xfId="7632" xr:uid="{1C2EC9BD-9C51-40DB-AD8D-CBD02CCB7742}"/>
    <cellStyle name="Comma 18 2 2 3 2" xfId="20602" xr:uid="{09D0C3BF-0B75-4CC9-9D56-D74266A73863}"/>
    <cellStyle name="Comma 18 2 2 3 2 2" xfId="47924" xr:uid="{60A5DFF8-F079-461C-9743-69151A06BF79}"/>
    <cellStyle name="Comma 18 2 2 3 3" xfId="34990" xr:uid="{C0EF18D8-AD6B-4517-A7FF-96D4ED63E17D}"/>
    <cellStyle name="Comma 18 2 2 4" xfId="9830" xr:uid="{E198473B-1C8B-4D54-842C-203F08366521}"/>
    <cellStyle name="Comma 18 2 2 4 2" xfId="37206" xr:uid="{16B0D0A3-A2D7-47E1-9C36-3683744C987B}"/>
    <cellStyle name="Comma 18 2 2 5" xfId="25357" xr:uid="{7DC98DFB-9019-4698-8F88-D568B5F46118}"/>
    <cellStyle name="Comma 18 2 2 5 2" xfId="52679" xr:uid="{D8590663-576B-4D73-BB3B-26EE81DB66E2}"/>
    <cellStyle name="Comma 18 2 2 6" xfId="27599" xr:uid="{CE90F201-E009-4F2B-BE46-A84E8969A9D4}"/>
    <cellStyle name="Comma 18 2 2 6 2" xfId="54919" xr:uid="{D4F3F355-3ECD-401E-AADD-29A118AA7BB1}"/>
    <cellStyle name="Comma 18 2 2 7" xfId="29830" xr:uid="{814CDB12-8D54-4484-920B-0D4FC605084C}"/>
    <cellStyle name="Comma 18 2 2 7 2" xfId="57151" xr:uid="{0CDD6E70-C658-4781-9F28-F8796B84798C}"/>
    <cellStyle name="Comma 18 2 2 8" xfId="4245" xr:uid="{5672A541-3435-4C5D-857B-109F06AD50E8}"/>
    <cellStyle name="Comma 18 2 2 9" xfId="31402" xr:uid="{16508AC7-7EE3-4DDD-B921-07656D8C41AB}"/>
    <cellStyle name="Comma 18 2 3" xfId="1528" xr:uid="{D0008F67-13C1-4C2D-A9DC-098755E5CE16}"/>
    <cellStyle name="Comma 18 2 3 2" xfId="7029" xr:uid="{B784C97F-899A-4996-B816-1DF0309FD2BD}"/>
    <cellStyle name="Comma 18 2 3 2 2" xfId="17253" xr:uid="{66DB7D22-BC2D-4B4B-B333-C3CCD6B87F23}"/>
    <cellStyle name="Comma 18 2 3 2 2 2" xfId="44574" xr:uid="{1E4BC1E1-EE3A-4D02-A10E-7367FDC534C2}"/>
    <cellStyle name="Comma 18 2 3 2 3" xfId="34383" xr:uid="{31458BEC-DF53-4D6A-BE8C-0FA2B1E0B946}"/>
    <cellStyle name="Comma 18 2 3 3" xfId="9224" xr:uid="{7104B511-6543-418E-8944-5A79B5E40EF6}"/>
    <cellStyle name="Comma 18 2 3 3 2" xfId="21224" xr:uid="{CAD30358-FC90-4490-A4E5-6960CBF1D1B2}"/>
    <cellStyle name="Comma 18 2 3 3 2 2" xfId="48546" xr:uid="{B6A65F16-AC55-4FE5-A8ED-FF1145D17C5B}"/>
    <cellStyle name="Comma 18 2 3 3 3" xfId="36599" xr:uid="{E777E83D-71E8-4BBC-831F-03061813E907}"/>
    <cellStyle name="Comma 18 2 3 4" xfId="15281" xr:uid="{EDEA4A3C-64BD-4823-AB76-F97BF9257957}"/>
    <cellStyle name="Comma 18 2 3 4 2" xfId="42602" xr:uid="{ACF55E90-C8D1-4653-86F1-236AD1957E33}"/>
    <cellStyle name="Comma 18 2 3 5" xfId="24750" xr:uid="{E1732189-0138-4BF1-ABA5-CDBAD1E66ED4}"/>
    <cellStyle name="Comma 18 2 3 5 2" xfId="52072" xr:uid="{C8F27D40-9D2A-4F38-AB6E-AF480DC78546}"/>
    <cellStyle name="Comma 18 2 3 6" xfId="26992" xr:uid="{77DB5BF0-CCFD-4184-A23A-38EBC6E29BF0}"/>
    <cellStyle name="Comma 18 2 3 6 2" xfId="54312" xr:uid="{9000F611-3ECD-42D7-BD3A-7EBBF620CE43}"/>
    <cellStyle name="Comma 18 2 3 7" xfId="29223" xr:uid="{9DF28EBD-E0A1-4F68-9F71-5F6BC6514DB8}"/>
    <cellStyle name="Comma 18 2 3 7 2" xfId="56544" xr:uid="{4CB665E3-E3A0-4688-93BD-F0D3ECF89417}"/>
    <cellStyle name="Comma 18 2 3 8" xfId="5092" xr:uid="{06B73F93-E06E-4A71-BC40-F15501E3545C}"/>
    <cellStyle name="Comma 18 2 3 9" xfId="32258" xr:uid="{7DC4E74A-CEFB-4BC1-B63F-AE0069F4297B}"/>
    <cellStyle name="Comma 18 2 4" xfId="2957" xr:uid="{1427D8E8-1660-4D0A-96E6-8C34CF82B2AA}"/>
    <cellStyle name="Comma 18 2 4 2" xfId="12665" xr:uid="{060B2925-6E6C-4EE5-AEEE-1825562FE334}"/>
    <cellStyle name="Comma 18 2 4 2 2" xfId="21847" xr:uid="{83EA0B56-F574-49FC-BCAB-B4E302BBCEB2}"/>
    <cellStyle name="Comma 18 2 4 2 2 2" xfId="49169" xr:uid="{9DD01C7B-8D8B-45E8-AAE7-2B50524BFF8A}"/>
    <cellStyle name="Comma 18 2 4 2 3" xfId="39992" xr:uid="{88D54CAE-0C0A-4F1F-9506-9AE5D9826F1A}"/>
    <cellStyle name="Comma 18 2 4 3" xfId="17876" xr:uid="{4456D3D9-587E-4944-BB28-7F253B626267}"/>
    <cellStyle name="Comma 18 2 4 3 2" xfId="45197" xr:uid="{883DE226-5CB6-4A29-B1D9-DD71839E86D8}"/>
    <cellStyle name="Comma 18 2 4 4" xfId="6248" xr:uid="{6550C516-BDAE-433E-86C1-8A12F97FF340}"/>
    <cellStyle name="Comma 18 2 4 5" xfId="33526" xr:uid="{4FAA27E2-156B-4DCA-992E-6D942AFCD4BF}"/>
    <cellStyle name="Comma 18 2 5" xfId="8368" xr:uid="{F5055D9F-F0D9-4D37-B1F3-2D8E53C29513}"/>
    <cellStyle name="Comma 18 2 5 2" xfId="13201" xr:uid="{8E8DA5CC-0FE3-4167-8BD2-F094A780D8A0}"/>
    <cellStyle name="Comma 18 2 5 2 2" xfId="22522" xr:uid="{C7CF1047-DB33-42D4-92BF-987D190460F6}"/>
    <cellStyle name="Comma 18 2 5 2 2 2" xfId="49844" xr:uid="{5E5D07CE-7655-41F7-A188-18FF15532980}"/>
    <cellStyle name="Comma 18 2 5 2 3" xfId="40528" xr:uid="{12077392-2B82-4938-9F84-98F029294F78}"/>
    <cellStyle name="Comma 18 2 5 3" xfId="18550" xr:uid="{F848F377-CFE0-43DE-97F5-A3C5B2810305}"/>
    <cellStyle name="Comma 18 2 5 3 2" xfId="45872" xr:uid="{2AC3F731-6ED6-4ECB-AC91-BF0A3AF3EFBE}"/>
    <cellStyle name="Comma 18 2 5 4" xfId="35742" xr:uid="{E2B314F8-5EA2-43EA-9F33-0F78CFF968C0}"/>
    <cellStyle name="Comma 18 2 6" xfId="11372" xr:uid="{CEAAE8A1-FEF8-4E3D-A49D-5DF38B993CC5}"/>
    <cellStyle name="Comma 18 2 6 2" xfId="13818" xr:uid="{B2C13255-0867-4C73-95C5-32695222300F}"/>
    <cellStyle name="Comma 18 2 6 2 2" xfId="23182" xr:uid="{8C889336-1411-4211-83B5-853AE060A3AC}"/>
    <cellStyle name="Comma 18 2 6 2 2 2" xfId="50504" xr:uid="{CDB34A43-589E-40B3-98ED-13901AAB296C}"/>
    <cellStyle name="Comma 18 2 6 2 3" xfId="41145" xr:uid="{767B9C65-9BD0-478E-8517-8B35596C62D1}"/>
    <cellStyle name="Comma 18 2 6 3" xfId="19210" xr:uid="{55099E0D-B505-4FF4-8AF6-C7EA27E74807}"/>
    <cellStyle name="Comma 18 2 6 3 2" xfId="46532" xr:uid="{4AA95154-C202-4960-8D03-CF55F329AF1C}"/>
    <cellStyle name="Comma 18 2 6 4" xfId="38721" xr:uid="{D2A16915-0F91-4747-BDC7-A409FE9E6BDF}"/>
    <cellStyle name="Comma 18 2 7" xfId="10828" xr:uid="{C4EBBFD6-6672-48A2-9F20-F20EED95EB97}"/>
    <cellStyle name="Comma 18 2 7 2" xfId="16244" xr:uid="{761D9038-F4C2-4B7E-957D-32B1892E4366}"/>
    <cellStyle name="Comma 18 2 7 2 2" xfId="43564" xr:uid="{79499915-63D5-42C4-AE1E-10EAA60CFF89}"/>
    <cellStyle name="Comma 18 2 7 3" xfId="38180" xr:uid="{2D18DBE7-4B4E-4557-90A6-092BCCCB5070}"/>
    <cellStyle name="Comma 18 2 8" xfId="12153" xr:uid="{90D82D74-A4D1-4738-A039-B0E07B8D1C8F}"/>
    <cellStyle name="Comma 18 2 8 2" xfId="20214" xr:uid="{F2A3E24B-6967-44D9-9E61-FD5C7E07ABFA}"/>
    <cellStyle name="Comma 18 2 8 2 2" xfId="47536" xr:uid="{C7BB4BBD-B99A-4659-8264-8076CF7121B5}"/>
    <cellStyle name="Comma 18 2 8 3" xfId="39480" xr:uid="{0533F173-F1EA-4957-96CF-ECD5BABF060A}"/>
    <cellStyle name="Comma 18 2 9" xfId="14545" xr:uid="{3581FA21-286E-4FBE-8473-9F4EE7AF1C4E}"/>
    <cellStyle name="Comma 18 2 9 2" xfId="41866" xr:uid="{984ABDAF-82D1-41BA-B365-B0EE26BBB9BB}"/>
    <cellStyle name="Comma 18 3" xfId="2076" xr:uid="{58943CDA-41DA-4C44-A47C-0D68F400D0F1}"/>
    <cellStyle name="Comma 18 3 10" xfId="57959" xr:uid="{8F312AD0-6B33-4F92-94AC-055D08B3DF90}"/>
    <cellStyle name="Comma 18 3 11" xfId="58507" xr:uid="{B478DC07-D910-4888-B1AA-E2161821A5B6}"/>
    <cellStyle name="Comma 18 3 2" xfId="3101" xr:uid="{B88E0394-C274-4747-89C6-C51FF5E56C66}"/>
    <cellStyle name="Comma 18 3 2 2" xfId="16185" xr:uid="{9CB2F672-D393-47CF-879A-DF1B27B24966}"/>
    <cellStyle name="Comma 18 3 2 2 2" xfId="43505" xr:uid="{B617BCDB-00DE-4853-BA27-E5DC8053A41B}"/>
    <cellStyle name="Comma 18 3 2 3" xfId="5624" xr:uid="{60A4B82D-1C06-41AC-9705-728C67EF3BA7}"/>
    <cellStyle name="Comma 18 3 2 4" xfId="32806" xr:uid="{BCF5B03A-BE16-45C5-A9C1-93589EABE989}"/>
    <cellStyle name="Comma 18 3 3" xfId="7573" xr:uid="{30D329CE-280B-4353-8806-7886A70EC48F}"/>
    <cellStyle name="Comma 18 3 3 2" xfId="20155" xr:uid="{2BFB14DD-A2CF-4E0E-8CA0-397FF80986D9}"/>
    <cellStyle name="Comma 18 3 3 2 2" xfId="47477" xr:uid="{C21BD960-865B-4F33-A5E6-987947E27C75}"/>
    <cellStyle name="Comma 18 3 3 3" xfId="34931" xr:uid="{558925B7-AA09-453F-912E-2CCFFBE86A3F}"/>
    <cellStyle name="Comma 18 3 4" xfId="9771" xr:uid="{F650A795-C975-4205-A51A-411DC92FF3D1}"/>
    <cellStyle name="Comma 18 3 4 2" xfId="37147" xr:uid="{57641100-29FD-47EE-969F-116D4E2BFA9B}"/>
    <cellStyle name="Comma 18 3 5" xfId="25298" xr:uid="{F3AE2504-5C28-4A7F-81F4-1E70A4B91507}"/>
    <cellStyle name="Comma 18 3 5 2" xfId="52620" xr:uid="{5F65F008-B394-47DB-96FC-D11E8F7093F0}"/>
    <cellStyle name="Comma 18 3 6" xfId="27540" xr:uid="{C6520EA7-5614-4951-B750-0B9416F9D0C0}"/>
    <cellStyle name="Comma 18 3 6 2" xfId="54860" xr:uid="{D3571FA0-A5A3-4ABE-BF5A-799527F302D9}"/>
    <cellStyle name="Comma 18 3 7" xfId="29771" xr:uid="{11F4F205-41E6-4AC3-B126-23FECE1370C7}"/>
    <cellStyle name="Comma 18 3 7 2" xfId="57092" xr:uid="{7B355AAC-1F20-4C6A-AC53-9B025C591D2E}"/>
    <cellStyle name="Comma 18 3 8" xfId="4188" xr:uid="{25C9DDE1-63C5-420F-ADC2-BBF479037A6A}"/>
    <cellStyle name="Comma 18 3 9" xfId="31343" xr:uid="{E7792C9D-9294-42D1-8278-099EECF0A619}"/>
    <cellStyle name="Comma 18 4" xfId="1468" xr:uid="{7DFA613B-A35E-4821-918C-6EA6CCDD5ECB}"/>
    <cellStyle name="Comma 18 4 10" xfId="57739" xr:uid="{C1B3BDD1-0FD6-4613-B9FD-3AEE8FDB1E82}"/>
    <cellStyle name="Comma 18 4 11" xfId="58287" xr:uid="{8414AA05-FEEA-499A-A3A7-8B9EB0DD2F44}"/>
    <cellStyle name="Comma 18 4 2" xfId="2792" xr:uid="{F4D2858D-9F9B-46D8-8707-953C3AEFF02C}"/>
    <cellStyle name="Comma 18 4 2 2" xfId="16573" xr:uid="{FD77EB47-1CDE-4EB2-8DEE-F429DA6693DF}"/>
    <cellStyle name="Comma 18 4 2 2 2" xfId="43893" xr:uid="{09BC95AF-06EA-434C-84F0-B03DDF721A6D}"/>
    <cellStyle name="Comma 18 4 2 3" xfId="6970" xr:uid="{7AAC0963-2111-472D-A836-EA3FA7E72376}"/>
    <cellStyle name="Comma 18 4 2 4" xfId="34324" xr:uid="{C96F1E05-E4F9-4A59-8B54-0DD7A4D1E619}"/>
    <cellStyle name="Comma 18 4 3" xfId="9165" xr:uid="{A3148C31-7E26-4792-9D41-84840C2976E9}"/>
    <cellStyle name="Comma 18 4 3 2" xfId="20543" xr:uid="{640CADB2-C4DD-459C-97BB-01A511088A47}"/>
    <cellStyle name="Comma 18 4 3 2 2" xfId="47865" xr:uid="{6A204AFE-DB5C-484A-9CF1-8CFD40DB51A8}"/>
    <cellStyle name="Comma 18 4 3 3" xfId="36540" xr:uid="{83AAB0AE-AE37-467C-8018-EC65ED914800}"/>
    <cellStyle name="Comma 18 4 4" xfId="15225" xr:uid="{FC3DBE8A-B52E-4C93-B2D3-6B8CE51FC1B1}"/>
    <cellStyle name="Comma 18 4 4 2" xfId="42546" xr:uid="{B1F5BDA8-A986-4E96-9417-EC4B39882BA9}"/>
    <cellStyle name="Comma 18 4 5" xfId="24691" xr:uid="{B4D5896E-6356-49DF-B125-7E92EF77EC37}"/>
    <cellStyle name="Comma 18 4 5 2" xfId="52013" xr:uid="{8E219197-2AE0-402C-BD1C-51EA70C9E15D}"/>
    <cellStyle name="Comma 18 4 6" xfId="26933" xr:uid="{9C82194D-4068-4587-BB2F-8124C790EA20}"/>
    <cellStyle name="Comma 18 4 6 2" xfId="54253" xr:uid="{5966972F-1E89-4768-AC38-FC3E05DE35F0}"/>
    <cellStyle name="Comma 18 4 7" xfId="29164" xr:uid="{531D4BA9-A008-4C12-85B7-B765B638575F}"/>
    <cellStyle name="Comma 18 4 7 2" xfId="56485" xr:uid="{C787822F-A096-4462-8DA2-8B97445E5AB3}"/>
    <cellStyle name="Comma 18 4 8" xfId="5033" xr:uid="{EC6769B9-3626-4CAF-AA2B-A3AC2F4BB657}"/>
    <cellStyle name="Comma 18 4 9" xfId="32199" xr:uid="{60AABEBD-33E7-41F7-99B5-88709E8FB4D7}"/>
    <cellStyle name="Comma 18 5" xfId="2573" xr:uid="{CB01CD23-BE08-4E35-A8F5-3B263A45404F}"/>
    <cellStyle name="Comma 18 5 2" xfId="10255" xr:uid="{58A49F5A-5CC4-42AF-8E50-1AC98604448C}"/>
    <cellStyle name="Comma 18 5 2 2" xfId="17194" xr:uid="{869FDEF7-BDD5-458A-83C7-8FDC1087762C}"/>
    <cellStyle name="Comma 18 5 2 2 2" xfId="44515" xr:uid="{6277EF79-1FA5-4588-92F9-A7498697AD60}"/>
    <cellStyle name="Comma 18 5 2 3" xfId="10994" xr:uid="{B8CAC623-545F-48F2-B4E0-417337AE806A}"/>
    <cellStyle name="Comma 18 5 2 3 2" xfId="38343" xr:uid="{B7CF48F3-D319-490C-969D-D6FB8B50CC12}"/>
    <cellStyle name="Comma 18 5 2 4" xfId="37631" xr:uid="{A7BC4D22-14C6-456C-AE8C-CBCC630DA284}"/>
    <cellStyle name="Comma 18 5 3" xfId="12390" xr:uid="{E6ED6E04-9A2B-4F3F-AD63-BE327DFA3A04}"/>
    <cellStyle name="Comma 18 5 3 2" xfId="21165" xr:uid="{4F76A53B-DC33-4A04-A6FE-8F5876132076}"/>
    <cellStyle name="Comma 18 5 3 2 2" xfId="48487" xr:uid="{F1F82B4F-38EE-470F-AB2B-A4418CFD5FE2}"/>
    <cellStyle name="Comma 18 5 3 3" xfId="39717" xr:uid="{F9599528-7727-4ABE-A43E-C50CD17F179B}"/>
    <cellStyle name="Comma 18 5 4" xfId="15626" xr:uid="{D4527845-A35B-425F-99AD-4C1CE281535A}"/>
    <cellStyle name="Comma 18 5 4 2" xfId="42947" xr:uid="{2F1450D5-7EA7-49A5-B5B8-08D7023F7BD0}"/>
    <cellStyle name="Comma 18 5 5" xfId="25777" xr:uid="{E5A61706-698F-4BD5-991B-B13AFA990E6A}"/>
    <cellStyle name="Comma 18 5 5 2" xfId="53099" xr:uid="{CDB989A8-EDB7-4143-A5DF-812AE1ED0CB1}"/>
    <cellStyle name="Comma 18 5 6" xfId="28024" xr:uid="{E87D8DB3-2EC2-433C-BB29-CD7A7BC396C1}"/>
    <cellStyle name="Comma 18 5 6 2" xfId="55344" xr:uid="{51F7F6F2-F947-4A7A-853A-D7926AAD9EE3}"/>
    <cellStyle name="Comma 18 5 7" xfId="30255" xr:uid="{4A63415A-2EC4-4524-8DA0-5C96769685BA}"/>
    <cellStyle name="Comma 18 5 7 2" xfId="57576" xr:uid="{6BAF0FFF-28AC-4DC7-BB07-5D45C9790C59}"/>
    <cellStyle name="Comma 18 5 8" xfId="8055" xr:uid="{5E1BBD47-D444-467A-A00D-D60095ED27BA}"/>
    <cellStyle name="Comma 18 5 9" xfId="35415" xr:uid="{811017E7-BCAF-4CEF-A275-B9661117594D}"/>
    <cellStyle name="Comma 18 6" xfId="2673" xr:uid="{4D9D1C3D-54FE-43F1-9F28-74D8B7C63ACB}"/>
    <cellStyle name="Comma 18 6 2" xfId="12606" xr:uid="{958914B3-EF1E-4C51-BF4C-7265EE8353D4}"/>
    <cellStyle name="Comma 18 6 2 2" xfId="21788" xr:uid="{687C1AE6-B218-4E09-B900-CB7B2DF26031}"/>
    <cellStyle name="Comma 18 6 2 2 2" xfId="49110" xr:uid="{27C042F2-97C0-48F9-859B-B315382A518A}"/>
    <cellStyle name="Comma 18 6 2 3" xfId="39933" xr:uid="{DB4474FC-D111-4427-A97C-6A41F03619C3}"/>
    <cellStyle name="Comma 18 6 3" xfId="17817" xr:uid="{05D493D7-3454-4519-8FE1-5C1BF14B4270}"/>
    <cellStyle name="Comma 18 6 3 2" xfId="45138" xr:uid="{B7DEBDB1-A78C-41C5-8424-33C58A2B66C9}"/>
    <cellStyle name="Comma 18 6 4" xfId="6197" xr:uid="{D2353206-82A2-4449-AD6A-CE42C6D20C08}"/>
    <cellStyle name="Comma 18 6 5" xfId="33467" xr:uid="{B4E81849-C40A-4614-BAB0-85A1E6A2E09C}"/>
    <cellStyle name="Comma 18 7" xfId="8309" xr:uid="{623C2A51-44AE-4710-9F0D-E293CA4DA79D}"/>
    <cellStyle name="Comma 18 7 2" xfId="13142" xr:uid="{61BCEE27-79A5-4F9D-B2A6-03145A6C513E}"/>
    <cellStyle name="Comma 18 7 2 2" xfId="22463" xr:uid="{72DEC3A3-B4DD-44DD-915E-404348DE7406}"/>
    <cellStyle name="Comma 18 7 2 2 2" xfId="49785" xr:uid="{E765252F-1086-44A9-9FDE-7B581507439C}"/>
    <cellStyle name="Comma 18 7 2 3" xfId="40469" xr:uid="{233E8D49-8907-4E34-BB7F-6AD06EC1C55C}"/>
    <cellStyle name="Comma 18 7 3" xfId="18491" xr:uid="{6BD8C68D-B83C-4CAB-980E-7780A0A3C953}"/>
    <cellStyle name="Comma 18 7 3 2" xfId="45813" xr:uid="{DA441893-6AFD-44C9-B5B8-3073F6F6873A}"/>
    <cellStyle name="Comma 18 7 4" xfId="35683" xr:uid="{4B33C54E-5F4E-4CF4-8D3A-D6E64B98D3A0}"/>
    <cellStyle name="Comma 18 8" xfId="11317" xr:uid="{B38247D7-8DD2-4C09-8134-8B810FBDA8B7}"/>
    <cellStyle name="Comma 18 8 2" xfId="13759" xr:uid="{1BB0F730-7C7F-4C26-91EA-A1996313E076}"/>
    <cellStyle name="Comma 18 8 2 2" xfId="23123" xr:uid="{06523641-DF71-465D-8AEE-77BD1387D213}"/>
    <cellStyle name="Comma 18 8 2 2 2" xfId="50445" xr:uid="{47AA3E6D-D859-4CC1-89EF-A96F2EB829CF}"/>
    <cellStyle name="Comma 18 8 2 3" xfId="41086" xr:uid="{0611FEE1-4D28-4810-8864-6ED6CC6C3F8F}"/>
    <cellStyle name="Comma 18 8 3" xfId="19151" xr:uid="{C9E7940B-4CF0-404F-8530-0BC2DEA3979D}"/>
    <cellStyle name="Comma 18 8 3 2" xfId="46473" xr:uid="{E748DD31-78E5-4092-9787-23265043A9F4}"/>
    <cellStyle name="Comma 18 8 4" xfId="38666" xr:uid="{4C21615E-F43D-4ADC-86F9-9E67AE805509}"/>
    <cellStyle name="Comma 18 9" xfId="10490" xr:uid="{91FBC3B7-BEFD-4480-BBCF-76F174622AA8}"/>
    <cellStyle name="Comma 18 9 2" xfId="15818" xr:uid="{33E033A4-70C4-403D-90B6-6FB440448968}"/>
    <cellStyle name="Comma 18 9 2 2" xfId="43138" xr:uid="{A3122023-BB15-4319-BBCA-1052AAB8B20B}"/>
    <cellStyle name="Comma 18 9 3" xfId="37857" xr:uid="{4F1B0D06-F1C6-47A9-80F7-853D8B19C23D}"/>
    <cellStyle name="Comma 19" xfId="356" xr:uid="{A19DD746-5EC2-4A22-9BD4-05DF23C1BAB4}"/>
    <cellStyle name="Comma 19 10" xfId="11920" xr:uid="{25579496-2E90-4D78-BA87-2BC7DE0E0B65}"/>
    <cellStyle name="Comma 19 10 2" xfId="19894" xr:uid="{49B8434D-D086-4F56-8CDC-DAD9FFA956C6}"/>
    <cellStyle name="Comma 19 10 2 2" xfId="47216" xr:uid="{5775E515-2E2B-4AA3-8F7C-98310D4559F6}"/>
    <cellStyle name="Comma 19 10 3" xfId="39247" xr:uid="{39156662-C2A2-4491-A510-070AB5C58DF8}"/>
    <cellStyle name="Comma 19 11" xfId="399" xr:uid="{80701880-1F23-4134-8E58-DFB0F7BD5906}"/>
    <cellStyle name="Comma 19 12" xfId="14418" xr:uid="{524D94F0-B35A-4981-B29B-3242920B663F}"/>
    <cellStyle name="Comma 19 12 2" xfId="41739" xr:uid="{D9CF6CDA-E6B2-4BCC-AB0D-E1C7A19F30DD}"/>
    <cellStyle name="Comma 19 13" xfId="23766" xr:uid="{B1D5223E-3C8E-42F8-9E45-BF669E4E0F9E}"/>
    <cellStyle name="Comma 19 13 2" xfId="51088" xr:uid="{988E6CA8-D4F1-44FC-9D67-D50BED701168}"/>
    <cellStyle name="Comma 19 14" xfId="26007" xr:uid="{25C57C4D-79FA-4419-BABD-29D681FE862B}"/>
    <cellStyle name="Comma 19 14 2" xfId="53327" xr:uid="{7595FD38-864A-4A49-A5E0-51236AC43D6D}"/>
    <cellStyle name="Comma 19 15" xfId="28239" xr:uid="{C8C0E85D-8488-454B-91F7-04A5D3B30637}"/>
    <cellStyle name="Comma 19 15 2" xfId="55560" xr:uid="{B70E124E-8C2D-45CF-A915-FC7EC9B3251B}"/>
    <cellStyle name="Comma 19 16" xfId="30668" xr:uid="{A1DCC8B8-D68B-488A-BCB9-2BDF47555A01}"/>
    <cellStyle name="Comma 19 17" xfId="57674" xr:uid="{A0B3B214-91D6-455D-8540-002A8A04FEB3}"/>
    <cellStyle name="Comma 19 18" xfId="58222" xr:uid="{ABEEAC75-4379-4DA8-8F76-50C7556FA612}"/>
    <cellStyle name="Comma 19 2" xfId="254" xr:uid="{01CC0206-F6E1-4F87-A368-FD31C40DDB51}"/>
    <cellStyle name="Comma 19 2 10" xfId="10670" xr:uid="{20BE89CF-0497-4F65-AC09-4E2DDDCFBA2E}"/>
    <cellStyle name="Comma 19 2 10 2" xfId="16040" xr:uid="{AC5A3C4D-EBD6-45F9-A581-5402D305623C}"/>
    <cellStyle name="Comma 19 2 10 2 2" xfId="43360" xr:uid="{1B82DF9E-CFAB-42DA-8567-94AC4FFADF36}"/>
    <cellStyle name="Comma 19 2 10 3" xfId="38032" xr:uid="{3E4B12AF-4CBB-413D-A757-20E8202E7E04}"/>
    <cellStyle name="Comma 19 2 11" xfId="12001" xr:uid="{952CDAA9-750C-42DC-965A-EA2DEE75F1F0}"/>
    <cellStyle name="Comma 19 2 11 2" xfId="20010" xr:uid="{040B3631-08C3-4F14-9627-AB60B3A0EDB2}"/>
    <cellStyle name="Comma 19 2 11 2 2" xfId="47332" xr:uid="{5061A707-B7A6-46EB-8D56-14511859F1BC}"/>
    <cellStyle name="Comma 19 2 11 3" xfId="39328" xr:uid="{F4C07BBD-BBA6-4940-BDBC-D86FCEF82B4A}"/>
    <cellStyle name="Comma 19 2 12" xfId="14341" xr:uid="{72B6EA18-A77D-480B-8AB4-5912B0968155}"/>
    <cellStyle name="Comma 19 2 12 2" xfId="41662" xr:uid="{AC729E76-2C9A-457B-A63F-7B261DA03FC5}"/>
    <cellStyle name="Comma 19 2 13" xfId="23689" xr:uid="{A475E678-CAC3-4321-B85B-F70CF714F2C6}"/>
    <cellStyle name="Comma 19 2 13 2" xfId="51011" xr:uid="{18848F30-6D2B-4D8C-BD65-3C2B5DA2A405}"/>
    <cellStyle name="Comma 19 2 14" xfId="25930" xr:uid="{6F7FDAA0-4132-4340-B446-A17AF87C71FB}"/>
    <cellStyle name="Comma 19 2 14 2" xfId="53250" xr:uid="{2CED2C68-0451-45F9-A612-0D369B6FC490}"/>
    <cellStyle name="Comma 19 2 15" xfId="28162" xr:uid="{8686F90C-E08F-45C0-AC8E-D8272F493E61}"/>
    <cellStyle name="Comma 19 2 15 2" xfId="55483" xr:uid="{9AD3EC75-1C29-455F-8BCA-0F2907EF4706}"/>
    <cellStyle name="Comma 19 2 16" xfId="30303" xr:uid="{E913FC54-5D48-4DEF-8CDA-CF880B3D61BC}"/>
    <cellStyle name="Comma 19 2 17" xfId="57741" xr:uid="{97BAE796-6843-471D-BEE5-E4D81A16B1E1}"/>
    <cellStyle name="Comma 19 2 18" xfId="58289" xr:uid="{9969B33A-87B7-4D15-9FDC-ABC8AF665533}"/>
    <cellStyle name="Comma 19 2 2" xfId="310" xr:uid="{AB9C0EE9-5128-42DA-A7F0-F9F6F78EA1A6}"/>
    <cellStyle name="Comma 19 2 2 10" xfId="14380" xr:uid="{A86C15D8-A738-4293-A02E-4ED8F5D27310}"/>
    <cellStyle name="Comma 19 2 2 10 2" xfId="41701" xr:uid="{39B260EB-740D-40F2-9A63-A30DA4ED5E3B}"/>
    <cellStyle name="Comma 19 2 2 11" xfId="23728" xr:uid="{1D37D739-9E92-45BB-B4DF-CEBB5EC0A814}"/>
    <cellStyle name="Comma 19 2 2 11 2" xfId="51050" xr:uid="{52CD0E2B-D7D9-4A1F-B533-498BC46B6BD3}"/>
    <cellStyle name="Comma 19 2 2 12" xfId="25969" xr:uid="{6539397A-9D03-4995-8408-94244861BA67}"/>
    <cellStyle name="Comma 19 2 2 12 2" xfId="53289" xr:uid="{425AEF64-B46B-4B5D-9DCF-013C7B5256A3}"/>
    <cellStyle name="Comma 19 2 2 13" xfId="28201" xr:uid="{44FB1EC3-19D5-4E47-B38C-3D17F183303C}"/>
    <cellStyle name="Comma 19 2 2 13 2" xfId="55522" xr:uid="{15444065-C636-48F6-8B06-5D6C85F8B111}"/>
    <cellStyle name="Comma 19 2 2 14" xfId="30338" xr:uid="{B2C587F6-0608-40D0-B364-736FD26C48D6}"/>
    <cellStyle name="Comma 19 2 2 15" xfId="57851" xr:uid="{6A1E7339-2523-47F6-8F19-BEDA81C6089C}"/>
    <cellStyle name="Comma 19 2 2 16" xfId="58399" xr:uid="{E5F66FCC-F1E9-463F-88D1-5CDCDF8E4B10}"/>
    <cellStyle name="Comma 19 2 2 2" xfId="799" xr:uid="{08B89C7D-13CC-4C66-A7CC-70D60C512199}"/>
    <cellStyle name="Comma 19 2 2 2 10" xfId="26304" xr:uid="{08DD1DFD-10A6-4E6E-B4BE-1FC231E92E1E}"/>
    <cellStyle name="Comma 19 2 2 2 10 2" xfId="53624" xr:uid="{58682B8D-75C1-4B52-A419-C8F6C5613726}"/>
    <cellStyle name="Comma 19 2 2 2 11" xfId="28535" xr:uid="{ED37120C-D818-443D-9327-C3EB58E3E09F}"/>
    <cellStyle name="Comma 19 2 2 2 11 2" xfId="55856" xr:uid="{39A9EE84-7BCD-4B18-96C7-B460B79088CF}"/>
    <cellStyle name="Comma 19 2 2 2 12" xfId="30965" xr:uid="{072BBD36-4DFE-43FC-BB86-E9FF9980B0C8}"/>
    <cellStyle name="Comma 19 2 2 2 13" xfId="58071" xr:uid="{295A0B12-B395-40A9-9F48-E52B4DB8B650}"/>
    <cellStyle name="Comma 19 2 2 2 14" xfId="58619" xr:uid="{325DDA86-8312-4CA2-A08A-A775E5437A9A}"/>
    <cellStyle name="Comma 19 2 2 2 2" xfId="2304" xr:uid="{97DADDD6-04B5-4193-B88D-B4B1470FD85B}"/>
    <cellStyle name="Comma 19 2 2 2 2 2" xfId="5847" xr:uid="{24614FAA-8724-490C-8088-00B408C5FF8E}"/>
    <cellStyle name="Comma 19 2 2 2 2 2 2" xfId="17423" xr:uid="{E4D8BA2C-D774-4801-9ADD-A653D53BC832}"/>
    <cellStyle name="Comma 19 2 2 2 2 2 2 2" xfId="44744" xr:uid="{39D4F7BD-7008-478F-98F4-70351B70716E}"/>
    <cellStyle name="Comma 19 2 2 2 2 2 3" xfId="33034" xr:uid="{57C340D2-A161-4A48-B3EA-F83FFB776F3B}"/>
    <cellStyle name="Comma 19 2 2 2 2 3" xfId="7801" xr:uid="{0D6BC04D-AA6A-4AAB-90A2-BC488E54F503}"/>
    <cellStyle name="Comma 19 2 2 2 2 3 2" xfId="21394" xr:uid="{8595D448-2E47-4633-8274-925738191E8A}"/>
    <cellStyle name="Comma 19 2 2 2 2 3 2 2" xfId="48716" xr:uid="{83E94099-B195-4665-BF68-F086F4F836DC}"/>
    <cellStyle name="Comma 19 2 2 2 2 3 3" xfId="35159" xr:uid="{46E4B877-AC64-4CC4-ACFC-0B0101C98B95}"/>
    <cellStyle name="Comma 19 2 2 2 2 4" xfId="9999" xr:uid="{7E9F493E-64A6-4653-BFB2-1B8E6134F3C0}"/>
    <cellStyle name="Comma 19 2 2 2 2 4 2" xfId="37375" xr:uid="{5B6B80A0-9CBA-4378-9AC5-C1B0FC04F334}"/>
    <cellStyle name="Comma 19 2 2 2 2 5" xfId="25526" xr:uid="{D201DB96-B68B-4657-BFB7-06B58BF073A0}"/>
    <cellStyle name="Comma 19 2 2 2 2 5 2" xfId="52848" xr:uid="{5E69583E-08AD-40C8-B3B6-00451B209BD6}"/>
    <cellStyle name="Comma 19 2 2 2 2 6" xfId="27768" xr:uid="{ABE9B6FB-69D8-43FA-8113-4921428EF5D7}"/>
    <cellStyle name="Comma 19 2 2 2 2 6 2" xfId="55088" xr:uid="{4565CB2C-BD79-4F72-9B0B-615E406B0C10}"/>
    <cellStyle name="Comma 19 2 2 2 2 7" xfId="29999" xr:uid="{9779C8DF-9298-43C6-B545-6963F37C26C0}"/>
    <cellStyle name="Comma 19 2 2 2 2 7 2" xfId="57320" xr:uid="{F35EE765-C4EC-44A0-941A-E5502FCE3201}"/>
    <cellStyle name="Comma 19 2 2 2 2 8" xfId="4411" xr:uid="{996F09DF-7629-4A13-8FE7-486607E90B21}"/>
    <cellStyle name="Comma 19 2 2 2 2 9" xfId="31571" xr:uid="{24606B56-35DB-4313-AACD-B90237BAF21B}"/>
    <cellStyle name="Comma 19 2 2 2 3" xfId="1698" xr:uid="{658FDD82-4A2A-4DCD-AFCD-ED3C384B85CA}"/>
    <cellStyle name="Comma 19 2 2 2 3 2" xfId="7199" xr:uid="{575DE4A5-0E1F-4236-9728-1A451683455A}"/>
    <cellStyle name="Comma 19 2 2 2 3 2 2" xfId="18046" xr:uid="{058581B5-C357-473F-82DA-D43344A9A576}"/>
    <cellStyle name="Comma 19 2 2 2 3 2 2 2" xfId="45367" xr:uid="{C86F8807-A050-474E-9A01-3F36B0E647A9}"/>
    <cellStyle name="Comma 19 2 2 2 3 2 3" xfId="34553" xr:uid="{42716596-0BE1-4677-988A-2C686C0BE772}"/>
    <cellStyle name="Comma 19 2 2 2 3 3" xfId="9394" xr:uid="{29B9FFDE-BDF0-4B58-A7AA-B7E2474FDF8F}"/>
    <cellStyle name="Comma 19 2 2 2 3 3 2" xfId="22017" xr:uid="{E757FF2F-8C27-4369-9360-FE131603FB24}"/>
    <cellStyle name="Comma 19 2 2 2 3 3 2 2" xfId="49339" xr:uid="{112BD124-2662-4526-96E5-4647AEBA98C8}"/>
    <cellStyle name="Comma 19 2 2 2 3 3 3" xfId="36769" xr:uid="{016C4D86-D6AB-4E8E-8E56-7A115255669C}"/>
    <cellStyle name="Comma 19 2 2 2 3 4" xfId="15434" xr:uid="{15E30118-0AAC-42D4-B50F-8F2F3F3C5AEA}"/>
    <cellStyle name="Comma 19 2 2 2 3 4 2" xfId="42755" xr:uid="{C706D3AE-60F3-4928-BCC5-2D0A645F822D}"/>
    <cellStyle name="Comma 19 2 2 2 3 5" xfId="24920" xr:uid="{D4FF0C9E-9EE8-457B-A7CC-CF5B9F276240}"/>
    <cellStyle name="Comma 19 2 2 2 3 5 2" xfId="52242" xr:uid="{D025DD9E-D06A-41C4-81E8-8CCFF1FFAFF4}"/>
    <cellStyle name="Comma 19 2 2 2 3 6" xfId="27162" xr:uid="{18B2AEF8-C1AC-4906-BCCD-28226DB2C55A}"/>
    <cellStyle name="Comma 19 2 2 2 3 6 2" xfId="54482" xr:uid="{D035594A-C1FC-4DE5-8D71-5F5E0EEBCDA6}"/>
    <cellStyle name="Comma 19 2 2 2 3 7" xfId="29393" xr:uid="{20E2CB6A-118C-430C-9FC4-F7B289F9FB7C}"/>
    <cellStyle name="Comma 19 2 2 2 3 7 2" xfId="56714" xr:uid="{9C8AB511-B221-43FE-9EF5-2AF3D13BF5FE}"/>
    <cellStyle name="Comma 19 2 2 2 3 8" xfId="5260" xr:uid="{43F489B2-4E3F-4FFA-9EDC-04AACCA79779}"/>
    <cellStyle name="Comma 19 2 2 2 3 9" xfId="32428" xr:uid="{C3DF26C1-9C64-4419-AD34-8A9B95650510}"/>
    <cellStyle name="Comma 19 2 2 2 4" xfId="3246" xr:uid="{ADD8CBF2-8114-44B2-91D7-93B96837FF8C}"/>
    <cellStyle name="Comma 19 2 2 2 4 2" xfId="13370" xr:uid="{58F448CF-AA09-4244-BBB5-D4A16047294A}"/>
    <cellStyle name="Comma 19 2 2 2 4 2 2" xfId="22692" xr:uid="{3674E6A1-18B1-4BD4-A90F-6A11B24C2DDB}"/>
    <cellStyle name="Comma 19 2 2 2 4 2 2 2" xfId="50014" xr:uid="{C19058A6-A967-46F6-83E0-5CEADEA8F532}"/>
    <cellStyle name="Comma 19 2 2 2 4 2 3" xfId="40697" xr:uid="{5052B007-15CA-4480-AB7B-E9E586A2A752}"/>
    <cellStyle name="Comma 19 2 2 2 4 3" xfId="18720" xr:uid="{911B3786-3F32-4D83-ACD4-50A7FBA9752B}"/>
    <cellStyle name="Comma 19 2 2 2 4 3 2" xfId="46042" xr:uid="{7580F5CA-8D4E-4456-AEC6-6EA339E0A460}"/>
    <cellStyle name="Comma 19 2 2 2 4 4" xfId="33695" xr:uid="{5A0AF5C8-02DE-4892-9B75-E0CEBB6B9E69}"/>
    <cellStyle name="Comma 19 2 2 2 5" xfId="8537" xr:uid="{832180B7-C441-40C1-ACE3-31F488394DEB}"/>
    <cellStyle name="Comma 19 2 2 2 5 2" xfId="13988" xr:uid="{FBDDCD43-D2A1-4058-9D24-E56373395346}"/>
    <cellStyle name="Comma 19 2 2 2 5 2 2" xfId="23352" xr:uid="{B39FDE4B-455A-41E4-B43E-4452E71A5FC6}"/>
    <cellStyle name="Comma 19 2 2 2 5 2 2 2" xfId="50674" xr:uid="{38D1888F-FDFF-4CE5-B79C-823B9A3CEC48}"/>
    <cellStyle name="Comma 19 2 2 2 5 2 3" xfId="41315" xr:uid="{213F4CCA-1D35-4E41-8832-076A8658CAF9}"/>
    <cellStyle name="Comma 19 2 2 2 5 3" xfId="19380" xr:uid="{43FEBEB9-1EA5-46A1-9135-66156142D2B1}"/>
    <cellStyle name="Comma 19 2 2 2 5 3 2" xfId="46702" xr:uid="{8AC9AC8F-B9C0-470D-8AA0-2741795CCA22}"/>
    <cellStyle name="Comma 19 2 2 2 5 4" xfId="35911" xr:uid="{B39D6CE5-994A-47B0-A705-5126E00335D4}"/>
    <cellStyle name="Comma 19 2 2 2 6" xfId="10935" xr:uid="{A2233BCA-AFA5-484A-A1FF-120E9910844A}"/>
    <cellStyle name="Comma 19 2 2 2 6 2" xfId="16802" xr:uid="{A1EC42F4-CADD-4F50-A9FB-3EA90CF29D47}"/>
    <cellStyle name="Comma 19 2 2 2 6 2 2" xfId="44122" xr:uid="{6C42F1A2-891F-4574-9AE3-683B453BF08C}"/>
    <cellStyle name="Comma 19 2 2 2 6 3" xfId="38287" xr:uid="{77EF5A33-9C1C-40D6-94F0-1D9C83FA1AAC}"/>
    <cellStyle name="Comma 19 2 2 2 7" xfId="12289" xr:uid="{BCA25204-2D35-440D-83D3-39C93C15E18D}"/>
    <cellStyle name="Comma 19 2 2 2 7 2" xfId="20772" xr:uid="{E49BD4A9-6FCC-40B4-8568-4BCE66955F45}"/>
    <cellStyle name="Comma 19 2 2 2 7 2 2" xfId="48094" xr:uid="{3707B60A-FBA9-40A7-991A-E4DC0016728F}"/>
    <cellStyle name="Comma 19 2 2 2 7 3" xfId="39616" xr:uid="{007B1A6B-2CFF-4B8F-917B-2F080A89205B}"/>
    <cellStyle name="Comma 19 2 2 2 8" xfId="14715" xr:uid="{1DFF3B2E-47A2-4E9F-8B5E-A53D926EB06D}"/>
    <cellStyle name="Comma 19 2 2 2 8 2" xfId="42036" xr:uid="{C3B8A037-A3D2-4F02-8BDB-119BF1A36B39}"/>
    <cellStyle name="Comma 19 2 2 2 9" xfId="24063" xr:uid="{A67CE5F2-F61C-435A-BA56-AB7AAA3CAF6C}"/>
    <cellStyle name="Comma 19 2 2 2 9 2" xfId="51385" xr:uid="{0DE3CF9D-1A28-42B4-8A90-CF6B1AA8088E}"/>
    <cellStyle name="Comma 19 2 2 3" xfId="1361" xr:uid="{B92BB533-0AD8-4394-8713-104C2C42C0A2}"/>
    <cellStyle name="Comma 19 2 2 3 2" xfId="4929" xr:uid="{8FE8F811-DF90-4228-A9D3-D95BACDF0372}"/>
    <cellStyle name="Comma 19 2 2 3 2 2" xfId="16467" xr:uid="{9BED5091-D464-470A-9A4D-23C5C0983EF2}"/>
    <cellStyle name="Comma 19 2 2 3 2 2 2" xfId="43787" xr:uid="{16AB868F-43CE-42EE-BEED-ABF9C2EDF756}"/>
    <cellStyle name="Comma 19 2 2 3 2 3" xfId="32093" xr:uid="{04082DD9-E8EE-4909-BEC0-634769EFC8F6}"/>
    <cellStyle name="Comma 19 2 2 3 3" xfId="6865" xr:uid="{6D4F50C9-0A4C-4D7F-88F1-4DE158641642}"/>
    <cellStyle name="Comma 19 2 2 3 3 2" xfId="20437" xr:uid="{BE87FAAC-3E26-4DBA-8C1E-1809B07270D3}"/>
    <cellStyle name="Comma 19 2 2 3 3 2 2" xfId="47759" xr:uid="{D12134DF-D298-49FA-A585-75C19EDBC57F}"/>
    <cellStyle name="Comma 19 2 2 3 3 3" xfId="34218" xr:uid="{9E5A468C-7BAE-479D-A107-D105E2FDCC48}"/>
    <cellStyle name="Comma 19 2 2 3 4" xfId="9059" xr:uid="{7772E022-265C-46C6-8411-504CC79F97B0}"/>
    <cellStyle name="Comma 19 2 2 3 4 2" xfId="36434" xr:uid="{F78344EC-F1D7-4CB6-BCBF-3303C8738901}"/>
    <cellStyle name="Comma 19 2 2 3 5" xfId="24585" xr:uid="{BDA97638-EE91-4BBC-A7C5-66E0220141F1}"/>
    <cellStyle name="Comma 19 2 2 3 5 2" xfId="51907" xr:uid="{7F0C1CE8-D497-40E3-895E-D41468928042}"/>
    <cellStyle name="Comma 19 2 2 3 6" xfId="26827" xr:uid="{954E0859-201C-4025-AAD8-91BE6E6C5EE2}"/>
    <cellStyle name="Comma 19 2 2 3 6 2" xfId="54147" xr:uid="{24A4F651-4D9C-45F7-AD6F-371E8FDAFE46}"/>
    <cellStyle name="Comma 19 2 2 3 7" xfId="29058" xr:uid="{6D6F433E-B17A-4840-8F2A-29461FD091F4}"/>
    <cellStyle name="Comma 19 2 2 3 7 2" xfId="56379" xr:uid="{FA856EE6-523C-432F-B989-A2C41AE23B84}"/>
    <cellStyle name="Comma 19 2 2 3 8" xfId="3570" xr:uid="{D5A65E87-9B84-4CD4-8AD3-EF575050D924}"/>
    <cellStyle name="Comma 19 2 2 3 9" xfId="30630" xr:uid="{5D6FB9E8-4D73-463E-9845-E36B2CA44CD8}"/>
    <cellStyle name="Comma 19 2 2 4" xfId="1970" xr:uid="{71D8E8F6-BB57-4268-9BDA-CCCC1AA9B0A8}"/>
    <cellStyle name="Comma 19 2 2 4 2" xfId="5523" xr:uid="{09D37832-E427-44DD-85E3-5A4078AFD192}"/>
    <cellStyle name="Comma 19 2 2 4 2 2" xfId="17088" xr:uid="{3E58D97F-6BF4-454C-B622-BDDEAB9F1492}"/>
    <cellStyle name="Comma 19 2 2 4 2 2 2" xfId="44409" xr:uid="{5C416A21-3CA4-4F71-8660-C0952132C4FB}"/>
    <cellStyle name="Comma 19 2 2 4 2 3" xfId="32700" xr:uid="{5FC0D191-E669-4D32-AC7F-AFD3127D0755}"/>
    <cellStyle name="Comma 19 2 2 4 3" xfId="7468" xr:uid="{6A896CCE-46A9-422D-B722-F9BD36633846}"/>
    <cellStyle name="Comma 19 2 2 4 3 2" xfId="21059" xr:uid="{0002BAA4-6DD4-4F4E-8500-A2C7EB289ECE}"/>
    <cellStyle name="Comma 19 2 2 4 3 2 2" xfId="48381" xr:uid="{C7F8EA58-2654-48CB-937A-FD2716E60458}"/>
    <cellStyle name="Comma 19 2 2 4 3 3" xfId="34825" xr:uid="{F0791B28-B3E6-4CD3-B2AF-6B823A18CF1B}"/>
    <cellStyle name="Comma 19 2 2 4 4" xfId="9665" xr:uid="{AD9F2FC0-954D-4504-B300-5121D38BDD10}"/>
    <cellStyle name="Comma 19 2 2 4 4 2" xfId="37041" xr:uid="{61885A94-3141-45B5-B0E0-74532F0BA035}"/>
    <cellStyle name="Comma 19 2 2 4 5" xfId="25192" xr:uid="{8D65F958-5575-4247-B4CE-4C06717B3820}"/>
    <cellStyle name="Comma 19 2 2 4 5 2" xfId="52514" xr:uid="{388242C0-E899-4130-BE13-94F6E23830E0}"/>
    <cellStyle name="Comma 19 2 2 4 6" xfId="27434" xr:uid="{87C7550C-A3E5-41D5-A6EA-4CFE8205091A}"/>
    <cellStyle name="Comma 19 2 2 4 6 2" xfId="54754" xr:uid="{F518C909-9628-4D78-B077-2BC50703DFC0}"/>
    <cellStyle name="Comma 19 2 2 4 7" xfId="29665" xr:uid="{0BB0AB3B-4287-42CC-86DB-55D6B0D87F82}"/>
    <cellStyle name="Comma 19 2 2 4 7 2" xfId="56986" xr:uid="{87DCFC98-F21E-4E0A-991E-67710CD34994}"/>
    <cellStyle name="Comma 19 2 2 4 8" xfId="4087" xr:uid="{450506C3-5164-44F3-9EC6-11650447FBB7}"/>
    <cellStyle name="Comma 19 2 2 4 9" xfId="31237" xr:uid="{D520E0C9-FE43-4A4A-B824-A63D675A60DA}"/>
    <cellStyle name="Comma 19 2 2 5" xfId="1056" xr:uid="{122BFDA8-6A68-4657-8301-AFCB67890A20}"/>
    <cellStyle name="Comma 19 2 2 5 2" xfId="6574" xr:uid="{1F3EB8EA-1A6A-411F-AC20-87DFC848409C}"/>
    <cellStyle name="Comma 19 2 2 5 2 2" xfId="17711" xr:uid="{EF56CBB6-40CC-4E00-B7DE-52408ED40854}"/>
    <cellStyle name="Comma 19 2 2 5 2 2 2" xfId="45032" xr:uid="{55C3F0DE-27E5-4036-ABCC-9213674F1E34}"/>
    <cellStyle name="Comma 19 2 2 5 2 3" xfId="33926" xr:uid="{1595FE52-F662-44EA-9085-9FFAAAEBF560}"/>
    <cellStyle name="Comma 19 2 2 5 3" xfId="8768" xr:uid="{78E0A80C-2045-413D-9DAE-03B654A82A13}"/>
    <cellStyle name="Comma 19 2 2 5 3 2" xfId="21682" xr:uid="{68CB8C04-54BE-405E-8238-B735697089DD}"/>
    <cellStyle name="Comma 19 2 2 5 3 2 2" xfId="49004" xr:uid="{C11766FF-8BC7-4C01-A22A-93A8FB4668DB}"/>
    <cellStyle name="Comma 19 2 2 5 3 3" xfId="36142" xr:uid="{B8C236FA-AB9F-4C08-A2B2-077E87A81471}"/>
    <cellStyle name="Comma 19 2 2 5 4" xfId="14945" xr:uid="{E2108689-4337-4050-8924-9513D1C9014D}"/>
    <cellStyle name="Comma 19 2 2 5 4 2" xfId="42266" xr:uid="{1A12BE1C-3092-4187-8EBE-318900574EA8}"/>
    <cellStyle name="Comma 19 2 2 5 5" xfId="24293" xr:uid="{FB324310-FB7C-4A8B-B9CE-C3AE6A3FFCC8}"/>
    <cellStyle name="Comma 19 2 2 5 5 2" xfId="51615" xr:uid="{5E47957F-AC23-4AEC-8778-E9135EBA962D}"/>
    <cellStyle name="Comma 19 2 2 5 6" xfId="26535" xr:uid="{1E8F2304-72F7-4904-B06C-5100A4418C68}"/>
    <cellStyle name="Comma 19 2 2 5 6 2" xfId="53855" xr:uid="{928B9A9B-FA5C-45E7-B867-5CE7B48B80CB}"/>
    <cellStyle name="Comma 19 2 2 5 7" xfId="28766" xr:uid="{FFBC9AD7-F0AB-4CFA-8483-B5ECA65E0253}"/>
    <cellStyle name="Comma 19 2 2 5 7 2" xfId="56087" xr:uid="{34F84800-A256-4B54-81B4-0021AF2F7C06}"/>
    <cellStyle name="Comma 19 2 2 5 8" xfId="4639" xr:uid="{0D61745D-9798-47C2-AF84-4EDFF5999148}"/>
    <cellStyle name="Comma 19 2 2 5 9" xfId="31802" xr:uid="{9E73FF1B-E8AE-4FFC-A32B-B6D4BF0468F7}"/>
    <cellStyle name="Comma 19 2 2 6" xfId="2960" xr:uid="{AB0B45A7-D0A6-436F-9486-4C819E31CE55}"/>
    <cellStyle name="Comma 19 2 2 6 2" xfId="13036" xr:uid="{4619AF76-1A0A-4853-8DF5-E4AA6AC98208}"/>
    <cellStyle name="Comma 19 2 2 6 2 2" xfId="22357" xr:uid="{10BBB0AC-9F64-4468-9F74-D5AF4203E646}"/>
    <cellStyle name="Comma 19 2 2 6 2 2 2" xfId="49679" xr:uid="{273FB648-7E35-49A1-BAEB-80A92D6713F5}"/>
    <cellStyle name="Comma 19 2 2 6 2 3" xfId="40363" xr:uid="{8A6F1863-A98C-4DC7-89DC-B1AB8255217A}"/>
    <cellStyle name="Comma 19 2 2 6 3" xfId="18385" xr:uid="{74C7BF17-D707-41E1-B7AB-261EB9D7D1CA}"/>
    <cellStyle name="Comma 19 2 2 6 3 2" xfId="45707" xr:uid="{C91C8D53-693E-4CD6-BB8A-776D7972E797}"/>
    <cellStyle name="Comma 19 2 2 6 4" xfId="33361" xr:uid="{B2F7B870-3273-4C75-978D-F4A60511156C}"/>
    <cellStyle name="Comma 19 2 2 7" xfId="8204" xr:uid="{E25248EF-F1DE-495F-BDA7-B4550EE2DFB5}"/>
    <cellStyle name="Comma 19 2 2 7 2" xfId="13653" xr:uid="{64DAE682-30ED-43C0-8C48-F60594C57862}"/>
    <cellStyle name="Comma 19 2 2 7 2 2" xfId="23017" xr:uid="{D4770B81-8259-4C19-9D33-76987BE38BC1}"/>
    <cellStyle name="Comma 19 2 2 7 2 2 2" xfId="50339" xr:uid="{A1491B47-A3BC-40DD-8C73-56503F4B1773}"/>
    <cellStyle name="Comma 19 2 2 7 2 3" xfId="40980" xr:uid="{585E7B46-8CF2-4A3C-B9A9-F7B8E51CF348}"/>
    <cellStyle name="Comma 19 2 2 7 3" xfId="19045" xr:uid="{45D235F7-B52B-4F0C-9465-D60374E0542E}"/>
    <cellStyle name="Comma 19 2 2 7 3 2" xfId="46367" xr:uid="{C473BBA1-2C34-4538-B894-FCFF4EEC1ACE}"/>
    <cellStyle name="Comma 19 2 2 7 4" xfId="35577" xr:uid="{C0E3D490-89AC-4F2C-A236-A8A796E4635A}"/>
    <cellStyle name="Comma 19 2 2 8" xfId="10706" xr:uid="{BD1FA23E-3011-4E45-AA6E-E151AE7AC467}"/>
    <cellStyle name="Comma 19 2 2 8 2" xfId="16079" xr:uid="{12FB42C7-D116-4363-BE5E-F91C34B7839B}"/>
    <cellStyle name="Comma 19 2 2 8 2 2" xfId="43399" xr:uid="{544E4ACD-42A6-49B2-BE33-EEFF96A92BAD}"/>
    <cellStyle name="Comma 19 2 2 8 3" xfId="38067" xr:uid="{455841B5-9321-4156-BC84-4A6B0D34E3E9}"/>
    <cellStyle name="Comma 19 2 2 9" xfId="12038" xr:uid="{0932046E-D8C7-4A9A-B2D0-805101F1126C}"/>
    <cellStyle name="Comma 19 2 2 9 2" xfId="20049" xr:uid="{7412CC5F-0303-4186-BA7F-DC8F956EF9AE}"/>
    <cellStyle name="Comma 19 2 2 9 2 2" xfId="47371" xr:uid="{69BF30A6-B5D2-48DF-959B-82E69848DB91}"/>
    <cellStyle name="Comma 19 2 2 9 3" xfId="39365" xr:uid="{15A539FF-49A2-4589-80E9-750B489CB95C}"/>
    <cellStyle name="Comma 19 2 3" xfId="635" xr:uid="{FB148A34-A9EE-42B3-9707-C31EFF807EDF}"/>
    <cellStyle name="Comma 19 2 3 10" xfId="23914" xr:uid="{59310559-13D0-48CB-BEE6-D441FD942E1A}"/>
    <cellStyle name="Comma 19 2 3 10 2" xfId="51236" xr:uid="{72D630E2-106C-4C9E-A799-694D78DACC8D}"/>
    <cellStyle name="Comma 19 2 3 11" xfId="26155" xr:uid="{08305E27-2F2C-4416-B8E9-7FA296B8C565}"/>
    <cellStyle name="Comma 19 2 3 11 2" xfId="53475" xr:uid="{2E6A661A-9F3B-4437-8982-4AB7B2E2C35B}"/>
    <cellStyle name="Comma 19 2 3 12" xfId="28387" xr:uid="{AC0DFC60-4D2B-495B-BB61-1B613D22D34F}"/>
    <cellStyle name="Comma 19 2 3 12 2" xfId="55708" xr:uid="{46DC942E-C4CC-4E91-81C1-D108DF7C1CAA}"/>
    <cellStyle name="Comma 19 2 3 13" xfId="30816" xr:uid="{6B08B692-ADC8-49B4-A1B6-B39FAD27ACF6}"/>
    <cellStyle name="Comma 19 2 3 14" xfId="57961" xr:uid="{27FEBF62-E561-4BDA-86F2-095E88EDDBA9}"/>
    <cellStyle name="Comma 19 2 3 15" xfId="58509" xr:uid="{E74C9660-BDE7-4BC8-9414-B145D2401526}"/>
    <cellStyle name="Comma 19 2 3 2" xfId="2156" xr:uid="{C4846494-8EBA-403C-A632-304178625066}"/>
    <cellStyle name="Comma 19 2 3 2 2" xfId="5702" xr:uid="{C5897FE6-BF96-4820-8CF9-021F0FEE1FFA}"/>
    <cellStyle name="Comma 19 2 3 2 2 2" xfId="16653" xr:uid="{E0D92B83-5A7B-4295-9473-7D7D2983E717}"/>
    <cellStyle name="Comma 19 2 3 2 2 2 2" xfId="43973" xr:uid="{858147A7-F01A-4DD1-896D-342DE3580E8C}"/>
    <cellStyle name="Comma 19 2 3 2 2 3" xfId="32886" xr:uid="{FAA086E6-1E80-425D-897D-2C513077C68B}"/>
    <cellStyle name="Comma 19 2 3 2 3" xfId="7653" xr:uid="{20372B97-B81A-42F3-80F6-E8A53A433F63}"/>
    <cellStyle name="Comma 19 2 3 2 3 2" xfId="20623" xr:uid="{14672EB2-65F7-46C7-A97C-0A4552B3B6B8}"/>
    <cellStyle name="Comma 19 2 3 2 3 2 2" xfId="47945" xr:uid="{310D06E6-06DB-41B6-9DE5-ADFB394313C4}"/>
    <cellStyle name="Comma 19 2 3 2 3 3" xfId="35011" xr:uid="{384CB0F3-3815-40CA-A3B7-5596E231CE01}"/>
    <cellStyle name="Comma 19 2 3 2 4" xfId="9851" xr:uid="{10AA2EDA-56E5-45C9-AA1F-9125EA2394AE}"/>
    <cellStyle name="Comma 19 2 3 2 4 2" xfId="37227" xr:uid="{54383986-33BA-45DB-AAEA-DE566D8FC869}"/>
    <cellStyle name="Comma 19 2 3 2 5" xfId="25378" xr:uid="{1DA7566C-FE50-4E6D-B4ED-7872475568C2}"/>
    <cellStyle name="Comma 19 2 3 2 5 2" xfId="52700" xr:uid="{07CBD76F-8AB7-406B-B86B-3F2B1C467166}"/>
    <cellStyle name="Comma 19 2 3 2 6" xfId="27620" xr:uid="{061C22A6-2A99-4D02-B1A2-2D893CCEC279}"/>
    <cellStyle name="Comma 19 2 3 2 6 2" xfId="54940" xr:uid="{874C2CC3-E24F-4A33-8091-2389F3CA5E09}"/>
    <cellStyle name="Comma 19 2 3 2 7" xfId="29851" xr:uid="{06B1D863-E866-44D5-94E6-58999D24A91C}"/>
    <cellStyle name="Comma 19 2 3 2 7 2" xfId="57172" xr:uid="{2A5DBF57-4117-46C2-BE5E-3B661B970A28}"/>
    <cellStyle name="Comma 19 2 3 2 8" xfId="4266" xr:uid="{0E94FAC7-9080-44FD-8575-ACE4785418C1}"/>
    <cellStyle name="Comma 19 2 3 2 9" xfId="31423" xr:uid="{0F20DD4C-3852-419E-8ADE-0A60E81D80A2}"/>
    <cellStyle name="Comma 19 2 3 3" xfId="1549" xr:uid="{7D16AF9D-5D77-4612-B763-447DE3937B8B}"/>
    <cellStyle name="Comma 19 2 3 3 2" xfId="7050" xr:uid="{6F2E5BB6-C080-49B6-AD71-AC80FF74F794}"/>
    <cellStyle name="Comma 19 2 3 3 2 2" xfId="17274" xr:uid="{80494D2B-B4C4-4451-8E0A-20213432E98D}"/>
    <cellStyle name="Comma 19 2 3 3 2 2 2" xfId="44595" xr:uid="{E6BB1E62-F288-46AA-AE6C-A4484F39EC79}"/>
    <cellStyle name="Comma 19 2 3 3 2 3" xfId="34404" xr:uid="{137C2DEE-2766-4F7E-B65D-0E4919C64FA9}"/>
    <cellStyle name="Comma 19 2 3 3 3" xfId="9245" xr:uid="{D5489027-566A-4A88-9F95-25120216C651}"/>
    <cellStyle name="Comma 19 2 3 3 3 2" xfId="21245" xr:uid="{241C4FEC-D57A-496A-82DF-6EF8470E907B}"/>
    <cellStyle name="Comma 19 2 3 3 3 2 2" xfId="48567" xr:uid="{4093FB9D-60F4-4CA7-955E-6EF59F6056EC}"/>
    <cellStyle name="Comma 19 2 3 3 3 3" xfId="36620" xr:uid="{7B2F5597-3BE0-48D3-BFDE-E131381336B6}"/>
    <cellStyle name="Comma 19 2 3 3 4" xfId="15298" xr:uid="{3D2BFBBF-63C8-4B73-941F-0386BC0AB09B}"/>
    <cellStyle name="Comma 19 2 3 3 4 2" xfId="42619" xr:uid="{8C708F65-A7A8-4FF0-8738-E45AA9B65FC1}"/>
    <cellStyle name="Comma 19 2 3 3 5" xfId="24771" xr:uid="{84DD16DA-8828-4C56-836E-20D1C204FD73}"/>
    <cellStyle name="Comma 19 2 3 3 5 2" xfId="52093" xr:uid="{4571D4B4-63F1-4E61-8DD9-5CBF61A85976}"/>
    <cellStyle name="Comma 19 2 3 3 6" xfId="27013" xr:uid="{1CB2878E-938B-4CCB-B399-CEF027671072}"/>
    <cellStyle name="Comma 19 2 3 3 6 2" xfId="54333" xr:uid="{64B7240C-7AC8-4592-989E-26889F377DC4}"/>
    <cellStyle name="Comma 19 2 3 3 7" xfId="29244" xr:uid="{97B18D2C-A503-45A7-9EB3-0423E12BF203}"/>
    <cellStyle name="Comma 19 2 3 3 7 2" xfId="56565" xr:uid="{F3A2CA2D-DE10-4DB7-A1C6-D1837B0AE8EE}"/>
    <cellStyle name="Comma 19 2 3 3 8" xfId="5112" xr:uid="{5C25D95E-58D6-4338-946D-44F52B55603C}"/>
    <cellStyle name="Comma 19 2 3 3 9" xfId="32279" xr:uid="{8BD6DF10-2930-43C0-9AE8-84172C76D16B}"/>
    <cellStyle name="Comma 19 2 3 4" xfId="3104" xr:uid="{4C0C7061-8661-4613-BCBD-9BE1C277ECB0}"/>
    <cellStyle name="Comma 19 2 3 4 2" xfId="12686" xr:uid="{C9482F55-EA4A-4854-BEDD-BDEB6BCE131A}"/>
    <cellStyle name="Comma 19 2 3 4 2 2" xfId="21868" xr:uid="{333278EB-A1F6-4272-A93E-A972AA063B73}"/>
    <cellStyle name="Comma 19 2 3 4 2 2 2" xfId="49190" xr:uid="{9E51536A-21C7-4DA5-B798-7CCDF91F1010}"/>
    <cellStyle name="Comma 19 2 3 4 2 3" xfId="40013" xr:uid="{4CF9C885-4BD6-4D25-B999-D98DFD104D8C}"/>
    <cellStyle name="Comma 19 2 3 4 3" xfId="17897" xr:uid="{F1ED6A16-6252-49F0-8CEB-369E32D12BB0}"/>
    <cellStyle name="Comma 19 2 3 4 3 2" xfId="45218" xr:uid="{3AF3338A-9DD7-42CF-A00C-0CBA55C4FD37}"/>
    <cellStyle name="Comma 19 2 3 4 4" xfId="33547" xr:uid="{C58D972F-4D2B-4427-8B73-88BD6CB6621A}"/>
    <cellStyle name="Comma 19 2 3 5" xfId="8389" xr:uid="{CDDA9BAE-356B-4CFA-AF65-7E1F39609312}"/>
    <cellStyle name="Comma 19 2 3 5 2" xfId="13222" xr:uid="{B781B895-4C93-4C9C-895F-B1D7CAEDE1CD}"/>
    <cellStyle name="Comma 19 2 3 5 2 2" xfId="22543" xr:uid="{F7DAEA81-F02E-4056-B1AE-B39FECF218A9}"/>
    <cellStyle name="Comma 19 2 3 5 2 2 2" xfId="49865" xr:uid="{CC14E7E5-CC18-4B63-A01E-F3EFBDF56505}"/>
    <cellStyle name="Comma 19 2 3 5 2 3" xfId="40549" xr:uid="{18751B74-E771-4D35-87FA-5F9BC59CA78F}"/>
    <cellStyle name="Comma 19 2 3 5 3" xfId="18571" xr:uid="{C393E4DD-D81A-4D91-AD92-79EFE4736B8E}"/>
    <cellStyle name="Comma 19 2 3 5 3 2" xfId="45893" xr:uid="{0A153DB7-A838-4C4B-9493-7B2EB7785345}"/>
    <cellStyle name="Comma 19 2 3 5 4" xfId="35763" xr:uid="{5CB05B44-32BE-480C-9A7D-FFF0323CF9A0}"/>
    <cellStyle name="Comma 19 2 3 6" xfId="11389" xr:uid="{2B9E9FD2-BDE4-4BEE-8233-AB37B606B538}"/>
    <cellStyle name="Comma 19 2 3 6 2" xfId="13839" xr:uid="{D0CC7BCE-4EB0-4F7A-8636-8D155F7D0EF2}"/>
    <cellStyle name="Comma 19 2 3 6 2 2" xfId="23203" xr:uid="{446AD68E-A619-4D98-94BB-27C98CD037AA}"/>
    <cellStyle name="Comma 19 2 3 6 2 2 2" xfId="50525" xr:uid="{BCCA2F92-A50E-4932-BCB5-24C512B09A3B}"/>
    <cellStyle name="Comma 19 2 3 6 2 3" xfId="41166" xr:uid="{AAA834D8-320B-4E6F-B5CC-83D6842ECBE6}"/>
    <cellStyle name="Comma 19 2 3 6 3" xfId="19231" xr:uid="{C5BF6616-C1B3-4F46-9A4A-9DE52CB7150E}"/>
    <cellStyle name="Comma 19 2 3 6 3 2" xfId="46553" xr:uid="{D6DB89BD-F62E-48E9-A723-C4B4F40857B3}"/>
    <cellStyle name="Comma 19 2 3 6 4" xfId="38738" xr:uid="{E6A25A5B-D061-4DF3-9652-2E73F15ECCA0}"/>
    <cellStyle name="Comma 19 2 3 7" xfId="10841" xr:uid="{2F2601D7-8091-4DCF-AA0A-782E36B4D6C8}"/>
    <cellStyle name="Comma 19 2 3 7 2" xfId="16265" xr:uid="{8B6C2616-30AB-4B2C-A7F2-867DE098F02A}"/>
    <cellStyle name="Comma 19 2 3 7 2 2" xfId="43585" xr:uid="{E2F2CBDB-E538-4A3E-AA0C-DCDEB7EFE3E4}"/>
    <cellStyle name="Comma 19 2 3 7 3" xfId="38193" xr:uid="{0F864E30-0192-46D5-9634-30E5312A54F7}"/>
    <cellStyle name="Comma 19 2 3 8" xfId="12166" xr:uid="{AD424FAE-639E-4674-BC59-79F2F22E3B7B}"/>
    <cellStyle name="Comma 19 2 3 8 2" xfId="20235" xr:uid="{2650F6BB-A22C-4B61-8F2F-D268C9784A63}"/>
    <cellStyle name="Comma 19 2 3 8 2 2" xfId="47557" xr:uid="{157202C6-C738-4C91-90E3-EBA5CA4470A3}"/>
    <cellStyle name="Comma 19 2 3 8 3" xfId="39493" xr:uid="{BF6F64C2-54CB-4EE3-967E-7AB0B86D36A1}"/>
    <cellStyle name="Comma 19 2 3 9" xfId="14566" xr:uid="{62D8A20A-046F-447E-AE7C-1932650829F3}"/>
    <cellStyle name="Comma 19 2 3 9 2" xfId="41887" xr:uid="{3B93C0A0-B4D2-4D4A-9342-C611A719DEF6}"/>
    <cellStyle name="Comma 19 2 4" xfId="810" xr:uid="{A33998A8-CF74-4CD4-B659-6055B97E87B5}"/>
    <cellStyle name="Comma 19 2 4 10" xfId="26315" xr:uid="{98FFE5E3-21D1-48F0-8C76-C846AC95C1F7}"/>
    <cellStyle name="Comma 19 2 4 10 2" xfId="53635" xr:uid="{2E78D15B-82B0-42B1-AED3-49EBA726DEA0}"/>
    <cellStyle name="Comma 19 2 4 11" xfId="28546" xr:uid="{9493CA1B-3B4A-4EBB-9C12-4DAF04786B27}"/>
    <cellStyle name="Comma 19 2 4 11 2" xfId="55867" xr:uid="{AF1445E1-2421-4065-9779-81179A7D8C57}"/>
    <cellStyle name="Comma 19 2 4 12" xfId="3842" xr:uid="{C7E0D1CA-32B2-4D87-A3C2-115044EAAC45}"/>
    <cellStyle name="Comma 19 2 4 13" xfId="30976" xr:uid="{94558837-89F3-478E-822E-E8B99269BD5A}"/>
    <cellStyle name="Comma 19 2 4 2" xfId="2315" xr:uid="{9B342C97-8AAB-43F5-9510-DE666F519E19}"/>
    <cellStyle name="Comma 19 2 4 2 2" xfId="5858" xr:uid="{C7202829-EDFF-45D0-BD15-21E6081BFC6F}"/>
    <cellStyle name="Comma 19 2 4 2 2 2" xfId="17434" xr:uid="{4E80B1F4-3C25-4082-8540-76EAE05B3B12}"/>
    <cellStyle name="Comma 19 2 4 2 2 2 2" xfId="44755" xr:uid="{DD4ABEC1-D8EB-4360-95FD-F01A3D8BA357}"/>
    <cellStyle name="Comma 19 2 4 2 2 3" xfId="33045" xr:uid="{92DC9BFC-89E3-4F3E-8229-E812C2CE5DC5}"/>
    <cellStyle name="Comma 19 2 4 2 3" xfId="7812" xr:uid="{D795B380-7D69-4989-80AB-F4DB1F7193CE}"/>
    <cellStyle name="Comma 19 2 4 2 3 2" xfId="21405" xr:uid="{1A61B6E6-31B2-4DEE-A4EE-5AF599B7E385}"/>
    <cellStyle name="Comma 19 2 4 2 3 2 2" xfId="48727" xr:uid="{9AB99C07-9FE6-44FE-B2F1-108FB51B460A}"/>
    <cellStyle name="Comma 19 2 4 2 3 3" xfId="35170" xr:uid="{78579C5B-E4F6-4461-BD54-395D24B232FF}"/>
    <cellStyle name="Comma 19 2 4 2 4" xfId="10010" xr:uid="{D6C28AE2-C68E-4B4F-99E1-C12900DDD196}"/>
    <cellStyle name="Comma 19 2 4 2 4 2" xfId="37386" xr:uid="{E1656548-0DCC-46DB-A6E7-EDA0BA5BF978}"/>
    <cellStyle name="Comma 19 2 4 2 5" xfId="25537" xr:uid="{52770F40-97A0-46FF-9DD0-505B13B02DBF}"/>
    <cellStyle name="Comma 19 2 4 2 5 2" xfId="52859" xr:uid="{268E27E3-7440-46B3-BE53-F4D664C24780}"/>
    <cellStyle name="Comma 19 2 4 2 6" xfId="27779" xr:uid="{7218745D-9952-4559-8A29-E64E66217B53}"/>
    <cellStyle name="Comma 19 2 4 2 6 2" xfId="55099" xr:uid="{B3CBF54B-8185-4D28-BC6F-AF145227350F}"/>
    <cellStyle name="Comma 19 2 4 2 7" xfId="30010" xr:uid="{BF1E6A9E-33C6-4917-AAD8-7DC2F6882B78}"/>
    <cellStyle name="Comma 19 2 4 2 7 2" xfId="57331" xr:uid="{F1F01383-5869-40C3-80F0-9765DFD4F6FC}"/>
    <cellStyle name="Comma 19 2 4 2 8" xfId="4422" xr:uid="{AA237B4E-9E82-4D47-8111-F288EE658FA1}"/>
    <cellStyle name="Comma 19 2 4 2 9" xfId="31582" xr:uid="{EA726F6E-1B3E-4FA6-AC99-BB7E21ED788D}"/>
    <cellStyle name="Comma 19 2 4 3" xfId="1709" xr:uid="{3788D41C-D290-404D-84A8-2CCCB1092353}"/>
    <cellStyle name="Comma 19 2 4 3 2" xfId="7210" xr:uid="{FC9FCAFC-A321-4FB3-B352-F9B3A65D424C}"/>
    <cellStyle name="Comma 19 2 4 3 2 2" xfId="18057" xr:uid="{A3CA89C5-B0CA-4796-A01D-CC5E0E927E75}"/>
    <cellStyle name="Comma 19 2 4 3 2 2 2" xfId="45378" xr:uid="{818E2A19-EA9D-49D8-BC35-D834367BBB60}"/>
    <cellStyle name="Comma 19 2 4 3 2 3" xfId="34564" xr:uid="{6C1D13B7-7F30-4DAE-99B8-61638037ACC6}"/>
    <cellStyle name="Comma 19 2 4 3 3" xfId="9405" xr:uid="{206816AD-EBFA-4004-83E2-525F9C18F482}"/>
    <cellStyle name="Comma 19 2 4 3 3 2" xfId="22028" xr:uid="{528A3F51-E720-41D0-A76B-99D92418261E}"/>
    <cellStyle name="Comma 19 2 4 3 3 2 2" xfId="49350" xr:uid="{D27E5654-1549-4D16-9F0A-A3B23CC63A66}"/>
    <cellStyle name="Comma 19 2 4 3 3 3" xfId="36780" xr:uid="{5EC83DAE-12A3-4CF0-AF8D-BAC4A08F4C27}"/>
    <cellStyle name="Comma 19 2 4 3 4" xfId="15445" xr:uid="{D2900A9F-51C1-4D09-9FA9-0F30EF88ED83}"/>
    <cellStyle name="Comma 19 2 4 3 4 2" xfId="42766" xr:uid="{F811718B-480C-4DC6-9B97-B204EDD1BF4F}"/>
    <cellStyle name="Comma 19 2 4 3 5" xfId="24931" xr:uid="{0FD0D6A0-6434-4CC4-94BA-E61096D35565}"/>
    <cellStyle name="Comma 19 2 4 3 5 2" xfId="52253" xr:uid="{B8054238-EA44-46F4-A3AB-40B832A23F07}"/>
    <cellStyle name="Comma 19 2 4 3 6" xfId="27173" xr:uid="{93FA7191-945C-480B-8E87-0D953A1819A1}"/>
    <cellStyle name="Comma 19 2 4 3 6 2" xfId="54493" xr:uid="{1566C07F-3445-48B1-AB2F-9C26CE338DF5}"/>
    <cellStyle name="Comma 19 2 4 3 7" xfId="29404" xr:uid="{0614132C-260E-4222-84FE-492022BC1121}"/>
    <cellStyle name="Comma 19 2 4 3 7 2" xfId="56725" xr:uid="{60D31F6C-01A4-4DBD-AEE4-1185581CEE87}"/>
    <cellStyle name="Comma 19 2 4 3 8" xfId="5271" xr:uid="{679C0CB6-9D3E-4106-95E9-846FD6394467}"/>
    <cellStyle name="Comma 19 2 4 3 9" xfId="32439" xr:uid="{28C92E35-5B01-4BF5-BF43-C63C9A724EB5}"/>
    <cellStyle name="Comma 19 2 4 4" xfId="6371" xr:uid="{F0A52F8D-3411-416B-8DFB-6C38384915B1}"/>
    <cellStyle name="Comma 19 2 4 4 2" xfId="13381" xr:uid="{6DBFCCE2-BA27-455F-B0D8-832790B3775B}"/>
    <cellStyle name="Comma 19 2 4 4 2 2" xfId="22703" xr:uid="{EA7A915A-57D6-431D-827E-98E7AB10B20D}"/>
    <cellStyle name="Comma 19 2 4 4 2 2 2" xfId="50025" xr:uid="{942A740A-1897-45B1-A80D-D03F518FC120}"/>
    <cellStyle name="Comma 19 2 4 4 2 3" xfId="40708" xr:uid="{4A3C179D-D65E-4ECB-93DE-A6F36086ED42}"/>
    <cellStyle name="Comma 19 2 4 4 3" xfId="18731" xr:uid="{34DC85DC-C0FD-4769-9849-8808B7FA212A}"/>
    <cellStyle name="Comma 19 2 4 4 3 2" xfId="46053" xr:uid="{D498C6B9-8D3F-406C-9FA3-7DAE53407BCE}"/>
    <cellStyle name="Comma 19 2 4 4 4" xfId="33706" xr:uid="{E0B50892-6CF5-4E45-8558-1DD60919BC7A}"/>
    <cellStyle name="Comma 19 2 4 5" xfId="8548" xr:uid="{23B45AE1-2B89-47D5-8403-8F7257FD0A56}"/>
    <cellStyle name="Comma 19 2 4 5 2" xfId="13999" xr:uid="{5E306CAB-59F5-4420-910C-422714150B3B}"/>
    <cellStyle name="Comma 19 2 4 5 2 2" xfId="23363" xr:uid="{EF4B5023-6CDD-4A8E-AF7A-3EF03D55618D}"/>
    <cellStyle name="Comma 19 2 4 5 2 2 2" xfId="50685" xr:uid="{92E562EC-0A0F-4441-80D2-025ECBE02DF8}"/>
    <cellStyle name="Comma 19 2 4 5 2 3" xfId="41326" xr:uid="{A8E99017-F9F2-44EC-8DDB-A01A2ED0F6C2}"/>
    <cellStyle name="Comma 19 2 4 5 3" xfId="19391" xr:uid="{847E73C6-ADD9-4162-8FCB-1EBB51111E56}"/>
    <cellStyle name="Comma 19 2 4 5 3 2" xfId="46713" xr:uid="{897EC9B7-E9F8-440F-81DB-A0414261E21F}"/>
    <cellStyle name="Comma 19 2 4 5 4" xfId="35922" xr:uid="{2ECA2484-EDCE-453E-AE11-8F052B06AA67}"/>
    <cellStyle name="Comma 19 2 4 6" xfId="10943" xr:uid="{1972EC95-A05E-4A93-835B-88AB12A5B872}"/>
    <cellStyle name="Comma 19 2 4 6 2" xfId="16813" xr:uid="{4A354854-511A-4D38-A7A0-407E998D1191}"/>
    <cellStyle name="Comma 19 2 4 6 2 2" xfId="44133" xr:uid="{9AACCB47-AE9D-443B-ADE9-9A114116A3FF}"/>
    <cellStyle name="Comma 19 2 4 6 3" xfId="38295" xr:uid="{5A5E7989-C10C-4355-97E5-97B21BBEB8E9}"/>
    <cellStyle name="Comma 19 2 4 7" xfId="12298" xr:uid="{A71E6B6C-2C34-4D6B-9A04-5B89E0EBC481}"/>
    <cellStyle name="Comma 19 2 4 7 2" xfId="20783" xr:uid="{C146F0D9-86F3-4ABC-8967-7C02320C9DA7}"/>
    <cellStyle name="Comma 19 2 4 7 2 2" xfId="48105" xr:uid="{CACD88DE-9D11-4F5F-96C4-EE726174A279}"/>
    <cellStyle name="Comma 19 2 4 7 3" xfId="39625" xr:uid="{A715D273-6F0F-41F1-A9FD-ECB747936DA1}"/>
    <cellStyle name="Comma 19 2 4 8" xfId="14726" xr:uid="{5FE31BB0-FED7-4A28-B5CB-A0443D628720}"/>
    <cellStyle name="Comma 19 2 4 8 2" xfId="42047" xr:uid="{4B7891AB-6CA2-4EE1-98CC-B9290C7A658E}"/>
    <cellStyle name="Comma 19 2 4 9" xfId="24074" xr:uid="{47A4EEE5-A5BC-4321-A475-04FA24BD2901}"/>
    <cellStyle name="Comma 19 2 4 9 2" xfId="51396" xr:uid="{37B62B7B-64DE-40AB-AA8B-F8D41A4BE14B}"/>
    <cellStyle name="Comma 19 2 5" xfId="1315" xr:uid="{C8953E08-729D-4B75-A16D-B4CF7EA405D4}"/>
    <cellStyle name="Comma 19 2 5 2" xfId="2751" xr:uid="{51AC6009-261F-4247-AB60-972D9FE2BCE0}"/>
    <cellStyle name="Comma 19 2 5 2 2" xfId="16428" xr:uid="{010EAF68-0C2C-4994-A122-468BBFE2DA0D}"/>
    <cellStyle name="Comma 19 2 5 2 2 2" xfId="43748" xr:uid="{93CA011D-CC9E-49C5-BAFE-103DA7CAA856}"/>
    <cellStyle name="Comma 19 2 5 2 3" xfId="4891" xr:uid="{C469C6BE-BD62-4FD4-9F77-366C802C2ACA}"/>
    <cellStyle name="Comma 19 2 5 2 4" xfId="32054" xr:uid="{9D34E6AD-5B5E-41B0-B23E-7371B2DBCDF6}"/>
    <cellStyle name="Comma 19 2 5 3" xfId="6826" xr:uid="{847B45E8-6A3F-48FD-8BD7-6CE45DF2822D}"/>
    <cellStyle name="Comma 19 2 5 3 2" xfId="20398" xr:uid="{1DEC8145-D6B3-4701-99CA-D38D2BB67C9F}"/>
    <cellStyle name="Comma 19 2 5 3 2 2" xfId="47720" xr:uid="{9147C80E-EF95-4E6D-884A-46CECA55FDFA}"/>
    <cellStyle name="Comma 19 2 5 3 3" xfId="34179" xr:uid="{AABCCEE0-C200-45F4-9E91-73F2534517AD}"/>
    <cellStyle name="Comma 19 2 5 4" xfId="9020" xr:uid="{ECF20AE5-2750-42FA-93B2-5E310EDD4CAB}"/>
    <cellStyle name="Comma 19 2 5 4 2" xfId="36395" xr:uid="{D93E4485-2CCA-4CBC-BBDE-F78DFDD12C89}"/>
    <cellStyle name="Comma 19 2 5 5" xfId="24546" xr:uid="{B25A31A5-798C-4631-932E-DBAEB6B22801}"/>
    <cellStyle name="Comma 19 2 5 5 2" xfId="51868" xr:uid="{15D114AD-4045-4CA8-9F02-B8EA905306BC}"/>
    <cellStyle name="Comma 19 2 5 6" xfId="26788" xr:uid="{A650EB64-642B-4504-B503-0E0708F96EFD}"/>
    <cellStyle name="Comma 19 2 5 6 2" xfId="54108" xr:uid="{15482713-94F0-4ADA-A60C-BCE73BB2C085}"/>
    <cellStyle name="Comma 19 2 5 7" xfId="29019" xr:uid="{1876423C-796B-4DA8-A94E-EF9D195CA4A6}"/>
    <cellStyle name="Comma 19 2 5 7 2" xfId="56340" xr:uid="{263B0AE1-19DF-49FB-B3AC-E6DC593BD66F}"/>
    <cellStyle name="Comma 19 2 5 8" xfId="3532" xr:uid="{3ACA7812-87C7-4EE4-9DF8-41E319D25D17}"/>
    <cellStyle name="Comma 19 2 5 9" xfId="30591" xr:uid="{F01A1126-D4D4-427E-A6DD-5A923C990A0C}"/>
    <cellStyle name="Comma 19 2 6" xfId="1931" xr:uid="{35CB8CB7-B041-4572-BE6F-26561D5FBC3A}"/>
    <cellStyle name="Comma 19 2 6 2" xfId="5484" xr:uid="{541512EF-C675-4011-A80C-EB5A80552DED}"/>
    <cellStyle name="Comma 19 2 6 2 2" xfId="17049" xr:uid="{2FF46ADD-D4D8-41EF-86CA-35B797DF5A95}"/>
    <cellStyle name="Comma 19 2 6 2 2 2" xfId="44370" xr:uid="{229F681E-2A91-4839-9D96-9C623C1482A4}"/>
    <cellStyle name="Comma 19 2 6 2 3" xfId="32661" xr:uid="{004B66A2-576F-470B-872E-A88F2C45661F}"/>
    <cellStyle name="Comma 19 2 6 3" xfId="7429" xr:uid="{2EEC139A-F8DF-4530-8F13-8765D454EFD5}"/>
    <cellStyle name="Comma 19 2 6 3 2" xfId="21020" xr:uid="{8E6D9BDB-B972-4DBB-841F-CA04B096EA6A}"/>
    <cellStyle name="Comma 19 2 6 3 2 2" xfId="48342" xr:uid="{600B6980-EAF9-4770-A5CD-9D964801C562}"/>
    <cellStyle name="Comma 19 2 6 3 3" xfId="34786" xr:uid="{4407A476-3071-40F2-B523-5766366D6C53}"/>
    <cellStyle name="Comma 19 2 6 4" xfId="9626" xr:uid="{0B3F5543-A965-4636-8895-BD1B73071B51}"/>
    <cellStyle name="Comma 19 2 6 4 2" xfId="37002" xr:uid="{C947CC9E-CC9A-40A6-A4AC-C1C6B768995C}"/>
    <cellStyle name="Comma 19 2 6 5" xfId="25153" xr:uid="{C3F9A72F-943E-46D3-9C54-8AF1872ED8A5}"/>
    <cellStyle name="Comma 19 2 6 5 2" xfId="52475" xr:uid="{B6A42099-185F-423F-ABAD-A99A0A32095A}"/>
    <cellStyle name="Comma 19 2 6 6" xfId="27395" xr:uid="{51292298-2CE8-4E4F-828D-2057A94EF601}"/>
    <cellStyle name="Comma 19 2 6 6 2" xfId="54715" xr:uid="{1A258D81-8553-47AC-9033-D5713C78C1B7}"/>
    <cellStyle name="Comma 19 2 6 7" xfId="29626" xr:uid="{A55EEF9E-1B0B-42B2-856D-85B0377F16CC}"/>
    <cellStyle name="Comma 19 2 6 7 2" xfId="56947" xr:uid="{241FFC31-D442-4227-8EDB-AE52E63C75C7}"/>
    <cellStyle name="Comma 19 2 6 8" xfId="4048" xr:uid="{F3648511-BEB1-4D16-888F-F72D0F73703F}"/>
    <cellStyle name="Comma 19 2 6 9" xfId="31198" xr:uid="{4B01BB39-41B6-4100-BA6F-C2636F8D80BC}"/>
    <cellStyle name="Comma 19 2 7" xfId="1021" xr:uid="{7A0A127B-89D3-4536-B6F4-DDF87C60AAA5}"/>
    <cellStyle name="Comma 19 2 7 2" xfId="6539" xr:uid="{94009DFF-3F1E-467C-83A3-33D916CBEB2A}"/>
    <cellStyle name="Comma 19 2 7 2 2" xfId="17672" xr:uid="{803CE59E-84E3-4070-A7D2-5A13002C2509}"/>
    <cellStyle name="Comma 19 2 7 2 2 2" xfId="44993" xr:uid="{E127860C-716F-4F7A-BEA5-6580DC756DB8}"/>
    <cellStyle name="Comma 19 2 7 2 3" xfId="33891" xr:uid="{BCD6D02F-C5C6-48E6-95DD-297841BC7221}"/>
    <cellStyle name="Comma 19 2 7 3" xfId="8733" xr:uid="{2D527140-5853-4E0C-955A-DC83EB9B3272}"/>
    <cellStyle name="Comma 19 2 7 3 2" xfId="21643" xr:uid="{E3D43AC5-ED07-43DF-A70D-A1F05957439D}"/>
    <cellStyle name="Comma 19 2 7 3 2 2" xfId="48965" xr:uid="{A4A48078-AF95-41C3-AC8A-3E24925EB343}"/>
    <cellStyle name="Comma 19 2 7 3 3" xfId="36107" xr:uid="{7DB13998-AA79-4FD4-9F71-CCBB5EB6CE7C}"/>
    <cellStyle name="Comma 19 2 7 4" xfId="14911" xr:uid="{8D9B726A-1CB0-4EAD-AE76-7ED66FB622DF}"/>
    <cellStyle name="Comma 19 2 7 4 2" xfId="42232" xr:uid="{420AB933-8C51-45C1-80A0-203E684E7775}"/>
    <cellStyle name="Comma 19 2 7 5" xfId="24259" xr:uid="{9635A4EA-520F-4B11-BEDB-DE6F952D9B04}"/>
    <cellStyle name="Comma 19 2 7 5 2" xfId="51581" xr:uid="{054B9CC5-2B96-43DC-80F4-39CAC2254942}"/>
    <cellStyle name="Comma 19 2 7 6" xfId="26500" xr:uid="{228292BD-2964-4024-9A58-E43EF089ADAD}"/>
    <cellStyle name="Comma 19 2 7 6 2" xfId="53820" xr:uid="{ABF48181-8151-4B64-8648-7F6024520857}"/>
    <cellStyle name="Comma 19 2 7 7" xfId="28731" xr:uid="{DE9DB1ED-A51B-49E4-8F32-14E6516E0EEF}"/>
    <cellStyle name="Comma 19 2 7 7 2" xfId="56052" xr:uid="{2693F30E-84B8-4633-A964-6C155BD39F59}"/>
    <cellStyle name="Comma 19 2 7 8" xfId="4604" xr:uid="{74A0C224-BD0A-4269-8D79-B36CDA29DFB6}"/>
    <cellStyle name="Comma 19 2 7 9" xfId="31767" xr:uid="{A3DC0352-F15D-45C9-AAAE-5CB3C120DEAD}"/>
    <cellStyle name="Comma 19 2 8" xfId="2794" xr:uid="{1CE756F2-52AE-4C20-830A-2538B9052D79}"/>
    <cellStyle name="Comma 19 2 8 2" xfId="12997" xr:uid="{3F3BE64F-24EE-4CF5-9640-ECF56567B363}"/>
    <cellStyle name="Comma 19 2 8 2 2" xfId="22318" xr:uid="{2445C098-7F3E-440B-AC33-0BCEE2AB6D91}"/>
    <cellStyle name="Comma 19 2 8 2 2 2" xfId="49640" xr:uid="{84BE95C8-433F-4B4F-8EB0-FBE5AC87D68A}"/>
    <cellStyle name="Comma 19 2 8 2 3" xfId="40324" xr:uid="{51D9DA34-1406-472E-AF89-08E3B260F6C4}"/>
    <cellStyle name="Comma 19 2 8 3" xfId="18346" xr:uid="{AB7FE4AC-4F3C-40C2-9259-D0CF3680FB2B}"/>
    <cellStyle name="Comma 19 2 8 3 2" xfId="45668" xr:uid="{FECDB391-8D15-4247-92DD-78ED1EA1F832}"/>
    <cellStyle name="Comma 19 2 8 4" xfId="33322" xr:uid="{FB89F4A0-EBB7-49AD-919E-268503819D6D}"/>
    <cellStyle name="Comma 19 2 9" xfId="8165" xr:uid="{E84FEFF2-8F7A-4879-90BA-8319EE4B0396}"/>
    <cellStyle name="Comma 19 2 9 2" xfId="13614" xr:uid="{37434C3C-8F64-4098-BE34-0BFC3A0F5F78}"/>
    <cellStyle name="Comma 19 2 9 2 2" xfId="22978" xr:uid="{98191760-65CE-4E35-9133-DDD5FD1055DC}"/>
    <cellStyle name="Comma 19 2 9 2 2 2" xfId="50300" xr:uid="{A58D0DCE-EA11-4B60-9C41-6415CA85F6BD}"/>
    <cellStyle name="Comma 19 2 9 2 3" xfId="40941" xr:uid="{155ABBBA-EE80-4C4A-9148-46A018AD1B03}"/>
    <cellStyle name="Comma 19 2 9 3" xfId="19006" xr:uid="{30568392-D002-455F-9F19-EAAE964666D2}"/>
    <cellStyle name="Comma 19 2 9 3 2" xfId="46328" xr:uid="{5CFA74E6-5354-4D48-B19D-F01BC6BE4A31}"/>
    <cellStyle name="Comma 19 2 9 4" xfId="35538" xr:uid="{5A10C7F3-15BA-457A-9ADB-97E9BF246F9C}"/>
    <cellStyle name="Comma 19 3" xfId="2008" xr:uid="{10C8BFBF-8CCE-48B6-A9BA-823BCED6F403}"/>
    <cellStyle name="Comma 19 3 10" xfId="57850" xr:uid="{54930014-9FE4-4C69-B753-5ABA1098BCD1}"/>
    <cellStyle name="Comma 19 3 11" xfId="58398" xr:uid="{4E95A597-0B55-4476-8C1E-61857B88AB00}"/>
    <cellStyle name="Comma 19 3 2" xfId="3244" xr:uid="{01FBCEEA-41EE-4EEB-847A-0FCF828D4669}"/>
    <cellStyle name="Comma 19 3 2 2" xfId="16117" xr:uid="{80B884D6-7D5E-4F2E-9C96-C1FF40695591}"/>
    <cellStyle name="Comma 19 3 2 2 2" xfId="43437" xr:uid="{210CB283-5401-413E-8098-39102CAA72E3}"/>
    <cellStyle name="Comma 19 3 2 3" xfId="5557" xr:uid="{1E66EFFE-05F8-4360-987A-FC7474C1FB3A}"/>
    <cellStyle name="Comma 19 3 2 4" xfId="32738" xr:uid="{F8AEA120-0B3E-4770-B46E-54E754912286}"/>
    <cellStyle name="Comma 19 3 2 5" xfId="58070" xr:uid="{96F845F0-B035-4EA4-9517-FAF381AFA304}"/>
    <cellStyle name="Comma 19 3 2 6" xfId="58618" xr:uid="{5A1B1C64-D895-46B7-8C76-EFD84F84C0D5}"/>
    <cellStyle name="Comma 19 3 3" xfId="2958" xr:uid="{931B3432-1B06-4887-9959-BD20AB254A7D}"/>
    <cellStyle name="Comma 19 3 3 2" xfId="20087" xr:uid="{63BC94A3-6B6F-4BAE-93A9-DA6CDBA7FF7C}"/>
    <cellStyle name="Comma 19 3 3 2 2" xfId="47409" xr:uid="{4DD2822D-BB1F-45B0-BF9A-4E62864A701B}"/>
    <cellStyle name="Comma 19 3 3 3" xfId="7506" xr:uid="{32585A5E-4C69-4EC8-AABB-6AC74089889A}"/>
    <cellStyle name="Comma 19 3 3 4" xfId="34863" xr:uid="{6BF313A6-EA34-488C-BE1D-ADC58DAC8C6A}"/>
    <cellStyle name="Comma 19 3 4" xfId="9703" xr:uid="{C395A7F0-16C6-47D9-9EA2-D8D087519703}"/>
    <cellStyle name="Comma 19 3 4 2" xfId="37079" xr:uid="{E678F9A4-F671-4C2A-8A4D-4E48C6DC02B3}"/>
    <cellStyle name="Comma 19 3 5" xfId="25230" xr:uid="{42D77087-96E0-4510-867D-192D0F9AB9D7}"/>
    <cellStyle name="Comma 19 3 5 2" xfId="52552" xr:uid="{13DEA8DA-5DE5-4288-A9FA-967AA96C416F}"/>
    <cellStyle name="Comma 19 3 6" xfId="27472" xr:uid="{AC1E4B99-F6BD-46BC-A161-360AC779B497}"/>
    <cellStyle name="Comma 19 3 6 2" xfId="54792" xr:uid="{31BD4DDD-ED8E-4084-9ED1-2F44A3641C5D}"/>
    <cellStyle name="Comma 19 3 7" xfId="29703" xr:uid="{D76DC0DA-DB95-4B01-99A7-6D743592D779}"/>
    <cellStyle name="Comma 19 3 7 2" xfId="57024" xr:uid="{48FDE118-9B37-41DF-B8DD-6B346D1120E5}"/>
    <cellStyle name="Comma 19 3 8" xfId="4121" xr:uid="{3D036400-154C-44B4-A51C-5B8AC381230D}"/>
    <cellStyle name="Comma 19 3 9" xfId="31275" xr:uid="{C7331968-2A6E-4A6A-9B2D-24E79094B849}"/>
    <cellStyle name="Comma 19 4" xfId="1399" xr:uid="{7EBBABF8-4BDA-4C21-90E0-E12D97EC0E38}"/>
    <cellStyle name="Comma 19 4 10" xfId="57960" xr:uid="{C1C40E7C-E96F-43C4-BD5D-7520995904AA}"/>
    <cellStyle name="Comma 19 4 11" xfId="58508" xr:uid="{B108957D-FAD6-4895-93CF-4BE4BA02CC0F}"/>
    <cellStyle name="Comma 19 4 2" xfId="3102" xr:uid="{B6E64D29-A05D-4C4A-BB22-0797911CFA1C}"/>
    <cellStyle name="Comma 19 4 2 2" xfId="16505" xr:uid="{9E19D2EB-1B7F-4AEB-A6D0-A786F32F015A}"/>
    <cellStyle name="Comma 19 4 2 2 2" xfId="43825" xr:uid="{08EADC44-32B1-4513-A493-1B1A8AEE3894}"/>
    <cellStyle name="Comma 19 4 2 3" xfId="6903" xr:uid="{DF1A5B82-D442-474B-AE25-2F0FEC0F249F}"/>
    <cellStyle name="Comma 19 4 2 4" xfId="34256" xr:uid="{A6FF61C5-7EE5-44D4-A19A-5C79B4D27393}"/>
    <cellStyle name="Comma 19 4 3" xfId="9097" xr:uid="{F1A977B2-C37A-485B-B557-FB43ED89A2FE}"/>
    <cellStyle name="Comma 19 4 3 2" xfId="20475" xr:uid="{4B7A0FC5-800B-415D-89A7-A60A61E73557}"/>
    <cellStyle name="Comma 19 4 3 2 2" xfId="47797" xr:uid="{2E1E31A0-F0CA-45F6-A0F9-D89A8B18B187}"/>
    <cellStyle name="Comma 19 4 3 3" xfId="36472" xr:uid="{198D9025-E1DA-479C-82DE-9D75EAB954F9}"/>
    <cellStyle name="Comma 19 4 4" xfId="15158" xr:uid="{68013DA1-D82A-4157-9F87-8B9545636AB7}"/>
    <cellStyle name="Comma 19 4 4 2" xfId="42479" xr:uid="{A1E9E101-E454-4FAF-9796-AA12782FF42C}"/>
    <cellStyle name="Comma 19 4 5" xfId="24623" xr:uid="{DB0D4EE4-0C6D-48AD-AEA3-FC3DD271BC82}"/>
    <cellStyle name="Comma 19 4 5 2" xfId="51945" xr:uid="{2665B953-D8A4-4ED9-8B7A-B2292C666ECC}"/>
    <cellStyle name="Comma 19 4 6" xfId="26865" xr:uid="{FD8C5899-CAD4-40F9-A935-BB2B84B5BA18}"/>
    <cellStyle name="Comma 19 4 6 2" xfId="54185" xr:uid="{88AB584F-949C-4BF2-83FA-A9E24F548CCD}"/>
    <cellStyle name="Comma 19 4 7" xfId="29096" xr:uid="{B79767E8-57B0-49ED-BBF4-9900D57FEF00}"/>
    <cellStyle name="Comma 19 4 7 2" xfId="56417" xr:uid="{0D7DC8AC-A05F-4682-8BD7-006FEB08B5E2}"/>
    <cellStyle name="Comma 19 4 8" xfId="4966" xr:uid="{734D795E-CEE2-4777-ADCF-916EB10D2035}"/>
    <cellStyle name="Comma 19 4 9" xfId="32131" xr:uid="{861B070C-2EA2-4A86-B913-61CA4B487FFF}"/>
    <cellStyle name="Comma 19 5" xfId="2793" xr:uid="{324FE307-74D0-475E-B09E-06411B7F89C9}"/>
    <cellStyle name="Comma 19 5 2" xfId="12365" xr:uid="{956C68FC-02FA-48E5-A5FC-5352BAA11AEC}"/>
    <cellStyle name="Comma 19 5 2 2" xfId="21097" xr:uid="{6856648E-61C6-42A3-86A5-6C3A7AF12ED7}"/>
    <cellStyle name="Comma 19 5 2 2 2" xfId="48419" xr:uid="{D084E206-42E2-4890-96F2-9329D1776A2A}"/>
    <cellStyle name="Comma 19 5 2 3" xfId="39692" xr:uid="{E89B876B-9D91-4771-867E-ABAFDC23B42B}"/>
    <cellStyle name="Comma 19 5 3" xfId="17126" xr:uid="{68170C8A-9ACF-4C7C-922A-398DA251665F}"/>
    <cellStyle name="Comma 19 5 3 2" xfId="44447" xr:uid="{3179ABE7-D0D8-42E5-80D5-E2EE5A27D52F}"/>
    <cellStyle name="Comma 19 5 4" xfId="6135" xr:uid="{CC4344AC-660D-41DF-B187-495CBEB58E84}"/>
    <cellStyle name="Comma 19 5 5" xfId="33399" xr:uid="{994F333E-4748-4E87-9AAB-3741555CFC13}"/>
    <cellStyle name="Comma 19 5 6" xfId="57740" xr:uid="{CFFECBF8-7B8C-486D-AAB7-246ED7C604CE}"/>
    <cellStyle name="Comma 19 5 7" xfId="58288" xr:uid="{D833DB4E-12E7-464C-B6D1-191B7D2AD170}"/>
    <cellStyle name="Comma 19 6" xfId="2675" xr:uid="{452DF1C9-A71E-4A98-B023-277C5778CE56}"/>
    <cellStyle name="Comma 19 6 2" xfId="12538" xr:uid="{CB5C500D-1DC2-43F8-8561-2E42FBE812B3}"/>
    <cellStyle name="Comma 19 6 2 2" xfId="21720" xr:uid="{C0C8E452-4A9D-4C8A-ACAF-20B532A51878}"/>
    <cellStyle name="Comma 19 6 2 2 2" xfId="49042" xr:uid="{DDEB5D20-BB86-49AD-9070-8806651381EE}"/>
    <cellStyle name="Comma 19 6 2 3" xfId="39865" xr:uid="{7361E3B3-DA26-4732-BAA0-BB68B78A1885}"/>
    <cellStyle name="Comma 19 6 3" xfId="17749" xr:uid="{5C95BD77-2570-4F35-AE01-9EC4C5CA6778}"/>
    <cellStyle name="Comma 19 6 3 2" xfId="45070" xr:uid="{297E65E6-CABF-4EB8-9F94-5FE49EA39EA9}"/>
    <cellStyle name="Comma 19 6 4" xfId="35615" xr:uid="{E62E3777-EDD4-425E-890D-4F397C7A5304}"/>
    <cellStyle name="Comma 19 7" xfId="11135" xr:uid="{D1864D6D-1CA8-4BA7-9030-35B36707DCE4}"/>
    <cellStyle name="Comma 19 7 2" xfId="13074" xr:uid="{3E31663E-A0D4-4121-A1B7-9DF32329EA01}"/>
    <cellStyle name="Comma 19 7 2 2" xfId="22395" xr:uid="{83599C85-5840-46BB-AFBF-513E8D3AAA93}"/>
    <cellStyle name="Comma 19 7 2 2 2" xfId="49717" xr:uid="{07226245-2337-490E-B9BD-59AE956B5C92}"/>
    <cellStyle name="Comma 19 7 2 3" xfId="40401" xr:uid="{962A6D34-6576-4547-9284-42B472B3E83F}"/>
    <cellStyle name="Comma 19 7 3" xfId="18423" xr:uid="{49EB959B-B9C8-4EC8-B180-446E8DBED80B}"/>
    <cellStyle name="Comma 19 7 3 2" xfId="45745" xr:uid="{A22BDAD3-20E2-40B1-8467-E082A57676D4}"/>
    <cellStyle name="Comma 19 7 4" xfId="38484" xr:uid="{AB809128-32B0-4E34-95E4-DD5FD4742E7F}"/>
    <cellStyle name="Comma 19 8" xfId="11250" xr:uid="{A904A009-D8E9-4DE1-A257-870E5DFE2ED2}"/>
    <cellStyle name="Comma 19 8 2" xfId="13691" xr:uid="{BCDC7537-10CA-4B56-949E-9C02F9792ADD}"/>
    <cellStyle name="Comma 19 8 2 2" xfId="23055" xr:uid="{41FFDF58-02AD-4AC9-BB04-086B17743CD8}"/>
    <cellStyle name="Comma 19 8 2 2 2" xfId="50377" xr:uid="{F0DF85E0-D5FB-405A-87D3-BB1F178BAEBF}"/>
    <cellStyle name="Comma 19 8 2 3" xfId="41018" xr:uid="{B901D05E-D503-41FE-84EC-606205824BA1}"/>
    <cellStyle name="Comma 19 8 3" xfId="19083" xr:uid="{78E631AC-E2E7-4FFD-868B-E18D99786818}"/>
    <cellStyle name="Comma 19 8 3 2" xfId="46405" xr:uid="{0103BCAD-3C62-4AF9-B2C0-15B1C5CC94AD}"/>
    <cellStyle name="Comma 19 8 4" xfId="38599" xr:uid="{111F4C2C-5B41-4EDB-BA48-2E1AB7AE697F}"/>
    <cellStyle name="Comma 19 9" xfId="10591" xr:uid="{C318403E-D738-4E41-B141-46EEE583941C}"/>
    <cellStyle name="Comma 19 9 2" xfId="15924" xr:uid="{2A7CA38C-6DDE-48F6-93B6-3D4177EDBD37}"/>
    <cellStyle name="Comma 19 9 2 2" xfId="43244" xr:uid="{00ED8784-E0C6-4076-893A-BE805DEDF64A}"/>
    <cellStyle name="Comma 19 9 3" xfId="37954" xr:uid="{BDD292C7-129C-40B7-B585-041A8440B743}"/>
    <cellStyle name="Comma 191" xfId="8057" xr:uid="{36F328C7-4952-4A19-B9BA-74002EE837D4}"/>
    <cellStyle name="Comma 191 2" xfId="8080" xr:uid="{14CEF889-25C4-4AD9-AAEC-DF7DB1F7FBE2}"/>
    <cellStyle name="Comma 191 2 2" xfId="35438" xr:uid="{7394E82D-E82D-4C42-AD94-9B164BA0079D}"/>
    <cellStyle name="Comma 191 3" xfId="35417" xr:uid="{A881031C-5CC8-4E21-B911-6217DFAC93B0}"/>
    <cellStyle name="Comma 2" xfId="7" xr:uid="{5880A2E7-6266-4E30-96FA-58AD737CC764}"/>
    <cellStyle name="Comma 2 10" xfId="793" xr:uid="{3A4E42BB-F17D-4B9C-A8B3-7C23AF2B1F79}"/>
    <cellStyle name="Comma 2 10 10" xfId="24057" xr:uid="{797F233B-21B8-435B-A51F-2CAA085D8C43}"/>
    <cellStyle name="Comma 2 10 10 2" xfId="51379" xr:uid="{6D3B2555-D4CB-4012-A687-AEB4247EC4C8}"/>
    <cellStyle name="Comma 2 10 11" xfId="26298" xr:uid="{44F193D2-85DA-4DFE-BE12-AD3B20B505DC}"/>
    <cellStyle name="Comma 2 10 11 2" xfId="53618" xr:uid="{926BDB89-5F97-47C3-94AB-FE2067063CE2}"/>
    <cellStyle name="Comma 2 10 12" xfId="28529" xr:uid="{0208EADF-E101-4B34-B2D9-8CD2E3E33D35}"/>
    <cellStyle name="Comma 2 10 12 2" xfId="55850" xr:uid="{050BAF23-83A4-4CAD-9271-B5567C977F36}"/>
    <cellStyle name="Comma 2 10 13" xfId="3833" xr:uid="{D9862313-74D6-44C5-9709-E856A502A62D}"/>
    <cellStyle name="Comma 2 10 14" xfId="30959" xr:uid="{B74DFA44-E50C-41E8-8AF6-6588F923949B}"/>
    <cellStyle name="Comma 2 10 15" xfId="57738" xr:uid="{083E90D9-1028-4637-B9F3-8D15CD250AA9}"/>
    <cellStyle name="Comma 2 10 16" xfId="58286" xr:uid="{7C7C4B0E-B1DA-45A4-AFF0-7CE88066B88B}"/>
    <cellStyle name="Comma 2 10 2" xfId="2298" xr:uid="{EEF8A516-F270-4AC5-AB59-22671D36EC7B}"/>
    <cellStyle name="Comma 2 10 2 10" xfId="4405" xr:uid="{18B8043A-4774-4C30-ABAE-E927AA0535B5}"/>
    <cellStyle name="Comma 2 10 2 11" xfId="31565" xr:uid="{C2A3A7E9-7947-4CE0-919A-09323043CBAE}"/>
    <cellStyle name="Comma 2 10 2 12" xfId="57848" xr:uid="{28165759-2238-4A98-975A-2E2CCB1804C0}"/>
    <cellStyle name="Comma 2 10 2 13" xfId="58396" xr:uid="{313788F7-EC44-46B3-8434-2C9FE2D25BE4}"/>
    <cellStyle name="Comma 2 10 2 2" xfId="3241" xr:uid="{B69CE29A-D278-4551-BE40-ED02FFB89731}"/>
    <cellStyle name="Comma 2 10 2 2 2" xfId="16796" xr:uid="{FA97A25F-4091-48E9-A000-A03E5E6171E2}"/>
    <cellStyle name="Comma 2 10 2 2 2 2" xfId="44116" xr:uid="{6075CBC4-340D-4D22-A478-C4BE52F0CD87}"/>
    <cellStyle name="Comma 2 10 2 2 3" xfId="5841" xr:uid="{555493DE-5535-4EC4-B898-C1B499E987D3}"/>
    <cellStyle name="Comma 2 10 2 2 4" xfId="33028" xr:uid="{6A38D6E5-0F3D-4452-BAEC-AC3EE8258523}"/>
    <cellStyle name="Comma 2 10 2 2 5" xfId="58068" xr:uid="{9D8FAFA9-F327-4E4C-A607-BDCE01C2FA9C}"/>
    <cellStyle name="Comma 2 10 2 2 6" xfId="58616" xr:uid="{3511C78C-0B3C-42A7-B2EB-FD9B34B96DEF}"/>
    <cellStyle name="Comma 2 10 2 3" xfId="2955" xr:uid="{33EA9B76-66CF-4557-8CDF-2E85C66FED2D}"/>
    <cellStyle name="Comma 2 10 2 3 2" xfId="20766" xr:uid="{E157BC1F-C8ED-4269-A84A-4FC45D5782D5}"/>
    <cellStyle name="Comma 2 10 2 3 2 2" xfId="48088" xr:uid="{EB9E7EC4-27DC-4C03-A7B6-A78C441707C7}"/>
    <cellStyle name="Comma 2 10 2 3 3" xfId="7795" xr:uid="{AFB25A7E-1DA1-4254-B9E6-D23B63BA837A}"/>
    <cellStyle name="Comma 2 10 2 3 4" xfId="35153" xr:uid="{8A2136FC-77DD-4A35-B336-39545D495637}"/>
    <cellStyle name="Comma 2 10 2 4" xfId="9993" xr:uid="{0E119CAC-FD96-4D4F-B46C-26799335E9E1}"/>
    <cellStyle name="Comma 2 10 2 4 2" xfId="37369" xr:uid="{6806B3CF-29DC-4B79-9778-8BA6DC3B3B41}"/>
    <cellStyle name="Comma 2 10 2 5" xfId="359" xr:uid="{E2E1B350-83FF-435A-A42D-1DDFAD3BEB9A}"/>
    <cellStyle name="Comma 2 10 2 5 10" xfId="23768" xr:uid="{4CDD7CA3-F8FF-451A-BF98-58E0D5E3C469}"/>
    <cellStyle name="Comma 2 10 2 5 10 2" xfId="51090" xr:uid="{B75437C4-8099-4606-A816-56C622092943}"/>
    <cellStyle name="Comma 2 10 2 5 11" xfId="26009" xr:uid="{65BACDD3-8121-48FA-98F3-A23AEF4964BC}"/>
    <cellStyle name="Comma 2 10 2 5 11 2" xfId="53329" xr:uid="{2BD86BC8-4B84-43DC-9DD7-88E9801A1920}"/>
    <cellStyle name="Comma 2 10 2 5 12" xfId="28241" xr:uid="{0DD91213-503E-4EE0-9C70-E835A031EADE}"/>
    <cellStyle name="Comma 2 10 2 5 12 2" xfId="55562" xr:uid="{75F90E40-ED6F-4980-AFAF-9BA4EFADFA84}"/>
    <cellStyle name="Comma 2 10 2 5 13" xfId="3602" xr:uid="{C4FA6495-374E-45DD-B418-C67AA8562846}"/>
    <cellStyle name="Comma 2 10 2 5 14" xfId="30670" xr:uid="{6587145C-9DF8-4102-A83E-D68989FE30CA}"/>
    <cellStyle name="Comma 2 10 2 5 2" xfId="2010" xr:uid="{55D4F8B6-9D4F-49FE-A473-9284926A1BCF}"/>
    <cellStyle name="Comma 2 10 2 5 2 2" xfId="5558" xr:uid="{FE1736CD-95E7-4380-A1B1-602C28BCA33D}"/>
    <cellStyle name="Comma 2 10 2 5 2 2 2" xfId="16507" xr:uid="{C76AF97A-B466-4187-9E63-3AF855B46343}"/>
    <cellStyle name="Comma 2 10 2 5 2 2 2 2" xfId="43827" xr:uid="{0576ADB2-83C0-42B1-8A29-CDB2E8BDE936}"/>
    <cellStyle name="Comma 2 10 2 5 2 2 3" xfId="32740" xr:uid="{3210CE9B-1022-4950-9C3C-ACD7378D333B}"/>
    <cellStyle name="Comma 2 10 2 5 2 3" xfId="7507" xr:uid="{698A63E2-22B8-4314-9741-89C75A7311B9}"/>
    <cellStyle name="Comma 2 10 2 5 2 3 2" xfId="20477" xr:uid="{EC570FFF-C22F-4BAB-A433-5E78AF88D045}"/>
    <cellStyle name="Comma 2 10 2 5 2 3 2 2" xfId="47799" xr:uid="{6FA7482B-BFB1-4A5F-A000-E0D867F898CC}"/>
    <cellStyle name="Comma 2 10 2 5 2 3 3" xfId="34865" xr:uid="{7AD6FB52-8ADF-447D-BC55-5832B90E1707}"/>
    <cellStyle name="Comma 2 10 2 5 2 4" xfId="9705" xr:uid="{DB26695E-FF23-4232-BE54-370D3FB0EEC4}"/>
    <cellStyle name="Comma 2 10 2 5 2 4 2" xfId="37081" xr:uid="{753A5AC5-F1DC-4FF4-8491-63BCF9E916FF}"/>
    <cellStyle name="Comma 2 10 2 5 2 5" xfId="25232" xr:uid="{B2545D77-1DE0-41A2-BE29-70D3DDE0F4DB}"/>
    <cellStyle name="Comma 2 10 2 5 2 5 2" xfId="52554" xr:uid="{6FAD15DE-00E3-494E-8409-A3FB5CE8C1EA}"/>
    <cellStyle name="Comma 2 10 2 5 2 6" xfId="27474" xr:uid="{97B087CA-17E1-4412-B5D5-7A53D20599C4}"/>
    <cellStyle name="Comma 2 10 2 5 2 6 2" xfId="54794" xr:uid="{E0B061A3-22A9-4AC5-9274-7030F89056F6}"/>
    <cellStyle name="Comma 2 10 2 5 2 7" xfId="29705" xr:uid="{A87930D7-D5B8-4FF7-A16E-CB783810E484}"/>
    <cellStyle name="Comma 2 10 2 5 2 7 2" xfId="57026" xr:uid="{9201D3A1-7EE3-4C56-BBF9-05FBE80853BF}"/>
    <cellStyle name="Comma 2 10 2 5 2 8" xfId="4122" xr:uid="{5804431E-960A-469C-9BCC-B70DCC2E9088}"/>
    <cellStyle name="Comma 2 10 2 5 2 9" xfId="31277" xr:uid="{18261D56-33C8-4041-98CB-FED87BFE877F}"/>
    <cellStyle name="Comma 2 10 2 5 3" xfId="1401" xr:uid="{239ECD2F-20E5-494F-90D7-147EAF7EF21A}"/>
    <cellStyle name="Comma 2 10 2 5 3 2" xfId="6904" xr:uid="{7F9F9301-116D-4BED-AA84-CE9CACA9B38B}"/>
    <cellStyle name="Comma 2 10 2 5 3 2 2" xfId="17128" xr:uid="{A9346B92-6CCD-4BA2-B6D4-6346BC8B1608}"/>
    <cellStyle name="Comma 2 10 2 5 3 2 2 2" xfId="44449" xr:uid="{3D08F1C3-0B7B-4E84-95CB-8B93EE46E624}"/>
    <cellStyle name="Comma 2 10 2 5 3 2 3" xfId="34258" xr:uid="{67FD9C28-C242-4BE7-8981-CC40EE9C2F55}"/>
    <cellStyle name="Comma 2 10 2 5 3 3" xfId="9099" xr:uid="{CCB3E7C1-76E9-48FC-8509-25CE8E1075FD}"/>
    <cellStyle name="Comma 2 10 2 5 3 3 2" xfId="21099" xr:uid="{9A239004-6AE5-4561-BBD9-4D34C3F28FB0}"/>
    <cellStyle name="Comma 2 10 2 5 3 3 2 2" xfId="48421" xr:uid="{324EB810-08B3-46B9-855E-0D12BC281AE1}"/>
    <cellStyle name="Comma 2 10 2 5 3 3 3" xfId="36474" xr:uid="{4AB00EDC-6D0C-4105-AAD2-D0BA2A0731F4}"/>
    <cellStyle name="Comma 2 10 2 5 3 4" xfId="15160" xr:uid="{4DB80F5A-3DF3-4C13-A2A0-BEED6452461C}"/>
    <cellStyle name="Comma 2 10 2 5 3 4 2" xfId="42481" xr:uid="{1FD8B3B5-A39E-4E7E-AB92-6BAAD9A8B867}"/>
    <cellStyle name="Comma 2 10 2 5 3 5" xfId="24625" xr:uid="{7A9715BA-D2B7-4203-AC9A-46F318056E43}"/>
    <cellStyle name="Comma 2 10 2 5 3 5 2" xfId="51947" xr:uid="{40A8BA9D-F04B-4868-A052-41D920AF6EB8}"/>
    <cellStyle name="Comma 2 10 2 5 3 6" xfId="26867" xr:uid="{C6369BC0-B183-457F-B1D5-CFCD9274FE26}"/>
    <cellStyle name="Comma 2 10 2 5 3 6 2" xfId="54187" xr:uid="{746AFE88-349A-4F72-BDAE-7DA3F3DB418C}"/>
    <cellStyle name="Comma 2 10 2 5 3 7" xfId="29098" xr:uid="{5D59DAD1-5597-4C54-A035-80C5BA7AE54B}"/>
    <cellStyle name="Comma 2 10 2 5 3 7 2" xfId="56419" xr:uid="{CD5ADC4D-A6CA-4143-BB91-F127DE925D16}"/>
    <cellStyle name="Comma 2 10 2 5 3 8" xfId="4967" xr:uid="{BBAD336B-630B-4155-9387-53B9A37A14C8}"/>
    <cellStyle name="Comma 2 10 2 5 3 9" xfId="32133" xr:uid="{989F863F-69E0-4ECB-9331-D6424A68A04F}"/>
    <cellStyle name="Comma 2 10 2 5 4" xfId="6136" xr:uid="{DB07DC9D-214A-48B3-A942-979AA89AF79A}"/>
    <cellStyle name="Comma 2 10 2 5 4 2" xfId="12540" xr:uid="{14ECF14B-3AA5-4990-85E9-DF56838911D5}"/>
    <cellStyle name="Comma 2 10 2 5 4 2 2" xfId="21722" xr:uid="{2FF3E0AF-FE82-4884-B6AC-8E6C5F1BC497}"/>
    <cellStyle name="Comma 2 10 2 5 4 2 2 2" xfId="49044" xr:uid="{1DC0ED27-FCA5-4B90-8C81-5A0D33D65F23}"/>
    <cellStyle name="Comma 2 10 2 5 4 2 3" xfId="39867" xr:uid="{B3625B6F-28BB-4F77-A8C8-4F21F6D1D125}"/>
    <cellStyle name="Comma 2 10 2 5 4 3" xfId="17751" xr:uid="{9E001363-9752-43D9-8DEF-3658D7B43FEB}"/>
    <cellStyle name="Comma 2 10 2 5 4 3 2" xfId="45072" xr:uid="{0449002B-7C17-47B2-97B2-98C821141B6A}"/>
    <cellStyle name="Comma 2 10 2 5 4 4" xfId="33401" xr:uid="{CDD95ECD-781C-4851-80F8-7844F5C12046}"/>
    <cellStyle name="Comma 2 10 2 5 5" xfId="8243" xr:uid="{EF9B4436-3179-4E9B-B079-4B63419BB21B}"/>
    <cellStyle name="Comma 2 10 2 5 5 2" xfId="13076" xr:uid="{B9C19D97-44CA-47ED-88C9-2603F9A368A2}"/>
    <cellStyle name="Comma 2 10 2 5 5 2 2" xfId="22397" xr:uid="{6F84F74F-5107-4224-B35C-DEF0F1B40CD6}"/>
    <cellStyle name="Comma 2 10 2 5 5 2 2 2" xfId="49719" xr:uid="{CE181C26-4BE0-452B-9136-B672EFA38B74}"/>
    <cellStyle name="Comma 2 10 2 5 5 2 3" xfId="40403" xr:uid="{4AC91789-E175-4D95-8EE6-BAFF7E062430}"/>
    <cellStyle name="Comma 2 10 2 5 5 3" xfId="18425" xr:uid="{43DB4F42-FEBE-47EE-8094-1B0FF88DE816}"/>
    <cellStyle name="Comma 2 10 2 5 5 3 2" xfId="45747" xr:uid="{4E3BD0EA-B9A8-47E4-A658-7EF94E905D03}"/>
    <cellStyle name="Comma 2 10 2 5 5 4" xfId="35617" xr:uid="{70C55A10-A7EC-4953-8B0C-3912567014FF}"/>
    <cellStyle name="Comma 2 10 2 5 6" xfId="11252" xr:uid="{BE7CB206-C713-4CFD-803B-BB2574927A39}"/>
    <cellStyle name="Comma 2 10 2 5 6 2" xfId="13693" xr:uid="{BF78A219-14E0-456B-AF8F-A057421EF027}"/>
    <cellStyle name="Comma 2 10 2 5 6 2 2" xfId="23057" xr:uid="{9180CEF7-07F5-4A39-ACD2-8FD1DEA129F4}"/>
    <cellStyle name="Comma 2 10 2 5 6 2 2 2" xfId="50379" xr:uid="{9DC13362-724C-4EA4-8343-CEB76CAD1B73}"/>
    <cellStyle name="Comma 2 10 2 5 6 2 3" xfId="41020" xr:uid="{EC56C773-AC1B-4428-8EDF-67A5BF43E704}"/>
    <cellStyle name="Comma 2 10 2 5 6 3" xfId="19085" xr:uid="{AA9C6F32-DCF5-443F-B760-FD77F120EB6C}"/>
    <cellStyle name="Comma 2 10 2 5 6 3 2" xfId="46407" xr:uid="{6F47F5A1-0290-4301-B605-DE2C989DC4D8}"/>
    <cellStyle name="Comma 2 10 2 5 6 4" xfId="38601" xr:uid="{9A70CD85-2F93-4E84-9372-AE4E203DF163}"/>
    <cellStyle name="Comma 2 10 2 5 7" xfId="10742" xr:uid="{68524320-A2CC-4DC5-9E57-1CED409CDF59}"/>
    <cellStyle name="Comma 2 10 2 5 7 2" xfId="16119" xr:uid="{72191D70-39CF-41B8-8DE5-F3575EF3A2F5}"/>
    <cellStyle name="Comma 2 10 2 5 7 2 2" xfId="43439" xr:uid="{E4178738-0DD8-4115-A8AB-117BAE8AADA7}"/>
    <cellStyle name="Comma 2 10 2 5 7 3" xfId="38101" xr:uid="{EC7C0F5F-7CC1-4178-9522-AC860D9B9E48}"/>
    <cellStyle name="Comma 2 10 2 5 8" xfId="12074" xr:uid="{F6752D82-3C71-4469-8873-4821F98EE3D7}"/>
    <cellStyle name="Comma 2 10 2 5 8 2" xfId="20089" xr:uid="{A60ED84F-2369-439B-A606-FA71ACC36D1E}"/>
    <cellStyle name="Comma 2 10 2 5 8 2 2" xfId="47411" xr:uid="{4BDAF255-0636-4F91-AC9C-81F003EFFAD3}"/>
    <cellStyle name="Comma 2 10 2 5 8 3" xfId="39401" xr:uid="{A9250CD7-1DDD-4759-9A38-3350D6714BA5}"/>
    <cellStyle name="Comma 2 10 2 5 9" xfId="14420" xr:uid="{6C60E0EB-9BC6-4844-91A5-79E08A447251}"/>
    <cellStyle name="Comma 2 10 2 5 9 2" xfId="41741" xr:uid="{E782EAB1-159D-4B6B-923C-F53C9EE84CBE}"/>
    <cellStyle name="Comma 2 10 2 6" xfId="25520" xr:uid="{63FEAE46-47CB-4D9E-BAE3-77357C81BDD1}"/>
    <cellStyle name="Comma 2 10 2 6 2" xfId="52842" xr:uid="{EA7A915E-A8E0-4B3F-9F09-90B67085BCC3}"/>
    <cellStyle name="Comma 2 10 2 7" xfId="396" xr:uid="{A509FA9E-4A0D-4E73-86FC-76A8BE748B30}"/>
    <cellStyle name="Comma 2 10 2 7 10" xfId="23781" xr:uid="{1E6FAB59-8E1F-4C7F-8C83-576CCACB2E65}"/>
    <cellStyle name="Comma 2 10 2 7 10 2" xfId="51103" xr:uid="{545CC927-70DF-4486-962B-17B20623DF6E}"/>
    <cellStyle name="Comma 2 10 2 7 11" xfId="26022" xr:uid="{B2C1BBDD-E89E-444D-9430-1DF89F3710ED}"/>
    <cellStyle name="Comma 2 10 2 7 11 2" xfId="53342" xr:uid="{E3C046D0-DBE9-4644-97AC-331A606405A4}"/>
    <cellStyle name="Comma 2 10 2 7 12" xfId="28254" xr:uid="{5970F7D0-4A9B-422F-A86C-6DD25B0A8AD0}"/>
    <cellStyle name="Comma 2 10 2 7 12 2" xfId="55575" xr:uid="{7E243CDA-1C9E-46CD-A130-D7E7B71153C2}"/>
    <cellStyle name="Comma 2 10 2 7 13" xfId="3615" xr:uid="{F2224BF7-76E5-4B95-ABFD-F347C99D8235}"/>
    <cellStyle name="Comma 2 10 2 7 14" xfId="30683" xr:uid="{8887857A-0226-47BA-8AD0-8CAE953061C1}"/>
    <cellStyle name="Comma 2 10 2 7 2" xfId="2023" xr:uid="{77D35742-8658-4441-9BFD-2807653D7360}"/>
    <cellStyle name="Comma 2 10 2 7 2 2" xfId="5571" xr:uid="{12DE9055-906C-4F19-8E14-B11C7AEAF3AF}"/>
    <cellStyle name="Comma 2 10 2 7 2 2 2" xfId="16520" xr:uid="{12412F38-3803-44EE-8567-E181C6E21263}"/>
    <cellStyle name="Comma 2 10 2 7 2 2 2 2" xfId="43840" xr:uid="{C29E5D30-2573-42A9-93FB-5A303CAA89D5}"/>
    <cellStyle name="Comma 2 10 2 7 2 2 3" xfId="32753" xr:uid="{E055C75A-38DD-4DD5-A881-14AD1C38FBB6}"/>
    <cellStyle name="Comma 2 10 2 7 2 3" xfId="7520" xr:uid="{1D133C32-A013-448E-B2AC-877E532517C7}"/>
    <cellStyle name="Comma 2 10 2 7 2 3 2" xfId="20490" xr:uid="{F9EF9D49-0BE0-403F-8EB9-32222341C61E}"/>
    <cellStyle name="Comma 2 10 2 7 2 3 2 2" xfId="47812" xr:uid="{FEC4248B-79F7-4846-9035-A2DCA7C13561}"/>
    <cellStyle name="Comma 2 10 2 7 2 3 3" xfId="34878" xr:uid="{C47A07C4-002B-469A-9D0A-F36C9383EA73}"/>
    <cellStyle name="Comma 2 10 2 7 2 4" xfId="9718" xr:uid="{EA585FBE-07FE-410C-8502-7B9225094504}"/>
    <cellStyle name="Comma 2 10 2 7 2 4 2" xfId="37094" xr:uid="{F8F33DCC-BF76-415A-B059-0A0E87264DB0}"/>
    <cellStyle name="Comma 2 10 2 7 2 5" xfId="25245" xr:uid="{98CB41E6-1FE9-4DAB-82BD-184C4124A651}"/>
    <cellStyle name="Comma 2 10 2 7 2 5 2" xfId="52567" xr:uid="{D70FFCDB-BF1F-4F58-9028-776F656B1DB3}"/>
    <cellStyle name="Comma 2 10 2 7 2 6" xfId="27487" xr:uid="{B9FFFE67-F057-4E9E-B765-6537C4DDCF99}"/>
    <cellStyle name="Comma 2 10 2 7 2 6 2" xfId="54807" xr:uid="{F15EB21C-9C4D-4EB8-9C38-79C7AA1EF6AD}"/>
    <cellStyle name="Comma 2 10 2 7 2 7" xfId="29718" xr:uid="{56B2A70B-2E67-4448-9BEB-4A3CF2967885}"/>
    <cellStyle name="Comma 2 10 2 7 2 7 2" xfId="57039" xr:uid="{FEA4E7A3-46DC-4B12-90C7-486C7DFB35B5}"/>
    <cellStyle name="Comma 2 10 2 7 2 8" xfId="4135" xr:uid="{9D8D58C8-B145-4912-AB07-DF540778015B}"/>
    <cellStyle name="Comma 2 10 2 7 2 9" xfId="31290" xr:uid="{19C86368-00CB-4B65-8C34-5ACE04715B9C}"/>
    <cellStyle name="Comma 2 10 2 7 3" xfId="1414" xr:uid="{0A5B9B03-4077-4032-9E7C-EC6B191885BC}"/>
    <cellStyle name="Comma 2 10 2 7 3 2" xfId="6917" xr:uid="{9DDEA6BA-2A73-4757-A567-49A595442988}"/>
    <cellStyle name="Comma 2 10 2 7 3 2 2" xfId="17141" xr:uid="{7E5035D4-129D-41AC-92E6-E138614F9017}"/>
    <cellStyle name="Comma 2 10 2 7 3 2 2 2" xfId="44462" xr:uid="{47AA0F98-E38F-4A57-A423-12FA2C76337F}"/>
    <cellStyle name="Comma 2 10 2 7 3 2 3" xfId="34271" xr:uid="{6236097E-82D9-45AC-BB51-A51B0A4F7E95}"/>
    <cellStyle name="Comma 2 10 2 7 3 3" xfId="9112" xr:uid="{16D51974-F16F-4F47-9619-8FD97011DDB7}"/>
    <cellStyle name="Comma 2 10 2 7 3 3 2" xfId="21112" xr:uid="{02FF7736-979D-4337-A388-491ABD8A6DF1}"/>
    <cellStyle name="Comma 2 10 2 7 3 3 2 2" xfId="48434" xr:uid="{97C2300D-03CF-4644-9BF1-217E3CEDB141}"/>
    <cellStyle name="Comma 2 10 2 7 3 3 3" xfId="36487" xr:uid="{D1A6A920-A673-4CC1-B61D-1BF02C007931}"/>
    <cellStyle name="Comma 2 10 2 7 3 4" xfId="15173" xr:uid="{7B151540-219D-42D4-B24B-51741C0C1A91}"/>
    <cellStyle name="Comma 2 10 2 7 3 4 2" xfId="42494" xr:uid="{9BCCE4E7-66A5-4D32-B651-2DCF9354D40B}"/>
    <cellStyle name="Comma 2 10 2 7 3 5" xfId="24638" xr:uid="{D14B4ADC-92B7-416D-B577-1507C0336D52}"/>
    <cellStyle name="Comma 2 10 2 7 3 5 2" xfId="51960" xr:uid="{95F167EF-4E42-480E-955A-48D2F9A57710}"/>
    <cellStyle name="Comma 2 10 2 7 3 6" xfId="26880" xr:uid="{C33DE5FB-7EC4-496B-8AF5-A9C11A7118B3}"/>
    <cellStyle name="Comma 2 10 2 7 3 6 2" xfId="54200" xr:uid="{884336E9-B4D4-4C00-9827-E176A10F41F1}"/>
    <cellStyle name="Comma 2 10 2 7 3 7" xfId="29111" xr:uid="{174FAEC6-D683-42FC-87E9-0BF0E504DEDB}"/>
    <cellStyle name="Comma 2 10 2 7 3 7 2" xfId="56432" xr:uid="{CFFACF95-FF9F-4975-A1B2-3AFFB5E97971}"/>
    <cellStyle name="Comma 2 10 2 7 3 8" xfId="4980" xr:uid="{60B140E2-BF85-48CD-A68F-974373252441}"/>
    <cellStyle name="Comma 2 10 2 7 3 9" xfId="32146" xr:uid="{97571BF4-D4AB-441E-97F8-77DE2C5407FC}"/>
    <cellStyle name="Comma 2 10 2 7 4" xfId="6149" xr:uid="{1557FA30-9A40-4DAC-8154-E9BEC460098B}"/>
    <cellStyle name="Comma 2 10 2 7 4 2" xfId="12553" xr:uid="{BE62AD9F-1CBA-46B2-9A91-03B34C7AA8A0}"/>
    <cellStyle name="Comma 2 10 2 7 4 2 2" xfId="21735" xr:uid="{235500E2-D27C-4590-BE3A-CF8222D95F4E}"/>
    <cellStyle name="Comma 2 10 2 7 4 2 2 2" xfId="49057" xr:uid="{B0B27F5F-D58F-4E54-8F8C-4ACA221CB8EE}"/>
    <cellStyle name="Comma 2 10 2 7 4 2 3" xfId="39880" xr:uid="{AEF4D719-E0BD-48D3-912D-D0F70ACDED61}"/>
    <cellStyle name="Comma 2 10 2 7 4 3" xfId="17764" xr:uid="{282B3C66-66FF-47E3-B447-ABD168B196BB}"/>
    <cellStyle name="Comma 2 10 2 7 4 3 2" xfId="45085" xr:uid="{D545EEFA-BDD6-49FA-9588-CE852E0F70E5}"/>
    <cellStyle name="Comma 2 10 2 7 4 4" xfId="33414" xr:uid="{43329850-0B40-42BD-84BF-D0A076997E4E}"/>
    <cellStyle name="Comma 2 10 2 7 5" xfId="8256" xr:uid="{8DFB148D-C51F-4738-8CED-C827DD28939E}"/>
    <cellStyle name="Comma 2 10 2 7 5 2" xfId="13089" xr:uid="{C5ACBA6D-9F13-4D44-8281-7408E114686B}"/>
    <cellStyle name="Comma 2 10 2 7 5 2 2" xfId="22410" xr:uid="{EA810F66-37FE-4A1F-B0B1-76E0BB7C51F6}"/>
    <cellStyle name="Comma 2 10 2 7 5 2 2 2" xfId="49732" xr:uid="{7FAE9B16-ECBB-41BD-84C3-B37563CA0038}"/>
    <cellStyle name="Comma 2 10 2 7 5 2 3" xfId="40416" xr:uid="{9BE0C984-017C-446E-8B62-B5CC0DE5015C}"/>
    <cellStyle name="Comma 2 10 2 7 5 3" xfId="18438" xr:uid="{28322F53-10ED-431F-A37E-868984C21831}"/>
    <cellStyle name="Comma 2 10 2 7 5 3 2" xfId="45760" xr:uid="{C746E70D-D587-4C49-9514-8AFD965BCF0E}"/>
    <cellStyle name="Comma 2 10 2 7 5 4" xfId="35630" xr:uid="{B0A82F48-E201-4C28-9B00-96A94F96B34F}"/>
    <cellStyle name="Comma 2 10 2 7 6" xfId="11265" xr:uid="{F1871C50-53B0-4634-AF8C-517B34764DCD}"/>
    <cellStyle name="Comma 2 10 2 7 6 2" xfId="13706" xr:uid="{5E2676A9-D891-432D-9A08-05AF97AE30E7}"/>
    <cellStyle name="Comma 2 10 2 7 6 2 2" xfId="23070" xr:uid="{5CE7259E-841A-432E-A05A-331E3A5D7F59}"/>
    <cellStyle name="Comma 2 10 2 7 6 2 2 2" xfId="50392" xr:uid="{4F3B2B7E-3CC6-4336-9DBD-61EB1E0190A1}"/>
    <cellStyle name="Comma 2 10 2 7 6 2 3" xfId="41033" xr:uid="{A517A9DC-C11B-4651-B58F-31CFDF9BE738}"/>
    <cellStyle name="Comma 2 10 2 7 6 3" xfId="19098" xr:uid="{9A883D89-B00D-4CA2-B6F5-0B83C21B1C88}"/>
    <cellStyle name="Comma 2 10 2 7 6 3 2" xfId="46420" xr:uid="{E36A1BAA-C20D-451A-A24C-3186BDB323D8}"/>
    <cellStyle name="Comma 2 10 2 7 6 4" xfId="38614" xr:uid="{002A5EB8-72E8-4AD0-B4C1-5515E6F792D7}"/>
    <cellStyle name="Comma 2 10 2 7 7" xfId="10753" xr:uid="{9346CD2B-8AE0-4277-A68C-42D2FB2D6EB9}"/>
    <cellStyle name="Comma 2 10 2 7 7 2" xfId="16132" xr:uid="{D2B314B6-006A-4342-8B98-7CF12C579656}"/>
    <cellStyle name="Comma 2 10 2 7 7 2 2" xfId="43452" xr:uid="{1A540764-E8D1-4921-BECD-A13606349DFE}"/>
    <cellStyle name="Comma 2 10 2 7 7 3" xfId="38112" xr:uid="{A5109371-B249-4BD7-9054-3D4E653406DF}"/>
    <cellStyle name="Comma 2 10 2 7 8" xfId="12085" xr:uid="{561D63D3-FF29-4DD2-968C-A63D92D949E2}"/>
    <cellStyle name="Comma 2 10 2 7 8 2" xfId="20102" xr:uid="{953A854F-8048-4E80-A383-905F1A178FA6}"/>
    <cellStyle name="Comma 2 10 2 7 8 2 2" xfId="47424" xr:uid="{D280E104-9788-44DC-95ED-A6DE3215A25B}"/>
    <cellStyle name="Comma 2 10 2 7 8 3" xfId="39412" xr:uid="{37DB7C39-6182-4E96-A548-20CBE120C432}"/>
    <cellStyle name="Comma 2 10 2 7 9" xfId="14433" xr:uid="{89D2A91A-C80A-4B6A-876E-9D758D115704}"/>
    <cellStyle name="Comma 2 10 2 7 9 2" xfId="41754" xr:uid="{5D88D095-3769-48F0-8D1F-7722D55162C4}"/>
    <cellStyle name="Comma 2 10 2 8" xfId="27762" xr:uid="{B49D43D5-62F1-4580-8352-25DF47F1ADBE}"/>
    <cellStyle name="Comma 2 10 2 8 2" xfId="55082" xr:uid="{B3F0FD62-21AF-437A-BB92-C32593CC0DF9}"/>
    <cellStyle name="Comma 2 10 2 9" xfId="29993" xr:uid="{D58006DA-010A-4949-8F80-E66C72B8C9BA}"/>
    <cellStyle name="Comma 2 10 2 9 2" xfId="57314" xr:uid="{24256C8E-B147-41BF-8327-883B068D1651}"/>
    <cellStyle name="Comma 2 10 3" xfId="1692" xr:uid="{58DD8E28-869A-413F-B4EB-244F1C307D59}"/>
    <cellStyle name="Comma 2 10 3 10" xfId="57958" xr:uid="{2C18F6E6-885B-4F2C-A40D-0EDE61914FC4}"/>
    <cellStyle name="Comma 2 10 3 11" xfId="58506" xr:uid="{0D02DF21-4724-4A5F-9ADB-BF5127A79199}"/>
    <cellStyle name="Comma 2 10 3 2" xfId="3099" xr:uid="{53C3C23A-5007-4CFE-AAD5-FAB7F1CA7615}"/>
    <cellStyle name="Comma 2 10 3 2 2" xfId="17417" xr:uid="{4C2C757E-D95B-4797-A2FB-EDEB2E6642FA}"/>
    <cellStyle name="Comma 2 10 3 2 2 2" xfId="44738" xr:uid="{B3C2B3DE-5A7F-4ADD-8FB8-D4C75B08874F}"/>
    <cellStyle name="Comma 2 10 3 2 3" xfId="7193" xr:uid="{15E8CF0D-9CA3-4A8D-85AB-B66673FB33EF}"/>
    <cellStyle name="Comma 2 10 3 2 4" xfId="34547" xr:uid="{3BD6EE12-2B10-4CF9-B4BC-A050F13D89B3}"/>
    <cellStyle name="Comma 2 10 3 3" xfId="9388" xr:uid="{D61D9D13-D919-4DB6-8CD7-976017947602}"/>
    <cellStyle name="Comma 2 10 3 3 2" xfId="21388" xr:uid="{72423250-8692-4801-8213-FC39C714AF16}"/>
    <cellStyle name="Comma 2 10 3 3 2 2" xfId="48710" xr:uid="{7F6CA597-9ED4-4369-B174-E05BA10822C5}"/>
    <cellStyle name="Comma 2 10 3 3 3" xfId="36763" xr:uid="{51A3BCBE-9F95-4E46-8F03-B741A7A77568}"/>
    <cellStyle name="Comma 2 10 3 4" xfId="15428" xr:uid="{702FE9F5-5378-4D38-A1A2-440A3025E500}"/>
    <cellStyle name="Comma 2 10 3 4 2" xfId="42749" xr:uid="{7F3E1660-CD79-4F56-94F7-D4C92761CDD4}"/>
    <cellStyle name="Comma 2 10 3 5" xfId="24914" xr:uid="{2A0BC55A-27BA-4840-A8A6-052C04F397FB}"/>
    <cellStyle name="Comma 2 10 3 5 2" xfId="52236" xr:uid="{D9833221-514D-43A1-BB1A-52AB33C6BA25}"/>
    <cellStyle name="Comma 2 10 3 6" xfId="27156" xr:uid="{EEF3FB41-7694-4E3B-A0D0-512F20738366}"/>
    <cellStyle name="Comma 2 10 3 6 2" xfId="54476" xr:uid="{9564420B-90CB-479C-98DF-99BB8A505359}"/>
    <cellStyle name="Comma 2 10 3 7" xfId="29387" xr:uid="{52951740-1974-4D08-8845-D2399778F35C}"/>
    <cellStyle name="Comma 2 10 3 7 2" xfId="56708" xr:uid="{99FB85FA-EBDD-44B6-AE34-330B7D208471}"/>
    <cellStyle name="Comma 2 10 3 8" xfId="5254" xr:uid="{0FB36532-1798-408A-8B8B-DCF62E927D3F}"/>
    <cellStyle name="Comma 2 10 3 9" xfId="32422" xr:uid="{AC32AA0D-4BBD-4B24-9937-C43FC4A63D0C}"/>
    <cellStyle name="Comma 2 10 4" xfId="2790" xr:uid="{14378833-9FE8-4D27-9374-717AE7A2E66E}"/>
    <cellStyle name="Comma 2 10 4 2" xfId="12797" xr:uid="{DD3175A9-D500-47EC-9384-D14CCBC26B7B}"/>
    <cellStyle name="Comma 2 10 4 2 2" xfId="22011" xr:uid="{5982EC60-786C-46AF-8C49-D19ECD063952}"/>
    <cellStyle name="Comma 2 10 4 2 2 2" xfId="49333" xr:uid="{1885DD6D-ABA0-49A9-B379-BE54982AD6AF}"/>
    <cellStyle name="Comma 2 10 4 2 3" xfId="40124" xr:uid="{8DCA5333-1C42-454B-A5C7-9B9A7A290A23}"/>
    <cellStyle name="Comma 2 10 4 3" xfId="18040" xr:uid="{2D648EB3-2B51-42A7-897D-52A89174FAB2}"/>
    <cellStyle name="Comma 2 10 4 3 2" xfId="45361" xr:uid="{DC87C1A8-7B2F-41E6-8122-843EA439A53C}"/>
    <cellStyle name="Comma 2 10 4 4" xfId="6362" xr:uid="{A124AC0E-0FC1-48E4-AEAB-9639F474E2B0}"/>
    <cellStyle name="Comma 2 10 4 5" xfId="33689" xr:uid="{00317DB3-67EA-468B-BB78-A6F97C0F021B}"/>
    <cellStyle name="Comma 2 10 5" xfId="8531" xr:uid="{A1565A43-3BAA-4239-A0A1-6D1D8DEFCC75}"/>
    <cellStyle name="Comma 2 10 5 2" xfId="13364" xr:uid="{D99320F1-C50B-4F63-BACA-E57FCAB5E3CE}"/>
    <cellStyle name="Comma 2 10 5 2 2" xfId="22686" xr:uid="{F2E125EF-423A-4F04-8914-F9B9E64F4071}"/>
    <cellStyle name="Comma 2 10 5 2 2 2" xfId="50008" xr:uid="{92CE8192-C284-4716-A083-7F1B3BCFDE7B}"/>
    <cellStyle name="Comma 2 10 5 2 3" xfId="40691" xr:uid="{54B9672B-9686-4D47-9E4F-B113F81C3A5D}"/>
    <cellStyle name="Comma 2 10 5 3" xfId="18714" xr:uid="{B6525157-2BDB-4261-B6B8-6EF6F91ACC19}"/>
    <cellStyle name="Comma 2 10 5 3 2" xfId="46036" xr:uid="{226C8FDF-C6E5-411D-BAB4-BED5C33F1671}"/>
    <cellStyle name="Comma 2 10 5 4" xfId="35905" xr:uid="{7E8A2A3C-71F8-4D7E-85D9-55CE5D2ACDF1}"/>
    <cellStyle name="Comma 2 10 6" xfId="11498" xr:uid="{4129462F-FFCD-4105-8289-BDC1FDBE8324}"/>
    <cellStyle name="Comma 2 10 6 2" xfId="13982" xr:uid="{14959AB0-9FE7-420A-8988-C495F2A5B2E9}"/>
    <cellStyle name="Comma 2 10 6 2 2" xfId="23346" xr:uid="{FD63E0F2-FE7B-4D92-B786-FD74CF54A551}"/>
    <cellStyle name="Comma 2 10 6 2 2 2" xfId="50668" xr:uid="{056A19B7-C9AE-4D4F-A3E1-1EE786CC210C}"/>
    <cellStyle name="Comma 2 10 6 2 3" xfId="41309" xr:uid="{FE9CD2FD-CB87-4809-BC61-1576CDE92D63}"/>
    <cellStyle name="Comma 2 10 6 3" xfId="19374" xr:uid="{89703099-3D59-49F7-9D4C-FE9B2A5AE252}"/>
    <cellStyle name="Comma 2 10 6 3 2" xfId="46696" xr:uid="{4C2FD56F-ECB9-4F21-BA85-7375CA7FB297}"/>
    <cellStyle name="Comma 2 10 6 4" xfId="38847" xr:uid="{CA50FC2B-B543-4ABE-8D9C-B78C0BCC9429}"/>
    <cellStyle name="Comma 2 10 7" xfId="10604" xr:uid="{89BB91AC-C7CD-4053-ADCC-19B4E0DD7E0B}"/>
    <cellStyle name="Comma 2 10 7 2" xfId="15940" xr:uid="{CDD4946F-9528-4217-B17A-C6EABB1DFD55}"/>
    <cellStyle name="Comma 2 10 7 2 2" xfId="43260" xr:uid="{72C5DAB9-C7AB-4E83-8BDA-010FE7564079}"/>
    <cellStyle name="Comma 2 10 7 3" xfId="37967" xr:uid="{27C86A8B-232D-4E23-B530-14CAC53DC348}"/>
    <cellStyle name="Comma 2 10 8" xfId="11934" xr:uid="{71E17E8A-E679-46B4-9CD6-61D1A987DE09}"/>
    <cellStyle name="Comma 2 10 8 2" xfId="19910" xr:uid="{399F2DB3-6396-4E0A-B6DC-9991E71C2398}"/>
    <cellStyle name="Comma 2 10 8 2 2" xfId="47232" xr:uid="{2D01882B-695D-4F32-96E0-728227BAE9A9}"/>
    <cellStyle name="Comma 2 10 8 3" xfId="39261" xr:uid="{BA645B5F-E677-4A82-894B-C8E4251BA269}"/>
    <cellStyle name="Comma 2 10 9" xfId="14709" xr:uid="{A5823EED-A263-4D73-B8C0-41FE3C055CE7}"/>
    <cellStyle name="Comma 2 10 9 2" xfId="42030" xr:uid="{B58BD310-6658-44C1-B45F-9D160BCBABFA}"/>
    <cellStyle name="Comma 2 11" xfId="278" xr:uid="{28471DAB-B2E2-4255-85B2-F35274686093}"/>
    <cellStyle name="Comma 2 11 10" xfId="8181" xr:uid="{F13BB7E6-2BFF-410C-9694-23E38BEF9968}"/>
    <cellStyle name="Comma 2 11 10 2" xfId="16056" xr:uid="{FF29CF96-3EB9-4EEB-9768-756B395A51DF}"/>
    <cellStyle name="Comma 2 11 10 2 2" xfId="43376" xr:uid="{AFE27AAB-1720-4C68-9030-6E759028561C}"/>
    <cellStyle name="Comma 2 11 10 3" xfId="35554" xr:uid="{872CA1E7-5251-4FE9-9312-123042379454}"/>
    <cellStyle name="Comma 2 11 11" xfId="12017" xr:uid="{B172C109-8622-4C11-847D-FD543F3D5377}"/>
    <cellStyle name="Comma 2 11 11 2" xfId="20026" xr:uid="{5B48154F-0306-4EDB-BADD-D8074D80DF18}"/>
    <cellStyle name="Comma 2 11 11 2 2" xfId="47348" xr:uid="{6C3F76D9-31A1-4DF5-9730-116914E82CC4}"/>
    <cellStyle name="Comma 2 11 11 3" xfId="39344" xr:uid="{8B24F424-E2E4-43DD-9249-43D4C02CEBBC}"/>
    <cellStyle name="Comma 2 11 12" xfId="14357" xr:uid="{2905700D-842C-4E1F-B45E-0515781EADF0}"/>
    <cellStyle name="Comma 2 11 12 2" xfId="41678" xr:uid="{6F868820-066A-440F-A5FC-F9CE6D6826F5}"/>
    <cellStyle name="Comma 2 11 13" xfId="23705" xr:uid="{041C77BF-96BB-472C-994D-D510121727C5}"/>
    <cellStyle name="Comma 2 11 13 2" xfId="51027" xr:uid="{BD51108A-A9E1-477B-8718-9CA2D8D53C72}"/>
    <cellStyle name="Comma 2 11 14" xfId="25946" xr:uid="{7CA7813D-E882-4E2C-9AC8-62C74C354311}"/>
    <cellStyle name="Comma 2 11 14 2" xfId="53266" xr:uid="{D6C42522-CF79-45BE-8C89-F0D1F6E46C74}"/>
    <cellStyle name="Comma 2 11 15" xfId="28178" xr:uid="{4CB7553D-EDB3-46C6-BC3A-23BEEB873879}"/>
    <cellStyle name="Comma 2 11 15 2" xfId="55499" xr:uid="{4281732B-9305-42AA-9518-16C43A772871}"/>
    <cellStyle name="Comma 2 11 16" xfId="30321" xr:uid="{A6AB4274-B42B-4030-8004-5DCDAE4F4919}"/>
    <cellStyle name="Comma 2 11 17" xfId="57760" xr:uid="{719B76B2-A612-42A4-9B5A-3085F7F1EE4F}"/>
    <cellStyle name="Comma 2 11 18" xfId="58308" xr:uid="{D5FB5C6E-F675-43E4-B3A1-CE9DE87B2D87}"/>
    <cellStyle name="Comma 2 11 2" xfId="331" xr:uid="{E4F72944-FEB7-4C1B-9140-15225FB28C7D}"/>
    <cellStyle name="Comma 2 11 2 10" xfId="14401" xr:uid="{4F1F3355-23C7-4277-8794-2238DCA360AD}"/>
    <cellStyle name="Comma 2 11 2 10 2" xfId="41722" xr:uid="{88E37EBF-8000-4049-AD91-FBD9B44BFB39}"/>
    <cellStyle name="Comma 2 11 2 11" xfId="23749" xr:uid="{9E6C4234-2940-4655-A882-A4BAA8E73AE2}"/>
    <cellStyle name="Comma 2 11 2 11 2" xfId="51071" xr:uid="{A5361111-1668-4E85-AFB2-7D189B527575}"/>
    <cellStyle name="Comma 2 11 2 12" xfId="25990" xr:uid="{5B0FAE27-9300-4772-A737-064C5C920C48}"/>
    <cellStyle name="Comma 2 11 2 12 2" xfId="53310" xr:uid="{3BD6304D-5526-4BAE-ACC4-50D954462696}"/>
    <cellStyle name="Comma 2 11 2 13" xfId="28222" xr:uid="{CD46F4D9-7979-44E1-BAD0-678E16414E41}"/>
    <cellStyle name="Comma 2 11 2 13 2" xfId="55543" xr:uid="{2E6ADB1B-B4EC-4B5C-BFAB-0F7CA9274100}"/>
    <cellStyle name="Comma 2 11 2 14" xfId="30488" xr:uid="{4D3FA969-10C7-4658-9D06-D49D0BCF67D6}"/>
    <cellStyle name="Comma 2 11 2 15" xfId="57870" xr:uid="{495EA3D4-1143-43E6-AFA5-6ECF52AD3975}"/>
    <cellStyle name="Comma 2 11 2 16" xfId="58418" xr:uid="{E065F486-EC1D-4892-A36D-53BC3037160D}"/>
    <cellStyle name="Comma 2 11 2 2" xfId="951" xr:uid="{E562A6D4-088D-4594-988C-C6F21D735B80}"/>
    <cellStyle name="Comma 2 11 2 2 10" xfId="26434" xr:uid="{F4DB452D-906B-4773-A738-3C4E4D778543}"/>
    <cellStyle name="Comma 2 11 2 2 10 2" xfId="53754" xr:uid="{7FE3CBA6-4318-4E49-A84C-B8EDE3121FA7}"/>
    <cellStyle name="Comma 2 11 2 2 11" xfId="28665" xr:uid="{0FC18255-C141-458B-906C-7DB316B971D7}"/>
    <cellStyle name="Comma 2 11 2 2 11 2" xfId="55986" xr:uid="{1AD0F7E6-935F-471D-94A2-C2F1E0A480B0}"/>
    <cellStyle name="Comma 2 11 2 2 12" xfId="31095" xr:uid="{D847F68D-E35B-467B-B3FC-D98211349AEB}"/>
    <cellStyle name="Comma 2 11 2 2 13" xfId="58090" xr:uid="{0FD11779-8F04-4792-9569-8DFC75889FEF}"/>
    <cellStyle name="Comma 2 11 2 2 14" xfId="58638" xr:uid="{B2BD5126-AB29-41A2-8563-66721D84B848}"/>
    <cellStyle name="Comma 2 11 2 2 2" xfId="2434" xr:uid="{6C8F2934-A935-4967-902E-A9A50128AB47}"/>
    <cellStyle name="Comma 2 11 2 2 2 2" xfId="5974" xr:uid="{0A941046-D5A5-4898-8791-61256ED695FE}"/>
    <cellStyle name="Comma 2 11 2 2 2 2 2" xfId="17553" xr:uid="{13A6A308-0D76-463E-A248-F45D0613E591}"/>
    <cellStyle name="Comma 2 11 2 2 2 2 2 2" xfId="44874" xr:uid="{B09C7A2E-1BF6-4E8C-9624-89B7B31EFF0C}"/>
    <cellStyle name="Comma 2 11 2 2 2 2 3" xfId="33164" xr:uid="{14420105-8766-4CB0-A6DD-6B779AEC23F9}"/>
    <cellStyle name="Comma 2 11 2 2 2 3" xfId="7930" xr:uid="{6F2F7571-55D5-44E4-AF03-EFE39374399A}"/>
    <cellStyle name="Comma 2 11 2 2 2 3 2" xfId="21524" xr:uid="{BF2B29BE-2154-41B4-AF05-91BFFFBC62A7}"/>
    <cellStyle name="Comma 2 11 2 2 2 3 2 2" xfId="48846" xr:uid="{8506E98D-88E5-40F3-BFB0-1E916D05D5B8}"/>
    <cellStyle name="Comma 2 11 2 2 2 3 3" xfId="35289" xr:uid="{DADBF48B-D8B9-4B3F-B59B-A4E5C4088392}"/>
    <cellStyle name="Comma 2 11 2 2 2 4" xfId="10129" xr:uid="{EB02F2F7-0EB5-4D4E-A3CA-3F61BD5CDF8C}"/>
    <cellStyle name="Comma 2 11 2 2 2 4 2" xfId="37505" xr:uid="{442549EF-7655-4578-9B3C-9DFE37D916D3}"/>
    <cellStyle name="Comma 2 11 2 2 2 5" xfId="25656" xr:uid="{E53CFC26-12D3-4942-B3D2-E0DF6519D724}"/>
    <cellStyle name="Comma 2 11 2 2 2 5 2" xfId="52978" xr:uid="{4B8E7028-EF74-4BCC-9F8A-EBCDE1F972EB}"/>
    <cellStyle name="Comma 2 11 2 2 2 6" xfId="27898" xr:uid="{A1EDAB5B-26C2-4CCD-8B12-1A4417D62892}"/>
    <cellStyle name="Comma 2 11 2 2 2 6 2" xfId="55218" xr:uid="{A4C247C5-A5FF-4B27-80FA-325168AAE98B}"/>
    <cellStyle name="Comma 2 11 2 2 2 7" xfId="30129" xr:uid="{FA3BC92F-AF6E-4EA3-BC3C-97271A34A520}"/>
    <cellStyle name="Comma 2 11 2 2 2 7 2" xfId="57450" xr:uid="{2E2D0A60-FE2F-4CB0-B67A-8D695E4FF630}"/>
    <cellStyle name="Comma 2 11 2 2 2 8" xfId="4538" xr:uid="{28EB6F77-DC45-4992-A659-059B3292AEC3}"/>
    <cellStyle name="Comma 2 11 2 2 2 9" xfId="31701" xr:uid="{E4AB911E-F438-4CF8-B579-B3A23359883F}"/>
    <cellStyle name="Comma 2 11 2 2 3" xfId="1828" xr:uid="{104E34D9-1127-4CF5-91C9-AD97A2C1C049}"/>
    <cellStyle name="Comma 2 11 2 2 3 2" xfId="7327" xr:uid="{B28C8FA6-6E61-4AD8-90CD-B92F6A2195A3}"/>
    <cellStyle name="Comma 2 11 2 2 3 2 2" xfId="18175" xr:uid="{8C90E591-D201-48D9-8CF1-5223FD5A441C}"/>
    <cellStyle name="Comma 2 11 2 2 3 2 2 2" xfId="45497" xr:uid="{8A82F168-87EF-42E0-BD5D-F20E8246623F}"/>
    <cellStyle name="Comma 2 11 2 2 3 2 3" xfId="34683" xr:uid="{2E3F57CC-FC0D-4AAB-83EB-75E15C100B3D}"/>
    <cellStyle name="Comma 2 11 2 2 3 3" xfId="9524" xr:uid="{F1F9701F-6936-43FE-B15D-2F0E177097B2}"/>
    <cellStyle name="Comma 2 11 2 2 3 3 2" xfId="22147" xr:uid="{8F8EE38D-B3E0-4801-8574-9081EB8D1FCF}"/>
    <cellStyle name="Comma 2 11 2 2 3 3 2 2" xfId="49469" xr:uid="{45B3425D-7598-496A-8EFD-647931BBBF9F}"/>
    <cellStyle name="Comma 2 11 2 2 3 3 3" xfId="36899" xr:uid="{371F7BFE-9349-45C5-AFE0-30320024FF12}"/>
    <cellStyle name="Comma 2 11 2 2 3 4" xfId="15556" xr:uid="{B9B5C916-3AB9-453D-9FE1-84A24C5A8DFE}"/>
    <cellStyle name="Comma 2 11 2 2 3 4 2" xfId="42877" xr:uid="{F7302A02-DCAD-4F01-AF46-C78E4F579F8E}"/>
    <cellStyle name="Comma 2 11 2 2 3 5" xfId="25050" xr:uid="{4E611656-4905-4462-BBB9-2D4324BC8672}"/>
    <cellStyle name="Comma 2 11 2 2 3 5 2" xfId="52372" xr:uid="{F5F4106B-007C-4657-AD49-1415C5421CF7}"/>
    <cellStyle name="Comma 2 11 2 2 3 6" xfId="27292" xr:uid="{01F36195-9748-4070-B835-3135457BB49E}"/>
    <cellStyle name="Comma 2 11 2 2 3 6 2" xfId="54612" xr:uid="{B45B1F00-4C8A-4AC1-B74E-4DB17479FC97}"/>
    <cellStyle name="Comma 2 11 2 2 3 7" xfId="29523" xr:uid="{787E3A11-E0A0-4E1D-B6BA-592BF17B7D14}"/>
    <cellStyle name="Comma 2 11 2 2 3 7 2" xfId="56844" xr:uid="{E3927ABC-1A4C-4AE5-B893-6C9114C50C91}"/>
    <cellStyle name="Comma 2 11 2 2 3 8" xfId="5385" xr:uid="{8CE1E8A2-4E19-4BB4-9F65-4932927ED750}"/>
    <cellStyle name="Comma 2 11 2 2 3 9" xfId="32558" xr:uid="{1D2E4231-CC42-47D9-9A5D-5CBC17062FD4}"/>
    <cellStyle name="Comma 2 11 2 2 4" xfId="3267" xr:uid="{F1CEBEE4-B5E2-4A36-BFB5-78FDE68DE958}"/>
    <cellStyle name="Comma 2 11 2 2 4 2" xfId="13493" xr:uid="{5A60BCA1-74F1-4D3D-996E-83F23011FC94}"/>
    <cellStyle name="Comma 2 11 2 2 4 2 2" xfId="22822" xr:uid="{3F00B5E1-1FDA-4191-9448-79F78650FD94}"/>
    <cellStyle name="Comma 2 11 2 2 4 2 2 2" xfId="50144" xr:uid="{38BBD642-DBA9-432F-98D3-BFF84E52FEF0}"/>
    <cellStyle name="Comma 2 11 2 2 4 2 3" xfId="40820" xr:uid="{09AB03D2-D2BD-496B-9166-BAC664C0BF0C}"/>
    <cellStyle name="Comma 2 11 2 2 4 3" xfId="18850" xr:uid="{3789F84F-B630-4D29-BA11-E7F031E78D67}"/>
    <cellStyle name="Comma 2 11 2 2 4 3 2" xfId="46172" xr:uid="{EAC91666-3B10-4A92-9A09-B82F246E1FD6}"/>
    <cellStyle name="Comma 2 11 2 2 4 4" xfId="33825" xr:uid="{40DC42B9-B8AC-4ADF-92E9-E2C2F83EE412}"/>
    <cellStyle name="Comma 2 11 2 2 5" xfId="8667" xr:uid="{E4F86F63-9E41-4E72-A6A5-0E114A1B21A3}"/>
    <cellStyle name="Comma 2 11 2 2 5 2" xfId="14118" xr:uid="{36E1E7F7-9E9C-4106-9608-4CF514C3D791}"/>
    <cellStyle name="Comma 2 11 2 2 5 2 2" xfId="23482" xr:uid="{03D0A579-17E5-4D79-82DB-A20952740718}"/>
    <cellStyle name="Comma 2 11 2 2 5 2 2 2" xfId="50804" xr:uid="{12DC24AE-EC12-4CB7-A17F-2895925F3023}"/>
    <cellStyle name="Comma 2 11 2 2 5 2 3" xfId="41445" xr:uid="{33E0AAF8-CF5F-45C2-AC72-2A91CF6B0302}"/>
    <cellStyle name="Comma 2 11 2 2 5 3" xfId="19510" xr:uid="{425B0C24-7FAB-4BFB-AB85-A2A259E1F89F}"/>
    <cellStyle name="Comma 2 11 2 2 5 3 2" xfId="46832" xr:uid="{85046C51-67E5-40F5-AB17-F705C5935DD3}"/>
    <cellStyle name="Comma 2 11 2 2 5 4" xfId="36041" xr:uid="{228072E8-51A9-4E05-BDB0-25C23BE6C351}"/>
    <cellStyle name="Comma 2 11 2 2 6" xfId="10964" xr:uid="{9B5C8ADA-28B0-435F-BBF7-E3E6506282AB}"/>
    <cellStyle name="Comma 2 11 2 2 6 2" xfId="16932" xr:uid="{3764A9D4-B570-4DCC-81C4-412F89F43A3E}"/>
    <cellStyle name="Comma 2 11 2 2 6 2 2" xfId="44252" xr:uid="{B811DFA4-6985-45D9-A4F4-356D3DCE3F7D}"/>
    <cellStyle name="Comma 2 11 2 2 6 3" xfId="38313" xr:uid="{7F35CE44-1219-4678-90A5-5C6C7AA727E8}"/>
    <cellStyle name="Comma 2 11 2 2 7" xfId="12322" xr:uid="{FB4BD6F9-9860-43C2-9A7C-CEEC34C6A205}"/>
    <cellStyle name="Comma 2 11 2 2 7 2" xfId="20902" xr:uid="{01767F67-26AC-4BF2-ADFC-DF7C4BA42A45}"/>
    <cellStyle name="Comma 2 11 2 2 7 2 2" xfId="48224" xr:uid="{6E9D2831-038C-424B-B27B-32F535ECC8B9}"/>
    <cellStyle name="Comma 2 11 2 2 7 3" xfId="39649" xr:uid="{8341E4A2-7D83-4AF7-8A34-68782286E192}"/>
    <cellStyle name="Comma 2 11 2 2 8" xfId="14845" xr:uid="{71EC1104-773D-447B-9F4B-C35C19B4B57B}"/>
    <cellStyle name="Comma 2 11 2 2 8 2" xfId="42166" xr:uid="{91B0DAB7-7703-4547-8BBA-8C61F737E227}"/>
    <cellStyle name="Comma 2 11 2 2 9" xfId="24193" xr:uid="{BD49A172-D669-4133-82A9-2941A0F5B498}"/>
    <cellStyle name="Comma 2 11 2 2 9 2" xfId="51515" xr:uid="{C3EBC429-D92C-40C6-A5F4-4FBAFACC70E5}"/>
    <cellStyle name="Comma 2 11 2 3" xfId="1382" xr:uid="{7021F3EF-0577-4ABE-9FA7-00029024ECDF}"/>
    <cellStyle name="Comma 2 11 2 3 2" xfId="4949" xr:uid="{F4D76B64-FDF3-49FF-9728-22F580111526}"/>
    <cellStyle name="Comma 2 11 2 3 2 2" xfId="16488" xr:uid="{D768483B-37BF-43C9-AAE3-B2F32D291687}"/>
    <cellStyle name="Comma 2 11 2 3 2 2 2" xfId="43808" xr:uid="{A6DDF864-7509-4435-9B58-88A605FF0148}"/>
    <cellStyle name="Comma 2 11 2 3 2 3" xfId="32114" xr:uid="{63ED9766-3012-47A7-A81A-479B09395A72}"/>
    <cellStyle name="Comma 2 11 2 3 3" xfId="6886" xr:uid="{9B5DCA99-8F93-4E11-B3F5-456820113DDF}"/>
    <cellStyle name="Comma 2 11 2 3 3 2" xfId="20458" xr:uid="{B9650F25-451B-4A51-A081-D04EAA198F44}"/>
    <cellStyle name="Comma 2 11 2 3 3 2 2" xfId="47780" xr:uid="{451566AF-4A59-494A-A41D-56E92F697156}"/>
    <cellStyle name="Comma 2 11 2 3 3 3" xfId="34239" xr:uid="{CC0C4607-8F29-4730-996A-8834C331C80E}"/>
    <cellStyle name="Comma 2 11 2 3 4" xfId="9080" xr:uid="{569229BC-C155-4019-903B-DD10F6215DEE}"/>
    <cellStyle name="Comma 2 11 2 3 4 2" xfId="36455" xr:uid="{C3F79DE9-A643-486A-B37E-7C336BCA69EA}"/>
    <cellStyle name="Comma 2 11 2 3 5" xfId="24606" xr:uid="{7E1952F7-8BB9-4AD5-8259-9A1984AA874F}"/>
    <cellStyle name="Comma 2 11 2 3 5 2" xfId="51928" xr:uid="{C2891A62-EF77-4CB6-8C36-FCC62EA7870F}"/>
    <cellStyle name="Comma 2 11 2 3 6" xfId="26848" xr:uid="{F7E760A0-E9AE-4BC5-A912-11379CC5FC0A}"/>
    <cellStyle name="Comma 2 11 2 3 6 2" xfId="54168" xr:uid="{0DA6D01B-EABB-4942-B71D-E0128D29B0D4}"/>
    <cellStyle name="Comma 2 11 2 3 7" xfId="29079" xr:uid="{6AEB78BF-C5CC-44AC-B7AE-6635A16A140C}"/>
    <cellStyle name="Comma 2 11 2 3 7 2" xfId="56400" xr:uid="{7D0E5B4D-BE4F-480A-BC02-65AFF6F00ED6}"/>
    <cellStyle name="Comma 2 11 2 3 8" xfId="3589" xr:uid="{D61E7EB5-8FD4-425A-A8E7-F99AFC346277}"/>
    <cellStyle name="Comma 2 11 2 3 9" xfId="30651" xr:uid="{D02DE4DC-5827-4B45-843D-D9BC060439BC}"/>
    <cellStyle name="Comma 2 11 2 4" xfId="1991" xr:uid="{34D9B1CF-D7C2-4CF6-BFA3-2BE78AD0767B}"/>
    <cellStyle name="Comma 2 11 2 4 2" xfId="5544" xr:uid="{11F0BCC6-89ED-4B20-AD66-CB99F78917BD}"/>
    <cellStyle name="Comma 2 11 2 4 2 2" xfId="17109" xr:uid="{D5F1F5E9-B9F7-4FA8-BB8F-B84BF3C2D57D}"/>
    <cellStyle name="Comma 2 11 2 4 2 2 2" xfId="44430" xr:uid="{11A534BA-90AE-4E2A-87BB-0C5BB21FAB84}"/>
    <cellStyle name="Comma 2 11 2 4 2 3" xfId="32721" xr:uid="{64ABDE69-A7A9-4F0E-8692-F31DCB794A64}"/>
    <cellStyle name="Comma 2 11 2 4 3" xfId="7489" xr:uid="{4DAFFD02-3FE6-42B6-8E13-9524D34CE2AA}"/>
    <cellStyle name="Comma 2 11 2 4 3 2" xfId="21080" xr:uid="{FCB76954-B249-4B05-B2DE-02F2FBDB36C1}"/>
    <cellStyle name="Comma 2 11 2 4 3 2 2" xfId="48402" xr:uid="{38A2ED28-006A-44BC-A1A0-B04905934718}"/>
    <cellStyle name="Comma 2 11 2 4 3 3" xfId="34846" xr:uid="{15FFAE05-8789-4F9A-8E3A-41B6D7A0E8E0}"/>
    <cellStyle name="Comma 2 11 2 4 4" xfId="9686" xr:uid="{7C34A9B3-9200-4BA0-BDAE-1A819AEEF822}"/>
    <cellStyle name="Comma 2 11 2 4 4 2" xfId="37062" xr:uid="{3723CB3A-4317-471E-999F-EBC0815D9AEB}"/>
    <cellStyle name="Comma 2 11 2 4 5" xfId="25213" xr:uid="{2DE17BEA-2617-44A8-A53B-EE6F3CC6B7F6}"/>
    <cellStyle name="Comma 2 11 2 4 5 2" xfId="52535" xr:uid="{B594CCFC-376B-4C68-BEF1-AA836473BC8B}"/>
    <cellStyle name="Comma 2 11 2 4 6" xfId="27455" xr:uid="{353F8795-3B98-406A-9C05-0EEDDC723940}"/>
    <cellStyle name="Comma 2 11 2 4 6 2" xfId="54775" xr:uid="{72C7C09E-D120-4DF1-8A34-95FF8A10F61B}"/>
    <cellStyle name="Comma 2 11 2 4 7" xfId="29686" xr:uid="{06D58A5B-7638-40C2-8F99-56D8C472A876}"/>
    <cellStyle name="Comma 2 11 2 4 7 2" xfId="57007" xr:uid="{1CC35AB3-DDA0-47B3-8830-A2E3BD938EBE}"/>
    <cellStyle name="Comma 2 11 2 4 8" xfId="4108" xr:uid="{C23CC648-6E0E-4634-A523-D6D91A34BDDE}"/>
    <cellStyle name="Comma 2 11 2 4 9" xfId="31258" xr:uid="{7EB7C522-74D4-42C9-B909-3D3221D146B2}"/>
    <cellStyle name="Comma 2 11 2 5" xfId="1206" xr:uid="{B620FA20-BDB1-46AC-941E-516613F45842}"/>
    <cellStyle name="Comma 2 11 2 5 2" xfId="6724" xr:uid="{85A1DC5B-2319-4EE0-903A-8EFA5ABC49D1}"/>
    <cellStyle name="Comma 2 11 2 5 2 2" xfId="17732" xr:uid="{D92E05D0-220C-4875-8F2D-52B637746EC5}"/>
    <cellStyle name="Comma 2 11 2 5 2 2 2" xfId="45053" xr:uid="{E16A9B6D-A83B-45A5-834A-FB2A94B5F0C1}"/>
    <cellStyle name="Comma 2 11 2 5 2 3" xfId="34076" xr:uid="{058D90FB-64F2-4D74-B674-5E6974676EE0}"/>
    <cellStyle name="Comma 2 11 2 5 3" xfId="8918" xr:uid="{1BB6EE49-468A-4558-81F4-E9B461D25391}"/>
    <cellStyle name="Comma 2 11 2 5 3 2" xfId="21703" xr:uid="{CED2B12A-11C4-48C7-81C3-CEE56DAD7668}"/>
    <cellStyle name="Comma 2 11 2 5 3 2 2" xfId="49025" xr:uid="{B35A70BF-E82F-4CB1-8046-93B9191E1B57}"/>
    <cellStyle name="Comma 2 11 2 5 3 3" xfId="36292" xr:uid="{695AB0B3-EC2D-48BC-BFF6-44E79BF7990B}"/>
    <cellStyle name="Comma 2 11 2 5 4" xfId="15095" xr:uid="{578E6DF3-9897-4799-888C-E35082BCCEC7}"/>
    <cellStyle name="Comma 2 11 2 5 4 2" xfId="42416" xr:uid="{BDE34522-326A-485E-97BB-F5585EFDB41C}"/>
    <cellStyle name="Comma 2 11 2 5 5" xfId="24443" xr:uid="{047034F4-AC1A-4C2F-9B15-97CAA1C030C4}"/>
    <cellStyle name="Comma 2 11 2 5 5 2" xfId="51765" xr:uid="{237C5AEF-4F26-40B5-BBBC-07FE545C858D}"/>
    <cellStyle name="Comma 2 11 2 5 6" xfId="26685" xr:uid="{504D493F-75B2-4DFB-B2B0-E470A043670A}"/>
    <cellStyle name="Comma 2 11 2 5 6 2" xfId="54005" xr:uid="{96227844-7416-4FD7-8608-8E78BFD69DAE}"/>
    <cellStyle name="Comma 2 11 2 5 7" xfId="28916" xr:uid="{AA286382-63F9-4CED-9617-F85F56D2B2FF}"/>
    <cellStyle name="Comma 2 11 2 5 7 2" xfId="56237" xr:uid="{14CDBF7C-A6B9-4225-8918-A51582E6D26B}"/>
    <cellStyle name="Comma 2 11 2 5 8" xfId="4789" xr:uid="{27526BBA-D407-4F80-B3B1-166F465C1A73}"/>
    <cellStyle name="Comma 2 11 2 5 9" xfId="31952" xr:uid="{DA7FA3EC-7BDE-4A53-A26A-C9FB65097A73}"/>
    <cellStyle name="Comma 2 11 2 6" xfId="2982" xr:uid="{FF842E7A-DDCD-4310-A786-09B8218F2FFC}"/>
    <cellStyle name="Comma 2 11 2 6 2" xfId="13057" xr:uid="{681B02B5-DD3E-4C9C-B427-B71FA3600FE8}"/>
    <cellStyle name="Comma 2 11 2 6 2 2" xfId="22378" xr:uid="{C8D1FC6C-9787-4BB5-AB98-DD02FAE21677}"/>
    <cellStyle name="Comma 2 11 2 6 2 2 2" xfId="49700" xr:uid="{B7109E90-7A8D-4981-9057-C3565A48A90D}"/>
    <cellStyle name="Comma 2 11 2 6 2 3" xfId="40384" xr:uid="{FE69355A-BF4C-4872-83E9-F18310610B1E}"/>
    <cellStyle name="Comma 2 11 2 6 3" xfId="18406" xr:uid="{E6315F30-59DD-4F08-97A6-C76896E9BAF2}"/>
    <cellStyle name="Comma 2 11 2 6 3 2" xfId="45728" xr:uid="{6ABF6858-76CF-4C19-8F8E-0355AD27182F}"/>
    <cellStyle name="Comma 2 11 2 6 4" xfId="33382" xr:uid="{669F876A-1F79-4746-B111-B4C072B70B2F}"/>
    <cellStyle name="Comma 2 11 2 7" xfId="8225" xr:uid="{07E24F59-098C-4926-BC21-32967658F67A}"/>
    <cellStyle name="Comma 2 11 2 7 2" xfId="13674" xr:uid="{AACAB339-5498-46FE-A6D2-1F18755D620B}"/>
    <cellStyle name="Comma 2 11 2 7 2 2" xfId="23038" xr:uid="{08777E41-D7A1-4CDF-913F-7F22E33DFD5C}"/>
    <cellStyle name="Comma 2 11 2 7 2 2 2" xfId="50360" xr:uid="{0E4867CF-7BDF-436D-926B-31A275B8EC3D}"/>
    <cellStyle name="Comma 2 11 2 7 2 3" xfId="41001" xr:uid="{5A240D29-5E20-4E07-8CD1-20ABCC45F867}"/>
    <cellStyle name="Comma 2 11 2 7 3" xfId="19066" xr:uid="{763992BC-AFCE-4772-A503-55DDD9A20161}"/>
    <cellStyle name="Comma 2 11 2 7 3 2" xfId="46388" xr:uid="{CA93BB43-E1CE-41EC-BBB6-8B4E1E2D8283}"/>
    <cellStyle name="Comma 2 11 2 7 4" xfId="35598" xr:uid="{86EC0EF1-CA89-49BD-939F-491D0B41F01E}"/>
    <cellStyle name="Comma 2 11 2 8" xfId="10724" xr:uid="{4DD08312-B4C4-4F08-BCD1-BC483E697331}"/>
    <cellStyle name="Comma 2 11 2 8 2" xfId="16100" xr:uid="{C9C994FC-CD5D-4CE8-AD90-EEFF7E04063A}"/>
    <cellStyle name="Comma 2 11 2 8 2 2" xfId="43420" xr:uid="{E5121228-4FCA-4745-B92E-88EF0CDFFCC9}"/>
    <cellStyle name="Comma 2 11 2 8 3" xfId="38085" xr:uid="{60544925-4827-4425-91C8-A1B9B43428FB}"/>
    <cellStyle name="Comma 2 11 2 9" xfId="12058" xr:uid="{A708AF6F-9290-40B8-9474-7073F4A5BE21}"/>
    <cellStyle name="Comma 2 11 2 9 2" xfId="20070" xr:uid="{42F3B6C3-A6D5-41E1-8389-841F27DC2382}"/>
    <cellStyle name="Comma 2 11 2 9 2 2" xfId="47392" xr:uid="{7D324AD6-89B7-4EEF-B72A-C9B2E5362BCE}"/>
    <cellStyle name="Comma 2 11 2 9 3" xfId="39385" xr:uid="{763BB45A-844E-4EBA-9150-29C0F38AFB1A}"/>
    <cellStyle name="Comma 2 11 3" xfId="659" xr:uid="{0B6ABEBE-1118-4FA2-B12C-3B68CE7562A9}"/>
    <cellStyle name="Comma 2 11 3 10" xfId="23934" xr:uid="{6EA8ED20-7983-4755-B195-1F96AF546EB1}"/>
    <cellStyle name="Comma 2 11 3 10 2" xfId="51256" xr:uid="{593DA42B-31F7-473D-885E-B75EBB3B223A}"/>
    <cellStyle name="Comma 2 11 3 11" xfId="26175" xr:uid="{9B0E0759-95D4-433E-B048-7BA5048EC635}"/>
    <cellStyle name="Comma 2 11 3 11 2" xfId="53495" xr:uid="{CD2F3F18-DAC2-45D0-97BB-ADB7FA75D8DA}"/>
    <cellStyle name="Comma 2 11 3 12" xfId="28407" xr:uid="{C42FECAE-E35C-4468-BAB0-19C0C9CF1AC9}"/>
    <cellStyle name="Comma 2 11 3 12 2" xfId="55728" xr:uid="{4D6AA592-4269-4FBE-92E5-3D413E404350}"/>
    <cellStyle name="Comma 2 11 3 13" xfId="30836" xr:uid="{DEA8C597-19E4-4BD0-ABAF-86278A1C40BA}"/>
    <cellStyle name="Comma 2 11 3 14" xfId="57980" xr:uid="{DAD59DD9-45F1-420B-A8B0-4575598273CE}"/>
    <cellStyle name="Comma 2 11 3 15" xfId="58528" xr:uid="{AA816BE8-AE8D-487C-8316-377A708E5DC0}"/>
    <cellStyle name="Comma 2 11 3 2" xfId="2176" xr:uid="{2C9ADA79-35C2-4B63-BA04-A47734CDE914}"/>
    <cellStyle name="Comma 2 11 3 2 2" xfId="5722" xr:uid="{F15A17B3-025B-4D72-A330-A07DDBA13476}"/>
    <cellStyle name="Comma 2 11 3 2 2 2" xfId="16673" xr:uid="{37D6D6E9-95B9-48B9-8E1D-6A2AE2346675}"/>
    <cellStyle name="Comma 2 11 3 2 2 2 2" xfId="43993" xr:uid="{396B87E3-4B2B-4D36-BE51-FA29F42969CB}"/>
    <cellStyle name="Comma 2 11 3 2 2 3" xfId="32906" xr:uid="{8B580B74-5E51-4B50-AD5C-2AB024A57F6A}"/>
    <cellStyle name="Comma 2 11 3 2 3" xfId="7673" xr:uid="{9467EC95-917D-4A86-A1DF-FCC5AD4F7307}"/>
    <cellStyle name="Comma 2 11 3 2 3 2" xfId="20643" xr:uid="{E54D6F2E-D385-47D0-BBDB-3F87D8DB9A05}"/>
    <cellStyle name="Comma 2 11 3 2 3 2 2" xfId="47965" xr:uid="{DB059B74-521B-4AA1-B5C4-2BC65AF3CBBE}"/>
    <cellStyle name="Comma 2 11 3 2 3 3" xfId="35031" xr:uid="{F79525AC-2D26-44CE-9455-89B288ED8DE3}"/>
    <cellStyle name="Comma 2 11 3 2 4" xfId="9871" xr:uid="{1370E83D-3F9D-4043-8628-CE40674AA525}"/>
    <cellStyle name="Comma 2 11 3 2 4 2" xfId="37247" xr:uid="{E4A8C59C-80FD-418B-98DB-C9F5059F18DB}"/>
    <cellStyle name="Comma 2 11 3 2 5" xfId="25398" xr:uid="{DCDCFCEB-CEA1-4437-A7D8-BF045EFCAE81}"/>
    <cellStyle name="Comma 2 11 3 2 5 2" xfId="52720" xr:uid="{85904356-AA94-48DE-97CB-C96849E0D11A}"/>
    <cellStyle name="Comma 2 11 3 2 6" xfId="27640" xr:uid="{ADB82775-5D55-411C-B22E-FBA6E9B7B77B}"/>
    <cellStyle name="Comma 2 11 3 2 6 2" xfId="54960" xr:uid="{318F54A7-540D-4F2D-BA7E-78BE8817B102}"/>
    <cellStyle name="Comma 2 11 3 2 7" xfId="29871" xr:uid="{4DE2BC2E-7022-4B5D-B409-661CE7D566DF}"/>
    <cellStyle name="Comma 2 11 3 2 7 2" xfId="57192" xr:uid="{A2547E0A-2A61-4951-8313-F7782FDC64AF}"/>
    <cellStyle name="Comma 2 11 3 2 8" xfId="4286" xr:uid="{D6455167-F94E-4C26-BA25-9657FD08AE65}"/>
    <cellStyle name="Comma 2 11 3 2 9" xfId="31443" xr:uid="{725BB557-7730-4B2E-A91E-1E3145B2C302}"/>
    <cellStyle name="Comma 2 11 3 3" xfId="1569" xr:uid="{DCB3B24F-73DE-4540-9561-C083158D891E}"/>
    <cellStyle name="Comma 2 11 3 3 2" xfId="7070" xr:uid="{B3D92515-C505-460B-A3EE-23050CD5D41B}"/>
    <cellStyle name="Comma 2 11 3 3 2 2" xfId="17294" xr:uid="{F767F1F5-CEFB-4F5F-9FF1-AEA55FCF34DA}"/>
    <cellStyle name="Comma 2 11 3 3 2 2 2" xfId="44615" xr:uid="{34D60953-8C3A-4A3C-9022-D54D7C49D3D3}"/>
    <cellStyle name="Comma 2 11 3 3 2 3" xfId="34424" xr:uid="{F4090FAA-F61B-4A33-93DD-3858B4FC6F9C}"/>
    <cellStyle name="Comma 2 11 3 3 3" xfId="9265" xr:uid="{82FB156F-B269-4DB2-8E7B-80A9060FEB04}"/>
    <cellStyle name="Comma 2 11 3 3 3 2" xfId="21265" xr:uid="{DDA68607-326E-441C-815B-C98496AFC8E7}"/>
    <cellStyle name="Comma 2 11 3 3 3 2 2" xfId="48587" xr:uid="{4AD9EACB-BC65-4C47-BFE3-F1E6C3E6B119}"/>
    <cellStyle name="Comma 2 11 3 3 3 3" xfId="36640" xr:uid="{EF088D61-7E23-41F9-B500-6C9A251CC9B4}"/>
    <cellStyle name="Comma 2 11 3 3 4" xfId="15313" xr:uid="{532FE15B-C44B-4FBC-8DFD-C38E2DBC0E29}"/>
    <cellStyle name="Comma 2 11 3 3 4 2" xfId="42634" xr:uid="{DBE704CE-4F3C-4BC6-8B69-266372B573B9}"/>
    <cellStyle name="Comma 2 11 3 3 5" xfId="24791" xr:uid="{D6048328-5D48-4EE0-B825-D4AE65779829}"/>
    <cellStyle name="Comma 2 11 3 3 5 2" xfId="52113" xr:uid="{478C4EF6-1EA5-471E-9B83-24B40CC970BD}"/>
    <cellStyle name="Comma 2 11 3 3 6" xfId="27033" xr:uid="{53DE1017-BE11-4235-BD95-DDC1E6FC3E36}"/>
    <cellStyle name="Comma 2 11 3 3 6 2" xfId="54353" xr:uid="{373C1ABD-C4FB-4DD3-A710-E1FEF3B85BB8}"/>
    <cellStyle name="Comma 2 11 3 3 7" xfId="29264" xr:uid="{47BF5C1F-C0D8-4D4E-99B7-F9CC512727B0}"/>
    <cellStyle name="Comma 2 11 3 3 7 2" xfId="56585" xr:uid="{0D98384D-064D-4FC8-B48F-1D9C5B07B42D}"/>
    <cellStyle name="Comma 2 11 3 3 8" xfId="5132" xr:uid="{EE204647-DEA4-48D7-BB44-19771094DAB2}"/>
    <cellStyle name="Comma 2 11 3 3 9" xfId="32299" xr:uid="{B0AAA9FE-CCB0-4AB1-BF69-3A763005CED5}"/>
    <cellStyle name="Comma 2 11 3 4" xfId="3125" xr:uid="{1B7C9794-E0C4-4FEB-9E7E-954EB6CACDBD}"/>
    <cellStyle name="Comma 2 11 3 4 2" xfId="12702" xr:uid="{BB01BCA9-2B96-440C-85C8-2F1709E449FE}"/>
    <cellStyle name="Comma 2 11 3 4 2 2" xfId="21888" xr:uid="{41B6F11C-2E24-4578-B687-48BBE1767AD8}"/>
    <cellStyle name="Comma 2 11 3 4 2 2 2" xfId="49210" xr:uid="{58D0DA74-B9FD-4587-AAED-B121CDA851E4}"/>
    <cellStyle name="Comma 2 11 3 4 2 3" xfId="40029" xr:uid="{B05FA6DD-3E6D-4ADD-9E45-94B994D331AD}"/>
    <cellStyle name="Comma 2 11 3 4 3" xfId="17917" xr:uid="{4067B356-7E25-4AFB-929B-18EFB9287284}"/>
    <cellStyle name="Comma 2 11 3 4 3 2" xfId="45238" xr:uid="{BBE533A4-5CD3-457D-B7B0-2B86F61B7CF3}"/>
    <cellStyle name="Comma 2 11 3 4 4" xfId="33567" xr:uid="{17FE2F8B-9694-4BD2-81D4-E00DDAA4AFB5}"/>
    <cellStyle name="Comma 2 11 3 5" xfId="8409" xr:uid="{E4D47BAF-3509-4465-9B38-7D7B8A382A77}"/>
    <cellStyle name="Comma 2 11 3 5 2" xfId="13242" xr:uid="{A6F01F8B-A0B1-4771-B92A-6747F85ECB3D}"/>
    <cellStyle name="Comma 2 11 3 5 2 2" xfId="22563" xr:uid="{BB5F905E-CA7D-4986-A385-DEA679D02A5C}"/>
    <cellStyle name="Comma 2 11 3 5 2 2 2" xfId="49885" xr:uid="{39116147-EB8B-4C01-8511-14116CCDD1E8}"/>
    <cellStyle name="Comma 2 11 3 5 2 3" xfId="40569" xr:uid="{55AC6859-BF5C-4153-8341-BB57AF77F6AB}"/>
    <cellStyle name="Comma 2 11 3 5 3" xfId="18591" xr:uid="{25A89AF4-7629-4B3E-8B91-224D0EF6517E}"/>
    <cellStyle name="Comma 2 11 3 5 3 2" xfId="45913" xr:uid="{CBD04053-9889-4105-9ACE-5DA571BDD964}"/>
    <cellStyle name="Comma 2 11 3 5 4" xfId="35783" xr:uid="{5020CDD7-AFEA-4D1A-9733-B5F4CE57FE3F}"/>
    <cellStyle name="Comma 2 11 3 6" xfId="11404" xr:uid="{91629C6B-BAC5-4832-BBBF-C3DCE9742521}"/>
    <cellStyle name="Comma 2 11 3 6 2" xfId="13859" xr:uid="{641A23D6-DCD0-4930-A2D5-7C879CA5A66D}"/>
    <cellStyle name="Comma 2 11 3 6 2 2" xfId="23223" xr:uid="{75845C28-858A-4EC7-83F1-7C2C2D69B2CC}"/>
    <cellStyle name="Comma 2 11 3 6 2 2 2" xfId="50545" xr:uid="{94A3E1B5-9A14-4015-9F40-6E950C83332C}"/>
    <cellStyle name="Comma 2 11 3 6 2 3" xfId="41186" xr:uid="{70C15F59-7936-4E67-A41B-AD0D32CED0A3}"/>
    <cellStyle name="Comma 2 11 3 6 3" xfId="19251" xr:uid="{D36144D4-557B-4A26-91AD-17C7E801748D}"/>
    <cellStyle name="Comma 2 11 3 6 3 2" xfId="46573" xr:uid="{ABC0E1C8-A742-42E1-BB1E-307E93269BDE}"/>
    <cellStyle name="Comma 2 11 3 6 4" xfId="38753" xr:uid="{6AA48D31-817D-406D-A0B4-94A0DFF61B6D}"/>
    <cellStyle name="Comma 2 11 3 7" xfId="10861" xr:uid="{9B2D95C9-7959-4154-80C9-1288096FD790}"/>
    <cellStyle name="Comma 2 11 3 7 2" xfId="16285" xr:uid="{D7F5E739-5A27-4A3B-B529-773B5356CC24}"/>
    <cellStyle name="Comma 2 11 3 7 2 2" xfId="43605" xr:uid="{A2B8EE9C-9131-41D7-BC05-31648ABA2026}"/>
    <cellStyle name="Comma 2 11 3 7 3" xfId="38213" xr:uid="{6D12E7E6-B7A1-4344-8489-F27F00B72F81}"/>
    <cellStyle name="Comma 2 11 3 8" xfId="12186" xr:uid="{B4D1FC86-F8FE-49F6-8C58-BFCB40CBA2E0}"/>
    <cellStyle name="Comma 2 11 3 8 2" xfId="20255" xr:uid="{23198357-2EB6-491B-922D-48AE8AFC5604}"/>
    <cellStyle name="Comma 2 11 3 8 2 2" xfId="47577" xr:uid="{AF834150-639E-4C57-85C8-0CA838599CCC}"/>
    <cellStyle name="Comma 2 11 3 8 3" xfId="39513" xr:uid="{827C6EB0-7F7D-4F25-B203-99BB180BAA06}"/>
    <cellStyle name="Comma 2 11 3 9" xfId="14586" xr:uid="{A8DFE71D-F935-4D07-8E72-7E5742AF8E00}"/>
    <cellStyle name="Comma 2 11 3 9 2" xfId="41907" xr:uid="{3B7C334C-12E6-4822-8C3B-BDE854D14FA1}"/>
    <cellStyle name="Comma 2 11 4" xfId="725" xr:uid="{B0FC6434-D777-43ED-A8CC-0AFD619BFCF6}"/>
    <cellStyle name="Comma 2 11 4 10" xfId="26231" xr:uid="{32ECC9DD-1E0A-4546-A591-046D9F0731A1}"/>
    <cellStyle name="Comma 2 11 4 10 2" xfId="53551" xr:uid="{D83C549C-99A4-46C2-8C7F-FF6AA149EF24}"/>
    <cellStyle name="Comma 2 11 4 11" xfId="28462" xr:uid="{111CF039-20C2-449E-8857-8988BC3423B9}"/>
    <cellStyle name="Comma 2 11 4 11 2" xfId="55783" xr:uid="{8617592E-240D-45F9-BD69-8DF5C49CD632}"/>
    <cellStyle name="Comma 2 11 4 12" xfId="3781" xr:uid="{AAAE2AC3-912A-4F3D-B78A-D45DA51E1B0D}"/>
    <cellStyle name="Comma 2 11 4 13" xfId="30892" xr:uid="{B7A7B6FE-CF11-4B0D-A35F-F9D4498230E3}"/>
    <cellStyle name="Comma 2 11 4 2" xfId="2231" xr:uid="{B76DA6F3-0360-4EF3-871D-7C24EEDC2F4F}"/>
    <cellStyle name="Comma 2 11 4 2 2" xfId="5776" xr:uid="{F6AFD804-4E27-4898-8FE3-F02683989A83}"/>
    <cellStyle name="Comma 2 11 4 2 2 2" xfId="17350" xr:uid="{F4F3F866-1B21-4193-AA5F-196F346E0882}"/>
    <cellStyle name="Comma 2 11 4 2 2 2 2" xfId="44671" xr:uid="{43B0C449-6BC9-4CC3-9976-38E51BBD2737}"/>
    <cellStyle name="Comma 2 11 4 2 2 3" xfId="32961" xr:uid="{BDC2F5EC-A98F-4202-A692-87769DAD83DF}"/>
    <cellStyle name="Comma 2 11 4 2 3" xfId="7728" xr:uid="{DD1C5C77-B303-48BC-9F7C-B065779208DD}"/>
    <cellStyle name="Comma 2 11 4 2 3 2" xfId="21321" xr:uid="{E680B9DC-76E9-43E7-9510-1A7F970B6E82}"/>
    <cellStyle name="Comma 2 11 4 2 3 2 2" xfId="48643" xr:uid="{A101FA70-1F14-4CDF-B3CE-EC474638EFE3}"/>
    <cellStyle name="Comma 2 11 4 2 3 3" xfId="35086" xr:uid="{F2038010-3C82-4855-96E8-636422EA4703}"/>
    <cellStyle name="Comma 2 11 4 2 4" xfId="9926" xr:uid="{86117238-677C-4009-BBC1-79BA7D67D3E5}"/>
    <cellStyle name="Comma 2 11 4 2 4 2" xfId="37302" xr:uid="{495E015D-CC80-47DE-BC15-17250B153B3D}"/>
    <cellStyle name="Comma 2 11 4 2 5" xfId="25453" xr:uid="{894E90BF-D96F-45F1-AB7D-DEDCC97675A1}"/>
    <cellStyle name="Comma 2 11 4 2 5 2" xfId="52775" xr:uid="{9CE8B023-E188-4944-8305-F050AA154B85}"/>
    <cellStyle name="Comma 2 11 4 2 6" xfId="27695" xr:uid="{DF402DA4-D66F-48FE-9603-175B52DAEB41}"/>
    <cellStyle name="Comma 2 11 4 2 6 2" xfId="55015" xr:uid="{640BB7C6-60E9-4AAC-8450-7E46D71E78E2}"/>
    <cellStyle name="Comma 2 11 4 2 7" xfId="29926" xr:uid="{C3DD251F-95A1-4F84-A043-B78A39A5C572}"/>
    <cellStyle name="Comma 2 11 4 2 7 2" xfId="57247" xr:uid="{362436D6-2501-4986-99C4-12585719543C}"/>
    <cellStyle name="Comma 2 11 4 2 8" xfId="4340" xr:uid="{8C600C0C-9649-4227-93F8-11A65F7EFE16}"/>
    <cellStyle name="Comma 2 11 4 2 9" xfId="31498" xr:uid="{473E4F14-867D-4A19-9A1B-E8EA2E35B783}"/>
    <cellStyle name="Comma 2 11 4 3" xfId="1625" xr:uid="{5C7F5997-5298-4013-9F6B-1B2873CCD77D}"/>
    <cellStyle name="Comma 2 11 4 3 2" xfId="7126" xr:uid="{FEF989BB-5AC0-473E-B080-F229D59EAAF1}"/>
    <cellStyle name="Comma 2 11 4 3 2 2" xfId="17973" xr:uid="{45B1CDB9-8537-409C-838C-D71C6257D58B}"/>
    <cellStyle name="Comma 2 11 4 3 2 2 2" xfId="45294" xr:uid="{76135DAE-2140-48D2-BC50-57EECC422B0D}"/>
    <cellStyle name="Comma 2 11 4 3 2 3" xfId="34480" xr:uid="{6F91834B-56A7-4175-9241-8D307889F698}"/>
    <cellStyle name="Comma 2 11 4 3 3" xfId="9321" xr:uid="{79FC4057-CD6C-4971-88F6-61E964BB36C0}"/>
    <cellStyle name="Comma 2 11 4 3 3 2" xfId="21944" xr:uid="{CB5D6995-F4F5-4471-A554-4150F6D9FF4F}"/>
    <cellStyle name="Comma 2 11 4 3 3 2 2" xfId="49266" xr:uid="{9F5403D4-5812-4F3F-8D84-37DE0AF7BF69}"/>
    <cellStyle name="Comma 2 11 4 3 3 3" xfId="36696" xr:uid="{BF44F55D-DBC2-47A5-B5D7-55D477ADBE5F}"/>
    <cellStyle name="Comma 2 11 4 3 4" xfId="15362" xr:uid="{DCB1E542-AC37-42D0-BC1D-C85FBFF49478}"/>
    <cellStyle name="Comma 2 11 4 3 4 2" xfId="42683" xr:uid="{A8061223-8314-4557-B2BF-EFD30C8FD958}"/>
    <cellStyle name="Comma 2 11 4 3 5" xfId="24847" xr:uid="{8B2A5BD4-238D-480A-8243-CA1CEB61BAE6}"/>
    <cellStyle name="Comma 2 11 4 3 5 2" xfId="52169" xr:uid="{8198CF24-5707-4E36-817D-DD4BFEB63EE3}"/>
    <cellStyle name="Comma 2 11 4 3 6" xfId="27089" xr:uid="{EB357F6F-9845-47B4-AE42-4D8E122BAB2B}"/>
    <cellStyle name="Comma 2 11 4 3 6 2" xfId="54409" xr:uid="{CA9D71DF-7EB0-4911-935B-F134EA6B7AEF}"/>
    <cellStyle name="Comma 2 11 4 3 7" xfId="29320" xr:uid="{497E9730-9A83-486A-A3E6-1EC4EEBD0EBA}"/>
    <cellStyle name="Comma 2 11 4 3 7 2" xfId="56641" xr:uid="{7E7103AC-6C42-4A58-9E9E-E1DC74066876}"/>
    <cellStyle name="Comma 2 11 4 3 8" xfId="5188" xr:uid="{94617254-9E10-43AC-9BA3-AF49ADD26B86}"/>
    <cellStyle name="Comma 2 11 4 3 9" xfId="32355" xr:uid="{0B18BCF7-93FD-4B79-9390-C0A198F23E59}"/>
    <cellStyle name="Comma 2 11 4 4" xfId="6310" xr:uid="{C7BA5351-E9AE-4D59-8FE6-241982C8C234}"/>
    <cellStyle name="Comma 2 11 4 4 2" xfId="13298" xr:uid="{C6B10977-2410-4EBF-8B3F-193A239D5A56}"/>
    <cellStyle name="Comma 2 11 4 4 2 2" xfId="22619" xr:uid="{7768744D-38B7-4037-9EB5-D2AC585F21C3}"/>
    <cellStyle name="Comma 2 11 4 4 2 2 2" xfId="49941" xr:uid="{C5E87A39-3673-41A9-8672-071624FA834F}"/>
    <cellStyle name="Comma 2 11 4 4 2 3" xfId="40625" xr:uid="{74A0B036-4969-4240-A08E-8FBB66504E69}"/>
    <cellStyle name="Comma 2 11 4 4 3" xfId="18647" xr:uid="{8B2C0CDE-2504-4788-94F8-DEACD7518670}"/>
    <cellStyle name="Comma 2 11 4 4 3 2" xfId="45969" xr:uid="{28C39CFB-A146-45E5-9F90-9A9706E795DC}"/>
    <cellStyle name="Comma 2 11 4 4 4" xfId="33622" xr:uid="{EFC9A828-B7F0-4F29-BBDE-DA56BD0AE309}"/>
    <cellStyle name="Comma 2 11 4 5" xfId="8464" xr:uid="{C1F569B3-7DB8-414A-9058-7870810879EB}"/>
    <cellStyle name="Comma 2 11 4 5 2" xfId="13915" xr:uid="{79B4C038-F1F6-4738-8F38-685B46248BF6}"/>
    <cellStyle name="Comma 2 11 4 5 2 2" xfId="23279" xr:uid="{95706B89-2A06-46E3-B893-0DFB3DCDB64F}"/>
    <cellStyle name="Comma 2 11 4 5 2 2 2" xfId="50601" xr:uid="{41DD7971-E3C3-4DA1-BAA5-E9399B848D2E}"/>
    <cellStyle name="Comma 2 11 4 5 2 3" xfId="41242" xr:uid="{9C52C98B-5AAF-4D9B-AF72-2BBABB79209E}"/>
    <cellStyle name="Comma 2 11 4 5 3" xfId="19307" xr:uid="{2F131D50-A73C-4193-A18A-72085430D125}"/>
    <cellStyle name="Comma 2 11 4 5 3 2" xfId="46629" xr:uid="{EF334078-9633-4553-B392-6B2E9F25AA61}"/>
    <cellStyle name="Comma 2 11 4 5 4" xfId="35838" xr:uid="{E1A42DDA-F3C6-4AA9-99C9-F2D72D7E5060}"/>
    <cellStyle name="Comma 2 11 4 6" xfId="10917" xr:uid="{40AE8171-9C4E-48C9-9674-26A23DA7509F}"/>
    <cellStyle name="Comma 2 11 4 6 2" xfId="16729" xr:uid="{BB1D8F39-8118-462E-8016-CF3E4F32C709}"/>
    <cellStyle name="Comma 2 11 4 6 2 2" xfId="44049" xr:uid="{56031276-29D3-4314-9D1E-7EF7868BBC86}"/>
    <cellStyle name="Comma 2 11 4 6 3" xfId="38269" xr:uid="{CABA79E4-FEBD-4A41-9215-9573B49BB149}"/>
    <cellStyle name="Comma 2 11 4 7" xfId="12270" xr:uid="{28B1355D-68CB-4BA6-9893-BBF9BFFBBA00}"/>
    <cellStyle name="Comma 2 11 4 7 2" xfId="20699" xr:uid="{13698B56-9CFA-4922-9E62-CAABAFC9730E}"/>
    <cellStyle name="Comma 2 11 4 7 2 2" xfId="48021" xr:uid="{37CEF912-7AC9-484F-A0B3-4ECFE3C4AC76}"/>
    <cellStyle name="Comma 2 11 4 7 3" xfId="39597" xr:uid="{56A4ADC5-54F8-4B5A-96F2-79F2F2DECF65}"/>
    <cellStyle name="Comma 2 11 4 8" xfId="14642" xr:uid="{6A00AB87-3C83-4BF3-821D-264A7604C4FA}"/>
    <cellStyle name="Comma 2 11 4 8 2" xfId="41963" xr:uid="{632BA5C2-681D-4FD7-AB20-9E2E64BC289D}"/>
    <cellStyle name="Comma 2 11 4 9" xfId="23990" xr:uid="{A2E77F3A-E4BE-4068-AC43-C9F0319685CE}"/>
    <cellStyle name="Comma 2 11 4 9 2" xfId="51312" xr:uid="{FC19D226-0D2E-4376-BB22-ECC095D21445}"/>
    <cellStyle name="Comma 2 11 5" xfId="1334" xr:uid="{639F525D-3290-4FFF-9798-14E924517F7A}"/>
    <cellStyle name="Comma 2 11 5 2" xfId="4907" xr:uid="{16A59BCC-508C-493B-BDCD-3791486F6C62}"/>
    <cellStyle name="Comma 2 11 5 2 2" xfId="16444" xr:uid="{967C2249-B1CD-4CDF-90F0-D1105CD64279}"/>
    <cellStyle name="Comma 2 11 5 2 2 2" xfId="43764" xr:uid="{507614C1-8AC8-4878-9C5C-5E47EA529669}"/>
    <cellStyle name="Comma 2 11 5 2 3" xfId="32070" xr:uid="{1E7A6ECE-43E9-4B62-8AC6-305CA0EC9F84}"/>
    <cellStyle name="Comma 2 11 5 3" xfId="6842" xr:uid="{11E2ACB7-551C-46F8-9927-AC4A69427198}"/>
    <cellStyle name="Comma 2 11 5 3 2" xfId="20414" xr:uid="{ABAF15DD-E054-4567-9F00-61C947E8D126}"/>
    <cellStyle name="Comma 2 11 5 3 2 2" xfId="47736" xr:uid="{8EB09869-6013-477B-BC0F-CD1BB888DCC0}"/>
    <cellStyle name="Comma 2 11 5 3 3" xfId="34195" xr:uid="{D4EF7AE7-592E-422C-A691-798F51F9FFF8}"/>
    <cellStyle name="Comma 2 11 5 4" xfId="9036" xr:uid="{D69751E6-E384-44FD-8742-7F830DAD99FC}"/>
    <cellStyle name="Comma 2 11 5 4 2" xfId="36411" xr:uid="{D9DFDC47-AA90-4FB4-A72F-CEA032183966}"/>
    <cellStyle name="Comma 2 11 5 5" xfId="24562" xr:uid="{1589DAB5-815C-4434-BBA3-3B2D13B5E12A}"/>
    <cellStyle name="Comma 2 11 5 5 2" xfId="51884" xr:uid="{C8CAE082-D5D8-4D48-852F-10F998F45F57}"/>
    <cellStyle name="Comma 2 11 5 6" xfId="26804" xr:uid="{D98D77BF-4994-4283-A165-0D9DC482A4B2}"/>
    <cellStyle name="Comma 2 11 5 6 2" xfId="54124" xr:uid="{ECFB6D2E-8132-4A6C-A7FB-49D6EFFCC2C9}"/>
    <cellStyle name="Comma 2 11 5 7" xfId="29035" xr:uid="{6B6CBC3C-55B5-42DD-AA55-2E88433C6BD5}"/>
    <cellStyle name="Comma 2 11 5 7 2" xfId="56356" xr:uid="{CA7C08CC-ED43-4245-A236-4721782472AF}"/>
    <cellStyle name="Comma 2 11 5 8" xfId="3548" xr:uid="{13E6B21E-C494-4071-98BD-A6315249FDAE}"/>
    <cellStyle name="Comma 2 11 5 9" xfId="30607" xr:uid="{147D57C0-440B-4BA1-BA38-087D36290DDE}"/>
    <cellStyle name="Comma 2 11 6" xfId="1947" xr:uid="{AC3F2B9C-4C56-4DE5-AD3A-626A0EAE3C37}"/>
    <cellStyle name="Comma 2 11 6 2" xfId="5500" xr:uid="{34AF2F48-93A8-425D-80EC-5294FCF8B559}"/>
    <cellStyle name="Comma 2 11 6 2 2" xfId="17065" xr:uid="{9B1E7A61-3DCE-4E83-936C-80A2D10BA12C}"/>
    <cellStyle name="Comma 2 11 6 2 2 2" xfId="44386" xr:uid="{D6C717A9-8265-41D3-BE84-21109C8704EC}"/>
    <cellStyle name="Comma 2 11 6 2 3" xfId="32677" xr:uid="{24097EB7-5A2B-40AC-B089-16A181EC757F}"/>
    <cellStyle name="Comma 2 11 6 3" xfId="7445" xr:uid="{E3600927-A553-47BE-830D-6F86E217FA3B}"/>
    <cellStyle name="Comma 2 11 6 3 2" xfId="21036" xr:uid="{DB3F310F-E767-4E5A-8506-7F485077BF46}"/>
    <cellStyle name="Comma 2 11 6 3 2 2" xfId="48358" xr:uid="{E21328BF-89CC-4680-87E3-13159BBD431A}"/>
    <cellStyle name="Comma 2 11 6 3 3" xfId="34802" xr:uid="{DE0D114F-8196-494C-A34F-5D10C82FDD39}"/>
    <cellStyle name="Comma 2 11 6 4" xfId="9642" xr:uid="{8B941B89-663D-4B35-9C68-DAFC4C36A649}"/>
    <cellStyle name="Comma 2 11 6 4 2" xfId="37018" xr:uid="{682A58E8-B99D-426F-954E-367C755AFB97}"/>
    <cellStyle name="Comma 2 11 6 5" xfId="25169" xr:uid="{AFC6559A-56ED-4907-908D-CD29EC5BD9FE}"/>
    <cellStyle name="Comma 2 11 6 5 2" xfId="52491" xr:uid="{37D94846-B819-4779-9379-7556502D224F}"/>
    <cellStyle name="Comma 2 11 6 6" xfId="27411" xr:uid="{883AAC81-EE34-49C2-9D02-BC0701ACB906}"/>
    <cellStyle name="Comma 2 11 6 6 2" xfId="54731" xr:uid="{D68BD030-4DC9-42D4-8856-43C9B285DB72}"/>
    <cellStyle name="Comma 2 11 6 7" xfId="29642" xr:uid="{19C318D7-3595-4486-9DC7-854AAECDA64D}"/>
    <cellStyle name="Comma 2 11 6 7 2" xfId="56963" xr:uid="{E15C8ED5-2557-46FD-A9D1-C51163E17BD4}"/>
    <cellStyle name="Comma 2 11 6 8" xfId="4064" xr:uid="{EC1EDE77-15D0-48D0-83B2-7A678873597E}"/>
    <cellStyle name="Comma 2 11 6 9" xfId="31214" xr:uid="{C9BA172D-82C4-47AC-B293-1A0F28BE53BC}"/>
    <cellStyle name="Comma 2 11 7" xfId="1039" xr:uid="{8E5D1654-5013-48E2-A43F-E9055A0E9994}"/>
    <cellStyle name="Comma 2 11 7 2" xfId="6557" xr:uid="{C93CAFB8-E866-4EDA-94C8-AB2C69D9320F}"/>
    <cellStyle name="Comma 2 11 7 2 2" xfId="17688" xr:uid="{6FCE069B-DBE4-4C14-955C-DB743AFBC101}"/>
    <cellStyle name="Comma 2 11 7 2 2 2" xfId="45009" xr:uid="{3FD1FDA2-0605-4230-B9B1-3D75764DA387}"/>
    <cellStyle name="Comma 2 11 7 2 3" xfId="33909" xr:uid="{9BDD2235-64D6-4A8E-A4BF-33A45D776AA1}"/>
    <cellStyle name="Comma 2 11 7 3" xfId="8751" xr:uid="{9B774396-1457-4235-9B32-258B35AA133A}"/>
    <cellStyle name="Comma 2 11 7 3 2" xfId="21659" xr:uid="{BCE7A478-2D64-43E3-94E9-3B44A4087979}"/>
    <cellStyle name="Comma 2 11 7 3 2 2" xfId="48981" xr:uid="{A8B2B903-C116-45AD-9EBB-3EB5FE0014C9}"/>
    <cellStyle name="Comma 2 11 7 3 3" xfId="36125" xr:uid="{7BFF8A61-1973-46A7-84A2-497754A6C53E}"/>
    <cellStyle name="Comma 2 11 7 4" xfId="14928" xr:uid="{470D2A1A-0C9A-498C-99BA-967A8BD30313}"/>
    <cellStyle name="Comma 2 11 7 4 2" xfId="42249" xr:uid="{FF47F871-AB8A-45E6-99BA-A7209F22BA42}"/>
    <cellStyle name="Comma 2 11 7 5" xfId="24276" xr:uid="{B38E190B-3B86-43E2-B540-52E8985DC959}"/>
    <cellStyle name="Comma 2 11 7 5 2" xfId="51598" xr:uid="{ACAC8934-2C6A-479B-AA3C-32093F916795}"/>
    <cellStyle name="Comma 2 11 7 6" xfId="26518" xr:uid="{5BE45308-2D74-48C8-98CB-615ADC2B9BBE}"/>
    <cellStyle name="Comma 2 11 7 6 2" xfId="53838" xr:uid="{F381A4CC-B360-418A-9979-2CCD6C220748}"/>
    <cellStyle name="Comma 2 11 7 7" xfId="28749" xr:uid="{AF3595E5-F3A9-4898-ACDB-43AAF1F687AA}"/>
    <cellStyle name="Comma 2 11 7 7 2" xfId="56070" xr:uid="{95F4EC9E-6D6F-4E9E-A667-E70CDC0B6801}"/>
    <cellStyle name="Comma 2 11 7 8" xfId="4622" xr:uid="{FBE80E29-7390-4975-A3E0-AFCE04403A87}"/>
    <cellStyle name="Comma 2 11 7 9" xfId="31785" xr:uid="{D5FCD766-4C52-428B-9627-1847A2F7506C}"/>
    <cellStyle name="Comma 2 11 8" xfId="2813" xr:uid="{C649FB05-97CB-4346-881C-F0067245F555}"/>
    <cellStyle name="Comma 2 11 8 2" xfId="13013" xr:uid="{A4BAB4F1-D5AE-4162-851A-196BDE26EAD3}"/>
    <cellStyle name="Comma 2 11 8 2 2" xfId="22334" xr:uid="{AAE4DC9D-A766-47C9-BE81-E9F3BDBE7CF0}"/>
    <cellStyle name="Comma 2 11 8 2 2 2" xfId="49656" xr:uid="{94CE021B-DDF9-49EF-B096-4EAA90CE1959}"/>
    <cellStyle name="Comma 2 11 8 2 3" xfId="40340" xr:uid="{2ED800C5-B3A4-4250-BC3A-A9C9DA690099}"/>
    <cellStyle name="Comma 2 11 8 3" xfId="18362" xr:uid="{882E7BD1-FD18-4FC6-B877-F825831351A7}"/>
    <cellStyle name="Comma 2 11 8 3 2" xfId="45684" xr:uid="{E893ACAD-8430-4BEC-98DE-C45503801EB7}"/>
    <cellStyle name="Comma 2 11 8 4" xfId="33338" xr:uid="{BCB2D139-55F9-4040-A0BE-4A6E139CD519}"/>
    <cellStyle name="Comma 2 11 9" xfId="8067" xr:uid="{B9EACA3F-ED2F-45EC-BFE6-B8015266BD11}"/>
    <cellStyle name="Comma 2 11 9 2" xfId="13630" xr:uid="{7D0A0B1D-84B8-4F27-A494-41C1B4621693}"/>
    <cellStyle name="Comma 2 11 9 2 2" xfId="22994" xr:uid="{4292A9F8-945A-4FA5-B9BD-E12BF3CF5A15}"/>
    <cellStyle name="Comma 2 11 9 2 2 2" xfId="50316" xr:uid="{DC089931-3F1A-4179-A2CB-FD7A205644BB}"/>
    <cellStyle name="Comma 2 11 9 2 3" xfId="40957" xr:uid="{20D10CB2-3AC8-472F-B8FF-5974CA71B523}"/>
    <cellStyle name="Comma 2 11 9 3" xfId="19022" xr:uid="{38AB77AC-778A-4F69-8EF3-3F82C71081CD}"/>
    <cellStyle name="Comma 2 11 9 3 2" xfId="46344" xr:uid="{912F1BAC-D68C-4889-A045-400958770A62}"/>
    <cellStyle name="Comma 2 11 9 4" xfId="35426" xr:uid="{0D9AD2AF-6638-4DFC-98D0-BE2071162298}"/>
    <cellStyle name="Comma 2 12" xfId="11" xr:uid="{C7FBB279-395E-448D-8FF7-D25C42B65629}"/>
    <cellStyle name="Comma 2 12 10" xfId="10555" xr:uid="{A13FF406-E8AA-4F5F-9D36-814CE214353E}"/>
    <cellStyle name="Comma 2 12 10 2" xfId="15888" xr:uid="{7B2009CB-71E1-4BDF-9330-0F51E4BDFDC4}"/>
    <cellStyle name="Comma 2 12 10 2 2" xfId="43208" xr:uid="{A7DCBFAF-00AA-4383-A428-F58B77103CA9}"/>
    <cellStyle name="Comma 2 12 10 3" xfId="37920" xr:uid="{6B399480-59A5-4FE0-B234-5B8EBFCFCC11}"/>
    <cellStyle name="Comma 2 12 11" xfId="11886" xr:uid="{5BCF3E24-DA42-4C4B-88BE-C162D10708BD}"/>
    <cellStyle name="Comma 2 12 11 2" xfId="19858" xr:uid="{FE60CFEF-99BF-4C69-905A-45FAB1578C05}"/>
    <cellStyle name="Comma 2 12 11 2 2" xfId="47180" xr:uid="{05F5EACF-00A5-402B-B16A-F17852DB9101}"/>
    <cellStyle name="Comma 2 12 11 3" xfId="39213" xr:uid="{18EF75AF-7DBB-4928-9379-BFE53ACB2A44}"/>
    <cellStyle name="Comma 2 12 12" xfId="14301" xr:uid="{063A28C1-B210-4AC3-AE01-8D20BBF29F21}"/>
    <cellStyle name="Comma 2 12 12 2" xfId="41622" xr:uid="{17763117-F027-4AEE-8C8B-BF3138068A52}"/>
    <cellStyle name="Comma 2 12 13" xfId="23649" xr:uid="{B9F65375-AEC0-49A3-AF0A-ED24AA685BE3}"/>
    <cellStyle name="Comma 2 12 13 2" xfId="50971" xr:uid="{2D564E5E-10AF-4040-B796-EBD936B8082A}"/>
    <cellStyle name="Comma 2 12 14" xfId="25890" xr:uid="{12A153B4-9D5C-4C0C-A76B-6C2BCD2808DB}"/>
    <cellStyle name="Comma 2 12 14 2" xfId="53210" xr:uid="{CC695100-E981-4500-85E6-2063E0255FF6}"/>
    <cellStyle name="Comma 2 12 15" xfId="28122" xr:uid="{8702987E-A795-438B-A531-0301398E6247}"/>
    <cellStyle name="Comma 2 12 15 2" xfId="55443" xr:uid="{659D29B6-A915-4A6F-975D-B8E05C3C3CE6}"/>
    <cellStyle name="Comma 2 12 16" xfId="30444" xr:uid="{8710CB42-92CA-47AF-B6A1-319ABA0196D3}"/>
    <cellStyle name="Comma 2 12 17" xfId="57631" xr:uid="{9E30FAB9-33CA-4663-8AAC-006FE0970AE8}"/>
    <cellStyle name="Comma 2 12 18" xfId="58179" xr:uid="{50D7CC11-95CC-49BB-ACD2-11639890DC5F}"/>
    <cellStyle name="Comma 2 12 19" xfId="190" xr:uid="{9D723501-497E-4AB1-AA30-61730A85564D}"/>
    <cellStyle name="Comma 2 12 2" xfId="62" xr:uid="{CF0C4EED-E765-4B8E-96EF-98D5AD5C1F13}"/>
    <cellStyle name="Comma 2 12 2 10" xfId="11910" xr:uid="{F18D8551-26C2-4AF3-A77C-F5B0D34F90D8}"/>
    <cellStyle name="Comma 2 12 2 10 2" xfId="19884" xr:uid="{F72323D1-9431-4EA0-96E1-13D4BCD90C02}"/>
    <cellStyle name="Comma 2 12 2 10 2 2" xfId="47206" xr:uid="{EECCC4EE-8AB4-4F69-8589-5AF2C4285580}"/>
    <cellStyle name="Comma 2 12 2 10 3" xfId="39237" xr:uid="{C9779519-435D-44EE-8348-C96CA24455D1}"/>
    <cellStyle name="Comma 2 12 2 11" xfId="14327" xr:uid="{193F89E2-D61A-478B-9F69-C768C1C5289A}"/>
    <cellStyle name="Comma 2 12 2 11 2" xfId="41648" xr:uid="{EC8A203B-F96D-463B-A881-BB8D00F33060}"/>
    <cellStyle name="Comma 2 12 2 12" xfId="23675" xr:uid="{0BF8EA89-1FFA-4C2E-9DD4-DDBAAB579A2E}"/>
    <cellStyle name="Comma 2 12 2 12 2" xfId="50997" xr:uid="{2C6EE243-00CC-4453-A461-86FD0F54E892}"/>
    <cellStyle name="Comma 2 12 2 13" xfId="25916" xr:uid="{866C1A78-3145-4472-BCE5-D05823BC500A}"/>
    <cellStyle name="Comma 2 12 2 13 2" xfId="53236" xr:uid="{FB681592-223C-4247-9BA2-C47B291FC560}"/>
    <cellStyle name="Comma 2 12 2 14" xfId="28148" xr:uid="{174AA6B8-31F7-4995-B0A3-1D80B00948F7}"/>
    <cellStyle name="Comma 2 12 2 14 2" xfId="55469" xr:uid="{1A5AAD26-0FCC-444F-AA1B-D0235417725D}"/>
    <cellStyle name="Comma 2 12 2 15" xfId="30470" xr:uid="{014999E2-5152-4FC1-9432-F455FE0F478B}"/>
    <cellStyle name="Comma 2 12 2 16" xfId="57658" xr:uid="{9DDBEE75-FBCF-4E2B-A3E5-C6DEAFF51357}"/>
    <cellStyle name="Comma 2 12 2 17" xfId="58206" xr:uid="{127C3176-22A3-4519-9B26-34C35C6C9037}"/>
    <cellStyle name="Comma 2 12 2 18" xfId="224" xr:uid="{7F73D056-7708-4AF4-9276-3C42AE8B681F}"/>
    <cellStyle name="Comma 2 12 2 2" xfId="693" xr:uid="{6DCEFF35-B9FC-4CF4-97C6-98D4912725A2}"/>
    <cellStyle name="Comma 2 12 2 2 10" xfId="23963" xr:uid="{9CE1944B-5855-49BD-9C6D-AA382BEEA4E4}"/>
    <cellStyle name="Comma 2 12 2 2 10 2" xfId="51285" xr:uid="{D773CC4B-EF05-4854-A509-03370407AAA5}"/>
    <cellStyle name="Comma 2 12 2 2 11" xfId="26204" xr:uid="{1E346C05-1F5C-493A-A48C-7CB91D0F9E18}"/>
    <cellStyle name="Comma 2 12 2 2 11 2" xfId="53524" xr:uid="{0FEA5BDB-2538-40EE-8353-8522EABBF700}"/>
    <cellStyle name="Comma 2 12 2 2 12" xfId="28436" xr:uid="{C06D4BC4-5DCA-49FB-ABFE-CC893526ECB1}"/>
    <cellStyle name="Comma 2 12 2 2 12 2" xfId="55757" xr:uid="{8D388868-8D3F-49A3-AB92-C182A7051BCD}"/>
    <cellStyle name="Comma 2 12 2 2 13" xfId="3759" xr:uid="{A3D4C566-4244-4CF3-A73A-0281E8E7B319}"/>
    <cellStyle name="Comma 2 12 2 2 14" xfId="30865" xr:uid="{F12BB5EC-EEA9-4190-8403-0FB2B99A7A90}"/>
    <cellStyle name="Comma 2 12 2 2 15" xfId="58022" xr:uid="{F4FABADB-D6CA-4399-A5F3-C081608E2352}"/>
    <cellStyle name="Comma 2 12 2 2 16" xfId="58570" xr:uid="{3A8E3E78-4D52-4687-9A55-CE81E4A6505B}"/>
    <cellStyle name="Comma 2 12 2 2 2" xfId="2205" xr:uid="{74C823A4-9CF8-423C-BD66-5469B8CFC4B7}"/>
    <cellStyle name="Comma 2 12 2 2 2 2" xfId="5751" xr:uid="{40B27D79-6F2F-46EC-9475-6B966342EACC}"/>
    <cellStyle name="Comma 2 12 2 2 2 2 2" xfId="16702" xr:uid="{D800141D-0C2E-4DCD-B5D1-0B154591A306}"/>
    <cellStyle name="Comma 2 12 2 2 2 2 2 2" xfId="44022" xr:uid="{7EC05D08-CB04-4B78-B9B6-0A30D0234F61}"/>
    <cellStyle name="Comma 2 12 2 2 2 2 3" xfId="32935" xr:uid="{EB941CAF-AE51-4433-80E5-68FF10C9636C}"/>
    <cellStyle name="Comma 2 12 2 2 2 3" xfId="7702" xr:uid="{C9F2B265-43B1-4E03-911E-DB5E21D0E0EA}"/>
    <cellStyle name="Comma 2 12 2 2 2 3 2" xfId="20672" xr:uid="{11228C14-B057-4707-BD2E-70291EB6516D}"/>
    <cellStyle name="Comma 2 12 2 2 2 3 2 2" xfId="47994" xr:uid="{6C3C000F-5E12-4C3F-88EE-A82DE9412A2A}"/>
    <cellStyle name="Comma 2 12 2 2 2 3 3" xfId="35060" xr:uid="{3ED1CCD9-A67D-4D39-A7D3-E33055B9AB91}"/>
    <cellStyle name="Comma 2 12 2 2 2 4" xfId="9900" xr:uid="{F2EF16AC-0017-4027-82CB-F38126E1EA26}"/>
    <cellStyle name="Comma 2 12 2 2 2 4 2" xfId="37276" xr:uid="{CA90D7CE-F8BE-449C-8882-935F5D6B1881}"/>
    <cellStyle name="Comma 2 12 2 2 2 5" xfId="25427" xr:uid="{834F61F9-9022-4D4F-A531-0C0B883896B8}"/>
    <cellStyle name="Comma 2 12 2 2 2 5 2" xfId="52749" xr:uid="{F4C9BF26-364C-4775-9E93-26F9DE9DD3BB}"/>
    <cellStyle name="Comma 2 12 2 2 2 6" xfId="27669" xr:uid="{A3959F9B-BE63-44F2-A209-9385A70AD0F3}"/>
    <cellStyle name="Comma 2 12 2 2 2 6 2" xfId="54989" xr:uid="{46354E0D-7FFC-4C8D-AF55-12C33B3E488A}"/>
    <cellStyle name="Comma 2 12 2 2 2 7" xfId="29900" xr:uid="{00E4ABEF-261B-44F6-92B4-24BAF5BEDA50}"/>
    <cellStyle name="Comma 2 12 2 2 2 7 2" xfId="57221" xr:uid="{E93690C6-AB27-4E03-99C1-03525562758C}"/>
    <cellStyle name="Comma 2 12 2 2 2 8" xfId="4315" xr:uid="{6EBFE749-6FDD-4E1C-9ED4-409A7A47B3A1}"/>
    <cellStyle name="Comma 2 12 2 2 2 9" xfId="31472" xr:uid="{47FF4728-8073-4A0E-808F-894A5D3EBD50}"/>
    <cellStyle name="Comma 2 12 2 2 3" xfId="1598" xr:uid="{D9E13606-9C0F-4E2F-96B1-DBEE8281112D}"/>
    <cellStyle name="Comma 2 12 2 2 3 2" xfId="7099" xr:uid="{AF2A1F4B-1C74-49C1-AB3C-F926DF52B3C7}"/>
    <cellStyle name="Comma 2 12 2 2 3 2 2" xfId="17323" xr:uid="{FE32996A-532E-4A4B-BDBE-9BAF0C0E881A}"/>
    <cellStyle name="Comma 2 12 2 2 3 2 2 2" xfId="44644" xr:uid="{E224443C-03D2-4500-A66C-C94630517B68}"/>
    <cellStyle name="Comma 2 12 2 2 3 2 3" xfId="34453" xr:uid="{56384BAF-913F-4674-8A33-DAF179E30E82}"/>
    <cellStyle name="Comma 2 12 2 2 3 3" xfId="9294" xr:uid="{EEF7B999-15E5-4166-8B32-0ABC628F510E}"/>
    <cellStyle name="Comma 2 12 2 2 3 3 2" xfId="21294" xr:uid="{3D2ABCEE-D94F-4CC6-92DC-0D93C5CA8239}"/>
    <cellStyle name="Comma 2 12 2 2 3 3 2 2" xfId="48616" xr:uid="{CF99E623-3FF7-4349-9199-1AB05EF148D3}"/>
    <cellStyle name="Comma 2 12 2 2 3 3 3" xfId="36669" xr:uid="{D1F56CD3-BDB3-49BD-8D69-592B8857CA22}"/>
    <cellStyle name="Comma 2 12 2 2 3 4" xfId="15338" xr:uid="{C9946D95-B095-4C1F-AFA4-DC50590C9CB6}"/>
    <cellStyle name="Comma 2 12 2 2 3 4 2" xfId="42659" xr:uid="{863492CD-4E6B-41E6-BA10-6307DAFF67A0}"/>
    <cellStyle name="Comma 2 12 2 2 3 5" xfId="24820" xr:uid="{67865730-3617-40D7-88AC-F7D4C611B59E}"/>
    <cellStyle name="Comma 2 12 2 2 3 5 2" xfId="52142" xr:uid="{C17F33B3-B796-4584-AA25-6F18D55D3483}"/>
    <cellStyle name="Comma 2 12 2 2 3 6" xfId="27062" xr:uid="{57329163-D1F5-4CCE-B3D1-DE1E8ADE545C}"/>
    <cellStyle name="Comma 2 12 2 2 3 6 2" xfId="54382" xr:uid="{CB3D9FEB-8FB3-419B-A219-7CC45F604691}"/>
    <cellStyle name="Comma 2 12 2 2 3 7" xfId="29293" xr:uid="{8D983708-F4FF-4552-AA43-B6BD3A732DB2}"/>
    <cellStyle name="Comma 2 12 2 2 3 7 2" xfId="56614" xr:uid="{4BFBD276-020B-4A72-8A19-E861B1701710}"/>
    <cellStyle name="Comma 2 12 2 2 3 8" xfId="5161" xr:uid="{4A567A27-4CD4-4714-BFF3-1A07A5BC0CC6}"/>
    <cellStyle name="Comma 2 12 2 2 3 9" xfId="32328" xr:uid="{3DEBA1CA-0958-4A2F-934F-B51AC25EA301}"/>
    <cellStyle name="Comma 2 12 2 2 4" xfId="3179" xr:uid="{17FC3498-EEFB-4D50-B3DC-FD2EFA2221CF}"/>
    <cellStyle name="Comma 2 12 2 2 4 2" xfId="12728" xr:uid="{228E9EBF-421B-4A01-BE58-9A91C19F5FA1}"/>
    <cellStyle name="Comma 2 12 2 2 4 2 2" xfId="21917" xr:uid="{F347893A-59EA-4D62-89F2-1259A82346D2}"/>
    <cellStyle name="Comma 2 12 2 2 4 2 2 2" xfId="49239" xr:uid="{8C3CAC96-839E-4894-BE5A-F98CD05B88D3}"/>
    <cellStyle name="Comma 2 12 2 2 4 2 3" xfId="40055" xr:uid="{AE9547C3-CEC2-44BE-AB23-0C88A6E04093}"/>
    <cellStyle name="Comma 2 12 2 2 4 3" xfId="17946" xr:uid="{2A96B007-89F7-4191-AEB3-4231CF8742A7}"/>
    <cellStyle name="Comma 2 12 2 2 4 3 2" xfId="45267" xr:uid="{B740156D-AC48-431C-8BE1-A8189E668AEE}"/>
    <cellStyle name="Comma 2 12 2 2 4 4" xfId="6289" xr:uid="{3DDE7A29-8DD3-4C6B-B5B9-560A75395EA6}"/>
    <cellStyle name="Comma 2 12 2 2 4 5" xfId="33596" xr:uid="{7A9C25D4-B995-4C26-9B7A-DEE719610F78}"/>
    <cellStyle name="Comma 2 12 2 2 5" xfId="8438" xr:uid="{DD3457F8-97BE-46A7-9BC9-FDEA4075A78B}"/>
    <cellStyle name="Comma 2 12 2 2 5 2" xfId="13271" xr:uid="{C59A2E22-B07A-4FEE-90EC-BAE665B4B3E9}"/>
    <cellStyle name="Comma 2 12 2 2 5 2 2" xfId="22592" xr:uid="{499B29E6-ECD3-4B8D-B27A-11AB72427DD7}"/>
    <cellStyle name="Comma 2 12 2 2 5 2 2 2" xfId="49914" xr:uid="{D70B3DE0-796A-40CD-BFB9-46494B77792D}"/>
    <cellStyle name="Comma 2 12 2 2 5 2 3" xfId="40598" xr:uid="{345AFF0F-304B-4FC8-B707-4CA4E98245BA}"/>
    <cellStyle name="Comma 2 12 2 2 5 3" xfId="18620" xr:uid="{3E7EF373-10BF-4037-870A-FC4E4B6353C3}"/>
    <cellStyle name="Comma 2 12 2 2 5 3 2" xfId="45942" xr:uid="{11DC197B-2AA6-4C41-8070-6C18CA1E6B91}"/>
    <cellStyle name="Comma 2 12 2 2 5 4" xfId="35812" xr:uid="{48BD6E14-FF7F-4CF3-A69E-75272A7AF75A}"/>
    <cellStyle name="Comma 2 12 2 2 6" xfId="11429" xr:uid="{358EF0A5-895E-45BD-86DE-F0C4E603A59E}"/>
    <cellStyle name="Comma 2 12 2 2 6 2" xfId="13888" xr:uid="{6CC2EA89-9DAF-4B92-AD53-14ED9F8BAC1C}"/>
    <cellStyle name="Comma 2 12 2 2 6 2 2" xfId="23252" xr:uid="{468C60D4-86E5-4FAB-818E-9924A77406B6}"/>
    <cellStyle name="Comma 2 12 2 2 6 2 2 2" xfId="50574" xr:uid="{8564D5A4-F9C9-45D1-860D-7A018178A57A}"/>
    <cellStyle name="Comma 2 12 2 2 6 2 3" xfId="41215" xr:uid="{9ACA8A14-170C-44A1-8E87-512E8112260F}"/>
    <cellStyle name="Comma 2 12 2 2 6 3" xfId="19280" xr:uid="{0A87B7CB-26A9-40A6-9789-40B8742880B5}"/>
    <cellStyle name="Comma 2 12 2 2 6 3 2" xfId="46602" xr:uid="{60036117-BF16-4699-814F-EFA7560318A9}"/>
    <cellStyle name="Comma 2 12 2 2 6 4" xfId="38778" xr:uid="{CE24B7C4-4E9E-468B-A7C1-4CD7BC76FBA8}"/>
    <cellStyle name="Comma 2 12 2 2 7" xfId="10881" xr:uid="{304B1CAE-E3F5-4596-98B6-95C59AEF86C2}"/>
    <cellStyle name="Comma 2 12 2 2 7 2" xfId="16314" xr:uid="{6407FBE9-E7FA-44B3-BEFE-F6C466418FAB}"/>
    <cellStyle name="Comma 2 12 2 2 7 2 2" xfId="43634" xr:uid="{6FBE9309-A66F-4226-B2C8-F2F5B8756631}"/>
    <cellStyle name="Comma 2 12 2 2 7 3" xfId="38233" xr:uid="{0A6E2D62-EF66-4907-A6B6-AE2B7510B605}"/>
    <cellStyle name="Comma 2 12 2 2 8" xfId="12206" xr:uid="{7EC64FB3-9A71-4C5B-B800-C8145B579682}"/>
    <cellStyle name="Comma 2 12 2 2 8 2" xfId="20284" xr:uid="{226A2D0F-34E0-40B9-8739-3DB7A181A4A0}"/>
    <cellStyle name="Comma 2 12 2 2 8 2 2" xfId="47606" xr:uid="{8B9D1DCA-FF25-48BA-A113-9217C9FD755D}"/>
    <cellStyle name="Comma 2 12 2 2 8 3" xfId="39533" xr:uid="{074709E3-860B-4123-8908-4C2267328491}"/>
    <cellStyle name="Comma 2 12 2 2 9" xfId="14615" xr:uid="{B885BE8F-B4BE-4D42-8E6C-827E367FDC71}"/>
    <cellStyle name="Comma 2 12 2 2 9 2" xfId="41936" xr:uid="{4A03540F-2B63-48A5-A380-34D92BA7E24E}"/>
    <cellStyle name="Comma 2 12 2 3" xfId="780" xr:uid="{273EEA55-72EB-453B-AF5F-4CC012E6C4AA}"/>
    <cellStyle name="Comma 2 12 2 3 10" xfId="24044" xr:uid="{28E0D002-F037-44E9-91EE-C1069F5CD75C}"/>
    <cellStyle name="Comma 2 12 2 3 10 2" xfId="51366" xr:uid="{EC06FC81-D6A6-497F-84B9-A842F7697B18}"/>
    <cellStyle name="Comma 2 12 2 3 11" xfId="26285" xr:uid="{80CE0F8F-0AB6-468B-88CD-2D12B30CEE2C}"/>
    <cellStyle name="Comma 2 12 2 3 11 2" xfId="53605" xr:uid="{4FF4C518-CDFD-43D0-8415-85364F93E584}"/>
    <cellStyle name="Comma 2 12 2 3 12" xfId="28516" xr:uid="{76686CD9-98CA-4798-B558-1B939EED989F}"/>
    <cellStyle name="Comma 2 12 2 3 12 2" xfId="55837" xr:uid="{A0241123-8321-416B-8DB0-D4E907FCBF98}"/>
    <cellStyle name="Comma 2 12 2 3 13" xfId="30946" xr:uid="{22B4C52E-7934-47C3-BA3E-53D756ED3068}"/>
    <cellStyle name="Comma 2 12 2 3 14" xfId="58152" xr:uid="{317E005D-A7FE-4AF1-BAA8-29F227CF5592}"/>
    <cellStyle name="Comma 2 12 2 3 15" xfId="58700" xr:uid="{6A2B66F8-B3E6-4112-AEC1-13C1D412D553}"/>
    <cellStyle name="Comma 2 12 2 3 2" xfId="2285" xr:uid="{D093950E-555E-47C8-935B-D1BEABD053E6}"/>
    <cellStyle name="Comma 2 12 2 3 2 2" xfId="5829" xr:uid="{6092B772-5FED-4D6C-8518-D84775BEACC5}"/>
    <cellStyle name="Comma 2 12 2 3 2 2 2" xfId="16783" xr:uid="{C94EEEEC-86A1-4F64-B371-9D498D9CBB7F}"/>
    <cellStyle name="Comma 2 12 2 3 2 2 2 2" xfId="44103" xr:uid="{217E81F8-57BB-4645-8460-944EAC2BE800}"/>
    <cellStyle name="Comma 2 12 2 3 2 2 3" xfId="33015" xr:uid="{A6D9C2C6-2C62-46B4-AAFF-8505B005871F}"/>
    <cellStyle name="Comma 2 12 2 3 2 3" xfId="7782" xr:uid="{CD6CAA4D-C720-4655-A505-A0099480C3C2}"/>
    <cellStyle name="Comma 2 12 2 3 2 3 2" xfId="20753" xr:uid="{4B8C98A5-4343-4647-A679-24CAF383A65A}"/>
    <cellStyle name="Comma 2 12 2 3 2 3 2 2" xfId="48075" xr:uid="{EB5BD02F-7E9C-4B59-A623-0A137772C979}"/>
    <cellStyle name="Comma 2 12 2 3 2 3 3" xfId="35140" xr:uid="{A7E3A9EC-3D24-4F4D-A0CC-5CD0D289AD7B}"/>
    <cellStyle name="Comma 2 12 2 3 2 4" xfId="9980" xr:uid="{39BBB8FB-E49E-4204-9ADD-87BCDA394B74}"/>
    <cellStyle name="Comma 2 12 2 3 2 4 2" xfId="37356" xr:uid="{2A340AD9-CE9B-4607-B40D-410EE19166C4}"/>
    <cellStyle name="Comma 2 12 2 3 2 5" xfId="25507" xr:uid="{71199FE0-6B70-4E7D-9A47-53748CBE1B13}"/>
    <cellStyle name="Comma 2 12 2 3 2 5 2" xfId="52829" xr:uid="{8E9E0A14-C2E2-486A-803A-D47CE1FE2275}"/>
    <cellStyle name="Comma 2 12 2 3 2 6" xfId="27749" xr:uid="{73CCF144-9A9B-4405-BC9E-DDE88FD2F1C6}"/>
    <cellStyle name="Comma 2 12 2 3 2 6 2" xfId="55069" xr:uid="{1F87FD26-080C-46E8-A15F-420371F6FE19}"/>
    <cellStyle name="Comma 2 12 2 3 2 7" xfId="29980" xr:uid="{113E7D43-5947-427F-9C73-D81B341D4949}"/>
    <cellStyle name="Comma 2 12 2 3 2 7 2" xfId="57301" xr:uid="{D0361D3B-7D33-4028-AC0E-8D90053EB119}"/>
    <cellStyle name="Comma 2 12 2 3 2 8" xfId="4393" xr:uid="{F5F26C08-9D55-4325-9C0C-B5976B5FAD73}"/>
    <cellStyle name="Comma 2 12 2 3 2 9" xfId="31552" xr:uid="{D2464410-FF48-4EDE-9A3C-791E02D56726}"/>
    <cellStyle name="Comma 2 12 2 3 3" xfId="1679" xr:uid="{2FF1D853-D2C2-4442-945B-43026073C257}"/>
    <cellStyle name="Comma 2 12 2 3 3 2" xfId="7180" xr:uid="{73F288A4-5AE0-49BA-B3CB-1CDF57DACEA2}"/>
    <cellStyle name="Comma 2 12 2 3 3 2 2" xfId="17404" xr:uid="{D37A6DFD-80D4-4B4F-B2BD-8D3A7B251654}"/>
    <cellStyle name="Comma 2 12 2 3 3 2 2 2" xfId="44725" xr:uid="{B834066E-BB54-4965-B883-8395AD2A3B94}"/>
    <cellStyle name="Comma 2 12 2 3 3 2 3" xfId="34534" xr:uid="{D7F7BB1A-CD93-4461-A4D1-BF81E583B0D6}"/>
    <cellStyle name="Comma 2 12 2 3 3 3" xfId="9375" xr:uid="{0D6E5AD0-8488-4955-85B8-B24E61E82108}"/>
    <cellStyle name="Comma 2 12 2 3 3 3 2" xfId="21375" xr:uid="{E643E7C1-3FE6-45F8-B7ED-1925B6205AE1}"/>
    <cellStyle name="Comma 2 12 2 3 3 3 2 2" xfId="48697" xr:uid="{A35FA65A-8C23-4C73-8550-76F5395D3529}"/>
    <cellStyle name="Comma 2 12 2 3 3 3 3" xfId="36750" xr:uid="{6538C6E7-4F72-4786-9F0C-679F3C0AE3CE}"/>
    <cellStyle name="Comma 2 12 2 3 3 4" xfId="15416" xr:uid="{F4057E89-3C06-4FCC-93AF-22FC0E289762}"/>
    <cellStyle name="Comma 2 12 2 3 3 4 2" xfId="42737" xr:uid="{6B5639DD-F402-4A16-972A-E056719751EB}"/>
    <cellStyle name="Comma 2 12 2 3 3 5" xfId="24901" xr:uid="{32B8F855-1F82-498C-BF61-1BDA28B123E0}"/>
    <cellStyle name="Comma 2 12 2 3 3 5 2" xfId="52223" xr:uid="{0EA8942C-BE37-482F-98CC-7F4FA264D767}"/>
    <cellStyle name="Comma 2 12 2 3 3 6" xfId="27143" xr:uid="{07CEA346-4F91-4117-A059-52BE246203B8}"/>
    <cellStyle name="Comma 2 12 2 3 3 6 2" xfId="54463" xr:uid="{5C2E19FE-3A09-4E4B-9867-9464C5209742}"/>
    <cellStyle name="Comma 2 12 2 3 3 7" xfId="29374" xr:uid="{8C3A0F7C-616C-48EF-8578-9293246AB028}"/>
    <cellStyle name="Comma 2 12 2 3 3 7 2" xfId="56695" xr:uid="{8E4AE20B-81C0-40FC-9A9F-81A6F1F66C68}"/>
    <cellStyle name="Comma 2 12 2 3 3 8" xfId="5242" xr:uid="{44A40859-74C5-4C32-98FE-870EE419CBC1}"/>
    <cellStyle name="Comma 2 12 2 3 3 9" xfId="32409" xr:uid="{FC56B360-7575-4987-B00E-9715C038D9BC}"/>
    <cellStyle name="Comma 2 12 2 3 4" xfId="3345" xr:uid="{E0F1F023-31C6-4D4B-999F-99F3073390E6}"/>
    <cellStyle name="Comma 2 12 2 3 4 2" xfId="12785" xr:uid="{613D87A3-D95D-45A9-B222-F370C8C4DF3C}"/>
    <cellStyle name="Comma 2 12 2 3 4 2 2" xfId="21998" xr:uid="{E02A11ED-F2B9-4B9E-A730-9D62B29EDC70}"/>
    <cellStyle name="Comma 2 12 2 3 4 2 2 2" xfId="49320" xr:uid="{F3BEA38A-0B39-4A64-83EF-2594701B5A1D}"/>
    <cellStyle name="Comma 2 12 2 3 4 2 3" xfId="40112" xr:uid="{2C1F0C89-58A5-4CF0-AB8A-A6E0D5BAB490}"/>
    <cellStyle name="Comma 2 12 2 3 4 3" xfId="18027" xr:uid="{DF2AD4CA-488F-4121-8A86-D6C8F377BBAD}"/>
    <cellStyle name="Comma 2 12 2 3 4 3 2" xfId="45348" xr:uid="{660FC4D4-3D33-4B8A-B036-55808C35D28E}"/>
    <cellStyle name="Comma 2 12 2 3 4 4" xfId="33676" xr:uid="{5222CF1C-415E-41AA-BB8A-B97A723585B6}"/>
    <cellStyle name="Comma 2 12 2 3 5" xfId="8518" xr:uid="{9679A42E-2E6A-4AEE-9B2A-7D0D87646C38}"/>
    <cellStyle name="Comma 2 12 2 3 5 2" xfId="13352" xr:uid="{B75DC4AA-BD00-484E-BA7A-BB27DEFEEA38}"/>
    <cellStyle name="Comma 2 12 2 3 5 2 2" xfId="22673" xr:uid="{BFF51286-87C3-4249-8DC6-9E07AD3355D5}"/>
    <cellStyle name="Comma 2 12 2 3 5 2 2 2" xfId="49995" xr:uid="{8657D86D-7776-4086-97B0-58ABE8A3DFBC}"/>
    <cellStyle name="Comma 2 12 2 3 5 2 3" xfId="40679" xr:uid="{021B4541-4344-44FC-B5E1-039202C76E0F}"/>
    <cellStyle name="Comma 2 12 2 3 5 3" xfId="18701" xr:uid="{425BBB71-BD2C-47B1-BE85-F9CFE9A1F9E6}"/>
    <cellStyle name="Comma 2 12 2 3 5 3 2" xfId="46023" xr:uid="{FE1A1196-A869-4B10-9484-EFD1999C27B3}"/>
    <cellStyle name="Comma 2 12 2 3 5 4" xfId="35892" xr:uid="{AC94929C-99E3-40B6-957D-4AAD2357AD87}"/>
    <cellStyle name="Comma 2 12 2 3 6" xfId="11486" xr:uid="{BD8AB8A2-12A5-408D-B724-3B03DA960559}"/>
    <cellStyle name="Comma 2 12 2 3 6 2" xfId="13969" xr:uid="{63F07F6A-2A46-4956-A1EB-3760EF2049B6}"/>
    <cellStyle name="Comma 2 12 2 3 6 2 2" xfId="23333" xr:uid="{D714D10C-A70E-4A4B-8CDC-36ED484B1727}"/>
    <cellStyle name="Comma 2 12 2 3 6 2 2 2" xfId="50655" xr:uid="{6BA18F99-5B49-4468-AA37-C8EF34D9534F}"/>
    <cellStyle name="Comma 2 12 2 3 6 2 3" xfId="41296" xr:uid="{780EAE5A-B6AD-4835-9341-3AF04903B364}"/>
    <cellStyle name="Comma 2 12 2 3 6 3" xfId="19361" xr:uid="{961B9824-04B0-4C53-8DFB-45E320E3565E}"/>
    <cellStyle name="Comma 2 12 2 3 6 3 2" xfId="46683" xr:uid="{43F01E68-A78E-4DA9-8BE0-538A5745C9C4}"/>
    <cellStyle name="Comma 2 12 2 3 6 4" xfId="38835" xr:uid="{B722A711-D2ED-446E-ADD2-AF7F721ED461}"/>
    <cellStyle name="Comma 2 12 2 3 7" xfId="10660" xr:uid="{2B0776B6-26DD-4CC6-ADD9-18067FDF481E}"/>
    <cellStyle name="Comma 2 12 2 3 7 2" xfId="16026" xr:uid="{62D12BE3-12F4-43E5-9D13-570D6102F4C5}"/>
    <cellStyle name="Comma 2 12 2 3 7 2 2" xfId="43346" xr:uid="{0D5D9818-6890-4509-AABD-4B293E116E45}"/>
    <cellStyle name="Comma 2 12 2 3 7 3" xfId="38023" xr:uid="{3A989E05-4FB7-417F-9571-C1681BF7BC19}"/>
    <cellStyle name="Comma 2 12 2 3 8" xfId="11992" xr:uid="{8E9E39EA-8665-4E4B-B991-C591DE2480C0}"/>
    <cellStyle name="Comma 2 12 2 3 8 2" xfId="19996" xr:uid="{3175F6A0-8197-4CB8-A9C3-12CCC4792428}"/>
    <cellStyle name="Comma 2 12 2 3 8 2 2" xfId="47318" xr:uid="{6921F1EA-6D65-48E4-A8EB-186A0F939EF2}"/>
    <cellStyle name="Comma 2 12 2 3 8 3" xfId="39319" xr:uid="{4797C9AF-54DD-49F3-AFCB-A9C9F810ACEE}"/>
    <cellStyle name="Comma 2 12 2 3 9" xfId="14696" xr:uid="{9DBA9135-4003-45B2-971A-E1B0982F964A}"/>
    <cellStyle name="Comma 2 12 2 3 9 2" xfId="42017" xr:uid="{F4E756A6-2ED9-4A1B-A99D-57D700CEA6BD}"/>
    <cellStyle name="Comma 2 12 2 4" xfId="1001" xr:uid="{404E4801-98C0-49F0-9697-AA77B8808C79}"/>
    <cellStyle name="Comma 2 12 2 4 10" xfId="28713" xr:uid="{47305FA8-73D2-4EBE-BD1B-3A94854E3FAB}"/>
    <cellStyle name="Comma 2 12 2 4 10 2" xfId="56034" xr:uid="{B966BF89-F87B-4617-A7A5-246218DEC567}"/>
    <cellStyle name="Comma 2 12 2 4 11" xfId="3518" xr:uid="{8AD2C7B8-8E3B-4BAA-A88B-9ABA10792B9C}"/>
    <cellStyle name="Comma 2 12 2 4 12" xfId="30577" xr:uid="{0A773955-177B-4EA1-883F-D99D114C33E3}"/>
    <cellStyle name="Comma 2 12 2 4 2" xfId="2482" xr:uid="{98FF7405-E4B9-4BF1-B4D3-E7F1B26F7639}"/>
    <cellStyle name="Comma 2 12 2 4 2 2" xfId="6022" xr:uid="{3E4E9223-7B11-406C-BEDC-9C742249B434}"/>
    <cellStyle name="Comma 2 12 2 4 2 2 2" xfId="18223" xr:uid="{C07A8CCF-9967-4DE4-8B66-0E66674465B5}"/>
    <cellStyle name="Comma 2 12 2 4 2 2 2 2" xfId="45545" xr:uid="{7268170C-88EA-4E51-8862-C84A2B63A19C}"/>
    <cellStyle name="Comma 2 12 2 4 2 2 3" xfId="33212" xr:uid="{CF2AAC6D-D059-4C80-8869-878F572779BD}"/>
    <cellStyle name="Comma 2 12 2 4 2 3" xfId="7978" xr:uid="{7E732F12-5838-480F-B40E-05F6E8905FD4}"/>
    <cellStyle name="Comma 2 12 2 4 2 3 2" xfId="22195" xr:uid="{FCA3A856-A075-4F7D-8AF0-EAC8FB6E5EEF}"/>
    <cellStyle name="Comma 2 12 2 4 2 3 2 2" xfId="49517" xr:uid="{1710ECBE-82B1-4F30-A197-B944CBF9BA3B}"/>
    <cellStyle name="Comma 2 12 2 4 2 3 3" xfId="35337" xr:uid="{77195909-1490-4F84-9032-368A275BF003}"/>
    <cellStyle name="Comma 2 12 2 4 2 4" xfId="10177" xr:uid="{22F05142-B31A-4C37-BEBD-B0EC94A7435A}"/>
    <cellStyle name="Comma 2 12 2 4 2 4 2" xfId="37553" xr:uid="{229571D3-D41D-4ADA-AE24-995B20E085B7}"/>
    <cellStyle name="Comma 2 12 2 4 2 5" xfId="25704" xr:uid="{7B6CE30F-B227-48A3-AA24-5FEBD6086640}"/>
    <cellStyle name="Comma 2 12 2 4 2 5 2" xfId="53026" xr:uid="{90F96D0A-40BE-48B6-9C2B-EE0212CE8DAC}"/>
    <cellStyle name="Comma 2 12 2 4 2 6" xfId="27946" xr:uid="{9F953E84-B816-4BAD-BEAC-A0682B987DBD}"/>
    <cellStyle name="Comma 2 12 2 4 2 6 2" xfId="55266" xr:uid="{7DAF5818-8AB5-47A6-9B73-48F04C02BD26}"/>
    <cellStyle name="Comma 2 12 2 4 2 7" xfId="30177" xr:uid="{7EFD93A3-4F6A-440E-B05B-E1785AB5FCD8}"/>
    <cellStyle name="Comma 2 12 2 4 2 7 2" xfId="57498" xr:uid="{A554A660-C6D7-462F-B45B-9B5DBA5A8121}"/>
    <cellStyle name="Comma 2 12 2 4 2 8" xfId="4586" xr:uid="{EC11AD6C-C38E-4EFB-B189-0F21DD5CA39C}"/>
    <cellStyle name="Comma 2 12 2 4 2 9" xfId="31749" xr:uid="{AFECB924-A708-4D9B-BBE8-7B6F559817F3}"/>
    <cellStyle name="Comma 2 12 2 4 3" xfId="1295" xr:uid="{EA7C5DFD-78D3-4DCC-B416-AFE51B640C7B}"/>
    <cellStyle name="Comma 2 12 2 4 3 2" xfId="6812" xr:uid="{48164D38-4503-4652-8D7C-4D7230CF1666}"/>
    <cellStyle name="Comma 2 12 2 4 3 2 2" xfId="18898" xr:uid="{3BF2F235-3CCD-48D5-9D5E-F7ABAEB7DD9F}"/>
    <cellStyle name="Comma 2 12 2 4 3 2 2 2" xfId="46220" xr:uid="{730B0142-74C5-414D-92A6-B1077A9CDCA2}"/>
    <cellStyle name="Comma 2 12 2 4 3 2 3" xfId="34165" xr:uid="{383AD5E6-BE09-4BCD-BEBA-66CCFE1B90D7}"/>
    <cellStyle name="Comma 2 12 2 4 3 3" xfId="9006" xr:uid="{5344D200-95D8-4171-A0D9-8C97463A7CAB}"/>
    <cellStyle name="Comma 2 12 2 4 3 3 2" xfId="22870" xr:uid="{88D55D41-FB32-414F-A798-13F2F37C4D57}"/>
    <cellStyle name="Comma 2 12 2 4 3 3 2 2" xfId="50192" xr:uid="{ECEB1E0A-B4F6-4D4B-92FB-FD7DE5642C49}"/>
    <cellStyle name="Comma 2 12 2 4 3 3 3" xfId="36381" xr:uid="{A630A21C-D46B-4E99-A637-C0139365FAC0}"/>
    <cellStyle name="Comma 2 12 2 4 3 4" xfId="15143" xr:uid="{CB56A98F-0023-45EC-8943-543F66D8A466}"/>
    <cellStyle name="Comma 2 12 2 4 3 4 2" xfId="42464" xr:uid="{EB946711-847C-42FD-9AE0-F06D867D037B}"/>
    <cellStyle name="Comma 2 12 2 4 3 5" xfId="24532" xr:uid="{3532D273-B1F6-4AC4-ADB0-41B1C691A210}"/>
    <cellStyle name="Comma 2 12 2 4 3 5 2" xfId="51854" xr:uid="{472B8065-6EAA-4ABD-878F-06CE53E24E08}"/>
    <cellStyle name="Comma 2 12 2 4 3 6" xfId="26774" xr:uid="{FE51BBE5-A268-49AD-93AE-AF2F93E477B0}"/>
    <cellStyle name="Comma 2 12 2 4 3 6 2" xfId="54094" xr:uid="{07993304-E4F8-4220-960B-21F9DA1A173F}"/>
    <cellStyle name="Comma 2 12 2 4 3 7" xfId="29005" xr:uid="{2EA0FA71-B969-4BA2-8428-90FBBDC60309}"/>
    <cellStyle name="Comma 2 12 2 4 3 7 2" xfId="56326" xr:uid="{C2DD1F3E-FAAF-4AE6-8584-8D1FC56BF5A1}"/>
    <cellStyle name="Comma 2 12 2 4 3 8" xfId="4877" xr:uid="{7CC66AB8-E4E9-48C8-95CF-B86255F247C1}"/>
    <cellStyle name="Comma 2 12 2 4 3 9" xfId="32040" xr:uid="{2125F4BB-4EFD-4BD3-A040-1F1D13E740B6}"/>
    <cellStyle name="Comma 2 12 2 4 4" xfId="6522" xr:uid="{F198F553-74CE-47B9-8508-203B65274418}"/>
    <cellStyle name="Comma 2 12 2 4 4 2" xfId="14166" xr:uid="{3DFB13C3-AF2A-477F-86E6-B4B91A979CA5}"/>
    <cellStyle name="Comma 2 12 2 4 4 2 2" xfId="23530" xr:uid="{6808F3CA-DAE6-486E-BF23-AA49F80FB6F9}"/>
    <cellStyle name="Comma 2 12 2 4 4 2 2 2" xfId="50852" xr:uid="{0BB06FBA-9271-49A3-964D-F3F14571B970}"/>
    <cellStyle name="Comma 2 12 2 4 4 2 3" xfId="41493" xr:uid="{49A08936-CD51-4396-A21D-FEDADD47C1B6}"/>
    <cellStyle name="Comma 2 12 2 4 4 3" xfId="19558" xr:uid="{A31B7F46-23A1-4E61-B0A0-A3085379C8F9}"/>
    <cellStyle name="Comma 2 12 2 4 4 3 2" xfId="46880" xr:uid="{806AAA1C-FA56-4B13-BB86-2543F9055886}"/>
    <cellStyle name="Comma 2 12 2 4 4 4" xfId="33873" xr:uid="{813684FE-1356-4AF3-86CA-485A648CDD2F}"/>
    <cellStyle name="Comma 2 12 2 4 5" xfId="8715" xr:uid="{84283F97-D663-401C-81B5-C25F8872F865}"/>
    <cellStyle name="Comma 2 12 2 4 5 2" xfId="16414" xr:uid="{650B7C9C-F747-4764-A73D-FB2A9BF1C3F7}"/>
    <cellStyle name="Comma 2 12 2 4 5 2 2" xfId="43734" xr:uid="{B1D7B704-744F-45D3-991D-72D0EE472DE4}"/>
    <cellStyle name="Comma 2 12 2 4 5 3" xfId="36089" xr:uid="{F3015AAD-433C-408F-A267-B734B82D8ED2}"/>
    <cellStyle name="Comma 2 12 2 4 6" xfId="12259" xr:uid="{B21A8994-7B51-4D98-878F-BD5626450F06}"/>
    <cellStyle name="Comma 2 12 2 4 6 2" xfId="20384" xr:uid="{C25F759F-2F55-46DC-B914-2F313C0185B2}"/>
    <cellStyle name="Comma 2 12 2 4 6 2 2" xfId="47706" xr:uid="{F1D6BC84-7376-4D07-8324-B9BBE51DE376}"/>
    <cellStyle name="Comma 2 12 2 4 6 3" xfId="39586" xr:uid="{8955B6BD-33F7-4DA5-9275-88FA19A633EE}"/>
    <cellStyle name="Comma 2 12 2 4 7" xfId="14893" xr:uid="{97302AB2-78DE-4EE5-B866-8AD1FF9E9F03}"/>
    <cellStyle name="Comma 2 12 2 4 7 2" xfId="42214" xr:uid="{4CA70737-CE5D-4C3C-A64E-7A4EE20E80A7}"/>
    <cellStyle name="Comma 2 12 2 4 8" xfId="24241" xr:uid="{CD817CCF-444E-44E5-96E0-B7B6610F3F41}"/>
    <cellStyle name="Comma 2 12 2 4 8 2" xfId="51563" xr:uid="{C7A8980F-51F5-4B92-9454-7EF4095DF704}"/>
    <cellStyle name="Comma 2 12 2 4 9" xfId="26482" xr:uid="{1B56468E-DD91-45DC-A659-D860D8D4F060}"/>
    <cellStyle name="Comma 2 12 2 4 9 2" xfId="53802" xr:uid="{7B3FA2A3-B274-42A5-A885-0C88958E9CD9}"/>
    <cellStyle name="Comma 2 12 2 5" xfId="1917" xr:uid="{F1BE2F74-D1E8-44E7-8400-4D299AE70A81}"/>
    <cellStyle name="Comma 2 12 2 5 2" xfId="5470" xr:uid="{0D525A80-934E-4CCC-90EC-4989A3F70DB1}"/>
    <cellStyle name="Comma 2 12 2 5 2 2" xfId="17035" xr:uid="{5BE76EA5-7AFD-4153-9314-BE84080760CA}"/>
    <cellStyle name="Comma 2 12 2 5 2 2 2" xfId="44356" xr:uid="{D4F3CC66-DEB4-40C9-A379-73888D27F94E}"/>
    <cellStyle name="Comma 2 12 2 5 2 3" xfId="32647" xr:uid="{47E9EEF7-D728-43B6-859C-E0AF985641B6}"/>
    <cellStyle name="Comma 2 12 2 5 3" xfId="7415" xr:uid="{C1A7F703-8FA8-4379-8316-E71ECA8B4072}"/>
    <cellStyle name="Comma 2 12 2 5 3 2" xfId="21006" xr:uid="{4CD7B0C9-32E1-4202-9925-009757CBF13A}"/>
    <cellStyle name="Comma 2 12 2 5 3 2 2" xfId="48328" xr:uid="{96F1729E-BCB2-49BC-B2C8-49A531B64E89}"/>
    <cellStyle name="Comma 2 12 2 5 3 3" xfId="34772" xr:uid="{6AB74DA6-EB64-4DDF-BCFC-3DD71C62DDDA}"/>
    <cellStyle name="Comma 2 12 2 5 4" xfId="9612" xr:uid="{CAD592BE-617D-4074-AFE2-50B0F6D6E545}"/>
    <cellStyle name="Comma 2 12 2 5 4 2" xfId="36988" xr:uid="{A453AE50-875D-441D-A6AB-215225119910}"/>
    <cellStyle name="Comma 2 12 2 5 5" xfId="25139" xr:uid="{7F4B273F-1476-476B-8215-562176BC23A8}"/>
    <cellStyle name="Comma 2 12 2 5 5 2" xfId="52461" xr:uid="{A89CA61E-F1A4-4FBF-8658-074DF67C740D}"/>
    <cellStyle name="Comma 2 12 2 5 6" xfId="27381" xr:uid="{C341EA76-7081-424D-84A2-04B8AFEF515F}"/>
    <cellStyle name="Comma 2 12 2 5 6 2" xfId="54701" xr:uid="{66F44EDD-1CC3-40F2-9F11-56F9640E6E64}"/>
    <cellStyle name="Comma 2 12 2 5 7" xfId="29612" xr:uid="{9DFD4570-5B4B-49C8-A352-15ADF16B066A}"/>
    <cellStyle name="Comma 2 12 2 5 7 2" xfId="56933" xr:uid="{47FE35A0-C9C6-43E5-92EA-DE687586FFDB}"/>
    <cellStyle name="Comma 2 12 2 5 8" xfId="4034" xr:uid="{24F939C9-2207-41A1-AB0E-C8B8C2CF013E}"/>
    <cellStyle name="Comma 2 12 2 5 9" xfId="31184" xr:uid="{4D226C00-6D88-4CF7-B300-BCDFA84341BD}"/>
    <cellStyle name="Comma 2 12 2 6" xfId="1188" xr:uid="{DBC55893-77E4-443E-B9E3-73C6B68BB784}"/>
    <cellStyle name="Comma 2 12 2 6 2" xfId="6706" xr:uid="{5BC32138-37EA-4FAE-BFDB-D735877A5B47}"/>
    <cellStyle name="Comma 2 12 2 6 2 2" xfId="17658" xr:uid="{46090580-BB7E-4FFD-89CF-55910481459C}"/>
    <cellStyle name="Comma 2 12 2 6 2 2 2" xfId="44979" xr:uid="{415665E0-E547-4B5E-9073-7EE70C3D9A3A}"/>
    <cellStyle name="Comma 2 12 2 6 2 3" xfId="34058" xr:uid="{7C9F8413-AE50-4995-B891-4265CF5A395D}"/>
    <cellStyle name="Comma 2 12 2 6 3" xfId="8900" xr:uid="{B7B6E3C7-4125-4852-9883-ECCF64FE5A37}"/>
    <cellStyle name="Comma 2 12 2 6 3 2" xfId="21629" xr:uid="{20700527-B0BD-48E6-B58D-6141D64CE06F}"/>
    <cellStyle name="Comma 2 12 2 6 3 2 2" xfId="48951" xr:uid="{242F8513-F12B-4EEF-9B32-853FCC1120E2}"/>
    <cellStyle name="Comma 2 12 2 6 3 3" xfId="36274" xr:uid="{06A0261F-7DAE-44ED-8BAD-8039C4FE3A04}"/>
    <cellStyle name="Comma 2 12 2 6 4" xfId="15077" xr:uid="{ACDAE818-5EFA-4729-9D4F-AD8475AFE4C3}"/>
    <cellStyle name="Comma 2 12 2 6 4 2" xfId="42398" xr:uid="{60F83129-2846-4E24-A97E-48FF9FE468EB}"/>
    <cellStyle name="Comma 2 12 2 6 5" xfId="24425" xr:uid="{EB50BD1A-156D-4E63-AC7E-1324EC5CF97F}"/>
    <cellStyle name="Comma 2 12 2 6 5 2" xfId="51747" xr:uid="{5180E9A2-2024-4C6D-B161-9BA7B62BCAB5}"/>
    <cellStyle name="Comma 2 12 2 6 6" xfId="26667" xr:uid="{A8794687-1FA6-449B-A52B-DE14B671FC1C}"/>
    <cellStyle name="Comma 2 12 2 6 6 2" xfId="53987" xr:uid="{553536C4-63D5-4BD6-8971-7A617D102CC8}"/>
    <cellStyle name="Comma 2 12 2 6 7" xfId="28898" xr:uid="{D5BABE7B-95CC-471B-B37B-F7DBBD50AE84}"/>
    <cellStyle name="Comma 2 12 2 6 7 2" xfId="56219" xr:uid="{26B54F5A-36AE-4706-B2AC-4E59F336033C}"/>
    <cellStyle name="Comma 2 12 2 6 8" xfId="4771" xr:uid="{5E6014FE-C321-4E83-AC32-5C2CD751D466}"/>
    <cellStyle name="Comma 2 12 2 6 9" xfId="31934" xr:uid="{3574F7E6-6E84-47DB-B1D0-C3A568422A8F}"/>
    <cellStyle name="Comma 2 12 2 7" xfId="2613" xr:uid="{2EB3AC66-EF5D-4AAB-A2A4-2BA29D11B3E6}"/>
    <cellStyle name="Comma 2 12 2 7 2" xfId="10293" xr:uid="{98A4BE15-E4F3-4A16-9DEC-B0359BEE1444}"/>
    <cellStyle name="Comma 2 12 2 7 2 2" xfId="22304" xr:uid="{369F4488-9544-4D1C-B407-E5A4BF571362}"/>
    <cellStyle name="Comma 2 12 2 7 2 2 2" xfId="49626" xr:uid="{4EDAE8F7-EFC1-47E0-B646-3110A52BBA08}"/>
    <cellStyle name="Comma 2 12 2 7 2 3" xfId="37669" xr:uid="{D3C64255-0B97-4CBC-9990-51457E9864F1}"/>
    <cellStyle name="Comma 2 12 2 7 3" xfId="18332" xr:uid="{472BBEFA-D38D-410E-96F4-24724D8C3CF5}"/>
    <cellStyle name="Comma 2 12 2 7 3 2" xfId="45654" xr:uid="{1BF0829D-5B09-4C9E-B297-FCB12629B9B1}"/>
    <cellStyle name="Comma 2 12 2 7 4" xfId="25815" xr:uid="{80705B7C-3D47-4E53-8166-67C650657B4D}"/>
    <cellStyle name="Comma 2 12 2 7 4 2" xfId="53135" xr:uid="{DA5D79E4-8F8B-4305-9159-D795A54C1BAD}"/>
    <cellStyle name="Comma 2 12 2 7 5" xfId="28062" xr:uid="{6CA60CAC-4961-45E6-81A0-2775CC4ABF54}"/>
    <cellStyle name="Comma 2 12 2 7 5 2" xfId="55382" xr:uid="{0E188A9F-FAB5-451B-9809-86343E9E78B0}"/>
    <cellStyle name="Comma 2 12 2 7 6" xfId="30293" xr:uid="{CC17E10E-5F86-49BB-ADC9-C53081E37C04}"/>
    <cellStyle name="Comma 2 12 2 7 6 2" xfId="57614" xr:uid="{DF49016B-14BB-4D2B-A80F-894713993EAC}"/>
    <cellStyle name="Comma 2 12 2 7 7" xfId="6104" xr:uid="{4687B8D4-BBA7-453E-9BE3-047BD83EC7F5}"/>
    <cellStyle name="Comma 2 12 2 7 8" xfId="33308" xr:uid="{8468D66A-F9E5-4728-8D87-92A705EC7AC9}"/>
    <cellStyle name="Comma 2 12 2 8" xfId="2658" xr:uid="{03EB7ABE-5E74-44F5-9DDB-7FAD60BF7D3C}"/>
    <cellStyle name="Comma 2 12 2 8 2" xfId="13600" xr:uid="{A396648D-F305-4D4C-91CC-07D4D502FAD1}"/>
    <cellStyle name="Comma 2 12 2 8 2 2" xfId="22964" xr:uid="{0139FEE7-4961-4E31-929A-07E8C0E1D48B}"/>
    <cellStyle name="Comma 2 12 2 8 2 2 2" xfId="50286" xr:uid="{1B0ACE4A-6935-45B8-B6A3-0BEB2E273BD1}"/>
    <cellStyle name="Comma 2 12 2 8 2 3" xfId="40927" xr:uid="{935F60E5-50C4-44A9-870C-D48EFDF37443}"/>
    <cellStyle name="Comma 2 12 2 8 3" xfId="18992" xr:uid="{2E0F8577-7569-4D4D-B5F2-EAF1043C5A80}"/>
    <cellStyle name="Comma 2 12 2 8 3 2" xfId="46314" xr:uid="{C8205623-1731-4EAB-84F7-CE4BC1A5528D}"/>
    <cellStyle name="Comma 2 12 2 8 4" xfId="35524" xr:uid="{E22437CC-EA73-4DFD-B76F-B18ACA67606A}"/>
    <cellStyle name="Comma 2 12 2 9" xfId="10581" xr:uid="{975DA330-C3B3-4712-85CE-F726ADEA9E3A}"/>
    <cellStyle name="Comma 2 12 2 9 2" xfId="15914" xr:uid="{C9002074-BD46-48CC-87B6-E40F942D9CEE}"/>
    <cellStyle name="Comma 2 12 2 9 2 2" xfId="43234" xr:uid="{5938FCF9-5AC2-40E5-9B00-B3282D8364D6}"/>
    <cellStyle name="Comma 2 12 2 9 3" xfId="37944" xr:uid="{83DEED14-FE5F-44B2-A58D-9F9F5C938D55}"/>
    <cellStyle name="Comma 2 12 3" xfId="565" xr:uid="{A5836403-69A7-4140-AB7F-8F8565894502}"/>
    <cellStyle name="Comma 2 12 3 10" xfId="23856" xr:uid="{1BD8379E-5E93-407F-A8D6-38F1EF9956C5}"/>
    <cellStyle name="Comma 2 12 3 10 2" xfId="51178" xr:uid="{BE343DE7-DB3F-4D35-A298-87ADA28352A5}"/>
    <cellStyle name="Comma 2 12 3 11" xfId="26097" xr:uid="{609358DC-8EF4-41EB-8440-91E59B20506B}"/>
    <cellStyle name="Comma 2 12 3 11 2" xfId="53417" xr:uid="{A9CCCBA5-3DE3-4A80-87BD-4225BBF37507}"/>
    <cellStyle name="Comma 2 12 3 12" xfId="28329" xr:uid="{A8D0E2E0-592D-4866-B604-ABF0114843A1}"/>
    <cellStyle name="Comma 2 12 3 12 2" xfId="55650" xr:uid="{5FD98D90-7932-483B-887A-00821341486B}"/>
    <cellStyle name="Comma 2 12 3 13" xfId="30758" xr:uid="{583F919E-F0D0-407A-8213-A42904FBAE18}"/>
    <cellStyle name="Comma 2 12 3 14" xfId="57802" xr:uid="{091221DB-9A30-4515-88A3-72BEDDD1C252}"/>
    <cellStyle name="Comma 2 12 3 15" xfId="58350" xr:uid="{CA73095A-E757-4E67-80A6-CAA121B6D476}"/>
    <cellStyle name="Comma 2 12 3 2" xfId="2098" xr:uid="{22A47B56-B9F2-4CBE-9858-9939217975E0}"/>
    <cellStyle name="Comma 2 12 3 2 10" xfId="58703" xr:uid="{25D58FE4-92C3-49C6-A907-2E9787C08C63}"/>
    <cellStyle name="Comma 2 12 3 2 2" xfId="3348" xr:uid="{00ED6B6E-E2C2-4C0D-856A-4C81D065A3B3}"/>
    <cellStyle name="Comma 2 12 3 2 2 2" xfId="16595" xr:uid="{BEC184B0-228D-4412-B107-83784B568FEE}"/>
    <cellStyle name="Comma 2 12 3 2 2 2 2" xfId="43915" xr:uid="{8E104AB9-6882-40E6-AB56-6BCB103C389E}"/>
    <cellStyle name="Comma 2 12 3 2 2 3" xfId="32828" xr:uid="{9D880282-A182-4F81-BF0E-F0862F00984B}"/>
    <cellStyle name="Comma 2 12 3 2 3" xfId="7595" xr:uid="{C31BDBA6-A04B-40DE-9E35-88D2C23310A1}"/>
    <cellStyle name="Comma 2 12 3 2 3 2" xfId="20565" xr:uid="{1FCB14D5-6D8C-44C3-97DE-B4DB6240DD98}"/>
    <cellStyle name="Comma 2 12 3 2 3 2 2" xfId="47887" xr:uid="{6D7F6C2A-65C4-4CE5-82BB-29C3765026CF}"/>
    <cellStyle name="Comma 2 12 3 2 3 3" xfId="34953" xr:uid="{9D8CFF57-D1A2-4BE9-B6E1-70AA77BA9E7A}"/>
    <cellStyle name="Comma 2 12 3 2 4" xfId="9793" xr:uid="{F0A9BAC6-15FB-4A68-8794-096B3C1D6514}"/>
    <cellStyle name="Comma 2 12 3 2 4 2" xfId="37169" xr:uid="{D1954DD8-6B0D-41A9-BDB2-9AEE248A8545}"/>
    <cellStyle name="Comma 2 12 3 2 5" xfId="25320" xr:uid="{BCC75A13-D71A-43DA-80C5-07AC1AAAC174}"/>
    <cellStyle name="Comma 2 12 3 2 5 2" xfId="52642" xr:uid="{F57C66AE-9B3A-4395-88EC-BFA2673A6D6C}"/>
    <cellStyle name="Comma 2 12 3 2 6" xfId="27562" xr:uid="{0C722B78-B29E-413A-AD85-D36B61FC84D8}"/>
    <cellStyle name="Comma 2 12 3 2 6 2" xfId="54882" xr:uid="{FA6E8ED4-89FA-4502-92AC-53F577F1E0E2}"/>
    <cellStyle name="Comma 2 12 3 2 7" xfId="29793" xr:uid="{42DE8268-D4FF-4F57-A629-756D322FA5CC}"/>
    <cellStyle name="Comma 2 12 3 2 7 2" xfId="57114" xr:uid="{8AEAC450-4961-4322-8F02-1EAB9CD7F7F0}"/>
    <cellStyle name="Comma 2 12 3 2 8" xfId="31365" xr:uid="{FCBB6241-FD36-4EC5-BF64-5D64D66549EA}"/>
    <cellStyle name="Comma 2 12 3 2 9" xfId="58155" xr:uid="{9830C280-AEB0-40BB-84A5-54DB4B823F43}"/>
    <cellStyle name="Comma 2 12 3 3" xfId="1490" xr:uid="{6FE6C3DB-A484-496D-AE00-D24EDA664EBC}"/>
    <cellStyle name="Comma 2 12 3 3 2" xfId="6992" xr:uid="{F753024B-4A41-4F00-804B-AC17BC94A4E2}"/>
    <cellStyle name="Comma 2 12 3 3 2 2" xfId="17216" xr:uid="{A2C331C0-0F2F-48B6-B6EF-52B39BA509C5}"/>
    <cellStyle name="Comma 2 12 3 3 2 2 2" xfId="44537" xr:uid="{F5EE405D-121C-468B-BD56-18FDFD541559}"/>
    <cellStyle name="Comma 2 12 3 3 2 3" xfId="34346" xr:uid="{17F65515-3B81-45F5-A1E6-5D7624694C4B}"/>
    <cellStyle name="Comma 2 12 3 3 3" xfId="9187" xr:uid="{FE51DFE4-6A4B-405F-AFA7-9435B2D3D61F}"/>
    <cellStyle name="Comma 2 12 3 3 3 2" xfId="21187" xr:uid="{C65F8316-4359-48A1-A601-85B544CEBEFA}"/>
    <cellStyle name="Comma 2 12 3 3 3 2 2" xfId="48509" xr:uid="{DAFBBFE0-69CD-4492-8F24-17EB5F26898B}"/>
    <cellStyle name="Comma 2 12 3 3 3 3" xfId="36562" xr:uid="{027B1B63-933E-4622-A6E8-9FC6FAED69CC}"/>
    <cellStyle name="Comma 2 12 3 3 4" xfId="15246" xr:uid="{D3BFC007-3021-4172-89A9-346BE8C0F483}"/>
    <cellStyle name="Comma 2 12 3 3 4 2" xfId="42567" xr:uid="{17E13278-8838-4D88-A8EB-BAF7088D3775}"/>
    <cellStyle name="Comma 2 12 3 3 5" xfId="24713" xr:uid="{91A19AAE-C834-4062-AD85-AAE84B2A4E0D}"/>
    <cellStyle name="Comma 2 12 3 3 5 2" xfId="52035" xr:uid="{BA2174BE-038A-49FC-92F6-AAF5858106D8}"/>
    <cellStyle name="Comma 2 12 3 3 6" xfId="26955" xr:uid="{830535B0-8410-4A4B-8141-A576419A0FE3}"/>
    <cellStyle name="Comma 2 12 3 3 6 2" xfId="54275" xr:uid="{C537047E-25B1-41F2-831D-9F820BDD1701}"/>
    <cellStyle name="Comma 2 12 3 3 7" xfId="29186" xr:uid="{DC02963F-46D9-42A1-B753-DED0DA06A653}"/>
    <cellStyle name="Comma 2 12 3 3 7 2" xfId="56507" xr:uid="{8C326589-0098-4868-A263-CD73DBD3727C}"/>
    <cellStyle name="Comma 2 12 3 3 8" xfId="5055" xr:uid="{02EA364C-12F8-4CD8-8300-87AF6D9ADA17}"/>
    <cellStyle name="Comma 2 12 3 3 9" xfId="32221" xr:uid="{42B1B1B6-670B-4583-998B-6EA8E5A245C1}"/>
    <cellStyle name="Comma 2 12 3 4" xfId="2874" xr:uid="{EBF7A47C-6B80-4A1E-8D2E-23A234426481}"/>
    <cellStyle name="Comma 2 12 3 4 2" xfId="12628" xr:uid="{762CBB47-A783-478B-9789-EC99FC508972}"/>
    <cellStyle name="Comma 2 12 3 4 2 2" xfId="21810" xr:uid="{28459F02-ED70-4ADA-A5CF-55DA7592A192}"/>
    <cellStyle name="Comma 2 12 3 4 2 2 2" xfId="49132" xr:uid="{84FA7BBC-ECAB-4D09-894F-0415C8AB3009}"/>
    <cellStyle name="Comma 2 12 3 4 2 3" xfId="39955" xr:uid="{1E580474-8B0C-4077-9529-E5B2D168438A}"/>
    <cellStyle name="Comma 2 12 3 4 3" xfId="17839" xr:uid="{6057D80E-2EFB-4AB4-9848-F96F4E91D81D}"/>
    <cellStyle name="Comma 2 12 3 4 3 2" xfId="45160" xr:uid="{CE95FBDF-310B-4DB8-8B91-4DFB8CD2C7DC}"/>
    <cellStyle name="Comma 2 12 3 4 4" xfId="6215" xr:uid="{BBAB16C2-F392-4DB9-BE76-017EBC7A4BBC}"/>
    <cellStyle name="Comma 2 12 3 4 5" xfId="33489" xr:uid="{1140577D-89EE-414C-AC27-2DA5F76A78C0}"/>
    <cellStyle name="Comma 2 12 3 5" xfId="8331" xr:uid="{149464E6-8BD2-4E08-A8B1-D8C24A6EFD2D}"/>
    <cellStyle name="Comma 2 12 3 5 2" xfId="13164" xr:uid="{43F456DC-A083-4742-804D-6DC979C13D38}"/>
    <cellStyle name="Comma 2 12 3 5 2 2" xfId="22485" xr:uid="{800240C3-281C-4B6A-8D11-0BC25B428E31}"/>
    <cellStyle name="Comma 2 12 3 5 2 2 2" xfId="49807" xr:uid="{6A8485F4-6B98-4B30-909E-1FDC6D4A2F58}"/>
    <cellStyle name="Comma 2 12 3 5 2 3" xfId="40491" xr:uid="{01BFB032-7CC7-4453-9FFC-F01AC0B7551F}"/>
    <cellStyle name="Comma 2 12 3 5 3" xfId="18513" xr:uid="{42427765-39C0-4F0D-A472-234679BBE4B2}"/>
    <cellStyle name="Comma 2 12 3 5 3 2" xfId="45835" xr:uid="{14065392-5313-41DB-A674-89DCFE9374EF}"/>
    <cellStyle name="Comma 2 12 3 5 4" xfId="35705" xr:uid="{CB1782F7-A108-4B75-95D5-7E9B32483CAF}"/>
    <cellStyle name="Comma 2 12 3 6" xfId="11337" xr:uid="{05A3D4D3-1C89-42AC-B4C2-B43193013175}"/>
    <cellStyle name="Comma 2 12 3 6 2" xfId="13781" xr:uid="{983EBCA4-33F4-4171-AA1A-6A89B7E32BD7}"/>
    <cellStyle name="Comma 2 12 3 6 2 2" xfId="23145" xr:uid="{B7433D69-94D9-4153-9E9D-54BEDE675631}"/>
    <cellStyle name="Comma 2 12 3 6 2 2 2" xfId="50467" xr:uid="{80D6E7C0-3CBB-43C9-9A39-18F8E1C5CEB4}"/>
    <cellStyle name="Comma 2 12 3 6 2 3" xfId="41108" xr:uid="{7CA1B1B1-F621-47C8-AD58-38C2A8928A84}"/>
    <cellStyle name="Comma 2 12 3 6 3" xfId="19173" xr:uid="{1126E2D9-40EE-4F9A-81DC-6271C2FBA39F}"/>
    <cellStyle name="Comma 2 12 3 6 3 2" xfId="46495" xr:uid="{C215795B-914C-42D9-9A7E-87B991FA433D}"/>
    <cellStyle name="Comma 2 12 3 6 4" xfId="38686" xr:uid="{43FDBB12-4494-48FF-BA8F-E9F3654E4FE9}"/>
    <cellStyle name="Comma 2 12 3 7" xfId="10800" xr:uid="{704507FD-0B9B-4077-8425-1D49BC9499E7}"/>
    <cellStyle name="Comma 2 12 3 7 2" xfId="16207" xr:uid="{C4D52ED4-BF41-494E-BB31-7A404BF05BEE}"/>
    <cellStyle name="Comma 2 12 3 7 2 2" xfId="43527" xr:uid="{B7DE1410-3E4E-4139-8E17-439CF2FD7A58}"/>
    <cellStyle name="Comma 2 12 3 7 3" xfId="38155" xr:uid="{4F36F69D-C99A-458E-87FF-9514C91C0809}"/>
    <cellStyle name="Comma 2 12 3 8" xfId="12128" xr:uid="{707F2B32-FAAF-4396-A36A-E57FEF7B6560}"/>
    <cellStyle name="Comma 2 12 3 8 2" xfId="20177" xr:uid="{FF23B45C-3F08-4319-A34F-92BDEB19DE3C}"/>
    <cellStyle name="Comma 2 12 3 8 2 2" xfId="47499" xr:uid="{60B96F95-47FC-4A30-A2C2-D36C9B96C95F}"/>
    <cellStyle name="Comma 2 12 3 8 3" xfId="39455" xr:uid="{43A8B8FA-EFA4-4B3B-BDAA-E76AC80F32F2}"/>
    <cellStyle name="Comma 2 12 3 9" xfId="14508" xr:uid="{77ADDEBC-183C-4787-81C5-EBE70D7A4B7D}"/>
    <cellStyle name="Comma 2 12 3 9 2" xfId="41829" xr:uid="{887A5A93-E108-4EE0-AE78-E7295F3E512B}"/>
    <cellStyle name="Comma 2 12 4" xfId="740" xr:uid="{F6DE1B92-73C7-4DE9-BB5F-750E08D20FBA}"/>
    <cellStyle name="Comma 2 12 4 10" xfId="24005" xr:uid="{50036D33-3249-4A7E-9F71-312BC1C29374}"/>
    <cellStyle name="Comma 2 12 4 10 2" xfId="51327" xr:uid="{76DF0743-5FA3-4C75-8A5E-F0E831E03EB9}"/>
    <cellStyle name="Comma 2 12 4 11" xfId="26246" xr:uid="{6471F710-3F73-4BED-B85B-AF1EC5CEE819}"/>
    <cellStyle name="Comma 2 12 4 11 2" xfId="53566" xr:uid="{0172D034-8D37-4B0B-A7F3-DEB58E341693}"/>
    <cellStyle name="Comma 2 12 4 12" xfId="28477" xr:uid="{45EA788C-BB8A-4577-8511-27C01832C8AC}"/>
    <cellStyle name="Comma 2 12 4 12 2" xfId="55798" xr:uid="{CA336955-ECE1-4154-8437-E4AD501C85CB}"/>
    <cellStyle name="Comma 2 12 4 13" xfId="30907" xr:uid="{EE2DF210-0870-4FED-A04A-734C103BE3D4}"/>
    <cellStyle name="Comma 2 12 4 14" xfId="58130" xr:uid="{7893BA6B-C34D-4C2D-9A4E-0760C3D12A4E}"/>
    <cellStyle name="Comma 2 12 4 15" xfId="58678" xr:uid="{9770890A-768D-4D2A-A189-E8500F2DEDA0}"/>
    <cellStyle name="Comma 2 12 4 2" xfId="2246" xr:uid="{DC99EDC8-C112-40A2-B71E-E29BDBC5281E}"/>
    <cellStyle name="Comma 2 12 4 2 2" xfId="5791" xr:uid="{32F8BF25-6B38-461D-8492-EE2F740C798F}"/>
    <cellStyle name="Comma 2 12 4 2 2 2" xfId="16744" xr:uid="{129CC71A-79BB-407F-9CA5-0DE2BF18C053}"/>
    <cellStyle name="Comma 2 12 4 2 2 2 2" xfId="44064" xr:uid="{11CB52FD-597E-4A25-8E35-D79DC8A0F65D}"/>
    <cellStyle name="Comma 2 12 4 2 2 3" xfId="32976" xr:uid="{37E490EB-D7CC-47D3-8CBD-30C92CCB560F}"/>
    <cellStyle name="Comma 2 12 4 2 3" xfId="7743" xr:uid="{264444F5-A254-49D1-8216-A728BAF05DA1}"/>
    <cellStyle name="Comma 2 12 4 2 3 2" xfId="20714" xr:uid="{3719DFEB-AB10-4CB8-B68C-9590340FDBC7}"/>
    <cellStyle name="Comma 2 12 4 2 3 2 2" xfId="48036" xr:uid="{8CCBBDE8-F529-4E50-B00B-6C6DF68798B5}"/>
    <cellStyle name="Comma 2 12 4 2 3 3" xfId="35101" xr:uid="{160B68E4-1E6A-4177-8EA9-A89501798861}"/>
    <cellStyle name="Comma 2 12 4 2 4" xfId="9941" xr:uid="{75D28DC6-07F7-477C-B69D-75163EC80973}"/>
    <cellStyle name="Comma 2 12 4 2 4 2" xfId="37317" xr:uid="{301EC658-6D4C-4E93-8513-4ABB6BAFFEB8}"/>
    <cellStyle name="Comma 2 12 4 2 5" xfId="25468" xr:uid="{57089B76-2272-40E9-B148-9B3FAB04FAE6}"/>
    <cellStyle name="Comma 2 12 4 2 5 2" xfId="52790" xr:uid="{2BC5F284-E6B9-43F6-86B3-47F1FF452E0D}"/>
    <cellStyle name="Comma 2 12 4 2 6" xfId="27710" xr:uid="{E6E23A64-0C59-479A-8D45-46174207D244}"/>
    <cellStyle name="Comma 2 12 4 2 6 2" xfId="55030" xr:uid="{F191B8F4-D6E9-492E-B580-996E29760ABC}"/>
    <cellStyle name="Comma 2 12 4 2 7" xfId="29941" xr:uid="{2BC30DA0-D79E-4392-982E-8891BAFDFEC5}"/>
    <cellStyle name="Comma 2 12 4 2 7 2" xfId="57262" xr:uid="{F913AF5C-81F6-4407-BBFA-4527452FA9E6}"/>
    <cellStyle name="Comma 2 12 4 2 8" xfId="4355" xr:uid="{FF5A766B-9F26-42A3-8685-FD8F8690DA4A}"/>
    <cellStyle name="Comma 2 12 4 2 9" xfId="31513" xr:uid="{479B9840-733D-451B-BED5-F4607C8C8D6C}"/>
    <cellStyle name="Comma 2 12 4 3" xfId="1640" xr:uid="{ADDF20EC-DBD9-4050-A57F-AE35C54295B0}"/>
    <cellStyle name="Comma 2 12 4 3 2" xfId="7141" xr:uid="{89B58A21-1AF0-4E5C-AA49-AACCE94303FB}"/>
    <cellStyle name="Comma 2 12 4 3 2 2" xfId="17365" xr:uid="{45FAF39F-E43B-497E-BC87-B941783F4646}"/>
    <cellStyle name="Comma 2 12 4 3 2 2 2" xfId="44686" xr:uid="{86512739-BFE2-4BC2-94BC-6CCCB949249F}"/>
    <cellStyle name="Comma 2 12 4 3 2 3" xfId="34495" xr:uid="{0B77CF93-26D9-4FE6-A76F-A155140D64C9}"/>
    <cellStyle name="Comma 2 12 4 3 3" xfId="9336" xr:uid="{57BFE837-D7F7-4CA7-83E0-C8E5B1F6652D}"/>
    <cellStyle name="Comma 2 12 4 3 3 2" xfId="21336" xr:uid="{1DC0C9AC-FE5A-4749-B77F-3B007F4EBBF8}"/>
    <cellStyle name="Comma 2 12 4 3 3 2 2" xfId="48658" xr:uid="{DBC068A9-B167-4B38-87C2-C883B5DA2566}"/>
    <cellStyle name="Comma 2 12 4 3 3 3" xfId="36711" xr:uid="{0B27095C-659A-42C7-88AD-3E12280F2405}"/>
    <cellStyle name="Comma 2 12 4 3 4" xfId="15377" xr:uid="{94AFEB3F-5FC1-44A9-8730-61B332B2EC39}"/>
    <cellStyle name="Comma 2 12 4 3 4 2" xfId="42698" xr:uid="{78F880AE-BFEE-452A-81CF-79E1D55109BC}"/>
    <cellStyle name="Comma 2 12 4 3 5" xfId="24862" xr:uid="{BB70201A-8C91-47CF-A4D5-AE409DD73EAF}"/>
    <cellStyle name="Comma 2 12 4 3 5 2" xfId="52184" xr:uid="{2A9C7098-3F23-4A22-AE53-535CDBD415DE}"/>
    <cellStyle name="Comma 2 12 4 3 6" xfId="27104" xr:uid="{3AD31851-3D54-45FD-A300-B05CF9D633B8}"/>
    <cellStyle name="Comma 2 12 4 3 6 2" xfId="54424" xr:uid="{3EF4E53F-1B32-4619-AC5F-BD877F157B0B}"/>
    <cellStyle name="Comma 2 12 4 3 7" xfId="29335" xr:uid="{90D19ECD-795A-4F16-92BF-3513D2466DEE}"/>
    <cellStyle name="Comma 2 12 4 3 7 2" xfId="56656" xr:uid="{A3D79E64-273C-4877-944C-DB0CC8DA0C34}"/>
    <cellStyle name="Comma 2 12 4 3 8" xfId="5203" xr:uid="{2ED15321-A63B-4840-AE7F-AFC25891D118}"/>
    <cellStyle name="Comma 2 12 4 3 9" xfId="32370" xr:uid="{6F0E45B6-180A-4693-93D1-0C9CCB916B86}"/>
    <cellStyle name="Comma 2 12 4 4" xfId="3321" xr:uid="{A5612ED4-21A3-4113-914E-8C7853750272}"/>
    <cellStyle name="Comma 2 12 4 4 2" xfId="12758" xr:uid="{C79DA4DB-793F-4D71-A11D-7B7CBC304A30}"/>
    <cellStyle name="Comma 2 12 4 4 2 2" xfId="21959" xr:uid="{E12924E5-6503-45FE-83AA-6D7E13FF63A9}"/>
    <cellStyle name="Comma 2 12 4 4 2 2 2" xfId="49281" xr:uid="{2EC5549C-EA1A-4CD4-92D0-4066F2612F46}"/>
    <cellStyle name="Comma 2 12 4 4 2 3" xfId="40085" xr:uid="{12B3EBE3-962D-493E-961B-7B465DC517D2}"/>
    <cellStyle name="Comma 2 12 4 4 3" xfId="17988" xr:uid="{208131A0-C89E-49B6-BC51-F6ABBD67AF46}"/>
    <cellStyle name="Comma 2 12 4 4 3 2" xfId="45309" xr:uid="{42D8826E-834C-4176-99B2-5930D0BCE92F}"/>
    <cellStyle name="Comma 2 12 4 4 4" xfId="33637" xr:uid="{B356951B-7A1F-4A1D-A5DF-B72976915ABF}"/>
    <cellStyle name="Comma 2 12 4 5" xfId="8479" xr:uid="{88C6B826-1EF6-4460-AC08-369D89AA754E}"/>
    <cellStyle name="Comma 2 12 4 5 2" xfId="13313" xr:uid="{95E8156C-F567-4688-92C1-A605AC268438}"/>
    <cellStyle name="Comma 2 12 4 5 2 2" xfId="22634" xr:uid="{9FA91856-309E-43A6-93D1-33B0359C4903}"/>
    <cellStyle name="Comma 2 12 4 5 2 2 2" xfId="49956" xr:uid="{2B6F1D7E-5510-4043-ADCF-CD159A1BAFD3}"/>
    <cellStyle name="Comma 2 12 4 5 2 3" xfId="40640" xr:uid="{E2F45379-0E6B-4D15-8EF2-949CE5D78109}"/>
    <cellStyle name="Comma 2 12 4 5 3" xfId="18662" xr:uid="{58D8C65D-CAC8-4045-9DBD-D74EE6763847}"/>
    <cellStyle name="Comma 2 12 4 5 3 2" xfId="45984" xr:uid="{87B9CF71-046B-48B7-AA4F-5CC659D82B8D}"/>
    <cellStyle name="Comma 2 12 4 5 4" xfId="35853" xr:uid="{87AF25A0-B2A0-4E01-BEBC-17CBAC0AE4B8}"/>
    <cellStyle name="Comma 2 12 4 6" xfId="11459" xr:uid="{35F25D5B-8D3C-4A10-AC91-9D392BC78DB5}"/>
    <cellStyle name="Comma 2 12 4 6 2" xfId="13930" xr:uid="{3451C6A3-CE18-4069-9CD9-B3DF0984D2E6}"/>
    <cellStyle name="Comma 2 12 4 6 2 2" xfId="23294" xr:uid="{501633F3-6967-4A0E-95E5-AEABB57A1DD9}"/>
    <cellStyle name="Comma 2 12 4 6 2 2 2" xfId="50616" xr:uid="{369C7E20-30B8-4BD2-AF12-6B84C82DDCE2}"/>
    <cellStyle name="Comma 2 12 4 6 2 3" xfId="41257" xr:uid="{A05207A7-D360-4BBC-97E8-A216EC67A822}"/>
    <cellStyle name="Comma 2 12 4 6 3" xfId="19322" xr:uid="{6DA40CB3-85E0-44A5-A857-A1BCF863E8C9}"/>
    <cellStyle name="Comma 2 12 4 6 3 2" xfId="46644" xr:uid="{6B3162F0-292C-4795-ACD3-3C756006A7A6}"/>
    <cellStyle name="Comma 2 12 4 6 4" xfId="38808" xr:uid="{146FDC94-91AB-41E5-92B7-607122EE9309}"/>
    <cellStyle name="Comma 2 12 4 7" xfId="10644" xr:uid="{11459A54-7D6E-4063-A5F4-C87744E305D7}"/>
    <cellStyle name="Comma 2 12 4 7 2" xfId="16000" xr:uid="{DE7B1F65-CF81-4563-A1BD-0446E9C22ADB}"/>
    <cellStyle name="Comma 2 12 4 7 2 2" xfId="43320" xr:uid="{EB915F5F-B77B-4449-9BD0-50DFC788DDCB}"/>
    <cellStyle name="Comma 2 12 4 7 3" xfId="38007" xr:uid="{AA8BC79C-111A-4C45-82BB-7A3F8D6A56AD}"/>
    <cellStyle name="Comma 2 12 4 8" xfId="11976" xr:uid="{AF3BEEC6-D5D4-44A8-BC16-3ACFA6994870}"/>
    <cellStyle name="Comma 2 12 4 8 2" xfId="19970" xr:uid="{C81DF2A9-4771-49AB-BCCF-9166B4C7119A}"/>
    <cellStyle name="Comma 2 12 4 8 2 2" xfId="47292" xr:uid="{EC07CB71-3BA6-4004-A0F3-81292B78E5C0}"/>
    <cellStyle name="Comma 2 12 4 8 3" xfId="39303" xr:uid="{735F3555-98B9-4A48-B188-E3DF2729629E}"/>
    <cellStyle name="Comma 2 12 4 9" xfId="14657" xr:uid="{96EB075F-90A7-4E95-BAEC-D09743F0979D}"/>
    <cellStyle name="Comma 2 12 4 9 2" xfId="41978" xr:uid="{8059886C-830E-418D-B5E4-9B771F3C8562}"/>
    <cellStyle name="Comma 2 12 5" xfId="974" xr:uid="{FBC3E982-40F0-4318-BC8E-79A9E4EEC654}"/>
    <cellStyle name="Comma 2 12 5 10" xfId="28686" xr:uid="{17A0C8F4-1A2C-4459-B57F-4F9039C8975C}"/>
    <cellStyle name="Comma 2 12 5 10 2" xfId="56007" xr:uid="{E7A8CB6E-91EF-4D79-B606-6C2BD1CF78D6}"/>
    <cellStyle name="Comma 2 12 5 11" xfId="3492" xr:uid="{47046F35-4FA1-4F21-90EA-37583A671DEA}"/>
    <cellStyle name="Comma 2 12 5 12" xfId="30551" xr:uid="{6E13F4C7-1DF5-4E33-8EC5-07A55BF42528}"/>
    <cellStyle name="Comma 2 12 5 2" xfId="2455" xr:uid="{4020E2DD-013D-4FC8-85CD-42E7B636A8D6}"/>
    <cellStyle name="Comma 2 12 5 2 2" xfId="5995" xr:uid="{FF0844FA-FB01-4AEA-8178-8D1CDAAEC463}"/>
    <cellStyle name="Comma 2 12 5 2 2 2" xfId="18196" xr:uid="{D567F43A-201A-4C93-9ABC-810FA994857E}"/>
    <cellStyle name="Comma 2 12 5 2 2 2 2" xfId="45518" xr:uid="{BE2DB71B-694E-4547-83F8-53D913BA3A31}"/>
    <cellStyle name="Comma 2 12 5 2 2 3" xfId="33185" xr:uid="{131BEBEF-A205-47B4-8A1C-B68CE27BBDC4}"/>
    <cellStyle name="Comma 2 12 5 2 3" xfId="7951" xr:uid="{50B30189-0D52-4620-92E2-DBCB2C59C7F2}"/>
    <cellStyle name="Comma 2 12 5 2 3 2" xfId="22168" xr:uid="{C2B6A721-4982-4E5E-B5BC-D4357F5EB4A8}"/>
    <cellStyle name="Comma 2 12 5 2 3 2 2" xfId="49490" xr:uid="{D5D2F351-7090-4DCA-A83C-E1A232531E38}"/>
    <cellStyle name="Comma 2 12 5 2 3 3" xfId="35310" xr:uid="{F6DE8070-27AA-4C99-AD8F-D1D00AF5E2E5}"/>
    <cellStyle name="Comma 2 12 5 2 4" xfId="10150" xr:uid="{D0DAA996-C890-4138-906E-C2BE0B636DC0}"/>
    <cellStyle name="Comma 2 12 5 2 4 2" xfId="37526" xr:uid="{D9019131-ABDF-4388-AEC1-EE1697B6ECDE}"/>
    <cellStyle name="Comma 2 12 5 2 5" xfId="25677" xr:uid="{F9FF977E-5601-4A6A-8F46-3B0E69072F1E}"/>
    <cellStyle name="Comma 2 12 5 2 5 2" xfId="52999" xr:uid="{5C74BCBC-9D2C-482D-A68E-204471FFA3A8}"/>
    <cellStyle name="Comma 2 12 5 2 6" xfId="27919" xr:uid="{55C3CB11-FEE8-4E3F-8B66-E04F80E5BFE8}"/>
    <cellStyle name="Comma 2 12 5 2 6 2" xfId="55239" xr:uid="{109B8B1A-3FDB-4AC6-A1C4-D7F5A1934392}"/>
    <cellStyle name="Comma 2 12 5 2 7" xfId="30150" xr:uid="{9F97C242-1688-4879-86C1-642F710C8151}"/>
    <cellStyle name="Comma 2 12 5 2 7 2" xfId="57471" xr:uid="{4A267A76-55DA-4BAD-B8BC-CD13871B764D}"/>
    <cellStyle name="Comma 2 12 5 2 8" xfId="4559" xr:uid="{85E7E841-D42A-4A60-B484-68F29383CB21}"/>
    <cellStyle name="Comma 2 12 5 2 9" xfId="31722" xr:uid="{4088EA2A-6AF7-4F8B-8A20-C46FFF9DBA1B}"/>
    <cellStyle name="Comma 2 12 5 3" xfId="1269" xr:uid="{63297F9A-8CAF-4024-BBBE-2416D404CF5E}"/>
    <cellStyle name="Comma 2 12 5 3 2" xfId="6786" xr:uid="{1AAA542E-E9DE-4374-ADF4-DDC73FCAFCA6}"/>
    <cellStyle name="Comma 2 12 5 3 2 2" xfId="18871" xr:uid="{6AC3F681-F0DA-4C06-B946-74C4F19C791D}"/>
    <cellStyle name="Comma 2 12 5 3 2 2 2" xfId="46193" xr:uid="{8669C1EA-46CE-4F05-866D-C369F0D434E0}"/>
    <cellStyle name="Comma 2 12 5 3 2 3" xfId="34139" xr:uid="{BB635B84-BB58-4F84-9570-E070F1D4F677}"/>
    <cellStyle name="Comma 2 12 5 3 3" xfId="8980" xr:uid="{1556AFA9-E4C6-439A-BE4A-F6EED9BD8E2A}"/>
    <cellStyle name="Comma 2 12 5 3 3 2" xfId="22843" xr:uid="{5B19D680-F2A3-4805-BC21-C1C9EF9CE91C}"/>
    <cellStyle name="Comma 2 12 5 3 3 2 2" xfId="50165" xr:uid="{19754A68-766A-4405-B1B5-A4E7BD36A272}"/>
    <cellStyle name="Comma 2 12 5 3 3 3" xfId="36355" xr:uid="{23D76865-7C0E-42D7-AFB9-D26149B2F8B6}"/>
    <cellStyle name="Comma 2 12 5 3 4" xfId="15132" xr:uid="{0571AF15-2A76-497F-92A3-61E960D2A3D9}"/>
    <cellStyle name="Comma 2 12 5 3 4 2" xfId="42453" xr:uid="{417751CD-B4AA-4CE3-84A0-AD3706F409E2}"/>
    <cellStyle name="Comma 2 12 5 3 5" xfId="24506" xr:uid="{4CCB1745-B460-4F4B-89F2-F24CEF201D3D}"/>
    <cellStyle name="Comma 2 12 5 3 5 2" xfId="51828" xr:uid="{5D10D9F2-4E26-4DC1-8B48-9070A6003D7E}"/>
    <cellStyle name="Comma 2 12 5 3 6" xfId="26748" xr:uid="{7DF20FC7-F0E5-42D1-84E7-63242748CA7D}"/>
    <cellStyle name="Comma 2 12 5 3 6 2" xfId="54068" xr:uid="{14F18830-5B8D-40EB-B6E8-787765730F99}"/>
    <cellStyle name="Comma 2 12 5 3 7" xfId="28979" xr:uid="{34C36EC4-E941-4286-9419-237494A7B302}"/>
    <cellStyle name="Comma 2 12 5 3 7 2" xfId="56300" xr:uid="{16BBE66D-DCF3-4DC4-B239-C8AD2765B622}"/>
    <cellStyle name="Comma 2 12 5 3 8" xfId="4851" xr:uid="{249E55ED-67E7-40A9-8A49-141F2BF011BD}"/>
    <cellStyle name="Comma 2 12 5 3 9" xfId="32014" xr:uid="{03D73E47-C05A-4BBB-9BF2-587AD8D6E025}"/>
    <cellStyle name="Comma 2 12 5 4" xfId="6495" xr:uid="{13BEA446-AF23-4633-B589-FB8CAF1575A3}"/>
    <cellStyle name="Comma 2 12 5 4 2" xfId="14139" xr:uid="{AEABFAC9-0564-45E4-959E-9349B6F6628D}"/>
    <cellStyle name="Comma 2 12 5 4 2 2" xfId="23503" xr:uid="{69F3A993-5AE3-4598-953A-3199F0352A0D}"/>
    <cellStyle name="Comma 2 12 5 4 2 2 2" xfId="50825" xr:uid="{1EE6DAA9-81D2-447A-BB5F-B1DA9F481ECA}"/>
    <cellStyle name="Comma 2 12 5 4 2 3" xfId="41466" xr:uid="{5671ADAA-B701-48C3-8B6E-1B89C519D454}"/>
    <cellStyle name="Comma 2 12 5 4 3" xfId="19531" xr:uid="{465F9F53-F963-43A1-9E35-8DCB84F48955}"/>
    <cellStyle name="Comma 2 12 5 4 3 2" xfId="46853" xr:uid="{FEB0503F-FE37-413E-B697-A8CB010C07C6}"/>
    <cellStyle name="Comma 2 12 5 4 4" xfId="33846" xr:uid="{21029197-BF8B-4C46-AC52-89EC4C985A3D}"/>
    <cellStyle name="Comma 2 12 5 5" xfId="8688" xr:uid="{88D7A705-C471-4A1C-A78A-7BE20263E22A}"/>
    <cellStyle name="Comma 2 12 5 5 2" xfId="16388" xr:uid="{1A1FEB84-21A1-4A1F-8DE6-0FFB76980350}"/>
    <cellStyle name="Comma 2 12 5 5 2 2" xfId="43708" xr:uid="{16C0C660-BFAE-4E16-B9C3-5CA117D5EB0D}"/>
    <cellStyle name="Comma 2 12 5 5 3" xfId="36062" xr:uid="{F942258B-4A28-4E91-9D34-C3639EC6F33E}"/>
    <cellStyle name="Comma 2 12 5 6" xfId="12249" xr:uid="{A50BC1CF-4F5D-404F-A3A5-CB21C7712A0D}"/>
    <cellStyle name="Comma 2 12 5 6 2" xfId="20358" xr:uid="{402249A8-2887-472B-AEC6-A4C65567CF0C}"/>
    <cellStyle name="Comma 2 12 5 6 2 2" xfId="47680" xr:uid="{B5704346-FFB1-4335-ADE0-EE3829611A80}"/>
    <cellStyle name="Comma 2 12 5 6 3" xfId="39576" xr:uid="{712AB2D2-BBEF-44A9-8392-95E2BD422E5C}"/>
    <cellStyle name="Comma 2 12 5 7" xfId="14866" xr:uid="{B994C9CE-2C48-4972-A787-C4EBA2198230}"/>
    <cellStyle name="Comma 2 12 5 7 2" xfId="42187" xr:uid="{2529AC87-D451-4FAB-B95F-CE894F6EB74C}"/>
    <cellStyle name="Comma 2 12 5 8" xfId="24214" xr:uid="{4222B7BE-1B6D-4C89-8A73-2A7064EEEAE5}"/>
    <cellStyle name="Comma 2 12 5 8 2" xfId="51536" xr:uid="{EC0E7CBC-E0A3-41E1-9ACF-82A24B4E6786}"/>
    <cellStyle name="Comma 2 12 5 9" xfId="26455" xr:uid="{6DA406E8-E612-45BF-B85B-A386878397AB}"/>
    <cellStyle name="Comma 2 12 5 9 2" xfId="53775" xr:uid="{EB693D38-B1C2-44BE-909A-A6E198381549}"/>
    <cellStyle name="Comma 2 12 6" xfId="1891" xr:uid="{CAEC5332-BBA4-4671-9301-0F16C5241F98}"/>
    <cellStyle name="Comma 2 12 6 2" xfId="5444" xr:uid="{7D0986FB-CA82-48A5-882F-E4A7DF983E5B}"/>
    <cellStyle name="Comma 2 12 6 2 2" xfId="17009" xr:uid="{DDA39085-2C80-47AC-A33F-8BD4882F8521}"/>
    <cellStyle name="Comma 2 12 6 2 2 2" xfId="44330" xr:uid="{7DEAA544-1772-4B76-B9A0-EC046A10F563}"/>
    <cellStyle name="Comma 2 12 6 2 3" xfId="32621" xr:uid="{A68727E7-8514-445F-9E06-117F9C9195D5}"/>
    <cellStyle name="Comma 2 12 6 3" xfId="7389" xr:uid="{8E2B176E-4901-445E-A06B-3BDE7B661B2D}"/>
    <cellStyle name="Comma 2 12 6 3 2" xfId="20980" xr:uid="{B0FB2159-390C-445D-89FA-5908164C3A20}"/>
    <cellStyle name="Comma 2 12 6 3 2 2" xfId="48302" xr:uid="{E721B86D-C992-4598-9473-D6F9FA40C602}"/>
    <cellStyle name="Comma 2 12 6 3 3" xfId="34746" xr:uid="{8B07AA83-4083-4640-8258-BA7BF8567705}"/>
    <cellStyle name="Comma 2 12 6 4" xfId="9586" xr:uid="{C3B2D468-62CF-40D6-8403-831EC79BB988}"/>
    <cellStyle name="Comma 2 12 6 4 2" xfId="36962" xr:uid="{120CB361-2249-44EB-B154-12CB0F05C6CD}"/>
    <cellStyle name="Comma 2 12 6 5" xfId="25113" xr:uid="{AE308F0C-B6CD-4B65-92FC-032CA75FDCB5}"/>
    <cellStyle name="Comma 2 12 6 5 2" xfId="52435" xr:uid="{A8A3EA74-52CE-4A15-BA8B-E62457D8E5D9}"/>
    <cellStyle name="Comma 2 12 6 6" xfId="27355" xr:uid="{937C0E51-CF53-4720-9D26-634613502B1B}"/>
    <cellStyle name="Comma 2 12 6 6 2" xfId="54675" xr:uid="{57151686-2110-4ED4-9F56-1FA335BE09C2}"/>
    <cellStyle name="Comma 2 12 6 7" xfId="29586" xr:uid="{2B1EF36E-F398-44A1-ABF2-665F5CCD5547}"/>
    <cellStyle name="Comma 2 12 6 7 2" xfId="56907" xr:uid="{033B13D2-3850-46DF-8F30-95696F709A89}"/>
    <cellStyle name="Comma 2 12 6 8" xfId="4008" xr:uid="{A56EB8BE-6780-40EA-9004-A26B54D63D31}"/>
    <cellStyle name="Comma 2 12 6 9" xfId="31158" xr:uid="{F7DA280E-F557-4B09-A789-55EC4507D45F}"/>
    <cellStyle name="Comma 2 12 7" xfId="1162" xr:uid="{9EF4B678-E464-46D9-A58E-9B4719F41CC3}"/>
    <cellStyle name="Comma 2 12 7 2" xfId="6680" xr:uid="{F44D2BFC-5B9C-4178-AF75-F21147DB7639}"/>
    <cellStyle name="Comma 2 12 7 2 2" xfId="17632" xr:uid="{9A8B9035-EB4D-466D-BE4E-08A91AA22DED}"/>
    <cellStyle name="Comma 2 12 7 2 2 2" xfId="44953" xr:uid="{61638A23-6522-49E2-BBF5-19EF56E124D6}"/>
    <cellStyle name="Comma 2 12 7 2 3" xfId="34032" xr:uid="{DCD395A2-57FA-498A-98AE-2E32B133EBDC}"/>
    <cellStyle name="Comma 2 12 7 3" xfId="8874" xr:uid="{1B7D7353-0288-4993-95D4-E652025BDF85}"/>
    <cellStyle name="Comma 2 12 7 3 2" xfId="21603" xr:uid="{6D71906F-A923-44F0-AD77-ED15A4918BDE}"/>
    <cellStyle name="Comma 2 12 7 3 2 2" xfId="48925" xr:uid="{2711CC3F-B25C-4F8A-8E2F-B5A219756534}"/>
    <cellStyle name="Comma 2 12 7 3 3" xfId="36248" xr:uid="{DA60841F-2201-4BBB-997E-DB6D55FC0FCE}"/>
    <cellStyle name="Comma 2 12 7 4" xfId="15051" xr:uid="{36DEF27D-97CA-4103-9B97-D6C243F03570}"/>
    <cellStyle name="Comma 2 12 7 4 2" xfId="42372" xr:uid="{A0D51FEA-44AE-4B0B-8555-EE895B5E12BC}"/>
    <cellStyle name="Comma 2 12 7 5" xfId="24399" xr:uid="{38F00BF4-CBF9-43BD-8DAF-BE4E6DB0894C}"/>
    <cellStyle name="Comma 2 12 7 5 2" xfId="51721" xr:uid="{AEE1C8DA-9F30-4995-B839-AF70B4E7034C}"/>
    <cellStyle name="Comma 2 12 7 6" xfId="26641" xr:uid="{CE71F527-ED1E-4396-92A0-EAB433CDEF3F}"/>
    <cellStyle name="Comma 2 12 7 6 2" xfId="53961" xr:uid="{A5EA2F8A-C072-4AE0-A4C5-AE8603FAD9DC}"/>
    <cellStyle name="Comma 2 12 7 7" xfId="28872" xr:uid="{56713ECB-B9BC-4F1E-A68A-50D57FC9BD22}"/>
    <cellStyle name="Comma 2 12 7 7 2" xfId="56193" xr:uid="{350AFF0E-9759-41AA-B44E-187AC7436706}"/>
    <cellStyle name="Comma 2 12 7 8" xfId="4745" xr:uid="{9FF5759C-EEDF-4120-BB96-A15658D95C8B}"/>
    <cellStyle name="Comma 2 12 7 9" xfId="31908" xr:uid="{B91A5680-7C42-42CE-8FCD-90715D118468}"/>
    <cellStyle name="Comma 2 12 8" xfId="2586" xr:uid="{1E6AC40A-6AF2-43E3-A6A1-E097DCE09936}"/>
    <cellStyle name="Comma 2 12 8 2" xfId="10266" xr:uid="{582195AF-981B-4F61-9EE4-6A537119D86E}"/>
    <cellStyle name="Comma 2 12 8 2 2" xfId="22278" xr:uid="{C4822279-CB74-484C-B2C5-48851B04AA66}"/>
    <cellStyle name="Comma 2 12 8 2 2 2" xfId="49600" xr:uid="{A712D42C-6B86-4918-8B41-C74B66B7193B}"/>
    <cellStyle name="Comma 2 12 8 2 3" xfId="37642" xr:uid="{08CF3778-54BF-4AA6-903B-E28B07B13FFB}"/>
    <cellStyle name="Comma 2 12 8 3" xfId="18306" xr:uid="{54E8E33D-2E1D-4FB1-A028-2A47622A1F7B}"/>
    <cellStyle name="Comma 2 12 8 3 2" xfId="45628" xr:uid="{00068D9B-DC70-4D37-A9BE-D8ADDBDB3618}"/>
    <cellStyle name="Comma 2 12 8 4" xfId="25790" xr:uid="{1C6CEFBD-F848-424A-8B0E-70D088FB9B00}"/>
    <cellStyle name="Comma 2 12 8 4 2" xfId="53110" xr:uid="{E7AB5930-97E3-4EC4-9920-F71C9B71D5DF}"/>
    <cellStyle name="Comma 2 12 8 5" xfId="28035" xr:uid="{8D3717F5-014A-4C57-BE1D-F80029D0FFF6}"/>
    <cellStyle name="Comma 2 12 8 5 2" xfId="55355" xr:uid="{FC3A2382-C179-4BB8-A18E-346D85E3B791}"/>
    <cellStyle name="Comma 2 12 8 6" xfId="30266" xr:uid="{CDCCE06A-61B4-4C60-A4EF-ED7833678EAE}"/>
    <cellStyle name="Comma 2 12 8 6 2" xfId="57587" xr:uid="{54088BF5-BABA-4D48-B88E-ABF609597538}"/>
    <cellStyle name="Comma 2 12 8 7" xfId="6086" xr:uid="{97D53496-FFE2-49A4-ABBB-8D4C674E4CCC}"/>
    <cellStyle name="Comma 2 12 8 8" xfId="33282" xr:uid="{27AFA708-F2ED-4ED1-BD77-099422B10FA5}"/>
    <cellStyle name="Comma 2 12 9" xfId="2631" xr:uid="{659D6892-D42B-43D3-99D7-B7D8919F10F8}"/>
    <cellStyle name="Comma 2 12 9 2" xfId="13575" xr:uid="{D85ABA5E-35CE-4D31-9313-C8EC81BA1F21}"/>
    <cellStyle name="Comma 2 12 9 2 2" xfId="22938" xr:uid="{982BA89C-F013-4C17-9FA8-B95B8B801547}"/>
    <cellStyle name="Comma 2 12 9 2 2 2" xfId="50260" xr:uid="{2AB25479-11F8-4791-8983-B4E7CDA323FE}"/>
    <cellStyle name="Comma 2 12 9 2 3" xfId="40902" xr:uid="{C0FA3DEF-1659-4614-B7D4-DE76287A2BEE}"/>
    <cellStyle name="Comma 2 12 9 3" xfId="18966" xr:uid="{BF31A0FF-9660-42D9-ACB2-F26EFE531FE0}"/>
    <cellStyle name="Comma 2 12 9 3 2" xfId="46288" xr:uid="{E28DDB9F-1504-4241-9540-F00F8285E09C}"/>
    <cellStyle name="Comma 2 12 9 4" xfId="35498" xr:uid="{5BC3B532-35CE-4C21-B171-340319867270}"/>
    <cellStyle name="Comma 2 13" xfId="1217" xr:uid="{4979851D-A40F-47D6-85A4-DED48ADDAC18}"/>
    <cellStyle name="Comma 2 13 10" xfId="57912" xr:uid="{BE47C5F6-8510-4241-BD50-0D475F6577FE}"/>
    <cellStyle name="Comma 2 13 11" xfId="58460" xr:uid="{2A4ED77F-2D87-4824-938F-B72D17581C67}"/>
    <cellStyle name="Comma 2 13 2" xfId="3038" xr:uid="{B31ED6E8-7E79-4A8F-BB17-14D88B1A4FCE}"/>
    <cellStyle name="Comma 2 13 2 2" xfId="16331" xr:uid="{D1488EF1-79DA-46ED-B940-DB878044C4A0}"/>
    <cellStyle name="Comma 2 13 2 2 2" xfId="43651" xr:uid="{9482C1D2-BB48-4B6D-8249-9831CA870AFE}"/>
    <cellStyle name="Comma 2 13 2 3" xfId="4799" xr:uid="{E15E24B1-9447-4305-9054-7F17546CB084}"/>
    <cellStyle name="Comma 2 13 2 4" xfId="31962" xr:uid="{85FCB9A5-990C-4A6B-94C9-1EAAD7FBB263}"/>
    <cellStyle name="Comma 2 13 3" xfId="6734" xr:uid="{151D2B1B-0524-42FB-910C-2DA093461970}"/>
    <cellStyle name="Comma 2 13 3 2" xfId="20301" xr:uid="{F5AE0503-F147-486A-BDE6-45C458345465}"/>
    <cellStyle name="Comma 2 13 3 2 2" xfId="47623" xr:uid="{73F51074-61B0-4CB9-BB72-BDA2336149A4}"/>
    <cellStyle name="Comma 2 13 3 3" xfId="34087" xr:uid="{68554587-D4BA-48A1-8A53-9862F08896BB}"/>
    <cellStyle name="Comma 2 13 4" xfId="8928" xr:uid="{674EBE00-750A-4C19-A091-4E3D0DB61738}"/>
    <cellStyle name="Comma 2 13 4 2" xfId="36303" xr:uid="{D2138245-55EC-4722-9E58-B222AA3E6E8C}"/>
    <cellStyle name="Comma 2 13 5" xfId="24454" xr:uid="{5D5EE952-D7E8-402A-807D-F016429082D2}"/>
    <cellStyle name="Comma 2 13 5 2" xfId="51776" xr:uid="{4A8D35B0-EED1-4023-A635-045876352DD2}"/>
    <cellStyle name="Comma 2 13 6" xfId="26696" xr:uid="{75DFA6CB-C6B7-41A6-8BFE-E1ACC7233279}"/>
    <cellStyle name="Comma 2 13 6 2" xfId="54016" xr:uid="{B21F5AA8-7E5F-486F-9C63-8B35724420F5}"/>
    <cellStyle name="Comma 2 13 7" xfId="28927" xr:uid="{24E778C7-2078-45FB-9E7C-F29B162A122B}"/>
    <cellStyle name="Comma 2 13 7 2" xfId="56248" xr:uid="{DD1C78CB-5321-4833-B5BB-729179B10A65}"/>
    <cellStyle name="Comma 2 13 8" xfId="3441" xr:uid="{E219E66C-F716-4E1F-AE54-DCD7FC77EB86}"/>
    <cellStyle name="Comma 2 13 9" xfId="30499" xr:uid="{E7D05669-974F-4994-99E6-D9758E69E0B1}"/>
    <cellStyle name="Comma 2 14" xfId="1839" xr:uid="{A0F08AC5-69FB-4945-8942-9E1CA3A55CB1}"/>
    <cellStyle name="Comma 2 14 10" xfId="57693" xr:uid="{4C66CC66-8723-44F8-AC50-2BEBEB815405}"/>
    <cellStyle name="Comma 2 14 11" xfId="58241" xr:uid="{ECDB303B-675A-4146-B91A-288EF02FDFD9}"/>
    <cellStyle name="Comma 2 14 2" xfId="2700" xr:uid="{BF8647C8-C125-4B3E-AF9E-11BDC1B65BA7}"/>
    <cellStyle name="Comma 2 14 2 2" xfId="16949" xr:uid="{94180C7A-A148-453B-A64F-8074B66DA6F1}"/>
    <cellStyle name="Comma 2 14 2 2 2" xfId="44270" xr:uid="{6334C9BE-4349-4752-8778-FA2322223F7E}"/>
    <cellStyle name="Comma 2 14 2 3" xfId="5393" xr:uid="{1BD85ABB-2FA9-48A3-BD10-AAE611B3220C}"/>
    <cellStyle name="Comma 2 14 2 4" xfId="32569" xr:uid="{D3E1FF8F-6B8C-4888-9006-DBDBCD38A362}"/>
    <cellStyle name="Comma 2 14 3" xfId="7337" xr:uid="{48979AC5-2799-4179-B1EE-184424A841A2}"/>
    <cellStyle name="Comma 2 14 3 2" xfId="20920" xr:uid="{9A2A2B98-20DC-47C7-AA12-7035CD541509}"/>
    <cellStyle name="Comma 2 14 3 2 2" xfId="48242" xr:uid="{834EA34A-3EF0-4AAF-80C6-6C9841A4B64B}"/>
    <cellStyle name="Comma 2 14 3 3" xfId="34694" xr:uid="{9EBFC402-1074-48B2-AAD6-9E79FE49084C}"/>
    <cellStyle name="Comma 2 14 4" xfId="9534" xr:uid="{DEB47334-8CCA-4F03-9DBD-70CB78681113}"/>
    <cellStyle name="Comma 2 14 4 2" xfId="36910" xr:uid="{4ACF2436-D6A3-4FC8-B810-F181939A07EA}"/>
    <cellStyle name="Comma 2 14 5" xfId="25061" xr:uid="{A785C9F8-732B-4190-801F-7B60EB86FFBB}"/>
    <cellStyle name="Comma 2 14 5 2" xfId="52383" xr:uid="{E4D1F78F-2AE5-4ECA-8392-9CC327F1C640}"/>
    <cellStyle name="Comma 2 14 6" xfId="27303" xr:uid="{88847308-C769-41FD-B78F-A433E9136C32}"/>
    <cellStyle name="Comma 2 14 6 2" xfId="54623" xr:uid="{B8B440C9-D0D3-486A-B720-59A777A800A2}"/>
    <cellStyle name="Comma 2 14 7" xfId="29534" xr:uid="{D26B0C44-583F-48CC-A873-B485596AD23F}"/>
    <cellStyle name="Comma 2 14 7 2" xfId="56855" xr:uid="{FBBEB420-47AD-4C85-994F-FD8957158353}"/>
    <cellStyle name="Comma 2 14 8" xfId="3957" xr:uid="{49F003EA-BE06-4B3A-9584-4D03D4D16D45}"/>
    <cellStyle name="Comma 2 14 9" xfId="31106" xr:uid="{9BA2FE3C-0DE4-4089-BCD3-3221AE442EA7}"/>
    <cellStyle name="Comma 2 15" xfId="1038" xr:uid="{F8B0FAF2-DE0A-413B-8F0F-DEF56AE96DFA}"/>
    <cellStyle name="Comma 2 15 10" xfId="58125" xr:uid="{BA760926-1FA1-4804-B491-8DE76D8B82DF}"/>
    <cellStyle name="Comma 2 15 11" xfId="58673" xr:uid="{85C1A756-6277-4455-9A0E-19D2ACA35E0C}"/>
    <cellStyle name="Comma 2 15 2" xfId="3316" xr:uid="{9313B2CD-ABC4-49F9-BC31-2042B397B229}"/>
    <cellStyle name="Comma 2 15 2 2" xfId="17572" xr:uid="{8837163F-BF26-46A7-A6C3-69E191DD3627}"/>
    <cellStyle name="Comma 2 15 2 2 2" xfId="44893" xr:uid="{1879F903-F1B9-4EFC-9B4E-7557E6B1FEF2}"/>
    <cellStyle name="Comma 2 15 2 3" xfId="11017" xr:uid="{4328FB3B-5948-4CCB-A04F-90B3344A9182}"/>
    <cellStyle name="Comma 2 15 2 3 2" xfId="38366" xr:uid="{B2F2B919-FF7B-413A-9AEF-DD988FA4FCAF}"/>
    <cellStyle name="Comma 2 15 2 4" xfId="6556" xr:uid="{B899C5A9-73BA-455B-AEE9-663525D18544}"/>
    <cellStyle name="Comma 2 15 2 5" xfId="33908" xr:uid="{286EEA9D-7E20-4B80-969B-9290D8BBBBB5}"/>
    <cellStyle name="Comma 2 15 3" xfId="8750" xr:uid="{CD5A24E2-FCE1-4EE0-9EF9-40F40E21F080}"/>
    <cellStyle name="Comma 2 15 3 2" xfId="21543" xr:uid="{B7EC54C8-BF7A-419D-8950-48AD11DD3BE1}"/>
    <cellStyle name="Comma 2 15 3 2 2" xfId="48865" xr:uid="{4AC192BD-77DE-4666-AEF2-A01D3E17CE7D}"/>
    <cellStyle name="Comma 2 15 3 3" xfId="12445" xr:uid="{0C3F51B6-D700-4C82-8C8A-9808A6D5A458}"/>
    <cellStyle name="Comma 2 15 3 3 2" xfId="39772" xr:uid="{E5C54CD4-EE22-44DF-BEB3-227192526320}"/>
    <cellStyle name="Comma 2 15 3 4" xfId="36124" xr:uid="{0BD6363A-B8C1-499D-AB3C-55D0641A2E39}"/>
    <cellStyle name="Comma 2 15 4" xfId="14927" xr:uid="{01B9F135-485D-4F5E-95BD-E989F3E45A92}"/>
    <cellStyle name="Comma 2 15 4 2" xfId="42248" xr:uid="{74C2D1FA-0053-4C90-8CAD-B6281F71C023}"/>
    <cellStyle name="Comma 2 15 5" xfId="24275" xr:uid="{9C4A7742-7679-4E9E-8EA7-D679A0F1716E}"/>
    <cellStyle name="Comma 2 15 5 2" xfId="51597" xr:uid="{04642A01-65C1-4A9D-9758-561D57137826}"/>
    <cellStyle name="Comma 2 15 6" xfId="26517" xr:uid="{E0745423-3477-455D-99AE-D636D7CF7296}"/>
    <cellStyle name="Comma 2 15 6 2" xfId="53837" xr:uid="{7D485AFD-9F5E-4901-A60F-805C15F03060}"/>
    <cellStyle name="Comma 2 15 7" xfId="28748" xr:uid="{2CC264AF-E038-48FB-9DE6-6BED60DF9AF5}"/>
    <cellStyle name="Comma 2 15 7 2" xfId="56069" xr:uid="{36D2FEF8-0D70-487E-B687-68572A100C48}"/>
    <cellStyle name="Comma 2 15 8" xfId="4621" xr:uid="{CA3D334A-D423-438E-AC91-90AE5441B873}"/>
    <cellStyle name="Comma 2 15 9" xfId="31784" xr:uid="{A425A770-92F3-4761-9DAD-F76B3274F510}"/>
    <cellStyle name="Comma 2 16" xfId="2579" xr:uid="{14AB7492-30E6-4D38-9E88-DE807A42B00F}"/>
    <cellStyle name="Comma 2 16 10" xfId="58157" xr:uid="{97B0DAC3-63AD-4973-96DD-03AD6AF851EB}"/>
    <cellStyle name="Comma 2 16 11" xfId="58704" xr:uid="{78691C2E-CD4B-4A04-A408-661A2BC2C8C7}"/>
    <cellStyle name="Comma 2 16 2" xfId="10259" xr:uid="{9E974A76-431A-47CF-B30B-54C8442B9663}"/>
    <cellStyle name="Comma 2 16 2 2" xfId="18246" xr:uid="{57BDBAA6-0307-4174-A33D-49C59FD49737}"/>
    <cellStyle name="Comma 2 16 2 2 2" xfId="45568" xr:uid="{77CAAE8E-08F5-4F3A-869F-130EB846B632}"/>
    <cellStyle name="Comma 2 16 2 3" xfId="11093" xr:uid="{8203433F-4BFD-4FBB-843C-CABAB9D2DA45}"/>
    <cellStyle name="Comma 2 16 2 3 2" xfId="38442" xr:uid="{C6D96C46-117D-4F4D-BA0B-C38C7C692471}"/>
    <cellStyle name="Comma 2 16 2 4" xfId="37635" xr:uid="{8B9DAB05-7DCB-461C-82AC-45CD006D5319}"/>
    <cellStyle name="Comma 2 16 3" xfId="12908" xr:uid="{7A276E47-D206-4EFA-B290-0DD30FE5DF6A}"/>
    <cellStyle name="Comma 2 16 3 2" xfId="22218" xr:uid="{A05A9EC1-F1D6-410D-873B-73C8B3689F57}"/>
    <cellStyle name="Comma 2 16 3 2 2" xfId="49540" xr:uid="{A8847A7C-FB23-4C3D-A90F-85C0FC02EF8B}"/>
    <cellStyle name="Comma 2 16 3 3" xfId="40235" xr:uid="{81E8D532-D385-4EC0-AB7F-1B2ED91A7185}"/>
    <cellStyle name="Comma 2 16 4" xfId="14241" xr:uid="{F528451F-E4E5-4E2F-9410-24487AA1C6D9}"/>
    <cellStyle name="Comma 2 16 4 2" xfId="41562" xr:uid="{05FEF3D2-6933-46B8-A3AA-3874DF0B2177}"/>
    <cellStyle name="Comma 2 16 5" xfId="25783" xr:uid="{F317BEFD-9467-4FC7-92AF-891AF845A79E}"/>
    <cellStyle name="Comma 2 16 5 2" xfId="53103" xr:uid="{E9E31314-A550-4403-AA48-6AA3F8B85162}"/>
    <cellStyle name="Comma 2 16 6" xfId="28028" xr:uid="{1A9BB3E2-FD4A-493E-877F-40BCA0DEC5DB}"/>
    <cellStyle name="Comma 2 16 6 2" xfId="55348" xr:uid="{4692B4EE-A648-4960-B057-A4407E887984}"/>
    <cellStyle name="Comma 2 16 7" xfId="30259" xr:uid="{9C9BF64D-DEBE-483C-AD44-141285CB877B}"/>
    <cellStyle name="Comma 2 16 7 2" xfId="57580" xr:uid="{0F9835C2-8F0E-4170-902F-6B1BAB4AD54B}"/>
    <cellStyle name="Comma 2 16 8" xfId="6040" xr:uid="{414B7311-2B93-405F-8A86-B5BCAE70A685}"/>
    <cellStyle name="Comma 2 16 9" xfId="33230" xr:uid="{3FA0E98F-B4BA-4FEF-B435-A6511E3699EC}"/>
    <cellStyle name="Comma 2 17" xfId="8076" xr:uid="{73A7E100-A823-4933-B9C8-2A772B212566}"/>
    <cellStyle name="Comma 2 17 2" xfId="13524" xr:uid="{2483BC68-44A1-4511-9969-A4A9CCE46F36}"/>
    <cellStyle name="Comma 2 17 2 2" xfId="22886" xr:uid="{81F8A60D-9AED-4536-B94A-8845C74D694D}"/>
    <cellStyle name="Comma 2 17 2 2 2" xfId="50208" xr:uid="{D791225C-7959-4DD3-9361-F0BB037FBBAE}"/>
    <cellStyle name="Comma 2 17 2 3" xfId="40851" xr:uid="{69E9C471-BF31-42A8-99CE-1F1B404C8A36}"/>
    <cellStyle name="Comma 2 17 3" xfId="18914" xr:uid="{F4513999-D6FB-4248-95D3-74C3A592D8F7}"/>
    <cellStyle name="Comma 2 17 3 2" xfId="46236" xr:uid="{E1266F35-5F9B-4D84-95E9-E1B453FB6E14}"/>
    <cellStyle name="Comma 2 17 4" xfId="11203" xr:uid="{7822CE9B-5B96-4564-8691-21909ED636B0}"/>
    <cellStyle name="Comma 2 17 4 2" xfId="38552" xr:uid="{4B536343-48C5-4F67-9F0B-650E93A02355}"/>
    <cellStyle name="Comma 2 17 5" xfId="35434" xr:uid="{15CB7131-BB45-4275-8878-100F273A151F}"/>
    <cellStyle name="Comma 2 18" xfId="8090" xr:uid="{17363BCA-7BCC-44D6-9BCB-CBA6220BB11E}"/>
    <cellStyle name="Comma 2 18 2" xfId="14179" xr:uid="{E22B9109-89C6-4F98-8968-46A992C41EF2}"/>
    <cellStyle name="Comma 2 18 2 2" xfId="23544" xr:uid="{DCDBC5EC-9888-422E-BC5E-B939C2AE927B}"/>
    <cellStyle name="Comma 2 18 2 2 2" xfId="50866" xr:uid="{BBAF64B5-560F-447C-9E49-2E8873778A99}"/>
    <cellStyle name="Comma 2 18 2 3" xfId="41506" xr:uid="{673CE17A-0669-424F-A9C4-F3C1D1D49D25}"/>
    <cellStyle name="Comma 2 18 3" xfId="19572" xr:uid="{5997FB52-4CB3-488E-8BB4-EAF0CA943A9F}"/>
    <cellStyle name="Comma 2 18 3 2" xfId="46894" xr:uid="{06887FDE-886B-4E4E-9C42-0AC3B8F212FC}"/>
    <cellStyle name="Comma 2 18 4" xfId="11594" xr:uid="{7EFBF699-B87C-428D-86A2-A854626DDA30}"/>
    <cellStyle name="Comma 2 18 4 2" xfId="38943" xr:uid="{BD331318-C52F-4787-8F73-76F45B2CADF9}"/>
    <cellStyle name="Comma 2 18 5" xfId="35446" xr:uid="{9D8696E7-6FE6-4076-96A9-32E63AC5D0A9}"/>
    <cellStyle name="Comma 2 19" xfId="23589" xr:uid="{A490ABF5-4865-445E-AE87-195B32BC6275}"/>
    <cellStyle name="Comma 2 19 2" xfId="50911" xr:uid="{3C9BAA4C-5603-4CFB-8059-2EF1F10647F2}"/>
    <cellStyle name="Comma 2 2" xfId="21" xr:uid="{24D7C8D2-7273-4D24-A95E-10EFF1F4ACA2}"/>
    <cellStyle name="Comma 2 2 10" xfId="818" xr:uid="{D4A07FE0-57F3-4CAB-A7D8-764FE49F1555}"/>
    <cellStyle name="Comma 2 2 10 10" xfId="24082" xr:uid="{3ADC354B-D73E-4CEB-9B3C-3A6805EA98A6}"/>
    <cellStyle name="Comma 2 2 10 10 2" xfId="51404" xr:uid="{4DC7FBBB-DFBE-4AA6-8E1C-15942FEED6A3}"/>
    <cellStyle name="Comma 2 2 10 11" xfId="26323" xr:uid="{8E3E97FD-5597-430E-967B-A6F93A678B0E}"/>
    <cellStyle name="Comma 2 2 10 11 2" xfId="53643" xr:uid="{75CA1FAA-2800-41CA-9C23-A0972B0982CB}"/>
    <cellStyle name="Comma 2 2 10 12" xfId="28554" xr:uid="{E23B7B5F-363C-49D6-8940-27921D5F52DA}"/>
    <cellStyle name="Comma 2 2 10 12 2" xfId="55875" xr:uid="{681C7EED-3CB9-4992-9E91-11A8C573DA12}"/>
    <cellStyle name="Comma 2 2 10 13" xfId="3847" xr:uid="{C601F92F-8228-4174-8CE6-F8894966DD33}"/>
    <cellStyle name="Comma 2 2 10 14" xfId="30984" xr:uid="{AAA56869-949C-497F-A188-EF1615B52BDC}"/>
    <cellStyle name="Comma 2 2 10 15" xfId="58126" xr:uid="{72D3A75B-6280-4B37-9F0F-E7A5EC4D7914}"/>
    <cellStyle name="Comma 2 2 10 16" xfId="58674" xr:uid="{90F10CBB-185C-4BFB-ADFF-164309E991F0}"/>
    <cellStyle name="Comma 2 2 10 2" xfId="2323" xr:uid="{CF9FD87C-5092-4770-A233-13665B357A68}"/>
    <cellStyle name="Comma 2 2 10 2 2" xfId="5866" xr:uid="{F20DADFC-F997-4ACA-B7AC-783321B9FE6D}"/>
    <cellStyle name="Comma 2 2 10 2 2 2" xfId="16821" xr:uid="{023FD917-1C71-4836-9D27-DE0CAEB1B92B}"/>
    <cellStyle name="Comma 2 2 10 2 2 2 2" xfId="44141" xr:uid="{94AFFD55-EC65-4DC1-A009-C80FDDA45112}"/>
    <cellStyle name="Comma 2 2 10 2 2 3" xfId="33053" xr:uid="{8A980AD8-80CA-4638-9671-49BC84267BFF}"/>
    <cellStyle name="Comma 2 2 10 2 3" xfId="7820" xr:uid="{ACF6D7C8-5D92-4B73-95CE-4B9D8413A0AE}"/>
    <cellStyle name="Comma 2 2 10 2 3 2" xfId="20791" xr:uid="{094A91C3-9DFF-476A-B248-E4D82C0E257B}"/>
    <cellStyle name="Comma 2 2 10 2 3 2 2" xfId="48113" xr:uid="{2BE33222-3EF7-46D1-B305-3C217D4722C3}"/>
    <cellStyle name="Comma 2 2 10 2 3 3" xfId="35178" xr:uid="{21358E91-C2B1-464D-8F30-2C6463B597FC}"/>
    <cellStyle name="Comma 2 2 10 2 4" xfId="10018" xr:uid="{76CE4CD3-E0A7-4C99-978F-E7F61180167E}"/>
    <cellStyle name="Comma 2 2 10 2 4 2" xfId="37394" xr:uid="{40D940E9-5084-4074-A518-7A3DFB30A208}"/>
    <cellStyle name="Comma 2 2 10 2 5" xfId="25545" xr:uid="{285820DF-E4C0-4299-94FA-3E944C8A6270}"/>
    <cellStyle name="Comma 2 2 10 2 5 2" xfId="52867" xr:uid="{A193A4E3-D6F7-40C4-BC14-8C382088A976}"/>
    <cellStyle name="Comma 2 2 10 2 6" xfId="27787" xr:uid="{3CE6A59B-4087-4E86-BD8B-006314EBB88B}"/>
    <cellStyle name="Comma 2 2 10 2 6 2" xfId="55107" xr:uid="{AA2C3D66-0B77-4AC1-9075-FB8D54567720}"/>
    <cellStyle name="Comma 2 2 10 2 7" xfId="30018" xr:uid="{4A1F1890-8D86-4E09-9BCF-95BB5568A9F9}"/>
    <cellStyle name="Comma 2 2 10 2 7 2" xfId="57339" xr:uid="{D34FF3EF-DB3A-48D8-9CE0-F0E8EDA9CE81}"/>
    <cellStyle name="Comma 2 2 10 2 8" xfId="4430" xr:uid="{F91F4FA1-0128-4BE8-AF86-6890D5C11B79}"/>
    <cellStyle name="Comma 2 2 10 2 9" xfId="31590" xr:uid="{1420C0B5-554A-4967-918E-534CEC9BB182}"/>
    <cellStyle name="Comma 2 2 10 3" xfId="1717" xr:uid="{DEA0D603-452D-4800-AB97-73DA8D7DBDBE}"/>
    <cellStyle name="Comma 2 2 10 3 2" xfId="7218" xr:uid="{5FE0D310-3F78-46F9-825B-19C4BDEF1862}"/>
    <cellStyle name="Comma 2 2 10 3 2 2" xfId="17442" xr:uid="{DFBAA2E1-F512-4CEB-B66C-E14F92284408}"/>
    <cellStyle name="Comma 2 2 10 3 2 2 2" xfId="44763" xr:uid="{8F5146C2-3F66-4D2F-9817-4E2F0CB90896}"/>
    <cellStyle name="Comma 2 2 10 3 2 3" xfId="34572" xr:uid="{2C48F06E-070A-4459-A279-EF32DC1D800C}"/>
    <cellStyle name="Comma 2 2 10 3 3" xfId="9413" xr:uid="{4C49F262-6B68-422D-BDC9-337FA3732290}"/>
    <cellStyle name="Comma 2 2 10 3 3 2" xfId="21413" xr:uid="{A019164B-3D95-45EF-9787-3D681C3D9BD7}"/>
    <cellStyle name="Comma 2 2 10 3 3 2 2" xfId="48735" xr:uid="{20D303D0-B708-4BA8-86BB-BD831F905750}"/>
    <cellStyle name="Comma 2 2 10 3 3 3" xfId="36788" xr:uid="{E768862E-A6B6-4BEB-90A4-AEAA286AD4E9}"/>
    <cellStyle name="Comma 2 2 10 3 4" xfId="15452" xr:uid="{48022647-7065-4497-9BCE-86788F85ED61}"/>
    <cellStyle name="Comma 2 2 10 3 4 2" xfId="42773" xr:uid="{DF36B859-91CC-4EF3-BB42-10ED0AFCFE7F}"/>
    <cellStyle name="Comma 2 2 10 3 5" xfId="24939" xr:uid="{FBC4C6B8-7604-4898-98DA-2A111697CB36}"/>
    <cellStyle name="Comma 2 2 10 3 5 2" xfId="52261" xr:uid="{271CB97F-E6BA-4592-8EB9-9C245498012C}"/>
    <cellStyle name="Comma 2 2 10 3 6" xfId="27181" xr:uid="{DF5C84D4-8065-4293-A8E3-8B776DD53AAC}"/>
    <cellStyle name="Comma 2 2 10 3 6 2" xfId="54501" xr:uid="{412B6172-4AA0-4EAE-ABF6-1F758B4E6C30}"/>
    <cellStyle name="Comma 2 2 10 3 7" xfId="29412" xr:uid="{90675F41-3A5B-4340-BFE7-3DCD40ACFA86}"/>
    <cellStyle name="Comma 2 2 10 3 7 2" xfId="56733" xr:uid="{FCF78711-5211-4E77-8779-44FFBF6AE87A}"/>
    <cellStyle name="Comma 2 2 10 3 8" xfId="5278" xr:uid="{E372E866-E865-4110-BEEC-CE2411F7896F}"/>
    <cellStyle name="Comma 2 2 10 3 9" xfId="32447" xr:uid="{1A4DA921-CCE5-45F0-B66E-E3F61027CF90}"/>
    <cellStyle name="Comma 2 2 10 4" xfId="3317" xr:uid="{C768211F-FE63-4600-A4A7-6A8B9991BA05}"/>
    <cellStyle name="Comma 2 2 10 4 2" xfId="12805" xr:uid="{CFCA112A-22A6-4252-B204-9086E49D7462}"/>
    <cellStyle name="Comma 2 2 10 4 2 2" xfId="22036" xr:uid="{B791ECD8-19AB-448A-A9D6-D19BEBCF687F}"/>
    <cellStyle name="Comma 2 2 10 4 2 2 2" xfId="49358" xr:uid="{42EA8DC4-8D90-4DB1-8013-2A2034E508FF}"/>
    <cellStyle name="Comma 2 2 10 4 2 3" xfId="40132" xr:uid="{D7383AAB-781F-493E-8DD3-696741AB5E7C}"/>
    <cellStyle name="Comma 2 2 10 4 3" xfId="18065" xr:uid="{75B893C3-A253-43E3-8D79-36F96C826C60}"/>
    <cellStyle name="Comma 2 2 10 4 3 2" xfId="45386" xr:uid="{916800DA-F6F7-4B3F-BA3B-F557BAF3CA64}"/>
    <cellStyle name="Comma 2 2 10 4 4" xfId="6376" xr:uid="{61069A50-ED53-49A8-8986-6B48268707E7}"/>
    <cellStyle name="Comma 2 2 10 4 5" xfId="33714" xr:uid="{73DB5728-949D-4FF5-8795-B63CCE7EF3D0}"/>
    <cellStyle name="Comma 2 2 10 5" xfId="8556" xr:uid="{902AD4E8-D394-42F5-9140-AEAE111235B2}"/>
    <cellStyle name="Comma 2 2 10 5 2" xfId="13388" xr:uid="{268C88EE-1839-464F-8262-22429CE7A07A}"/>
    <cellStyle name="Comma 2 2 10 5 2 2" xfId="22711" xr:uid="{48A9E962-A66C-48CE-8ACC-0527E176F36F}"/>
    <cellStyle name="Comma 2 2 10 5 2 2 2" xfId="50033" xr:uid="{F9F6DD6F-A1FF-49E2-B0E4-6AA525833AF2}"/>
    <cellStyle name="Comma 2 2 10 5 2 3" xfId="40715" xr:uid="{E2932379-9A71-46A5-BDA0-BB7D4A12EB75}"/>
    <cellStyle name="Comma 2 2 10 5 3" xfId="18739" xr:uid="{242F304B-A481-438D-BB83-D9970F18FF07}"/>
    <cellStyle name="Comma 2 2 10 5 3 2" xfId="46061" xr:uid="{190838AA-B38E-4997-AF04-45C365A99FD5}"/>
    <cellStyle name="Comma 2 2 10 5 4" xfId="35930" xr:uid="{23486072-4760-4B37-9866-92B1A0E845EB}"/>
    <cellStyle name="Comma 2 2 10 6" xfId="11506" xr:uid="{F715CFBB-3F61-476E-BCE2-5E5698773077}"/>
    <cellStyle name="Comma 2 2 10 6 2" xfId="14007" xr:uid="{9AE640EA-2729-4823-9506-566553883614}"/>
    <cellStyle name="Comma 2 2 10 6 2 2" xfId="23371" xr:uid="{20504156-E409-4CC9-B3BC-4862C5B5CD70}"/>
    <cellStyle name="Comma 2 2 10 6 2 2 2" xfId="50693" xr:uid="{3C34CC16-E2F7-423B-819E-D9E2A46DBC5E}"/>
    <cellStyle name="Comma 2 2 10 6 2 3" xfId="41334" xr:uid="{1FBD7A3D-28A0-4B58-9B18-CB75010020C1}"/>
    <cellStyle name="Comma 2 2 10 6 3" xfId="19399" xr:uid="{12B79290-43B1-473A-98E3-90D7B0D0DB58}"/>
    <cellStyle name="Comma 2 2 10 6 3 2" xfId="46721" xr:uid="{FF67B9A8-B4E3-42D0-8743-B3C5E4EDA471}"/>
    <cellStyle name="Comma 2 2 10 6 4" xfId="38855" xr:uid="{1C661A06-9177-4EFA-8745-0274272361F8}"/>
    <cellStyle name="Comma 2 2 10 7" xfId="10596" xr:uid="{538A5808-6945-4FDD-8FDE-44C1A65243C7}"/>
    <cellStyle name="Comma 2 2 10 7 2" xfId="15931" xr:uid="{6350370F-F9E3-4213-8397-F22BF26C7B34}"/>
    <cellStyle name="Comma 2 2 10 7 2 2" xfId="43251" xr:uid="{34FAAA5B-661F-4FA7-A6A0-C356909A7F79}"/>
    <cellStyle name="Comma 2 2 10 7 3" xfId="37959" xr:uid="{E407FA6D-646D-4C37-8F98-A5CB22E46EE4}"/>
    <cellStyle name="Comma 2 2 10 8" xfId="11926" xr:uid="{B4466388-A7A8-4352-B811-8886E989B32E}"/>
    <cellStyle name="Comma 2 2 10 8 2" xfId="19901" xr:uid="{BF5306F3-C905-4058-B480-1A1224CFB92F}"/>
    <cellStyle name="Comma 2 2 10 8 2 2" xfId="47223" xr:uid="{CB4ECF26-022E-41B3-9EF8-30952D5B0C83}"/>
    <cellStyle name="Comma 2 2 10 8 3" xfId="39253" xr:uid="{6688B429-D04E-4B01-B858-AF820E9D33E8}"/>
    <cellStyle name="Comma 2 2 10 9" xfId="14734" xr:uid="{3E4C4831-5AB0-4A51-BFD7-640504CBB80E}"/>
    <cellStyle name="Comma 2 2 10 9 2" xfId="42055" xr:uid="{62514106-5B5B-49F7-ABE6-FEEEFC9EC407}"/>
    <cellStyle name="Comma 2 2 11" xfId="963" xr:uid="{1A32C216-D294-4C22-B692-7F6C24B12381}"/>
    <cellStyle name="Comma 2 2 11 10" xfId="28675" xr:uid="{B4CEB2B5-0C63-4F49-8BDC-A980456DA754}"/>
    <cellStyle name="Comma 2 2 11 10 2" xfId="55996" xr:uid="{65139FBC-7FE0-42CB-B395-01A5CE100A7B}"/>
    <cellStyle name="Comma 2 2 11 11" xfId="3438" xr:uid="{E1566D61-596E-4865-9E29-0706FE180518}"/>
    <cellStyle name="Comma 2 2 11 12" xfId="30496" xr:uid="{E188BCEF-3305-465D-BEB1-6B6D22C837BF}"/>
    <cellStyle name="Comma 2 2 11 2" xfId="2444" xr:uid="{0DB6F3C4-0C95-4596-86CB-16EF47FDEE9B}"/>
    <cellStyle name="Comma 2 2 11 2 2" xfId="5984" xr:uid="{60D57E85-9A42-47CC-9C4E-A595B17D0730}"/>
    <cellStyle name="Comma 2 2 11 2 2 2" xfId="18185" xr:uid="{A675B782-5855-4F88-A309-4D2D69815B78}"/>
    <cellStyle name="Comma 2 2 11 2 2 2 2" xfId="45507" xr:uid="{1C16E550-4134-4759-9CF9-D9E28B10C49D}"/>
    <cellStyle name="Comma 2 2 11 2 2 3" xfId="33174" xr:uid="{835DCA1F-850F-44AF-AC69-5B4624D5911C}"/>
    <cellStyle name="Comma 2 2 11 2 3" xfId="7940" xr:uid="{D2EE9F92-4AE5-437E-9074-45B8E66EB62C}"/>
    <cellStyle name="Comma 2 2 11 2 3 2" xfId="22157" xr:uid="{F59A1CAA-6562-4108-8672-D1E98F5177F9}"/>
    <cellStyle name="Comma 2 2 11 2 3 2 2" xfId="49479" xr:uid="{F1AC9FDD-BF4C-4F56-8701-262813A2293A}"/>
    <cellStyle name="Comma 2 2 11 2 3 3" xfId="35299" xr:uid="{C6067D07-0193-4F1A-AFED-C73F89BC398E}"/>
    <cellStyle name="Comma 2 2 11 2 4" xfId="10139" xr:uid="{1F240F51-8840-4A0B-9E11-5AFBF82D8E22}"/>
    <cellStyle name="Comma 2 2 11 2 4 2" xfId="37515" xr:uid="{ED329B16-3159-4096-A6DC-AC3E4379E013}"/>
    <cellStyle name="Comma 2 2 11 2 5" xfId="25666" xr:uid="{08114C78-DD53-4AE1-9BC2-139CC14CC2AE}"/>
    <cellStyle name="Comma 2 2 11 2 5 2" xfId="52988" xr:uid="{39162584-82AB-4E37-A104-23456D4ACEDD}"/>
    <cellStyle name="Comma 2 2 11 2 6" xfId="27908" xr:uid="{014BC531-0248-42B1-B1D9-D8436F9CAF05}"/>
    <cellStyle name="Comma 2 2 11 2 6 2" xfId="55228" xr:uid="{CEDEFB50-1E26-4D2F-9279-A8F33F013E7F}"/>
    <cellStyle name="Comma 2 2 11 2 7" xfId="30139" xr:uid="{1E42D6B2-42B0-45E2-A567-9814CE7C0F84}"/>
    <cellStyle name="Comma 2 2 11 2 7 2" xfId="57460" xr:uid="{D4D08BCE-F313-4EB3-B7EA-1454D71DDF96}"/>
    <cellStyle name="Comma 2 2 11 2 8" xfId="4548" xr:uid="{AC96B529-5B30-410F-BB2F-F30B950C719B}"/>
    <cellStyle name="Comma 2 2 11 2 9" xfId="31711" xr:uid="{3B92D95C-0DB5-422E-906C-50961422DB0B}"/>
    <cellStyle name="Comma 2 2 11 3" xfId="1214" xr:uid="{EC157C84-7231-4AC0-BB22-64C67954EE33}"/>
    <cellStyle name="Comma 2 2 11 3 2" xfId="6731" xr:uid="{EB73CF95-14D8-441F-871B-FC8A738A4DB4}"/>
    <cellStyle name="Comma 2 2 11 3 2 2" xfId="18860" xr:uid="{11F00888-7CE3-4A99-914D-5AB75AB40A6A}"/>
    <cellStyle name="Comma 2 2 11 3 2 2 2" xfId="46182" xr:uid="{DEA466CE-CC5E-4E22-99D0-2AA3C1300DAC}"/>
    <cellStyle name="Comma 2 2 11 3 2 3" xfId="34084" xr:uid="{28F2C8F2-9311-434F-9649-CBDF12128B4A}"/>
    <cellStyle name="Comma 2 2 11 3 3" xfId="8925" xr:uid="{A99137F0-6D2C-4D78-B252-3DE42DD73DFD}"/>
    <cellStyle name="Comma 2 2 11 3 3 2" xfId="22832" xr:uid="{221393C0-6152-447A-B903-10729237997C}"/>
    <cellStyle name="Comma 2 2 11 3 3 2 2" xfId="50154" xr:uid="{0B0AC732-17D4-4FDB-B2A7-0E097BB50548}"/>
    <cellStyle name="Comma 2 2 11 3 3 3" xfId="36300" xr:uid="{FD67F00D-F284-4427-9649-F7396213C58F}"/>
    <cellStyle name="Comma 2 2 11 3 4" xfId="15103" xr:uid="{21A8803A-052F-4BEC-8A8F-F9B99D3CE9BD}"/>
    <cellStyle name="Comma 2 2 11 3 4 2" xfId="42424" xr:uid="{D2988A15-25B6-456E-96AD-22151CD36CDB}"/>
    <cellStyle name="Comma 2 2 11 3 5" xfId="24451" xr:uid="{05AF2A60-69DC-4F0E-B57D-F36756928DBC}"/>
    <cellStyle name="Comma 2 2 11 3 5 2" xfId="51773" xr:uid="{A1B7CF3E-7D3A-4602-9959-94DBFFE2037D}"/>
    <cellStyle name="Comma 2 2 11 3 6" xfId="26693" xr:uid="{6F87C579-880B-4C5E-A070-08C294F54520}"/>
    <cellStyle name="Comma 2 2 11 3 6 2" xfId="54013" xr:uid="{87E5FB3D-8346-4951-93AB-9DAC38102BB8}"/>
    <cellStyle name="Comma 2 2 11 3 7" xfId="28924" xr:uid="{3626E09B-B390-4BC8-AB77-A1325574BD27}"/>
    <cellStyle name="Comma 2 2 11 3 7 2" xfId="56245" xr:uid="{3FE3FB92-6272-458D-A434-371A36FFA9E2}"/>
    <cellStyle name="Comma 2 2 11 3 8" xfId="4796" xr:uid="{DD189D3F-A0FA-4C49-AA60-B4C176374DB2}"/>
    <cellStyle name="Comma 2 2 11 3 9" xfId="31959" xr:uid="{BF579C6B-BEBA-4C86-99CE-BA40ACE37007}"/>
    <cellStyle name="Comma 2 2 11 4" xfId="6484" xr:uid="{22F81532-6783-41FB-B1DD-EF861818C9BE}"/>
    <cellStyle name="Comma 2 2 11 4 2" xfId="14128" xr:uid="{C6E8C48C-FBA9-47B2-9EF5-3BF53775E3EB}"/>
    <cellStyle name="Comma 2 2 11 4 2 2" xfId="23492" xr:uid="{08B487D0-6894-42EE-86DC-EC1A5B6C94A7}"/>
    <cellStyle name="Comma 2 2 11 4 2 2 2" xfId="50814" xr:uid="{7B71E4E2-D27B-47C7-AB11-4E5817FD00B0}"/>
    <cellStyle name="Comma 2 2 11 4 2 3" xfId="41455" xr:uid="{60C295E5-1E3B-4D90-9C9C-1E0A5463D358}"/>
    <cellStyle name="Comma 2 2 11 4 3" xfId="19520" xr:uid="{2ACCA60D-5F13-4B6E-ADF8-E2D1C23EDEAA}"/>
    <cellStyle name="Comma 2 2 11 4 3 2" xfId="46842" xr:uid="{A06CAF9E-E4B9-43E0-A78E-90224D142F0A}"/>
    <cellStyle name="Comma 2 2 11 4 4" xfId="33835" xr:uid="{AF83A5D9-6BDC-48C1-8A02-4FE58E33FFAC}"/>
    <cellStyle name="Comma 2 2 11 5" xfId="8677" xr:uid="{BA2B072A-681D-4685-924E-6408792EF713}"/>
    <cellStyle name="Comma 2 2 11 5 2" xfId="16328" xr:uid="{884F7E3A-BC90-40F7-9412-BC5BCCAA9A5D}"/>
    <cellStyle name="Comma 2 2 11 5 2 2" xfId="43648" xr:uid="{B1BB7042-F0B0-44A6-9AF2-4C71C9C7D632}"/>
    <cellStyle name="Comma 2 2 11 5 3" xfId="36051" xr:uid="{84BD5678-2F6E-4A6E-BD35-5F30CB004937}"/>
    <cellStyle name="Comma 2 2 11 6" xfId="12216" xr:uid="{05A3E4D1-8D5E-4C05-953A-BC6FC4E02C0B}"/>
    <cellStyle name="Comma 2 2 11 6 2" xfId="20298" xr:uid="{A67A899D-123B-4E3F-BCC6-2DDB04CE9B36}"/>
    <cellStyle name="Comma 2 2 11 6 2 2" xfId="47620" xr:uid="{38EB5922-79CE-47FD-A1DC-8F860AE15ADE}"/>
    <cellStyle name="Comma 2 2 11 6 3" xfId="39543" xr:uid="{80CE3680-7276-43FF-92A8-82D3D18A8C08}"/>
    <cellStyle name="Comma 2 2 11 7" xfId="14855" xr:uid="{DF4E76E7-E729-4644-A040-5F176FD822A9}"/>
    <cellStyle name="Comma 2 2 11 7 2" xfId="42176" xr:uid="{C7FAE08B-2A49-491E-9698-6DFD77385705}"/>
    <cellStyle name="Comma 2 2 11 8" xfId="24203" xr:uid="{7CEB0217-3544-4929-8D19-150BB38F7F3C}"/>
    <cellStyle name="Comma 2 2 11 8 2" xfId="51525" xr:uid="{F6E7A909-9399-4354-AC9F-B9F216B15D03}"/>
    <cellStyle name="Comma 2 2 11 9" xfId="26444" xr:uid="{A8DDF4FC-F032-48CA-903D-3935E6CC47B8}"/>
    <cellStyle name="Comma 2 2 11 9 2" xfId="53764" xr:uid="{4C91723F-25C2-4085-BCD8-908D884D9358}"/>
    <cellStyle name="Comma 2 2 12" xfId="1836" xr:uid="{47718040-BEEA-4C58-BFB2-29F1B04B5361}"/>
    <cellStyle name="Comma 2 2 12 2" xfId="5390" xr:uid="{C11E2F1E-6977-493F-80C6-33B884A023E6}"/>
    <cellStyle name="Comma 2 2 12 2 2" xfId="16940" xr:uid="{DC8D936E-3C83-4A92-BB21-1E14A3D34ED6}"/>
    <cellStyle name="Comma 2 2 12 2 2 2" xfId="44261" xr:uid="{91059AC4-8FC3-471A-9131-CF683A0ECB06}"/>
    <cellStyle name="Comma 2 2 12 2 3" xfId="32566" xr:uid="{35B976E7-B935-48AA-80B9-7142D2FE5700}"/>
    <cellStyle name="Comma 2 2 12 3" xfId="7334" xr:uid="{A9372D10-7ED9-4FA1-B49F-4A5243D331C5}"/>
    <cellStyle name="Comma 2 2 12 3 2" xfId="20911" xr:uid="{807D6DAF-E33F-44A0-91E0-1AA829FED1A2}"/>
    <cellStyle name="Comma 2 2 12 3 2 2" xfId="48233" xr:uid="{333924A4-89C1-488D-A472-707C85386A28}"/>
    <cellStyle name="Comma 2 2 12 3 3" xfId="34691" xr:uid="{1533FA67-61DD-4A4C-9011-2079C17F4F33}"/>
    <cellStyle name="Comma 2 2 12 4" xfId="9531" xr:uid="{C86BE770-7CA9-40E2-B00F-B98AEA4DB0E4}"/>
    <cellStyle name="Comma 2 2 12 4 2" xfId="36907" xr:uid="{DB4E52AD-2772-4714-B457-FC2B5610B27A}"/>
    <cellStyle name="Comma 2 2 12 5" xfId="25058" xr:uid="{306CE803-1EA6-4238-95EF-89ACEDC36B57}"/>
    <cellStyle name="Comma 2 2 12 5 2" xfId="52380" xr:uid="{FCEC6233-7AD8-4E6B-BA0A-FC7A0410DE6A}"/>
    <cellStyle name="Comma 2 2 12 6" xfId="27300" xr:uid="{65A64F9E-19CB-4D49-836A-227C2BE4B0BE}"/>
    <cellStyle name="Comma 2 2 12 6 2" xfId="54620" xr:uid="{71405B1E-E9B2-4C00-A5A1-D47FF19E56B5}"/>
    <cellStyle name="Comma 2 2 12 7" xfId="29531" xr:uid="{8B05A732-B6B3-4C75-97CA-CC15F7D38EB6}"/>
    <cellStyle name="Comma 2 2 12 7 2" xfId="56852" xr:uid="{317E6CF4-A9E1-437E-91EC-7FD184F61279}"/>
    <cellStyle name="Comma 2 2 12 8" xfId="3954" xr:uid="{EE567F1B-FB08-4279-BDE8-49249D2E3B59}"/>
    <cellStyle name="Comma 2 2 12 9" xfId="31103" xr:uid="{9525FE39-DE75-40EB-A381-E3411B366A07}"/>
    <cellStyle name="Comma 2 2 13" xfId="1077" xr:uid="{CA9E75EA-FBB3-4BF8-B1D3-CDE5446AC4C5}"/>
    <cellStyle name="Comma 2 2 13 2" xfId="6595" xr:uid="{3DD334F2-520A-4325-9A8E-F1D0244ECDAF}"/>
    <cellStyle name="Comma 2 2 13 2 2" xfId="17563" xr:uid="{D2DB3735-2881-483B-BE4C-E4278DB00E4C}"/>
    <cellStyle name="Comma 2 2 13 2 2 2" xfId="44884" xr:uid="{F7A192F4-AAC7-4C39-A689-5EC27420B6C4}"/>
    <cellStyle name="Comma 2 2 13 2 3" xfId="11009" xr:uid="{65396D3A-6E65-43B4-A18C-BF0894CCEB43}"/>
    <cellStyle name="Comma 2 2 13 2 3 2" xfId="38358" xr:uid="{6833ACFC-6DED-4039-84D3-3239AA44456B}"/>
    <cellStyle name="Comma 2 2 13 2 4" xfId="33947" xr:uid="{A85E82F9-85E8-4B2C-8022-81337C707BF8}"/>
    <cellStyle name="Comma 2 2 13 3" xfId="8789" xr:uid="{C6888397-EC06-4AA4-B098-69A6DFEE3370}"/>
    <cellStyle name="Comma 2 2 13 3 2" xfId="21534" xr:uid="{15557062-52E4-47F3-9B48-DCA9045E3810}"/>
    <cellStyle name="Comma 2 2 13 3 2 2" xfId="48856" xr:uid="{266F7F84-AD13-4564-A83A-B6776AB36737}"/>
    <cellStyle name="Comma 2 2 13 3 3" xfId="12436" xr:uid="{9A2A6042-E8E0-4B56-BA71-DA515DFD4D17}"/>
    <cellStyle name="Comma 2 2 13 3 3 2" xfId="39763" xr:uid="{19B1B4FA-6901-4A1B-A1F0-8336ED20B9EA}"/>
    <cellStyle name="Comma 2 2 13 3 4" xfId="36163" xr:uid="{90DBC161-8C83-41CA-966F-82086080D627}"/>
    <cellStyle name="Comma 2 2 13 4" xfId="14966" xr:uid="{FD53C1EA-865A-42E8-A8EF-FDE2FAE2CB44}"/>
    <cellStyle name="Comma 2 2 13 4 2" xfId="42287" xr:uid="{79FAB7A8-F36A-4A6A-A92E-3AE876C775B0}"/>
    <cellStyle name="Comma 2 2 13 5" xfId="24314" xr:uid="{EA77B283-E5E5-4631-B57D-2DB42DDF8D15}"/>
    <cellStyle name="Comma 2 2 13 5 2" xfId="51636" xr:uid="{1E9BF72A-1F91-45D2-9B84-B70646EBF683}"/>
    <cellStyle name="Comma 2 2 13 6" xfId="26556" xr:uid="{498F71AC-072A-4625-8576-D88F443D7203}"/>
    <cellStyle name="Comma 2 2 13 6 2" xfId="53876" xr:uid="{0C81A7C1-646A-4A05-8AF3-31D5D402DBBF}"/>
    <cellStyle name="Comma 2 2 13 7" xfId="28787" xr:uid="{AC030E1E-3496-40D7-9D27-392DD72B14AA}"/>
    <cellStyle name="Comma 2 2 13 7 2" xfId="56108" xr:uid="{6B375169-6F63-4226-85BA-813C89DBE85B}"/>
    <cellStyle name="Comma 2 2 13 8" xfId="4660" xr:uid="{04347DE8-3D31-4A1E-B9DF-5A2A957CE75D}"/>
    <cellStyle name="Comma 2 2 13 9" xfId="31823" xr:uid="{7F662F4F-6968-4A3E-B269-14736BA2EE52}"/>
    <cellStyle name="Comma 2 2 14" xfId="2518" xr:uid="{2B0E71AF-E066-4A36-A713-80A9DD1FED22}"/>
    <cellStyle name="Comma 2 2 14 2" xfId="10202" xr:uid="{108A7EB3-6808-4EC1-A4E6-9201E7894FEB}"/>
    <cellStyle name="Comma 2 2 14 2 2" xfId="18237" xr:uid="{56BDF61E-14A5-4216-95DB-8A45FAA34135}"/>
    <cellStyle name="Comma 2 2 14 2 2 2" xfId="45559" xr:uid="{1CE26520-7D9D-4CED-BFBF-EC996F145990}"/>
    <cellStyle name="Comma 2 2 14 2 3" xfId="11086" xr:uid="{BD93376A-399F-41B4-9567-C16690265898}"/>
    <cellStyle name="Comma 2 2 14 2 3 2" xfId="38435" xr:uid="{C3FAC740-02B5-4BCD-81E7-A7ABCB47B5CA}"/>
    <cellStyle name="Comma 2 2 14 2 4" xfId="37578" xr:uid="{D2382AA9-BA85-4DBD-960F-22E4027A8C31}"/>
    <cellStyle name="Comma 2 2 14 3" xfId="12900" xr:uid="{E5604C62-90CD-4E2B-B9C1-0DDE4A13DCFC}"/>
    <cellStyle name="Comma 2 2 14 3 2" xfId="22209" xr:uid="{15145150-0493-45DE-9F14-1D5167E9528C}"/>
    <cellStyle name="Comma 2 2 14 3 2 2" xfId="49531" xr:uid="{B1559C5F-F893-420B-9DAD-7E5C05816FCE}"/>
    <cellStyle name="Comma 2 2 14 3 3" xfId="40227" xr:uid="{8B6A1214-A8F5-41D1-BBF7-CD4CF05CC983}"/>
    <cellStyle name="Comma 2 2 14 4" xfId="15585" xr:uid="{BA1991D1-E9EC-4E1E-BDCA-635959F34E0B}"/>
    <cellStyle name="Comma 2 2 14 4 2" xfId="42906" xr:uid="{23A827A4-B7FC-4CB7-800D-0A88E190E105}"/>
    <cellStyle name="Comma 2 2 14 5" xfId="25729" xr:uid="{37BC42C9-CFDA-450A-BFB7-8F9F330171D2}"/>
    <cellStyle name="Comma 2 2 14 5 2" xfId="53051" xr:uid="{B4F96C08-92BD-4A5C-9429-C4AFF3FA6DD5}"/>
    <cellStyle name="Comma 2 2 14 6" xfId="27971" xr:uid="{C0C0C4E1-4942-4DCA-98DC-B4A64B461046}"/>
    <cellStyle name="Comma 2 2 14 6 2" xfId="55291" xr:uid="{5C2C0BF1-AC56-4F04-9C2A-46C353781B5C}"/>
    <cellStyle name="Comma 2 2 14 7" xfId="30202" xr:uid="{48949195-FDDE-4156-AB6C-D560120C61E1}"/>
    <cellStyle name="Comma 2 2 14 7 2" xfId="57523" xr:uid="{A3F5D71E-5179-485F-9FB4-B1FC5A05FB18}"/>
    <cellStyle name="Comma 2 2 14 8" xfId="8002" xr:uid="{443BFDA0-998E-462C-9ECA-A206177DDF10}"/>
    <cellStyle name="Comma 2 2 14 9" xfId="35362" xr:uid="{AD7A8EB1-78E5-4840-8D2C-8E6948287AD9}"/>
    <cellStyle name="Comma 2 2 15" xfId="2581" xr:uid="{27FDEAAE-9B70-429E-82ED-7DCFCC876683}"/>
    <cellStyle name="Comma 2 2 15 2" xfId="10261" xr:uid="{599E84F5-42BB-4192-940E-6B9CD5AE8A89}"/>
    <cellStyle name="Comma 2 2 15 2 2" xfId="22883" xr:uid="{29A7D1F7-5152-4AF4-B14A-7DB167990561}"/>
    <cellStyle name="Comma 2 2 15 2 2 2" xfId="50205" xr:uid="{3FA48DF1-E79F-4C81-9344-078D736A877B}"/>
    <cellStyle name="Comma 2 2 15 2 3" xfId="37637" xr:uid="{FAF8984E-1595-4112-A370-5419D15C5D78}"/>
    <cellStyle name="Comma 2 2 15 3" xfId="18911" xr:uid="{9A91B130-30C7-4E92-B8D3-998C33279065}"/>
    <cellStyle name="Comma 2 2 15 3 2" xfId="46233" xr:uid="{28EFBF6D-4405-4641-A2CE-5426701FF54F}"/>
    <cellStyle name="Comma 2 2 15 4" xfId="25785" xr:uid="{CDC5DEFE-ACDF-413D-AD98-E111C0E6161F}"/>
    <cellStyle name="Comma 2 2 15 4 2" xfId="53105" xr:uid="{6564E71D-E82E-4DB8-B48A-E771EE6C7EC6}"/>
    <cellStyle name="Comma 2 2 15 5" xfId="28030" xr:uid="{155D7DB8-39E2-4A4B-8C60-FF7D8E942CF4}"/>
    <cellStyle name="Comma 2 2 15 5 2" xfId="55350" xr:uid="{355A9317-9514-4148-BDF2-B1A9E7001849}"/>
    <cellStyle name="Comma 2 2 15 6" xfId="30261" xr:uid="{45C5559A-213A-4FF4-9F48-6CF8E832A19B}"/>
    <cellStyle name="Comma 2 2 15 6 2" xfId="57582" xr:uid="{E4D3790C-69BA-4414-8846-DBC45B9DA559}"/>
    <cellStyle name="Comma 2 2 15 7" xfId="6037" xr:uid="{9EB7B30D-9B67-4114-9826-778C6014F587}"/>
    <cellStyle name="Comma 2 2 15 8" xfId="33227" xr:uid="{E4E82B13-15F9-4DAE-B612-D2051EB01FBE}"/>
    <cellStyle name="Comma 2 2 16" xfId="2619" xr:uid="{AFD6E5D0-9B39-4DE9-BB21-526C9D17B637}"/>
    <cellStyle name="Comma 2 2 16 2" xfId="14186" xr:uid="{1E51CEB8-9D94-4D93-9543-A19D7B892B49}"/>
    <cellStyle name="Comma 2 2 16 2 2" xfId="23551" xr:uid="{DC362BB3-A7FA-4473-8773-570E8310285F}"/>
    <cellStyle name="Comma 2 2 16 2 2 2" xfId="50873" xr:uid="{575969AB-DA7F-4569-8C48-5C47CB16C0DB}"/>
    <cellStyle name="Comma 2 2 16 2 3" xfId="41513" xr:uid="{DA487C2A-A190-459D-A76C-04D0C7E348BD}"/>
    <cellStyle name="Comma 2 2 16 3" xfId="19579" xr:uid="{09D13A8A-F77A-4CBA-84BF-3F42F3210815}"/>
    <cellStyle name="Comma 2 2 16 3 2" xfId="46901" xr:uid="{49F6066E-8D98-4401-8A2F-917E5C739949}"/>
    <cellStyle name="Comma 2 2 16 4" xfId="11605" xr:uid="{BA6C9660-69E9-4A38-BEEC-56BC4F83D6CF}"/>
    <cellStyle name="Comma 2 2 16 4 2" xfId="38948" xr:uid="{CD182C07-712E-4EDE-98BB-F2D460145367}"/>
    <cellStyle name="Comma 2 2 16 5" xfId="8078" xr:uid="{5FC651D3-0CAD-4109-8D0A-1290E31C1B9D}"/>
    <cellStyle name="Comma 2 2 16 6" xfId="35436" xr:uid="{8D8F626F-6EC0-40A4-847F-15CB35BCE272}"/>
    <cellStyle name="Comma 2 2 17" xfId="8087" xr:uid="{0670CD9D-E395-4AD8-9792-CA759DC40D29}"/>
    <cellStyle name="Comma 2 2 17 2" xfId="15634" xr:uid="{01C70F6A-3E46-4B36-A151-7B831A3D1EF0}"/>
    <cellStyle name="Comma 2 2 17 2 2" xfId="42954" xr:uid="{AF387BB4-A30E-496D-A363-DEA056A9F7E8}"/>
    <cellStyle name="Comma 2 2 17 3" xfId="10308" xr:uid="{1FDF6BC4-7DA9-4647-8845-E5F602407A99}"/>
    <cellStyle name="Comma 2 2 17 3 2" xfId="37686" xr:uid="{E9841DA2-A457-4DCB-A369-37305CDD98DD}"/>
    <cellStyle name="Comma 2 2 17 4" xfId="35443" xr:uid="{817B8D39-460B-4D95-82CB-C040C76D51F4}"/>
    <cellStyle name="Comma 2 2 18" xfId="11649" xr:uid="{FFEC992F-B2C4-4AA0-9D89-C31EC9B37D2B}"/>
    <cellStyle name="Comma 2 2 18 2" xfId="19606" xr:uid="{B8AF5053-189F-48D5-949B-1DC305FF36D7}"/>
    <cellStyle name="Comma 2 2 18 2 2" xfId="46928" xr:uid="{CCACE811-A0C8-4F23-AF7B-06EDF84ACC18}"/>
    <cellStyle name="Comma 2 2 18 3" xfId="38975" xr:uid="{4C3E67AB-4B06-4A5B-8C58-28D07E6A2C59}"/>
    <cellStyle name="Comma 2 2 19" xfId="14232" xr:uid="{5FBE8C93-85C0-4852-BB97-FB5B2E58BE99}"/>
    <cellStyle name="Comma 2 2 19 2" xfId="41553" xr:uid="{19D9D1AE-70D3-4249-9F4A-033585A19DA3}"/>
    <cellStyle name="Comma 2 2 2" xfId="6" xr:uid="{BDD959D6-56C4-418E-BE06-AD3F53A7496D}"/>
    <cellStyle name="Comma 2 2 2 10" xfId="738" xr:uid="{B26CD257-3980-4B6B-93A1-82872ACE4502}"/>
    <cellStyle name="Comma 2 2 2 10 10" xfId="24003" xr:uid="{AFCCF389-8EC9-4421-A5B2-E1496B665592}"/>
    <cellStyle name="Comma 2 2 2 10 10 2" xfId="51325" xr:uid="{0BD2C117-5AC3-414A-9CAF-FCDCCEBBB641}"/>
    <cellStyle name="Comma 2 2 2 10 11" xfId="26244" xr:uid="{2D35014C-4ABF-45A9-8AEE-0DE1D45E7D7F}"/>
    <cellStyle name="Comma 2 2 2 10 11 2" xfId="53564" xr:uid="{C61CFC75-21E0-42D2-B1C1-88DA0B43FABB}"/>
    <cellStyle name="Comma 2 2 2 10 12" xfId="28475" xr:uid="{DA647300-3F00-4E8C-BB3C-502EC6233A0D}"/>
    <cellStyle name="Comma 2 2 2 10 12 2" xfId="55796" xr:uid="{1B4AF594-61DA-434D-9A79-58E2D4A75F04}"/>
    <cellStyle name="Comma 2 2 2 10 13" xfId="30905" xr:uid="{D4B51BB6-AEB1-4A6F-BB30-C6A47C0E7F19}"/>
    <cellStyle name="Comma 2 2 2 10 14" xfId="58128" xr:uid="{9D73B5BB-89D6-4731-A89F-4C5EAE8DBE27}"/>
    <cellStyle name="Comma 2 2 2 10 15" xfId="58676" xr:uid="{2B551830-B9F3-4158-B10C-7F37815C622B}"/>
    <cellStyle name="Comma 2 2 2 10 2" xfId="2244" xr:uid="{6BB44BFC-2FC4-4F09-9D4D-27B23507576F}"/>
    <cellStyle name="Comma 2 2 2 10 2 2" xfId="5789" xr:uid="{E705300C-A417-4555-8496-C297A4674988}"/>
    <cellStyle name="Comma 2 2 2 10 2 2 2" xfId="16742" xr:uid="{175F0B4A-9B09-4924-88CF-BA5FC922062C}"/>
    <cellStyle name="Comma 2 2 2 10 2 2 2 2" xfId="44062" xr:uid="{0D8F59B3-E9E3-4328-BE04-390E6B34F630}"/>
    <cellStyle name="Comma 2 2 2 10 2 2 3" xfId="32974" xr:uid="{A82C8921-8A2B-453A-A2E9-77F7A3FC172F}"/>
    <cellStyle name="Comma 2 2 2 10 2 3" xfId="7741" xr:uid="{1CDDD922-5BCA-4141-9F97-F71712AA2794}"/>
    <cellStyle name="Comma 2 2 2 10 2 3 2" xfId="20712" xr:uid="{3FBCA580-2BD0-4539-B04A-3D92CC2C617B}"/>
    <cellStyle name="Comma 2 2 2 10 2 3 2 2" xfId="48034" xr:uid="{36496662-3E18-49A9-A25F-AB31084E4966}"/>
    <cellStyle name="Comma 2 2 2 10 2 3 3" xfId="35099" xr:uid="{118D1145-FCD7-4B63-9756-2587F7D2E8F3}"/>
    <cellStyle name="Comma 2 2 2 10 2 4" xfId="9939" xr:uid="{A6E197EF-5D6D-45E5-A19D-E718462A220C}"/>
    <cellStyle name="Comma 2 2 2 10 2 4 2" xfId="37315" xr:uid="{9E826F1D-5CC5-4CBE-A29B-ECF81F17A874}"/>
    <cellStyle name="Comma 2 2 2 10 2 5" xfId="25466" xr:uid="{EEC30000-3A66-4F71-9E00-EA9B69B892DD}"/>
    <cellStyle name="Comma 2 2 2 10 2 5 2" xfId="52788" xr:uid="{9AA1C87B-454E-459C-890C-5E09133B487C}"/>
    <cellStyle name="Comma 2 2 2 10 2 6" xfId="27708" xr:uid="{9EC82172-CED3-4223-914B-3D5105D40FF9}"/>
    <cellStyle name="Comma 2 2 2 10 2 6 2" xfId="55028" xr:uid="{5E581467-3C45-4ABF-BCC7-C72406702EFB}"/>
    <cellStyle name="Comma 2 2 2 10 2 7" xfId="29939" xr:uid="{37BDAAC6-C36B-4E00-9060-4E47718092A8}"/>
    <cellStyle name="Comma 2 2 2 10 2 7 2" xfId="57260" xr:uid="{1FEB735B-A301-4393-BD17-2E567933D4B0}"/>
    <cellStyle name="Comma 2 2 2 10 2 8" xfId="4353" xr:uid="{3818B9DF-EC7E-49A8-8948-5981269C6540}"/>
    <cellStyle name="Comma 2 2 2 10 2 9" xfId="31511" xr:uid="{FE0D5FBA-CE89-4D0E-949B-E423B996BF67}"/>
    <cellStyle name="Comma 2 2 2 10 3" xfId="1638" xr:uid="{8BFEBF52-FC22-4BCB-B936-0B58C44EFD93}"/>
    <cellStyle name="Comma 2 2 2 10 3 2" xfId="7139" xr:uid="{6D2C1CBA-BF93-47BC-91C0-E48ADD6C2470}"/>
    <cellStyle name="Comma 2 2 2 10 3 2 2" xfId="17363" xr:uid="{777E9DCB-5927-4C01-88E2-3CDB92118EFE}"/>
    <cellStyle name="Comma 2 2 2 10 3 2 2 2" xfId="44684" xr:uid="{A22DE07A-03E8-4086-AA11-548B8245938E}"/>
    <cellStyle name="Comma 2 2 2 10 3 2 3" xfId="34493" xr:uid="{EF843841-E2ED-4BDF-BAD6-21DC742208D4}"/>
    <cellStyle name="Comma 2 2 2 10 3 3" xfId="9334" xr:uid="{37AC030E-9C01-4752-A478-079F8CF3E7BA}"/>
    <cellStyle name="Comma 2 2 2 10 3 3 2" xfId="21334" xr:uid="{C6844BFD-CF24-4446-B2C8-08F86CA07D28}"/>
    <cellStyle name="Comma 2 2 2 10 3 3 2 2" xfId="48656" xr:uid="{A0AF4D79-8721-4CB3-8D54-05DEC1D048CB}"/>
    <cellStyle name="Comma 2 2 2 10 3 3 3" xfId="36709" xr:uid="{8F482984-8485-4FD2-9813-ADEC193B566D}"/>
    <cellStyle name="Comma 2 2 2 10 3 4" xfId="15375" xr:uid="{9ECE3573-313D-4022-AA30-8200CD56B356}"/>
    <cellStyle name="Comma 2 2 2 10 3 4 2" xfId="42696" xr:uid="{F8668FB8-1FC2-4B37-ADFE-612507ACCE2C}"/>
    <cellStyle name="Comma 2 2 2 10 3 5" xfId="24860" xr:uid="{7DBCBB52-F087-4EED-9983-A1B7F6D70179}"/>
    <cellStyle name="Comma 2 2 2 10 3 5 2" xfId="52182" xr:uid="{16C69615-EBC1-4A9A-857C-72400E84183E}"/>
    <cellStyle name="Comma 2 2 2 10 3 6" xfId="27102" xr:uid="{0F2A9002-E390-457E-982F-AC5F20331853}"/>
    <cellStyle name="Comma 2 2 2 10 3 6 2" xfId="54422" xr:uid="{3D63F2CF-6D7B-426C-90F6-9B88AE16B891}"/>
    <cellStyle name="Comma 2 2 2 10 3 7" xfId="29333" xr:uid="{0FAC85FE-3976-405F-80D4-3B2EFF3F2F01}"/>
    <cellStyle name="Comma 2 2 2 10 3 7 2" xfId="56654" xr:uid="{02B1B507-584C-4B4C-A27E-1FDC41CCD513}"/>
    <cellStyle name="Comma 2 2 2 10 3 8" xfId="5201" xr:uid="{C8E339FE-121E-4EDC-B912-165ABD89D8F6}"/>
    <cellStyle name="Comma 2 2 2 10 3 9" xfId="32368" xr:uid="{D3C43C3E-0261-42EE-9FAA-EC4E4345D105}"/>
    <cellStyle name="Comma 2 2 2 10 4" xfId="3319" xr:uid="{51B41630-BF2A-40EE-8DF6-F97C154C4512}"/>
    <cellStyle name="Comma 2 2 2 10 4 2" xfId="12756" xr:uid="{F578FDCD-AD62-4BBC-9063-046EF5A92FE7}"/>
    <cellStyle name="Comma 2 2 2 10 4 2 2" xfId="21957" xr:uid="{744F21C4-42FE-4A18-BE68-A95C3E613684}"/>
    <cellStyle name="Comma 2 2 2 10 4 2 2 2" xfId="49279" xr:uid="{C2657D39-2378-429D-86BF-6C16FCA3CF9E}"/>
    <cellStyle name="Comma 2 2 2 10 4 2 3" xfId="40083" xr:uid="{1390A4A7-C93D-46FD-80C1-DE47F8BDA9E2}"/>
    <cellStyle name="Comma 2 2 2 10 4 3" xfId="17986" xr:uid="{EECA6CDB-54D2-4255-AE05-6C6ED8C4B3B1}"/>
    <cellStyle name="Comma 2 2 2 10 4 3 2" xfId="45307" xr:uid="{01CB652F-D79F-475D-B64C-1D71FD34DDDB}"/>
    <cellStyle name="Comma 2 2 2 10 4 4" xfId="33635" xr:uid="{B21817F8-B5EA-475F-8588-1051FCB77C87}"/>
    <cellStyle name="Comma 2 2 2 10 5" xfId="8477" xr:uid="{04D5F66C-1CDC-41A1-9B6D-E9D8B3930746}"/>
    <cellStyle name="Comma 2 2 2 10 5 2" xfId="13311" xr:uid="{97DB4A69-6D9E-4371-87A6-3EA75FCFB634}"/>
    <cellStyle name="Comma 2 2 2 10 5 2 2" xfId="22632" xr:uid="{4CDF0798-19DB-48B2-A15E-6F509C54CB3A}"/>
    <cellStyle name="Comma 2 2 2 10 5 2 2 2" xfId="49954" xr:uid="{6E905C41-D532-4CBD-BBF3-9923122864B1}"/>
    <cellStyle name="Comma 2 2 2 10 5 2 3" xfId="40638" xr:uid="{9945A60F-44B1-4777-907F-FD1E64834D4E}"/>
    <cellStyle name="Comma 2 2 2 10 5 3" xfId="18660" xr:uid="{8C0B9165-0BD0-4FAF-85D8-9B46BA0A25C8}"/>
    <cellStyle name="Comma 2 2 2 10 5 3 2" xfId="45982" xr:uid="{BD050D17-F178-4BB7-B95C-11E46518FB7A}"/>
    <cellStyle name="Comma 2 2 2 10 5 4" xfId="35851" xr:uid="{52FE8621-0D32-4F47-A5AE-4A5F78B58DCE}"/>
    <cellStyle name="Comma 2 2 2 10 6" xfId="11457" xr:uid="{86A3190E-4D6B-46F4-A7E2-3734DE9FC8C8}"/>
    <cellStyle name="Comma 2 2 2 10 6 2" xfId="13928" xr:uid="{9D20A9AB-9AD5-4813-B41E-26A459C9755E}"/>
    <cellStyle name="Comma 2 2 2 10 6 2 2" xfId="23292" xr:uid="{541DEC24-3D4F-4D80-997B-E08D465D2AD7}"/>
    <cellStyle name="Comma 2 2 2 10 6 2 2 2" xfId="50614" xr:uid="{C3FE5315-B3F2-436F-B325-545E8121F582}"/>
    <cellStyle name="Comma 2 2 2 10 6 2 3" xfId="41255" xr:uid="{DC37514F-8F19-49C3-A11B-39A4DE9E8C4A}"/>
    <cellStyle name="Comma 2 2 2 10 6 3" xfId="19320" xr:uid="{E69B215F-D803-4048-ABC4-86D00C6D6E62}"/>
    <cellStyle name="Comma 2 2 2 10 6 3 2" xfId="46642" xr:uid="{750AB115-1ED6-4753-B7F3-4D698C6056ED}"/>
    <cellStyle name="Comma 2 2 2 10 6 4" xfId="38806" xr:uid="{DB053CBD-8F9F-4905-A265-CD2EC6EE538A}"/>
    <cellStyle name="Comma 2 2 2 10 7" xfId="10606" xr:uid="{C1A1814A-64B0-476F-A3A9-5D0BC121BAB4}"/>
    <cellStyle name="Comma 2 2 2 10 7 2" xfId="15943" xr:uid="{EFDA3863-073D-4F56-BED0-2DBC67B58865}"/>
    <cellStyle name="Comma 2 2 2 10 7 2 2" xfId="43263" xr:uid="{D341E5D6-28A9-4E8B-8B41-2705CEA939D9}"/>
    <cellStyle name="Comma 2 2 2 10 7 3" xfId="37969" xr:uid="{F14A7219-8E87-4416-9070-FD877172B1DE}"/>
    <cellStyle name="Comma 2 2 2 10 8" xfId="11937" xr:uid="{1DC2ABDF-3DC1-4ED8-83F4-4DA6D026A99F}"/>
    <cellStyle name="Comma 2 2 2 10 8 2" xfId="19913" xr:uid="{BF531F75-EEC5-4221-AF11-75DC65A89A7C}"/>
    <cellStyle name="Comma 2 2 2 10 8 2 2" xfId="47235" xr:uid="{E59D32FA-2B39-4C84-8CDC-2CFD529847F4}"/>
    <cellStyle name="Comma 2 2 2 10 8 3" xfId="39264" xr:uid="{71A65138-9C3C-44B2-AA85-AE474CB2044A}"/>
    <cellStyle name="Comma 2 2 2 10 9" xfId="14655" xr:uid="{371B557E-7B71-4CC0-8FFE-228318BA371B}"/>
    <cellStyle name="Comma 2 2 2 10 9 2" xfId="41976" xr:uid="{28E59B0E-FC0D-48CF-AFA8-73E303218E3A}"/>
    <cellStyle name="Comma 2 2 2 11" xfId="822" xr:uid="{21E91BDE-197F-42C8-A7F0-AB460821D5D8}"/>
    <cellStyle name="Comma 2 2 2 11 10" xfId="26327" xr:uid="{4C10756C-81BD-4988-8862-C46231FD7457}"/>
    <cellStyle name="Comma 2 2 2 11 10 2" xfId="53647" xr:uid="{058F05B7-D6CC-474A-806B-AD81AC2A4F6F}"/>
    <cellStyle name="Comma 2 2 2 11 11" xfId="28558" xr:uid="{131A6E7F-5DC5-4885-9D30-8F63F1156243}"/>
    <cellStyle name="Comma 2 2 2 11 11 2" xfId="55879" xr:uid="{73C914D4-B833-4FA8-9B19-EEDE7F15D3E0}"/>
    <cellStyle name="Comma 2 2 2 11 12" xfId="3851" xr:uid="{E70A75DD-F507-4EEA-887E-81314B0A1CDF}"/>
    <cellStyle name="Comma 2 2 2 11 13" xfId="30988" xr:uid="{2A962C62-F4FE-4AF9-897B-B133858C37F3}"/>
    <cellStyle name="Comma 2 2 2 11 2" xfId="2327" xr:uid="{A09D7A81-D131-4816-ACD3-ACBBC0E0948D}"/>
    <cellStyle name="Comma 2 2 2 11 2 2" xfId="5870" xr:uid="{8E5E75F4-F5B1-4F5E-B218-625EFBAB1522}"/>
    <cellStyle name="Comma 2 2 2 11 2 2 2" xfId="17446" xr:uid="{1B91F4EE-A1CA-4400-95A0-B0939D97F727}"/>
    <cellStyle name="Comma 2 2 2 11 2 2 2 2" xfId="44767" xr:uid="{EC742430-A50A-4057-99A2-BF10D1E0E223}"/>
    <cellStyle name="Comma 2 2 2 11 2 2 3" xfId="33057" xr:uid="{38B7A129-F08F-4E3F-9E0F-DA0A066F4715}"/>
    <cellStyle name="Comma 2 2 2 11 2 3" xfId="7824" xr:uid="{507E33A4-0C70-4A8D-97B0-6F9C2E65C9F8}"/>
    <cellStyle name="Comma 2 2 2 11 2 3 2" xfId="21417" xr:uid="{0FF0AB42-DEE4-4EAD-90A3-A51B022A8C9E}"/>
    <cellStyle name="Comma 2 2 2 11 2 3 2 2" xfId="48739" xr:uid="{3536DABC-D879-4E82-AC24-F5C78CC26F84}"/>
    <cellStyle name="Comma 2 2 2 11 2 3 3" xfId="35182" xr:uid="{0BEB53A0-AB55-49CA-9A68-451B874D2955}"/>
    <cellStyle name="Comma 2 2 2 11 2 4" xfId="10022" xr:uid="{49CD0451-28A1-4B92-8971-9B823A2548A9}"/>
    <cellStyle name="Comma 2 2 2 11 2 4 2" xfId="37398" xr:uid="{042D20F4-3C82-4EFE-AC33-746728A04D6F}"/>
    <cellStyle name="Comma 2 2 2 11 2 5" xfId="25549" xr:uid="{D65947A1-D7E1-4F9A-997F-56590B12CACC}"/>
    <cellStyle name="Comma 2 2 2 11 2 5 2" xfId="52871" xr:uid="{84D9C9AC-D73F-4179-A6F5-AF8FC7931E97}"/>
    <cellStyle name="Comma 2 2 2 11 2 6" xfId="27791" xr:uid="{788459B5-C7CA-4D43-9216-3E5089C5CEE9}"/>
    <cellStyle name="Comma 2 2 2 11 2 6 2" xfId="55111" xr:uid="{2962B039-025D-42AD-83FD-88FBDCA5D8CC}"/>
    <cellStyle name="Comma 2 2 2 11 2 7" xfId="30022" xr:uid="{EB2E55D0-DC24-4206-978F-F4A32DA0E742}"/>
    <cellStyle name="Comma 2 2 2 11 2 7 2" xfId="57343" xr:uid="{63A37127-BF08-4534-937C-38A62DE1FE0A}"/>
    <cellStyle name="Comma 2 2 2 11 2 8" xfId="4434" xr:uid="{2F6EC791-407E-4CA8-AA91-8621D02EB29E}"/>
    <cellStyle name="Comma 2 2 2 11 2 9" xfId="31594" xr:uid="{EF35A881-F786-4C55-9D07-401BD7F76CFB}"/>
    <cellStyle name="Comma 2 2 2 11 3" xfId="1721" xr:uid="{57E55648-5992-4B14-A6B2-CEFAB2F810DC}"/>
    <cellStyle name="Comma 2 2 2 11 3 2" xfId="7222" xr:uid="{ED854AC3-ED07-4420-A9FE-8A6807E4607D}"/>
    <cellStyle name="Comma 2 2 2 11 3 2 2" xfId="18069" xr:uid="{374FCDD8-68C5-421C-BCB2-BDF70851C2F7}"/>
    <cellStyle name="Comma 2 2 2 11 3 2 2 2" xfId="45390" xr:uid="{13065FDC-C3A8-40DB-8E77-61950DAAB89D}"/>
    <cellStyle name="Comma 2 2 2 11 3 2 3" xfId="34576" xr:uid="{2125A512-06B7-4986-9927-4B2E14276D81}"/>
    <cellStyle name="Comma 2 2 2 11 3 3" xfId="9417" xr:uid="{C05929D3-B84B-491F-9DEB-F7965F1A3B49}"/>
    <cellStyle name="Comma 2 2 2 11 3 3 2" xfId="22040" xr:uid="{2B253A15-D9F0-4E1F-A738-8307EE04BF8D}"/>
    <cellStyle name="Comma 2 2 2 11 3 3 2 2" xfId="49362" xr:uid="{48529F54-AC48-441D-8162-F7351B231AF0}"/>
    <cellStyle name="Comma 2 2 2 11 3 3 3" xfId="36792" xr:uid="{7356140C-63BD-4A39-B196-34A5A208E11E}"/>
    <cellStyle name="Comma 2 2 2 11 3 4" xfId="15456" xr:uid="{5E54360D-647F-409F-A3B7-5E9150BD9673}"/>
    <cellStyle name="Comma 2 2 2 11 3 4 2" xfId="42777" xr:uid="{132785C4-6529-432A-AEC2-DEEBEA730443}"/>
    <cellStyle name="Comma 2 2 2 11 3 5" xfId="24943" xr:uid="{022D9447-E114-40AB-BB29-03C6C1627E04}"/>
    <cellStyle name="Comma 2 2 2 11 3 5 2" xfId="52265" xr:uid="{7E17C20F-9A9D-4D7C-8CDF-1CC28B6CBE7E}"/>
    <cellStyle name="Comma 2 2 2 11 3 6" xfId="27185" xr:uid="{8CB5A867-0AC9-4027-81B5-E32813E787CC}"/>
    <cellStyle name="Comma 2 2 2 11 3 6 2" xfId="54505" xr:uid="{410197B2-4FD6-47B9-B9D7-5193379CC2EB}"/>
    <cellStyle name="Comma 2 2 2 11 3 7" xfId="29416" xr:uid="{C19C1A36-4B26-4C72-9492-847F7D2E5C30}"/>
    <cellStyle name="Comma 2 2 2 11 3 7 2" xfId="56737" xr:uid="{9F45FB5B-A15F-494C-8F11-EFDD168058B5}"/>
    <cellStyle name="Comma 2 2 2 11 3 8" xfId="5282" xr:uid="{8ABE2577-AFD0-48F8-A7D3-A0FF0231BCCC}"/>
    <cellStyle name="Comma 2 2 2 11 3 9" xfId="32451" xr:uid="{2167476D-16E4-42E7-B47B-D5DC788CBB04}"/>
    <cellStyle name="Comma 2 2 2 11 4" xfId="6380" xr:uid="{63CFC06A-556E-4FD8-8026-22A2A91F5479}"/>
    <cellStyle name="Comma 2 2 2 11 4 2" xfId="13392" xr:uid="{479B2198-4DC5-4C22-B0C3-610376B2171C}"/>
    <cellStyle name="Comma 2 2 2 11 4 2 2" xfId="22715" xr:uid="{97C6BD9F-32E0-4B13-9108-B7701EC2F697}"/>
    <cellStyle name="Comma 2 2 2 11 4 2 2 2" xfId="50037" xr:uid="{0C5D26D8-D102-4499-A890-1CAAFB63E4C9}"/>
    <cellStyle name="Comma 2 2 2 11 4 2 3" xfId="40719" xr:uid="{1A6C77E2-4496-436F-956F-4F177BCCDE95}"/>
    <cellStyle name="Comma 2 2 2 11 4 3" xfId="18743" xr:uid="{7892545E-DB48-4480-9F33-87354CFBB500}"/>
    <cellStyle name="Comma 2 2 2 11 4 3 2" xfId="46065" xr:uid="{9E96E12B-18AB-467E-BBB1-EE85A78D4DB9}"/>
    <cellStyle name="Comma 2 2 2 11 4 4" xfId="33718" xr:uid="{3B61FCD8-1497-4113-B116-22D2B11CA6A2}"/>
    <cellStyle name="Comma 2 2 2 11 5" xfId="8560" xr:uid="{29268781-41BC-46D5-8517-838C4D369AE1}"/>
    <cellStyle name="Comma 2 2 2 11 5 2" xfId="14011" xr:uid="{D5C81174-3E3F-435D-A97D-7ACECF62D6D2}"/>
    <cellStyle name="Comma 2 2 2 11 5 2 2" xfId="23375" xr:uid="{90D24C2E-B9A3-4E58-9804-1743D713905E}"/>
    <cellStyle name="Comma 2 2 2 11 5 2 2 2" xfId="50697" xr:uid="{162AFE79-ACFC-4030-BE50-26FE17867867}"/>
    <cellStyle name="Comma 2 2 2 11 5 2 3" xfId="41338" xr:uid="{416B2611-1530-467A-B2D4-8FD34FD1A9D0}"/>
    <cellStyle name="Comma 2 2 2 11 5 3" xfId="19403" xr:uid="{5774BD28-BAE5-4AA2-910F-F739AF19B85B}"/>
    <cellStyle name="Comma 2 2 2 11 5 3 2" xfId="46725" xr:uid="{EB55ED18-F8A3-44D9-9774-278A1352989D}"/>
    <cellStyle name="Comma 2 2 2 11 5 4" xfId="35934" xr:uid="{50E9E8BF-ADE0-4A7D-A6E7-2D4349109C0E}"/>
    <cellStyle name="Comma 2 2 2 11 6" xfId="10950" xr:uid="{7EF99962-3DFF-4A1F-92B2-ADB51C383C35}"/>
    <cellStyle name="Comma 2 2 2 11 6 2" xfId="16825" xr:uid="{9207133D-7664-473D-A83D-280F2FD05138}"/>
    <cellStyle name="Comma 2 2 2 11 6 2 2" xfId="44145" xr:uid="{5EF544A2-78A1-4ED2-B3A3-284C6C678E45}"/>
    <cellStyle name="Comma 2 2 2 11 6 3" xfId="38302" xr:uid="{61B18161-5B48-4C5A-B0B4-A170ABF213DA}"/>
    <cellStyle name="Comma 2 2 2 11 7" xfId="12306" xr:uid="{FC8C45FF-D928-4BF1-92C4-8C6B48E7A40B}"/>
    <cellStyle name="Comma 2 2 2 11 7 2" xfId="20795" xr:uid="{596642DC-9C02-47D9-86B8-A636C2D0CDFD}"/>
    <cellStyle name="Comma 2 2 2 11 7 2 2" xfId="48117" xr:uid="{51A90673-1FF8-4811-A1FE-44603F1296DC}"/>
    <cellStyle name="Comma 2 2 2 11 7 3" xfId="39633" xr:uid="{3A1B487E-672D-45F4-97CC-3814214A9534}"/>
    <cellStyle name="Comma 2 2 2 11 8" xfId="14738" xr:uid="{EF82568B-3256-4F1A-9F5B-DBEC4FBEE259}"/>
    <cellStyle name="Comma 2 2 2 11 8 2" xfId="42059" xr:uid="{2E9805BD-147B-449E-A470-CB91A777FBB7}"/>
    <cellStyle name="Comma 2 2 2 11 9" xfId="24086" xr:uid="{CF212F9E-7FA2-4559-AD5C-10D83735BCCE}"/>
    <cellStyle name="Comma 2 2 2 11 9 2" xfId="51408" xr:uid="{1441AF56-BCF4-48D9-9B97-544760189E62}"/>
    <cellStyle name="Comma 2 2 2 12" xfId="972" xr:uid="{DFDA7DFB-076C-4711-B477-F3BA45FF977E}"/>
    <cellStyle name="Comma 2 2 2 12 10" xfId="28684" xr:uid="{42EDA7A4-177E-490A-B2CA-D43F8361054C}"/>
    <cellStyle name="Comma 2 2 2 12 10 2" xfId="56005" xr:uid="{36739FDD-FC49-46C8-8DC6-D2BDEE05EF8A}"/>
    <cellStyle name="Comma 2 2 2 12 11" xfId="3444" xr:uid="{EA9EF5D0-FFBC-4EA3-A953-D1BBF12873EE}"/>
    <cellStyle name="Comma 2 2 2 12 12" xfId="30502" xr:uid="{8BB51DC6-112D-4E4C-93F8-635EDF1E6C3D}"/>
    <cellStyle name="Comma 2 2 2 12 2" xfId="2453" xr:uid="{BB9ED49C-0913-42B7-9320-1AE4CEBB5767}"/>
    <cellStyle name="Comma 2 2 2 12 2 2" xfId="5993" xr:uid="{DF1BE662-7544-4680-BD12-9E21BCA1D64F}"/>
    <cellStyle name="Comma 2 2 2 12 2 2 2" xfId="18194" xr:uid="{8A3DBBC9-56CB-4D67-9645-377DBA71CD12}"/>
    <cellStyle name="Comma 2 2 2 12 2 2 2 2" xfId="45516" xr:uid="{065C5023-EB81-43D5-89CF-74FFBE011CF8}"/>
    <cellStyle name="Comma 2 2 2 12 2 2 3" xfId="33183" xr:uid="{3A0F4166-C0AA-4DAF-A31F-0BD4A77BBFCA}"/>
    <cellStyle name="Comma 2 2 2 12 2 3" xfId="7949" xr:uid="{1FCFFAA5-E0B4-41F0-BE6C-7DB7054270C7}"/>
    <cellStyle name="Comma 2 2 2 12 2 3 2" xfId="22166" xr:uid="{2312F76D-DEFE-4BD4-AE10-5CCEFEAD7277}"/>
    <cellStyle name="Comma 2 2 2 12 2 3 2 2" xfId="49488" xr:uid="{CD10FA78-C7FD-43FC-A643-AFD9C87585B6}"/>
    <cellStyle name="Comma 2 2 2 12 2 3 3" xfId="35308" xr:uid="{2797A935-99DC-4D29-9587-D64ECD245B04}"/>
    <cellStyle name="Comma 2 2 2 12 2 4" xfId="10148" xr:uid="{D1A6B9BD-968A-446B-8CAB-F58BEF719190}"/>
    <cellStyle name="Comma 2 2 2 12 2 4 2" xfId="37524" xr:uid="{24D87F30-9090-4BB5-AF94-0128C16BE454}"/>
    <cellStyle name="Comma 2 2 2 12 2 5" xfId="25675" xr:uid="{7DDC21B9-5693-4CE8-BDDE-4E9492AEE6A5}"/>
    <cellStyle name="Comma 2 2 2 12 2 5 2" xfId="52997" xr:uid="{3C9ADE61-1692-45C4-B1FA-EE7CB19D946C}"/>
    <cellStyle name="Comma 2 2 2 12 2 6" xfId="27917" xr:uid="{1CDB5B08-24E0-45E7-AB84-18782BD6042C}"/>
    <cellStyle name="Comma 2 2 2 12 2 6 2" xfId="55237" xr:uid="{9255733B-3679-4749-9EE0-24237334E9CB}"/>
    <cellStyle name="Comma 2 2 2 12 2 7" xfId="30148" xr:uid="{C35E27FA-D87A-43C5-881B-F6E1AACE4E85}"/>
    <cellStyle name="Comma 2 2 2 12 2 7 2" xfId="57469" xr:uid="{B8127081-9DA4-4477-839A-279C218BCCCC}"/>
    <cellStyle name="Comma 2 2 2 12 2 8" xfId="4557" xr:uid="{24C60192-9C71-4DBB-933E-D1C9D82607DE}"/>
    <cellStyle name="Comma 2 2 2 12 2 9" xfId="31720" xr:uid="{93091DEC-2E66-4BA5-837D-437653F21B9A}"/>
    <cellStyle name="Comma 2 2 2 12 3" xfId="1220" xr:uid="{99C13FAB-3FD3-423D-9442-FE05E588CEF3}"/>
    <cellStyle name="Comma 2 2 2 12 3 2" xfId="6737" xr:uid="{E94FF889-F1D8-4D98-AFF4-4ACF989DC337}"/>
    <cellStyle name="Comma 2 2 2 12 3 2 2" xfId="18869" xr:uid="{3E021611-3F28-4329-864E-88C20E222C33}"/>
    <cellStyle name="Comma 2 2 2 12 3 2 2 2" xfId="46191" xr:uid="{3A3EB2DF-B626-416E-A37A-ADF5E0642C6A}"/>
    <cellStyle name="Comma 2 2 2 12 3 2 3" xfId="11191" xr:uid="{C9676FCB-8212-4401-9720-F92090688FF3}"/>
    <cellStyle name="Comma 2 2 2 12 3 2 3 2" xfId="38540" xr:uid="{9EFF58CD-42AE-4FBE-A1C1-2E68218AC493}"/>
    <cellStyle name="Comma 2 2 2 12 3 2 4" xfId="34090" xr:uid="{4838EF92-92D4-4470-9155-FFAEBD51BA34}"/>
    <cellStyle name="Comma 2 2 2 12 3 3" xfId="8931" xr:uid="{E94CBAB2-2377-41BD-8571-922634F28F0D}"/>
    <cellStyle name="Comma 2 2 2 12 3 3 2" xfId="22841" xr:uid="{DA1E11BB-4F20-401C-BB58-FEF6C7EA462F}"/>
    <cellStyle name="Comma 2 2 2 12 3 3 2 2" xfId="50163" xr:uid="{D5830EF9-821E-482D-A539-25E0EE24062D}"/>
    <cellStyle name="Comma 2 2 2 12 3 3 3" xfId="13503" xr:uid="{980F6FF4-24C7-4878-A2A0-57F2014C0ACE}"/>
    <cellStyle name="Comma 2 2 2 12 3 3 3 2" xfId="40830" xr:uid="{E7C2A83C-0BE0-4162-A34E-7D49648EABE2}"/>
    <cellStyle name="Comma 2 2 2 12 3 3 4" xfId="36306" xr:uid="{3C9BA87C-F207-45F1-84C4-99464A64C619}"/>
    <cellStyle name="Comma 2 2 2 12 3 4" xfId="15107" xr:uid="{E34774EA-C697-4F9A-BE1E-8D8533A8019E}"/>
    <cellStyle name="Comma 2 2 2 12 3 4 2" xfId="42428" xr:uid="{7748D642-59A5-4F37-BE54-9EFA0E06B284}"/>
    <cellStyle name="Comma 2 2 2 12 3 5" xfId="24457" xr:uid="{6D0BE730-E590-4E0D-90AE-FDB0B9C6B26F}"/>
    <cellStyle name="Comma 2 2 2 12 3 5 2" xfId="51779" xr:uid="{00DDF889-4B87-4940-87D1-4DF3316ACD59}"/>
    <cellStyle name="Comma 2 2 2 12 3 6" xfId="26699" xr:uid="{68FFD576-FB04-440D-9DFC-D56848F88D9B}"/>
    <cellStyle name="Comma 2 2 2 12 3 6 2" xfId="54019" xr:uid="{99F4C8F1-3140-4E16-A86F-B97FBE92CF47}"/>
    <cellStyle name="Comma 2 2 2 12 3 7" xfId="28930" xr:uid="{1E3B32E5-80DB-4137-8020-1EDF77A0147A}"/>
    <cellStyle name="Comma 2 2 2 12 3 7 2" xfId="56251" xr:uid="{71DC9016-1017-4C6E-8ED9-C83489807AD6}"/>
    <cellStyle name="Comma 2 2 2 12 3 8" xfId="4802" xr:uid="{8FA1DA53-700C-4406-A8C0-E3FBAB60DA48}"/>
    <cellStyle name="Comma 2 2 2 12 3 9" xfId="31965" xr:uid="{70CA5BC7-3331-4596-8AD0-8B4497CBF64B}"/>
    <cellStyle name="Comma 2 2 2 12 4" xfId="6493" xr:uid="{45E1D1F2-3390-4BC7-8D92-B19D25D5F59A}"/>
    <cellStyle name="Comma 2 2 2 12 4 2" xfId="14137" xr:uid="{8A81B8DD-8669-43EB-9104-0BE436095131}"/>
    <cellStyle name="Comma 2 2 2 12 4 2 2" xfId="23501" xr:uid="{CE9D2709-F418-4BDA-A538-C319F899DC4A}"/>
    <cellStyle name="Comma 2 2 2 12 4 2 2 2" xfId="50823" xr:uid="{247DAF39-FF84-4325-A8E2-2B3175C091B8}"/>
    <cellStyle name="Comma 2 2 2 12 4 2 3" xfId="41464" xr:uid="{887A8B5D-B5CC-47DF-BBDA-EB17FEBAE642}"/>
    <cellStyle name="Comma 2 2 2 12 4 3" xfId="19529" xr:uid="{9EA1DA35-D8EA-4282-B5F1-71CF97936CA2}"/>
    <cellStyle name="Comma 2 2 2 12 4 3 2" xfId="46851" xr:uid="{79802067-1990-4ED5-85A0-0779CB08E37C}"/>
    <cellStyle name="Comma 2 2 2 12 4 4" xfId="33844" xr:uid="{C109321D-8DCA-4081-831E-C49283FBB6BB}"/>
    <cellStyle name="Comma 2 2 2 12 5" xfId="8686" xr:uid="{1BB55CF4-7B39-4235-810F-38FBF09E134B}"/>
    <cellStyle name="Comma 2 2 2 12 5 2" xfId="16334" xr:uid="{97C7EF91-C2EF-487E-BA23-83EB90BF22AC}"/>
    <cellStyle name="Comma 2 2 2 12 5 2 2" xfId="43654" xr:uid="{3ABB61FF-4CE4-4613-9616-2B67413F5588}"/>
    <cellStyle name="Comma 2 2 2 12 5 3" xfId="10892" xr:uid="{D95E38DE-5218-4F0C-8C59-24192ECAEE45}"/>
    <cellStyle name="Comma 2 2 2 12 5 3 2" xfId="38244" xr:uid="{D7DF1857-7A05-40D4-9532-DF7523C2DFB2}"/>
    <cellStyle name="Comma 2 2 2 12 5 4" xfId="36060" xr:uid="{BBA0BC0D-CCB6-47DB-9624-918F541284F4}"/>
    <cellStyle name="Comma 2 2 2 12 6" xfId="12219" xr:uid="{850C699E-147F-4BF2-AF62-4F32ACB2FB9F}"/>
    <cellStyle name="Comma 2 2 2 12 6 2" xfId="20304" xr:uid="{251FAFD5-D176-4A6D-8002-D0CD3EF433B8}"/>
    <cellStyle name="Comma 2 2 2 12 6 2 2" xfId="47626" xr:uid="{0090F830-FD3F-4AD1-9F95-9B2A9B8CF038}"/>
    <cellStyle name="Comma 2 2 2 12 6 3" xfId="39546" xr:uid="{A6898D49-7478-4B04-A2E2-8F9CC1DE4304}"/>
    <cellStyle name="Comma 2 2 2 12 7" xfId="14864" xr:uid="{AC529E01-027F-4C8C-8C33-0EA1D8D9EE28}"/>
    <cellStyle name="Comma 2 2 2 12 7 2" xfId="42185" xr:uid="{41C2B91B-EFCC-4EEA-8A57-0ED51E529471}"/>
    <cellStyle name="Comma 2 2 2 12 8" xfId="24212" xr:uid="{D1C9FA55-A860-4A01-97B4-66A93E5108C5}"/>
    <cellStyle name="Comma 2 2 2 12 8 2" xfId="51534" xr:uid="{5D8A135D-18EC-4B22-816D-EEF1AF13F9D4}"/>
    <cellStyle name="Comma 2 2 2 12 9" xfId="26453" xr:uid="{9A711EF6-9E6F-4FC5-BAB7-5268F6EDD0DA}"/>
    <cellStyle name="Comma 2 2 2 12 9 2" xfId="53773" xr:uid="{AC1F6C19-BC87-48AD-BA8A-9906848FB20A}"/>
    <cellStyle name="Comma 2 2 2 13" xfId="1842" xr:uid="{77A3D4F9-F68F-4404-883E-9F6C6C214252}"/>
    <cellStyle name="Comma 2 2 2 13 2" xfId="5396" xr:uid="{E2CF9789-80C8-4AB9-9B53-10C896680B89}"/>
    <cellStyle name="Comma 2 2 2 13 2 2" xfId="16952" xr:uid="{DA765C68-82A7-44FE-9CD8-31115B998410}"/>
    <cellStyle name="Comma 2 2 2 13 2 2 2" xfId="44273" xr:uid="{12BB8776-16BE-40AA-A2FF-9A5DF1BE9445}"/>
    <cellStyle name="Comma 2 2 2 13 2 3" xfId="32572" xr:uid="{EDE1E3D4-22CF-4FDC-B10E-C9D3C76A1792}"/>
    <cellStyle name="Comma 2 2 2 13 3" xfId="7340" xr:uid="{86287877-B7EE-427A-81CB-447A6A20E3DF}"/>
    <cellStyle name="Comma 2 2 2 13 3 2" xfId="20923" xr:uid="{A68EAC1F-9B5E-4FE2-8891-BF7FF2830B73}"/>
    <cellStyle name="Comma 2 2 2 13 3 2 2" xfId="48245" xr:uid="{2F51E013-4241-4CC1-BCDE-DBD2D6A7AEA1}"/>
    <cellStyle name="Comma 2 2 2 13 3 3" xfId="34697" xr:uid="{C59580A5-B2CD-4BB9-B486-B273A2E667F4}"/>
    <cellStyle name="Comma 2 2 2 13 4" xfId="9537" xr:uid="{02CF636E-00E2-49EB-ABD3-CB4F00A17202}"/>
    <cellStyle name="Comma 2 2 2 13 4 2" xfId="36913" xr:uid="{8820F9BA-EC73-4753-8BC2-6576BC6BBF4B}"/>
    <cellStyle name="Comma 2 2 2 13 5" xfId="25064" xr:uid="{7C77ADCE-67BA-46E8-B91E-1EE7F964F1CC}"/>
    <cellStyle name="Comma 2 2 2 13 5 2" xfId="52386" xr:uid="{D4038672-9C16-4F1F-B45C-2EDC7D18AFAD}"/>
    <cellStyle name="Comma 2 2 2 13 6" xfId="27306" xr:uid="{F36C3137-C61F-4CB3-B4EB-FF05DC2BECA0}"/>
    <cellStyle name="Comma 2 2 2 13 6 2" xfId="54626" xr:uid="{DD82C99A-102E-4A72-8D0E-1B9B3FAEB828}"/>
    <cellStyle name="Comma 2 2 2 13 7" xfId="29537" xr:uid="{EB66E407-C747-4F15-BA92-589A84D88EBD}"/>
    <cellStyle name="Comma 2 2 2 13 7 2" xfId="56858" xr:uid="{42BEBE71-8F9E-4B09-892D-DA138106B30D}"/>
    <cellStyle name="Comma 2 2 2 13 8" xfId="3960" xr:uid="{BB889743-D1A5-4E45-A7E2-D38B4C0E7129}"/>
    <cellStyle name="Comma 2 2 2 13 9" xfId="31109" xr:uid="{D502BA66-861A-4A78-B237-D06EDD27D6B3}"/>
    <cellStyle name="Comma 2 2 2 14" xfId="1081" xr:uid="{4FC9A431-2251-4872-B065-8A1A5B424567}"/>
    <cellStyle name="Comma 2 2 2 14 2" xfId="6599" xr:uid="{E6C04A87-A4F5-4142-9377-BC1BE6ADA7FF}"/>
    <cellStyle name="Comma 2 2 2 14 2 2" xfId="17575" xr:uid="{DE4C42E7-1D3C-45C9-A852-CA91A394DD0F}"/>
    <cellStyle name="Comma 2 2 2 14 2 2 2" xfId="44896" xr:uid="{E19CA042-E1F0-47E4-8B24-F4134079B191}"/>
    <cellStyle name="Comma 2 2 2 14 2 3" xfId="11018" xr:uid="{F102AB18-B371-41B2-B3EE-7381DE8794FA}"/>
    <cellStyle name="Comma 2 2 2 14 2 3 2" xfId="38367" xr:uid="{3AE211F3-A1B5-49CD-BDF4-BB23C3F4130C}"/>
    <cellStyle name="Comma 2 2 2 14 2 4" xfId="33951" xr:uid="{B44D6029-C21C-49DE-B46A-E7CC5F9F8285}"/>
    <cellStyle name="Comma 2 2 2 14 3" xfId="8793" xr:uid="{CC64AC1E-C8F7-437A-A4F0-CF324800FC70}"/>
    <cellStyle name="Comma 2 2 2 14 3 2" xfId="21546" xr:uid="{48DCC407-C738-456E-9168-3314B51BB0B1}"/>
    <cellStyle name="Comma 2 2 2 14 3 2 2" xfId="48868" xr:uid="{6D64C23B-3A23-4C05-954E-44619623E0F8}"/>
    <cellStyle name="Comma 2 2 2 14 3 3" xfId="12447" xr:uid="{A3014793-00D7-4DBF-A74C-8EDF3EF096BC}"/>
    <cellStyle name="Comma 2 2 2 14 3 3 2" xfId="39774" xr:uid="{39CCFE3B-9BD6-4ECD-9F91-325BB7E5DEC4}"/>
    <cellStyle name="Comma 2 2 2 14 3 4" xfId="36167" xr:uid="{FB896D73-EDA6-4093-8B6E-FF1920C7DD4F}"/>
    <cellStyle name="Comma 2 2 2 14 4" xfId="14970" xr:uid="{652A5F8A-49BB-413B-84DA-83348AAA2E85}"/>
    <cellStyle name="Comma 2 2 2 14 4 2" xfId="42291" xr:uid="{3E9FF7B7-6E7F-4D13-B217-FFD674E23378}"/>
    <cellStyle name="Comma 2 2 2 14 5" xfId="24318" xr:uid="{C906EF9E-DD7C-4742-8550-D88EBD45552A}"/>
    <cellStyle name="Comma 2 2 2 14 5 2" xfId="51640" xr:uid="{2F85B45C-FFE0-43EE-97C9-007E002FAD47}"/>
    <cellStyle name="Comma 2 2 2 14 6" xfId="26560" xr:uid="{B61B4931-A81B-4BFB-917D-4368FC6C692D}"/>
    <cellStyle name="Comma 2 2 2 14 6 2" xfId="53880" xr:uid="{556EAD83-89A1-43EF-AB26-78209A3792FE}"/>
    <cellStyle name="Comma 2 2 2 14 7" xfId="28791" xr:uid="{C3548576-7F5B-4847-9F4F-CB8FBA0FF7B8}"/>
    <cellStyle name="Comma 2 2 2 14 7 2" xfId="56112" xr:uid="{240726FF-7D93-428F-BB57-71D8FA383C67}"/>
    <cellStyle name="Comma 2 2 2 14 8" xfId="4664" xr:uid="{CCE34751-65CA-4FD8-A5D2-C787537764F8}"/>
    <cellStyle name="Comma 2 2 2 14 9" xfId="31827" xr:uid="{9F2BD799-0F56-4DC0-9E66-02E2E970F100}"/>
    <cellStyle name="Comma 2 2 2 15" xfId="2532" xr:uid="{85D748F2-A5FF-48D9-92B0-20ABF0F3683E}"/>
    <cellStyle name="Comma 2 2 2 15 2" xfId="10216" xr:uid="{1D0CE590-BAE7-4D43-9326-0CB31BD7E3F6}"/>
    <cellStyle name="Comma 2 2 2 15 2 2" xfId="18249" xr:uid="{525CCEC2-9FBC-43CD-B67A-225B7AA3B204}"/>
    <cellStyle name="Comma 2 2 2 15 2 2 2" xfId="45571" xr:uid="{3B967AF7-B70A-46A8-B254-227AED456D93}"/>
    <cellStyle name="Comma 2 2 2 15 2 3" xfId="11095" xr:uid="{B02BA0E3-05EB-498A-8AFE-9D9CD6D36013}"/>
    <cellStyle name="Comma 2 2 2 15 2 3 2" xfId="38444" xr:uid="{B5EFEE0B-C7CB-43A9-BA77-35449C2E821D}"/>
    <cellStyle name="Comma 2 2 2 15 2 4" xfId="37592" xr:uid="{0EBA8EAA-044F-4966-89BB-FC7A1F28998C}"/>
    <cellStyle name="Comma 2 2 2 15 3" xfId="12910" xr:uid="{D440A054-02E4-4D81-A12F-5DE1ECB9B96E}"/>
    <cellStyle name="Comma 2 2 2 15 3 2" xfId="22221" xr:uid="{7B2D68FA-A7CF-48B4-AD14-877C2CE13BD9}"/>
    <cellStyle name="Comma 2 2 2 15 3 2 2" xfId="49543" xr:uid="{D67A8AA0-0570-4901-A729-D3BBF64F059D}"/>
    <cellStyle name="Comma 2 2 2 15 3 3" xfId="40237" xr:uid="{34E96151-2CFA-4556-8FF1-8E343070D879}"/>
    <cellStyle name="Comma 2 2 2 15 4" xfId="15597" xr:uid="{FBB0ADC3-0560-42C6-8FCA-C9CED33A3C4D}"/>
    <cellStyle name="Comma 2 2 2 15 4 2" xfId="42918" xr:uid="{548E3457-1364-46C2-B164-AF120FAA35ED}"/>
    <cellStyle name="Comma 2 2 2 15 5" xfId="25743" xr:uid="{06637DB8-69D8-4ADB-97E3-28317A1B79E3}"/>
    <cellStyle name="Comma 2 2 2 15 5 2" xfId="53065" xr:uid="{FF18924E-5A91-4BDC-8609-D77BE1E7F164}"/>
    <cellStyle name="Comma 2 2 2 15 6" xfId="27985" xr:uid="{C1A6ADB2-435D-4133-9957-C49406C30C9D}"/>
    <cellStyle name="Comma 2 2 2 15 6 2" xfId="55305" xr:uid="{ADEA9D8E-97EB-47B1-8BDE-74F8BE003696}"/>
    <cellStyle name="Comma 2 2 2 15 7" xfId="30216" xr:uid="{16FD6A84-CF73-4033-9AF3-5871CF552C04}"/>
    <cellStyle name="Comma 2 2 2 15 7 2" xfId="57537" xr:uid="{172E9FEC-4EEA-4A4D-983F-C505C2518991}"/>
    <cellStyle name="Comma 2 2 2 15 8" xfId="8016" xr:uid="{0E94EB5A-6B96-481F-9336-DC497B5AC7A1}"/>
    <cellStyle name="Comma 2 2 2 15 9" xfId="35376" xr:uid="{A8511186-318A-4C4A-8F9F-AE57DA480D34}"/>
    <cellStyle name="Comma 2 2 2 16" xfId="2584" xr:uid="{E2B84EBE-6D69-4F21-BFF8-3C5197278155}"/>
    <cellStyle name="Comma 2 2 2 16 2" xfId="10264" xr:uid="{8BD55E08-C6D2-4C5A-B3BE-3AAFF884F7B9}"/>
    <cellStyle name="Comma 2 2 2 16 2 2" xfId="22889" xr:uid="{23FF0ECD-E0BC-4D75-835F-3BC7D62ABFEF}"/>
    <cellStyle name="Comma 2 2 2 16 2 2 2" xfId="50211" xr:uid="{6420187D-EF50-46A8-BEAB-CDF9547049F0}"/>
    <cellStyle name="Comma 2 2 2 16 2 3" xfId="13527" xr:uid="{04B1BE9F-7D0C-4065-863D-9008E1A635AA}"/>
    <cellStyle name="Comma 2 2 2 16 2 3 2" xfId="40854" xr:uid="{5CD7F220-81B8-4740-944B-BD2023D3411D}"/>
    <cellStyle name="Comma 2 2 2 16 2 4" xfId="37640" xr:uid="{07CD4DD9-9A75-48F8-B17D-66839D0F5D03}"/>
    <cellStyle name="Comma 2 2 2 16 3" xfId="18917" xr:uid="{14B03918-5DFD-4AB5-9C5D-4D24070EF93A}"/>
    <cellStyle name="Comma 2 2 2 16 3 2" xfId="46239" xr:uid="{21222573-0C91-406D-9718-2CB11A7CD5BA}"/>
    <cellStyle name="Comma 2 2 2 16 4" xfId="25788" xr:uid="{350AE64A-57F5-4709-979C-3BE86FA13F21}"/>
    <cellStyle name="Comma 2 2 2 16 4 2" xfId="53108" xr:uid="{8E4895F9-3A37-42BA-84A9-432A7F125F63}"/>
    <cellStyle name="Comma 2 2 2 16 5" xfId="28033" xr:uid="{59D01C01-0AD3-41F4-857E-A1B27D9C5778}"/>
    <cellStyle name="Comma 2 2 2 16 5 2" xfId="55353" xr:uid="{DCE340FD-1F6A-4219-8842-6E1572B209DC}"/>
    <cellStyle name="Comma 2 2 2 16 6" xfId="30264" xr:uid="{79536734-6CB5-4B31-BDB2-CA494017E070}"/>
    <cellStyle name="Comma 2 2 2 16 6 2" xfId="57585" xr:uid="{BA027A50-2E6C-4090-B5DA-96C73C2A9D90}"/>
    <cellStyle name="Comma 2 2 2 16 7" xfId="6043" xr:uid="{61B5A81F-9B9F-4406-8635-85DA83D14866}"/>
    <cellStyle name="Comma 2 2 2 16 8" xfId="33233" xr:uid="{86650BD7-CAC6-4A34-A2E2-5F60E0426881}"/>
    <cellStyle name="Comma 2 2 2 17" xfId="2629" xr:uid="{FF8513D9-F6DF-4B94-B232-150CB0AC63FD}"/>
    <cellStyle name="Comma 2 2 2 17 2" xfId="14192" xr:uid="{8B162DBF-B618-412A-AAF3-ECC5DDB201C0}"/>
    <cellStyle name="Comma 2 2 2 17 2 2" xfId="23557" xr:uid="{ECCAA396-A715-46E8-859C-A9C9B0213F80}"/>
    <cellStyle name="Comma 2 2 2 17 2 2 2" xfId="50879" xr:uid="{1677D771-C4C1-4987-B4DE-42867B366501}"/>
    <cellStyle name="Comma 2 2 2 17 2 3" xfId="41519" xr:uid="{D58EE41F-A7B4-444E-AE5A-F0EA0E4F8576}"/>
    <cellStyle name="Comma 2 2 2 17 3" xfId="19585" xr:uid="{577BF89E-4EB0-4455-A2C2-31337666CA0E}"/>
    <cellStyle name="Comma 2 2 2 17 3 2" xfId="46907" xr:uid="{8D0B7947-93A6-4234-A7C8-ECA6D4177EFF}"/>
    <cellStyle name="Comma 2 2 2 17 4" xfId="11619" xr:uid="{AB9D514E-A904-40D0-A354-29F48DA0B97A}"/>
    <cellStyle name="Comma 2 2 2 17 4 2" xfId="38954" xr:uid="{0693817C-6BF3-46EC-977E-14B4BBF256BE}"/>
    <cellStyle name="Comma 2 2 2 17 5" xfId="8091" xr:uid="{58E4F6B4-6D9F-476C-BB1C-E4807EA1882F}"/>
    <cellStyle name="Comma 2 2 2 17 6" xfId="35449" xr:uid="{97DC7F70-8810-4216-88B4-279E43D3AF04}"/>
    <cellStyle name="Comma 2 2 2 18" xfId="10320" xr:uid="{AEF9BD47-9935-4135-ACDE-B3B7AAC1BC6C}"/>
    <cellStyle name="Comma 2 2 2 18 2" xfId="15646" xr:uid="{D9F77238-1C6E-461E-8BA1-5444436E16BB}"/>
    <cellStyle name="Comma 2 2 2 18 2 2" xfId="42966" xr:uid="{3560753D-3672-43BF-AAEF-AF5481B4FEB2}"/>
    <cellStyle name="Comma 2 2 2 18 3" xfId="37698" xr:uid="{CF448629-CBCD-4DEC-A870-2D32DEDA297C}"/>
    <cellStyle name="Comma 2 2 2 19" xfId="11661" xr:uid="{D30D809B-0448-46EC-9CD6-C8CE62C71B53}"/>
    <cellStyle name="Comma 2 2 2 19 2" xfId="19618" xr:uid="{869DACC6-46B9-4548-AB54-42B83ED8B95C}"/>
    <cellStyle name="Comma 2 2 2 19 2 2" xfId="46940" xr:uid="{9605C255-9F95-4C76-9DD8-213D8F62F823}"/>
    <cellStyle name="Comma 2 2 2 19 3" xfId="38987" xr:uid="{3A4B13CF-8A42-41EA-A372-CFA1FACF4709}"/>
    <cellStyle name="Comma 2 2 2 2" xfId="59" xr:uid="{1B2E44A8-7CB5-46BD-B4D1-D844AA52464F}"/>
    <cellStyle name="Comma 2 2 2 2 10" xfId="2571" xr:uid="{DC039915-D137-4A7F-9F42-CB92684DB449}"/>
    <cellStyle name="Comma 2 2 2 2 10 2" xfId="10253" xr:uid="{5FDEA50E-8529-4FC6-A0EE-F2CFE66C3426}"/>
    <cellStyle name="Comma 2 2 2 2 10 2 2" xfId="18268" xr:uid="{7562C9E5-2C80-42C2-9866-2EE8CDEB53F4}"/>
    <cellStyle name="Comma 2 2 2 2 10 2 2 2" xfId="45590" xr:uid="{67F33B2F-6440-44C1-9C2D-9ED1C1951479}"/>
    <cellStyle name="Comma 2 2 2 2 10 2 3" xfId="11104" xr:uid="{042D7475-496B-4E86-87DB-BE66C17F6C00}"/>
    <cellStyle name="Comma 2 2 2 2 10 2 3 2" xfId="38453" xr:uid="{8C247218-9890-4245-AE0D-2E8D945A4C98}"/>
    <cellStyle name="Comma 2 2 2 2 10 2 4" xfId="37629" xr:uid="{D5153D0E-0CC6-4E5D-A12B-B64F5152DD0C}"/>
    <cellStyle name="Comma 2 2 2 2 10 3" xfId="12927" xr:uid="{B7E9002D-A6B8-49D2-8FC1-376E0C2592C1}"/>
    <cellStyle name="Comma 2 2 2 2 10 3 2" xfId="22240" xr:uid="{50F7AA08-3D7E-4B50-BD33-50C87FCB5A5B}"/>
    <cellStyle name="Comma 2 2 2 2 10 3 2 2" xfId="49562" xr:uid="{37275253-04C9-4B75-B557-71ABD51ABEC7}"/>
    <cellStyle name="Comma 2 2 2 2 10 3 3" xfId="40254" xr:uid="{4BC99D58-B017-4922-96D8-452CFA4160C1}"/>
    <cellStyle name="Comma 2 2 2 2 10 4" xfId="15624" xr:uid="{F2AD7CA5-CC22-4755-8751-C2B693CDC0AC}"/>
    <cellStyle name="Comma 2 2 2 2 10 4 2" xfId="42945" xr:uid="{7A5C4EC4-0AD6-4A71-8AE5-551C7199E4C3}"/>
    <cellStyle name="Comma 2 2 2 2 10 5" xfId="25775" xr:uid="{B9FE3560-CB9B-461E-A7DF-AA15B522F9E5}"/>
    <cellStyle name="Comma 2 2 2 2 10 5 2" xfId="53097" xr:uid="{FCA72CD9-9DD9-49E2-AABE-D0E0E480269B}"/>
    <cellStyle name="Comma 2 2 2 2 10 6" xfId="28022" xr:uid="{E41D9223-C356-4D59-AF2A-FE09547705E0}"/>
    <cellStyle name="Comma 2 2 2 2 10 6 2" xfId="55342" xr:uid="{A954E851-D59C-4A2F-8333-11B4ECC54FDF}"/>
    <cellStyle name="Comma 2 2 2 2 10 7" xfId="30253" xr:uid="{5C0574B0-03DC-450D-AFE9-09F62FAD6761}"/>
    <cellStyle name="Comma 2 2 2 2 10 7 2" xfId="57574" xr:uid="{6E12CBDD-6ECF-49EE-A625-25F0C68C85A4}"/>
    <cellStyle name="Comma 2 2 2 2 10 8" xfId="8053" xr:uid="{ACEBDDB9-DBFE-4ECE-8607-A5638FA315E2}"/>
    <cellStyle name="Comma 2 2 2 2 10 9" xfId="35413" xr:uid="{B9468DAD-C1F2-497B-B915-E60794D15B26}"/>
    <cellStyle name="Comma 2 2 2 2 11" xfId="2610" xr:uid="{9C5806CF-E7F2-44FB-8355-2E45ACD8CF15}"/>
    <cellStyle name="Comma 2 2 2 2 11 2" xfId="10290" xr:uid="{12431129-8300-4F97-B435-AA555E4CC90E}"/>
    <cellStyle name="Comma 2 2 2 2 11 2 2" xfId="22907" xr:uid="{95650C23-D9BF-429D-B177-A66BC1F1C1FD}"/>
    <cellStyle name="Comma 2 2 2 2 11 2 2 2" xfId="50229" xr:uid="{C729E7EE-408D-453E-B9C8-2CBC59FAA79F}"/>
    <cellStyle name="Comma 2 2 2 2 11 2 3" xfId="13545" xr:uid="{592B6A3D-74F8-4F03-8D18-B8930163C2E5}"/>
    <cellStyle name="Comma 2 2 2 2 11 2 3 2" xfId="40872" xr:uid="{C4FFC30F-63FA-4D38-9523-F3C63695E46D}"/>
    <cellStyle name="Comma 2 2 2 2 11 2 4" xfId="37666" xr:uid="{6163BB9E-9C1E-4E0E-A29F-EC7C0097BA0F}"/>
    <cellStyle name="Comma 2 2 2 2 11 3" xfId="18935" xr:uid="{F0B7C217-279F-460D-82F4-0E8E20EB26E8}"/>
    <cellStyle name="Comma 2 2 2 2 11 3 2" xfId="46257" xr:uid="{E4A39CD8-E87B-4279-94FC-B7E49CDE8907}"/>
    <cellStyle name="Comma 2 2 2 2 11 4" xfId="25812" xr:uid="{5F8EA306-593E-4988-AE89-507AC285A50C}"/>
    <cellStyle name="Comma 2 2 2 2 11 4 2" xfId="53132" xr:uid="{E1B4FBFA-E26C-4AD1-990D-13EA6AD93002}"/>
    <cellStyle name="Comma 2 2 2 2 11 5" xfId="28059" xr:uid="{8B49DA5D-B3C5-4223-BBE0-D0AD0AF0BA38}"/>
    <cellStyle name="Comma 2 2 2 2 11 5 2" xfId="55379" xr:uid="{09144767-EFE6-4041-92BA-BA0B7E2177D6}"/>
    <cellStyle name="Comma 2 2 2 2 11 6" xfId="30290" xr:uid="{75EADA44-A049-449C-BCA1-FF770DFBF097}"/>
    <cellStyle name="Comma 2 2 2 2 11 6 2" xfId="57611" xr:uid="{6CD36313-E42F-4240-896F-041725E94C8D}"/>
    <cellStyle name="Comma 2 2 2 2 11 7" xfId="6061" xr:uid="{BF9F9AB5-65A5-4D70-9524-4C655AC53C21}"/>
    <cellStyle name="Comma 2 2 2 2 11 8" xfId="33251" xr:uid="{D1D3FEDE-36C2-4D83-A796-50C1EA987D74}"/>
    <cellStyle name="Comma 2 2 2 2 12" xfId="2655" xr:uid="{EE79BF79-0C12-4433-AA50-169A073035F2}"/>
    <cellStyle name="Comma 2 2 2 2 12 2" xfId="14203" xr:uid="{73BE9F8D-2476-4A46-84C2-3E51B10603B7}"/>
    <cellStyle name="Comma 2 2 2 2 12 2 2" xfId="23568" xr:uid="{A50E0363-1665-412F-8EDE-30EB3C01F920}"/>
    <cellStyle name="Comma 2 2 2 2 12 2 2 2" xfId="50890" xr:uid="{E0F1C98C-20D2-4123-A475-8D1B94D8F357}"/>
    <cellStyle name="Comma 2 2 2 2 12 2 3" xfId="41530" xr:uid="{6B1A901D-B7F5-4ABE-94DF-10CF6AB7A79C}"/>
    <cellStyle name="Comma 2 2 2 2 12 3" xfId="19596" xr:uid="{E79D2C21-22E3-4044-A260-1B6A5DE6D7A9}"/>
    <cellStyle name="Comma 2 2 2 2 12 3 2" xfId="46918" xr:uid="{B61F4F45-DDD1-4193-9DAA-66166D005EE2}"/>
    <cellStyle name="Comma 2 2 2 2 12 4" xfId="11633" xr:uid="{323D70D7-48EB-48ED-B89E-913FB435E489}"/>
    <cellStyle name="Comma 2 2 2 2 12 4 2" xfId="38965" xr:uid="{6FEC1D32-0BDE-44F5-B1EB-8B7DF8D001FF}"/>
    <cellStyle name="Comma 2 2 2 2 12 5" xfId="8106" xr:uid="{D93D7A4A-4537-4ACE-B3AD-2C14845CB8C3}"/>
    <cellStyle name="Comma 2 2 2 2 12 6" xfId="35467" xr:uid="{B8621888-05BA-407A-B6CD-9253F0F6618A}"/>
    <cellStyle name="Comma 2 2 2 2 13" xfId="10358" xr:uid="{127D3A37-6D91-4299-A899-CC8E39E4EBFD}"/>
    <cellStyle name="Comma 2 2 2 2 13 2" xfId="15680" xr:uid="{73B858F3-9971-4D2D-89A3-B22EF1726AF5}"/>
    <cellStyle name="Comma 2 2 2 2 13 2 2" xfId="43000" xr:uid="{AD0286A2-400B-49F8-ACAB-EB20F42EBCF6}"/>
    <cellStyle name="Comma 2 2 2 2 13 3" xfId="37731" xr:uid="{57EFAC14-919A-4276-8408-613B5AD46E50}"/>
    <cellStyle name="Comma 2 2 2 2 14" xfId="11693" xr:uid="{2478A61F-9F6C-45F8-A024-C25AB3C49FBC}"/>
    <cellStyle name="Comma 2 2 2 2 14 2" xfId="19650" xr:uid="{D1683FD1-7393-4AA7-9AB0-F1178E11B16A}"/>
    <cellStyle name="Comma 2 2 2 2 14 2 2" xfId="46972" xr:uid="{91B017B9-4188-420E-9BAE-8E0F062F4002}"/>
    <cellStyle name="Comma 2 2 2 2 14 3" xfId="39019" xr:uid="{A4CD36CB-B376-4EC0-AF6D-42F177E54F88}"/>
    <cellStyle name="Comma 2 2 2 2 15" xfId="14263" xr:uid="{89DFAD9E-4AD7-4E29-843C-DD086432006A}"/>
    <cellStyle name="Comma 2 2 2 2 15 2" xfId="41584" xr:uid="{83B147D4-FDD8-41B2-A9A5-1DD7DEF8720B}"/>
    <cellStyle name="Comma 2 2 2 2 16" xfId="23611" xr:uid="{FD1135DD-0A67-4958-A171-11C537BA3425}"/>
    <cellStyle name="Comma 2 2 2 2 16 2" xfId="50933" xr:uid="{EB7056F4-F36B-4E2C-8082-E955D577F538}"/>
    <cellStyle name="Comma 2 2 2 2 17" xfId="25852" xr:uid="{24A0A356-38C4-4BEB-AA7C-B94971B141BD}"/>
    <cellStyle name="Comma 2 2 2 2 17 2" xfId="53172" xr:uid="{6EFCBDDF-7442-485C-B50D-1A6D5C542E65}"/>
    <cellStyle name="Comma 2 2 2 2 18" xfId="28091" xr:uid="{8EF6D9E8-79D3-44B7-91B0-06513E6C8676}"/>
    <cellStyle name="Comma 2 2 2 2 18 2" xfId="55412" xr:uid="{3C8CCE88-C6A2-4D10-B603-580C0E568E8B}"/>
    <cellStyle name="Comma 2 2 2 2 19" xfId="3387" xr:uid="{8BA5156B-991C-4180-BC74-1751DE336378}"/>
    <cellStyle name="Comma 2 2 2 2 2" xfId="221" xr:uid="{11882F04-6C52-4A24-B3A9-A2FB84B919FD}"/>
    <cellStyle name="Comma 2 2 2 2 2 10" xfId="10405" xr:uid="{3A995745-3002-4FA9-9958-B3E64D8EA87E}"/>
    <cellStyle name="Comma 2 2 2 2 2 10 2" xfId="15732" xr:uid="{2ECED274-0145-4DBA-B88E-7402E891D46E}"/>
    <cellStyle name="Comma 2 2 2 2 2 10 2 2" xfId="43052" xr:uid="{8C1BF14A-BB71-472F-B54F-46698A0D2512}"/>
    <cellStyle name="Comma 2 2 2 2 2 10 3" xfId="37777" xr:uid="{DE314A0B-F529-4D9F-BB27-CCE162B157A7}"/>
    <cellStyle name="Comma 2 2 2 2 2 11" xfId="11742" xr:uid="{9914581E-DE03-4E8A-96E0-8025F26EF117}"/>
    <cellStyle name="Comma 2 2 2 2 2 11 2" xfId="19702" xr:uid="{8743C91F-462A-4F76-8540-685E35BA00F3}"/>
    <cellStyle name="Comma 2 2 2 2 2 11 2 2" xfId="47024" xr:uid="{841C40E0-79B5-42C8-A294-A4E92205C168}"/>
    <cellStyle name="Comma 2 2 2 2 2 11 3" xfId="39069" xr:uid="{5B20AA90-7DFD-403A-9882-BF34692AB9B6}"/>
    <cellStyle name="Comma 2 2 2 2 2 12" xfId="14324" xr:uid="{727CC96B-589E-4DE7-8949-39DEA5902D47}"/>
    <cellStyle name="Comma 2 2 2 2 2 12 2" xfId="41645" xr:uid="{C5D1E92A-CE35-4AEC-8643-EEED3B7D035A}"/>
    <cellStyle name="Comma 2 2 2 2 2 13" xfId="23672" xr:uid="{91C6A316-F7CE-4D86-87D8-C36A5C7CD7EA}"/>
    <cellStyle name="Comma 2 2 2 2 2 13 2" xfId="50994" xr:uid="{FDF2F175-1DD4-4EBD-9FCF-D50AD0960091}"/>
    <cellStyle name="Comma 2 2 2 2 2 14" xfId="25913" xr:uid="{981C644F-968F-4847-9EB4-DE5A335B28FD}"/>
    <cellStyle name="Comma 2 2 2 2 2 14 2" xfId="53233" xr:uid="{16015612-BF05-432B-BD56-13F1B98A10A2}"/>
    <cellStyle name="Comma 2 2 2 2 2 15" xfId="28145" xr:uid="{70AC11C4-E112-4ABE-9C34-5BB1A9EF67D8}"/>
    <cellStyle name="Comma 2 2 2 2 2 15 2" xfId="55466" xr:uid="{2FE916DB-DEF4-45DE-A041-64B8BDBC8677}"/>
    <cellStyle name="Comma 2 2 2 2 2 16" xfId="3428" xr:uid="{9C46823C-8087-49F6-9AED-AF7E13CFE1D3}"/>
    <cellStyle name="Comma 2 2 2 2 2 17" xfId="30467" xr:uid="{BBDE284D-2717-409A-B7A4-05D33AEB8ED4}"/>
    <cellStyle name="Comma 2 2 2 2 2 18" xfId="57805" xr:uid="{73FC6136-E12B-48F8-A2E8-B23E1570D50E}"/>
    <cellStyle name="Comma 2 2 2 2 2 19" xfId="58353" xr:uid="{00CA969D-FB2D-46DE-B1F7-3F972460A795}"/>
    <cellStyle name="Comma 2 2 2 2 2 2" xfId="933" xr:uid="{4C4900FF-93E7-47FA-A0A7-97F78911F51D}"/>
    <cellStyle name="Comma 2 2 2 2 2 2 10" xfId="24175" xr:uid="{89F3F71A-AD3C-44EA-A562-116F7C6E67C6}"/>
    <cellStyle name="Comma 2 2 2 2 2 2 10 2" xfId="51497" xr:uid="{7CE5C63B-4458-4090-9574-4D97A975B706}"/>
    <cellStyle name="Comma 2 2 2 2 2 2 11" xfId="26416" xr:uid="{3792F385-DF22-49E8-A7E5-6F056D441B45}"/>
    <cellStyle name="Comma 2 2 2 2 2 2 11 2" xfId="53736" xr:uid="{163A5AA9-2783-4655-84AB-13113FF5A6AD}"/>
    <cellStyle name="Comma 2 2 2 2 2 2 12" xfId="28647" xr:uid="{FC05E0A8-95E4-4156-9C41-53B111FB7369}"/>
    <cellStyle name="Comma 2 2 2 2 2 2 12 2" xfId="55968" xr:uid="{54985C96-D60E-4B28-8EB5-BA412568032E}"/>
    <cellStyle name="Comma 2 2 2 2 2 2 13" xfId="3937" xr:uid="{7CEC8D28-F80F-424A-A157-AEC99F02C51E}"/>
    <cellStyle name="Comma 2 2 2 2 2 2 14" xfId="31077" xr:uid="{FE80A721-A05F-4C29-8420-12E7139873F6}"/>
    <cellStyle name="Comma 2 2 2 2 2 2 15" xfId="58025" xr:uid="{9AE5BD73-9329-4DD4-AC41-C97367E17041}"/>
    <cellStyle name="Comma 2 2 2 2 2 2 16" xfId="58573" xr:uid="{66B3F00B-9861-488A-815A-3D87CA47BA30}"/>
    <cellStyle name="Comma 2 2 2 2 2 2 2" xfId="2416" xr:uid="{20B422F2-5598-4BAA-A7DF-CFB477DE198B}"/>
    <cellStyle name="Comma 2 2 2 2 2 2 2 2" xfId="5956" xr:uid="{CD2EAFBD-D8BA-4705-A6B8-B37688FBBB76}"/>
    <cellStyle name="Comma 2 2 2 2 2 2 2 2 2" xfId="16914" xr:uid="{D3E2E4C9-3CFE-4178-9909-DF23C0A1D912}"/>
    <cellStyle name="Comma 2 2 2 2 2 2 2 2 2 2" xfId="44234" xr:uid="{14DF1830-EA5B-4F37-B2FC-2EC65F23AD52}"/>
    <cellStyle name="Comma 2 2 2 2 2 2 2 2 3" xfId="33146" xr:uid="{8F2F6716-A0A1-4F76-802B-3E3EFED4FC03}"/>
    <cellStyle name="Comma 2 2 2 2 2 2 2 3" xfId="7912" xr:uid="{36C9723E-997B-4E6E-B6DB-5FEC88D5674B}"/>
    <cellStyle name="Comma 2 2 2 2 2 2 2 3 2" xfId="20884" xr:uid="{523D9D3C-5590-4E72-9D16-8E6A57D0C396}"/>
    <cellStyle name="Comma 2 2 2 2 2 2 2 3 2 2" xfId="48206" xr:uid="{80A87DA5-747C-4E95-8950-8716DAC3CC5B}"/>
    <cellStyle name="Comma 2 2 2 2 2 2 2 3 3" xfId="35271" xr:uid="{A28A804A-0574-4725-9487-EED1D7932E7C}"/>
    <cellStyle name="Comma 2 2 2 2 2 2 2 4" xfId="10111" xr:uid="{A35F54BD-2E0D-4031-AB3A-E085C6B43DC7}"/>
    <cellStyle name="Comma 2 2 2 2 2 2 2 4 2" xfId="37487" xr:uid="{70AB091B-1E2D-41CD-ADCA-263CBC7F3AD6}"/>
    <cellStyle name="Comma 2 2 2 2 2 2 2 5" xfId="25638" xr:uid="{775DE8F5-0AAF-4A7E-96F8-806C6619C178}"/>
    <cellStyle name="Comma 2 2 2 2 2 2 2 5 2" xfId="52960" xr:uid="{9194D54B-4919-41EA-90DB-FF045B4F7A98}"/>
    <cellStyle name="Comma 2 2 2 2 2 2 2 6" xfId="27880" xr:uid="{18D283C6-039C-4432-A808-72D6BDD54D17}"/>
    <cellStyle name="Comma 2 2 2 2 2 2 2 6 2" xfId="55200" xr:uid="{69F1D737-FBD1-453C-8930-C90624A024D9}"/>
    <cellStyle name="Comma 2 2 2 2 2 2 2 7" xfId="30111" xr:uid="{D3F6D54E-D564-420C-B02C-ACACAA24204A}"/>
    <cellStyle name="Comma 2 2 2 2 2 2 2 7 2" xfId="57432" xr:uid="{9403A3CA-490F-4EDB-812F-79A21B4AF6B8}"/>
    <cellStyle name="Comma 2 2 2 2 2 2 2 8" xfId="4520" xr:uid="{8C2911F9-E3FD-41A0-A530-3A253C272CA8}"/>
    <cellStyle name="Comma 2 2 2 2 2 2 2 9" xfId="31683" xr:uid="{365B4028-AC69-40BB-B39C-595EBF6A5A40}"/>
    <cellStyle name="Comma 2 2 2 2 2 2 3" xfId="1810" xr:uid="{8FD16DF7-2E0E-47CC-9AB1-C9AACBDAC6EF}"/>
    <cellStyle name="Comma 2 2 2 2 2 2 3 2" xfId="7309" xr:uid="{B3475663-B86F-4402-8AC0-5E0AF80DA76E}"/>
    <cellStyle name="Comma 2 2 2 2 2 2 3 2 2" xfId="17535" xr:uid="{820D57D6-E519-4E95-B492-F5C1FC31DF8C}"/>
    <cellStyle name="Comma 2 2 2 2 2 2 3 2 2 2" xfId="44856" xr:uid="{775A817D-A76A-46A5-9214-ACFF0C34F784}"/>
    <cellStyle name="Comma 2 2 2 2 2 2 3 2 3" xfId="34665" xr:uid="{98A63D7C-D1D1-4569-8E2F-84E30D061135}"/>
    <cellStyle name="Comma 2 2 2 2 2 2 3 3" xfId="9506" xr:uid="{6054C68E-A7D2-4DF3-A39B-F843B5F8EE3F}"/>
    <cellStyle name="Comma 2 2 2 2 2 2 3 3 2" xfId="21506" xr:uid="{6B7AF543-B5D7-49DC-AB49-1D3CA9629504}"/>
    <cellStyle name="Comma 2 2 2 2 2 2 3 3 2 2" xfId="48828" xr:uid="{20AF351C-21F8-4E62-9B6D-10CF1300A30F}"/>
    <cellStyle name="Comma 2 2 2 2 2 2 3 3 3" xfId="36881" xr:uid="{EEED0183-DDF4-44CE-A3BF-99C807208D44}"/>
    <cellStyle name="Comma 2 2 2 2 2 2 3 4" xfId="15540" xr:uid="{8CA8785C-EB0D-466D-9095-95BBA658DBF5}"/>
    <cellStyle name="Comma 2 2 2 2 2 2 3 4 2" xfId="42861" xr:uid="{218F5BA4-9F34-4E4F-ACAF-35742FB82AFB}"/>
    <cellStyle name="Comma 2 2 2 2 2 2 3 5" xfId="25032" xr:uid="{F42475FC-4328-4411-89BD-1DF96E0EAD4E}"/>
    <cellStyle name="Comma 2 2 2 2 2 2 3 5 2" xfId="52354" xr:uid="{142F3FEC-78FC-4C1C-BC36-60FFFA74B3D0}"/>
    <cellStyle name="Comma 2 2 2 2 2 2 3 6" xfId="27274" xr:uid="{1B9C9DD7-BC54-42AF-87E6-CBF1BEDF6563}"/>
    <cellStyle name="Comma 2 2 2 2 2 2 3 6 2" xfId="54594" xr:uid="{FB02BB21-344E-4944-87E8-7C3D7553619F}"/>
    <cellStyle name="Comma 2 2 2 2 2 2 3 7" xfId="29505" xr:uid="{F7B506BE-ED01-45D8-9A0C-A8A2A9618E4E}"/>
    <cellStyle name="Comma 2 2 2 2 2 2 3 7 2" xfId="56826" xr:uid="{6922E1E1-881A-4468-87C5-9C6A295F8274}"/>
    <cellStyle name="Comma 2 2 2 2 2 2 3 8" xfId="5368" xr:uid="{87D45A5D-BDEA-4042-AE3F-E9208D9FC4BF}"/>
    <cellStyle name="Comma 2 2 2 2 2 2 3 9" xfId="32540" xr:uid="{C99B0223-D6E3-476C-A9EF-D3EEE804E0C2}"/>
    <cellStyle name="Comma 2 2 2 2 2 2 4" xfId="3182" xr:uid="{317ECB2C-4241-4928-988C-48096A733746}"/>
    <cellStyle name="Comma 2 2 2 2 2 2 4 2" xfId="12881" xr:uid="{486DA21E-4A6D-488A-881D-7EE363F84B03}"/>
    <cellStyle name="Comma 2 2 2 2 2 2 4 2 2" xfId="22129" xr:uid="{B7E35EC0-1950-46D9-842D-C1A921FCB73C}"/>
    <cellStyle name="Comma 2 2 2 2 2 2 4 2 2 2" xfId="49451" xr:uid="{8D9AFB63-CAD3-46EC-8FFB-283B6DD3F0BE}"/>
    <cellStyle name="Comma 2 2 2 2 2 2 4 2 3" xfId="40208" xr:uid="{BF507E99-6DCC-4ABE-AC95-87F94832ADDA}"/>
    <cellStyle name="Comma 2 2 2 2 2 2 4 3" xfId="18157" xr:uid="{EFDED042-EAF1-42D7-9DF9-B8486E78A0AD}"/>
    <cellStyle name="Comma 2 2 2 2 2 2 4 3 2" xfId="45479" xr:uid="{04707E9D-F947-4DF0-998C-5995B78C0130}"/>
    <cellStyle name="Comma 2 2 2 2 2 2 4 4" xfId="6465" xr:uid="{0C5AEE2A-3406-48FC-AB58-D7D77DB8EF38}"/>
    <cellStyle name="Comma 2 2 2 2 2 2 4 5" xfId="33807" xr:uid="{B6E30D91-65E7-47CA-B097-299599B4D76D}"/>
    <cellStyle name="Comma 2 2 2 2 2 2 5" xfId="8649" xr:uid="{F6F81D0C-DFDE-45CD-B620-447E66CCABF0}"/>
    <cellStyle name="Comma 2 2 2 2 2 2 5 2" xfId="13477" xr:uid="{E4F05A0F-9E5B-4473-BA56-8391ABDA40AD}"/>
    <cellStyle name="Comma 2 2 2 2 2 2 5 2 2" xfId="22804" xr:uid="{8C345E18-E4A9-4A9D-B44C-6A466AA841E0}"/>
    <cellStyle name="Comma 2 2 2 2 2 2 5 2 2 2" xfId="50126" xr:uid="{AA05187A-B363-4772-A8D4-3A86DFFE44E0}"/>
    <cellStyle name="Comma 2 2 2 2 2 2 5 2 3" xfId="40804" xr:uid="{7012E7A1-F031-4D6B-9427-455AD8A9A23D}"/>
    <cellStyle name="Comma 2 2 2 2 2 2 5 3" xfId="18832" xr:uid="{45518869-CF3E-4447-A98F-54CA140717A8}"/>
    <cellStyle name="Comma 2 2 2 2 2 2 5 3 2" xfId="46154" xr:uid="{71200EEE-47CB-4468-A573-3B12BE12E9E8}"/>
    <cellStyle name="Comma 2 2 2 2 2 2 5 4" xfId="36023" xr:uid="{F884F559-2CA4-436D-815D-E1F863A17DEC}"/>
    <cellStyle name="Comma 2 2 2 2 2 2 6" xfId="11579" xr:uid="{A8B38E0C-DF2E-47B7-B220-CAF6A299DC5A}"/>
    <cellStyle name="Comma 2 2 2 2 2 2 6 2" xfId="14100" xr:uid="{1A7369E6-64E1-4CB0-9E14-28FEDB59891F}"/>
    <cellStyle name="Comma 2 2 2 2 2 2 6 2 2" xfId="23464" xr:uid="{EE7DD0EC-A818-4288-9B9C-C1E0AF0B2FC4}"/>
    <cellStyle name="Comma 2 2 2 2 2 2 6 2 2 2" xfId="50786" xr:uid="{352E5127-2BCD-4F58-9844-A822F220664B}"/>
    <cellStyle name="Comma 2 2 2 2 2 2 6 2 3" xfId="41427" xr:uid="{DF810F76-3109-4C03-9637-B36D07C267A9}"/>
    <cellStyle name="Comma 2 2 2 2 2 2 6 3" xfId="19492" xr:uid="{0964D79A-137C-4144-ABC3-EF0C69A67407}"/>
    <cellStyle name="Comma 2 2 2 2 2 2 6 3 2" xfId="46814" xr:uid="{A5121FFE-F804-4657-9EDD-8792EAAC4AFD}"/>
    <cellStyle name="Comma 2 2 2 2 2 2 6 4" xfId="38928" xr:uid="{D9FE89A5-CBB8-47A2-A590-EBEE5AFDDAB2}"/>
    <cellStyle name="Comma 2 2 2 2 2 2 7" xfId="10484" xr:uid="{1977E108-CC3F-4FCA-BE8A-C90B60F0AC28}"/>
    <cellStyle name="Comma 2 2 2 2 2 2 7 2" xfId="15811" xr:uid="{457764F7-E85B-4F7D-AAAA-F043F5E4FA26}"/>
    <cellStyle name="Comma 2 2 2 2 2 2 7 2 2" xfId="43131" xr:uid="{F98BDCC6-DF98-4DEC-AFD2-74FAA6D362B0}"/>
    <cellStyle name="Comma 2 2 2 2 2 2 7 3" xfId="37851" xr:uid="{4EA3BC78-E4C1-4F35-9BDC-336B6BC1F578}"/>
    <cellStyle name="Comma 2 2 2 2 2 2 8" xfId="11817" xr:uid="{84FCA742-A99B-4C59-A423-D1E3082170F3}"/>
    <cellStyle name="Comma 2 2 2 2 2 2 8 2" xfId="19781" xr:uid="{DB75124D-7B4C-4221-9937-8832D8F56AD5}"/>
    <cellStyle name="Comma 2 2 2 2 2 2 8 2 2" xfId="47103" xr:uid="{27DBA46D-DE31-426D-9ED5-B50AFCF2E3A4}"/>
    <cellStyle name="Comma 2 2 2 2 2 2 8 3" xfId="39144" xr:uid="{220FDDB9-EF08-4418-B27C-8CBA6CB1B070}"/>
    <cellStyle name="Comma 2 2 2 2 2 2 9" xfId="14827" xr:uid="{8293A0F8-F308-409A-B0A6-B2DF90FC7718}"/>
    <cellStyle name="Comma 2 2 2 2 2 2 9 2" xfId="42148" xr:uid="{43A1AA0B-87EA-43DA-B9C2-433D4DAF5153}"/>
    <cellStyle name="Comma 2 2 2 2 2 3" xfId="1292" xr:uid="{7C4605B9-4900-4B45-815C-4A797F6C3320}"/>
    <cellStyle name="Comma 2 2 2 2 2 3 2" xfId="4874" xr:uid="{76AF862C-F9D4-45F7-B7E1-9C9F308F01F1}"/>
    <cellStyle name="Comma 2 2 2 2 2 3 2 2" xfId="15911" xr:uid="{9D918E71-B326-498B-8D88-1D1DD98E227B}"/>
    <cellStyle name="Comma 2 2 2 2 2 3 2 2 2" xfId="43231" xr:uid="{5916A491-884D-4AEF-9501-527CF4EF39E4}"/>
    <cellStyle name="Comma 2 2 2 2 2 3 2 3" xfId="32037" xr:uid="{2AA9EA82-6069-41F6-9DB1-EDC0CD8312BD}"/>
    <cellStyle name="Comma 2 2 2 2 2 3 3" xfId="6809" xr:uid="{98BC7074-6F6B-4423-9089-DB93E6E3345D}"/>
    <cellStyle name="Comma 2 2 2 2 2 3 3 2" xfId="19881" xr:uid="{D1635E90-B1BE-4795-A1CF-FDA3BFBD563A}"/>
    <cellStyle name="Comma 2 2 2 2 2 3 3 2 2" xfId="47203" xr:uid="{0B50FD7C-6D95-4CA7-87C9-AE75EAE36A12}"/>
    <cellStyle name="Comma 2 2 2 2 2 3 3 3" xfId="34162" xr:uid="{837D1740-6B49-4AC4-A077-5E5986517613}"/>
    <cellStyle name="Comma 2 2 2 2 2 3 4" xfId="9003" xr:uid="{BCBE6E70-899C-49F4-9F5F-9DEA194903C3}"/>
    <cellStyle name="Comma 2 2 2 2 2 3 4 2" xfId="36378" xr:uid="{3B91D210-9D52-4206-80B9-2C2FF0196933}"/>
    <cellStyle name="Comma 2 2 2 2 2 3 5" xfId="24529" xr:uid="{32787E30-88C0-49CD-A35F-6AFCB5CDD48D}"/>
    <cellStyle name="Comma 2 2 2 2 2 3 5 2" xfId="51851" xr:uid="{F52439D7-677D-4A24-B8E6-E033F643BEB0}"/>
    <cellStyle name="Comma 2 2 2 2 2 3 6" xfId="26771" xr:uid="{BE1CDBDC-3072-447C-A1B8-0CFC4CF5BB80}"/>
    <cellStyle name="Comma 2 2 2 2 2 3 6 2" xfId="54091" xr:uid="{E2BDE73A-81DE-4783-8E17-4B404A269336}"/>
    <cellStyle name="Comma 2 2 2 2 2 3 7" xfId="29002" xr:uid="{29A6E44A-095F-4380-9FAB-4CDA3A718A06}"/>
    <cellStyle name="Comma 2 2 2 2 2 3 7 2" xfId="56323" xr:uid="{114D8C6D-481B-404F-8F67-28322F98C36A}"/>
    <cellStyle name="Comma 2 2 2 2 2 3 8" xfId="3515" xr:uid="{AA6A932D-66EB-482F-A7C0-FCAACC5CFA2A}"/>
    <cellStyle name="Comma 2 2 2 2 2 3 9" xfId="30574" xr:uid="{18AE3B8F-9C6D-4654-BF6B-EFA1622E5886}"/>
    <cellStyle name="Comma 2 2 2 2 2 4" xfId="1914" xr:uid="{59852311-8365-483B-8FC7-785B179A7EE9}"/>
    <cellStyle name="Comma 2 2 2 2 2 4 2" xfId="5467" xr:uid="{05371B05-B2B6-427A-B439-0885AE93F724}"/>
    <cellStyle name="Comma 2 2 2 2 2 4 2 2" xfId="16023" xr:uid="{9FA4BF29-44FA-4022-9B6A-B025C1702262}"/>
    <cellStyle name="Comma 2 2 2 2 2 4 2 2 2" xfId="43343" xr:uid="{B2312347-C8BE-4DFD-AD9F-A7E8169F4F9B}"/>
    <cellStyle name="Comma 2 2 2 2 2 4 2 3" xfId="32644" xr:uid="{2553F3C8-ECE6-4E65-8D57-4037997E46B2}"/>
    <cellStyle name="Comma 2 2 2 2 2 4 3" xfId="7412" xr:uid="{A1B6FD0B-B56A-410A-9E07-4264C9ED712D}"/>
    <cellStyle name="Comma 2 2 2 2 2 4 3 2" xfId="19993" xr:uid="{3C9F9F55-030F-4871-BB31-E83026CBE040}"/>
    <cellStyle name="Comma 2 2 2 2 2 4 3 2 2" xfId="47315" xr:uid="{108B3353-0E19-42F0-96B5-8459937454C1}"/>
    <cellStyle name="Comma 2 2 2 2 2 4 3 3" xfId="34769" xr:uid="{654B8045-06F8-4C17-A391-09F5689EFF90}"/>
    <cellStyle name="Comma 2 2 2 2 2 4 4" xfId="9609" xr:uid="{ABD6717F-93F7-47BF-A279-B347657293D1}"/>
    <cellStyle name="Comma 2 2 2 2 2 4 4 2" xfId="36985" xr:uid="{4A787BFA-8C0C-45BD-936A-A034CA770928}"/>
    <cellStyle name="Comma 2 2 2 2 2 4 5" xfId="25136" xr:uid="{516B1F52-18F6-452F-B0BB-C364A928BE3D}"/>
    <cellStyle name="Comma 2 2 2 2 2 4 5 2" xfId="52458" xr:uid="{968F4775-2CED-446C-8D85-EFBEB937C053}"/>
    <cellStyle name="Comma 2 2 2 2 2 4 6" xfId="27378" xr:uid="{3586F5C5-20C7-47EE-8630-080FDDC783AB}"/>
    <cellStyle name="Comma 2 2 2 2 2 4 6 2" xfId="54698" xr:uid="{53DB7B1D-DF1C-4A75-8987-1C965AB87163}"/>
    <cellStyle name="Comma 2 2 2 2 2 4 7" xfId="29609" xr:uid="{1EE1457F-06BC-47C5-A59D-48D84E612694}"/>
    <cellStyle name="Comma 2 2 2 2 2 4 7 2" xfId="56930" xr:uid="{F4020BA1-82B3-4A5D-A251-4A8B2A7E21BD}"/>
    <cellStyle name="Comma 2 2 2 2 2 4 8" xfId="4031" xr:uid="{EA88EC91-77D2-4870-83D4-DE637422EA2A}"/>
    <cellStyle name="Comma 2 2 2 2 2 4 9" xfId="31181" xr:uid="{0E447CFF-5415-40BC-ACCD-1BB1C90D8119}"/>
    <cellStyle name="Comma 2 2 2 2 2 5" xfId="1185" xr:uid="{DC558312-F704-426C-A2D1-642B2282175E}"/>
    <cellStyle name="Comma 2 2 2 2 2 5 2" xfId="6703" xr:uid="{E337794F-2152-4AAE-BD91-88E1090868F5}"/>
    <cellStyle name="Comma 2 2 2 2 2 5 2 2" xfId="16411" xr:uid="{197C349C-5C80-4076-85C1-5A83157E058E}"/>
    <cellStyle name="Comma 2 2 2 2 2 5 2 2 2" xfId="43731" xr:uid="{2E9B2DBB-F28F-4659-8D76-A847B1D64E66}"/>
    <cellStyle name="Comma 2 2 2 2 2 5 2 3" xfId="34055" xr:uid="{9A82FBC9-BFB3-438A-81AE-7601866C98C6}"/>
    <cellStyle name="Comma 2 2 2 2 2 5 3" xfId="8897" xr:uid="{A1DAC69D-D678-4845-956B-C9B5B4476C57}"/>
    <cellStyle name="Comma 2 2 2 2 2 5 3 2" xfId="20381" xr:uid="{723665CD-D04B-4EF5-B285-2363F66B7633}"/>
    <cellStyle name="Comma 2 2 2 2 2 5 3 2 2" xfId="47703" xr:uid="{F84CB238-4693-4423-82C4-B0B0074C31AC}"/>
    <cellStyle name="Comma 2 2 2 2 2 5 3 3" xfId="36271" xr:uid="{FE8CF9FB-A3E9-4FD2-B9E3-6AED8AECD52B}"/>
    <cellStyle name="Comma 2 2 2 2 2 5 4" xfId="15074" xr:uid="{A74B3526-7F11-4860-9EDC-4D44E54965CF}"/>
    <cellStyle name="Comma 2 2 2 2 2 5 4 2" xfId="42395" xr:uid="{B6BFB8F1-93A4-4618-8AF6-461AFE199D39}"/>
    <cellStyle name="Comma 2 2 2 2 2 5 5" xfId="24422" xr:uid="{AD829573-E12E-487D-8D3C-26D5BD8E9A79}"/>
    <cellStyle name="Comma 2 2 2 2 2 5 5 2" xfId="51744" xr:uid="{4109DA75-DE29-42A8-87CB-C11BAFC16BC0}"/>
    <cellStyle name="Comma 2 2 2 2 2 5 6" xfId="26664" xr:uid="{D8933075-478C-4823-9845-A454609EF2F9}"/>
    <cellStyle name="Comma 2 2 2 2 2 5 6 2" xfId="53984" xr:uid="{79697FE4-D68C-4E01-9401-FF4294607DC2}"/>
    <cellStyle name="Comma 2 2 2 2 2 5 7" xfId="28895" xr:uid="{1D36470B-C890-48F6-A773-DB547720F217}"/>
    <cellStyle name="Comma 2 2 2 2 2 5 7 2" xfId="56216" xr:uid="{3710D99B-D174-447D-A297-135AD0C9A971}"/>
    <cellStyle name="Comma 2 2 2 2 2 5 8" xfId="4768" xr:uid="{FD750F47-B2BA-4EF0-92EA-B858832F520B}"/>
    <cellStyle name="Comma 2 2 2 2 2 5 9" xfId="31931" xr:uid="{13606F3A-18E2-4456-8723-1581891892ED}"/>
    <cellStyle name="Comma 2 2 2 2 2 6" xfId="2877" xr:uid="{B4AA6D9F-5FD1-4883-9DF0-144B9E9DBFF1}"/>
    <cellStyle name="Comma 2 2 2 2 2 6 2" xfId="12359" xr:uid="{4929F3F6-697B-407A-8D1F-24EB3BEB5D16}"/>
    <cellStyle name="Comma 2 2 2 2 2 6 2 2" xfId="21003" xr:uid="{AF4EBEDA-B4BF-4D6F-897A-80539454737B}"/>
    <cellStyle name="Comma 2 2 2 2 2 6 2 2 2" xfId="48325" xr:uid="{400F0D4F-C1C6-4DE1-AD4B-F44DF3DE175D}"/>
    <cellStyle name="Comma 2 2 2 2 2 6 2 3" xfId="39686" xr:uid="{F036E074-B69B-4AB9-83AF-A2DC2B92C0FB}"/>
    <cellStyle name="Comma 2 2 2 2 2 6 3" xfId="17032" xr:uid="{0447D67E-950A-4B56-8D25-0F491F030E05}"/>
    <cellStyle name="Comma 2 2 2 2 2 6 3 2" xfId="44353" xr:uid="{8CBF6854-E969-4368-88A9-FF4B9BAC640F}"/>
    <cellStyle name="Comma 2 2 2 2 2 6 4" xfId="6101" xr:uid="{9FF832CF-609B-4AE1-8E3A-7BBABB307892}"/>
    <cellStyle name="Comma 2 2 2 2 2 6 5" xfId="33305" xr:uid="{19AF3B80-CEFA-430F-9892-CCB060B36043}"/>
    <cellStyle name="Comma 2 2 2 2 2 7" xfId="8151" xr:uid="{B54B6878-4C0A-4BDD-A79F-070D2A298E29}"/>
    <cellStyle name="Comma 2 2 2 2 2 7 2" xfId="12497" xr:uid="{97BBDE22-9DC4-4999-8692-593401207DBC}"/>
    <cellStyle name="Comma 2 2 2 2 2 7 2 2" xfId="21626" xr:uid="{C57BD274-0647-4F29-A6CC-8A1635FEF7B3}"/>
    <cellStyle name="Comma 2 2 2 2 2 7 2 2 2" xfId="48948" xr:uid="{38987D58-DB8D-4F2A-9EC3-C3D7A404E6B0}"/>
    <cellStyle name="Comma 2 2 2 2 2 7 2 3" xfId="39824" xr:uid="{39885C07-C601-4755-91EB-2DFD5E98EB48}"/>
    <cellStyle name="Comma 2 2 2 2 2 7 3" xfId="17655" xr:uid="{2ADD2FB8-82C5-4C4F-93BA-E8D70C176497}"/>
    <cellStyle name="Comma 2 2 2 2 2 7 3 2" xfId="44976" xr:uid="{A76FFEC7-0F85-4B2E-9A57-6366A22E8F9C}"/>
    <cellStyle name="Comma 2 2 2 2 2 7 4" xfId="35521" xr:uid="{743D8150-BE76-4DC9-A07B-71981DF8173A}"/>
    <cellStyle name="Comma 2 2 2 2 2 8" xfId="11123" xr:uid="{A7F71136-B58A-4B38-AC16-B7BA31F93824}"/>
    <cellStyle name="Comma 2 2 2 2 2 8 2" xfId="12982" xr:uid="{F6709A7F-9BE1-406B-94AC-4ADAD414FEE2}"/>
    <cellStyle name="Comma 2 2 2 2 2 8 2 2" xfId="22301" xr:uid="{898AB094-7863-4911-9B25-6536C4F75820}"/>
    <cellStyle name="Comma 2 2 2 2 2 8 2 2 2" xfId="49623" xr:uid="{44B673FB-E0A5-42EA-A18C-637A7D8FF94E}"/>
    <cellStyle name="Comma 2 2 2 2 2 8 2 3" xfId="40309" xr:uid="{E5256FDA-0908-4EFF-838F-AC6089EAE864}"/>
    <cellStyle name="Comma 2 2 2 2 2 8 3" xfId="18329" xr:uid="{CC2A2353-0CAB-4650-A0D5-C88C039AB465}"/>
    <cellStyle name="Comma 2 2 2 2 2 8 3 2" xfId="45651" xr:uid="{FBA9FBDD-C38F-4AAD-8473-EE69A1C582EC}"/>
    <cellStyle name="Comma 2 2 2 2 2 8 4" xfId="38472" xr:uid="{2C160720-D52B-4799-8DC2-AFDBED64ED3E}"/>
    <cellStyle name="Comma 2 2 2 2 2 9" xfId="11231" xr:uid="{50061683-E3B8-4481-9E93-2264CB70F03D}"/>
    <cellStyle name="Comma 2 2 2 2 2 9 2" xfId="13598" xr:uid="{13A34141-1936-4E5E-8CED-6AD0DCBD074C}"/>
    <cellStyle name="Comma 2 2 2 2 2 9 2 2" xfId="22961" xr:uid="{57C7517A-F67F-4ED9-A654-B056C9559114}"/>
    <cellStyle name="Comma 2 2 2 2 2 9 2 2 2" xfId="50283" xr:uid="{214C540A-4210-402C-B63B-A8A74A205712}"/>
    <cellStyle name="Comma 2 2 2 2 2 9 2 3" xfId="40925" xr:uid="{181B6A2B-3A4B-45BE-BDEC-92286561C2B9}"/>
    <cellStyle name="Comma 2 2 2 2 2 9 3" xfId="18989" xr:uid="{0237B311-40B4-497F-A547-7DED29E2E154}"/>
    <cellStyle name="Comma 2 2 2 2 2 9 3 2" xfId="46311" xr:uid="{FE492150-124F-449B-86A8-A6694879348E}"/>
    <cellStyle name="Comma 2 2 2 2 2 9 4" xfId="38580" xr:uid="{5E8E5EAF-364D-45AB-AEFF-8C9A6739ED0D}"/>
    <cellStyle name="Comma 2 2 2 2 20" xfId="30406" xr:uid="{78609101-D533-4A6C-B56C-E2816A278D3A}"/>
    <cellStyle name="Comma 2 2 2 2 21" xfId="57655" xr:uid="{933139FE-D6A9-4242-B50D-6EDC19F20845}"/>
    <cellStyle name="Comma 2 2 2 2 22" xfId="58203" xr:uid="{104B2C83-98FB-449B-A2F4-D3DA3ED23AEF}"/>
    <cellStyle name="Comma 2 2 2 2 23" xfId="129" xr:uid="{6DEFF719-5889-42EA-8AB5-F5213C7E20F9}"/>
    <cellStyle name="Comma 2 2 2 2 3" xfId="542" xr:uid="{18C0B845-D811-4FDF-B42C-A35958C345E6}"/>
    <cellStyle name="Comma 2 2 2 2 3 10" xfId="14496" xr:uid="{21119553-4049-414D-920D-556104C36B8B}"/>
    <cellStyle name="Comma 2 2 2 2 3 10 2" xfId="41817" xr:uid="{555AD97C-192F-4253-ADB5-CD289D45199C}"/>
    <cellStyle name="Comma 2 2 2 2 3 11" xfId="23844" xr:uid="{B4912D2B-6E08-474C-B654-723F034E07CE}"/>
    <cellStyle name="Comma 2 2 2 2 3 11 2" xfId="51166" xr:uid="{13C6BBC8-54D8-4499-A5B2-353274E946AF}"/>
    <cellStyle name="Comma 2 2 2 2 3 12" xfId="26085" xr:uid="{89F3CF6B-9F51-4E93-9796-824AADF9A069}"/>
    <cellStyle name="Comma 2 2 2 2 3 12 2" xfId="53405" xr:uid="{AC4D035A-DC8A-4D62-B3E0-35EADFC80E77}"/>
    <cellStyle name="Comma 2 2 2 2 3 13" xfId="28317" xr:uid="{A3855884-3196-47D0-89F3-C3478977D7EF}"/>
    <cellStyle name="Comma 2 2 2 2 3 13 2" xfId="55638" xr:uid="{FBD56D89-47DE-48D7-A181-BFAE07F91F56}"/>
    <cellStyle name="Comma 2 2 2 2 3 14" xfId="3670" xr:uid="{3C143454-51C9-4AD5-833C-7B683A5B8EF7}"/>
    <cellStyle name="Comma 2 2 2 2 3 15" xfId="30746" xr:uid="{034256A8-1BEA-4608-978D-550684BCAB7C}"/>
    <cellStyle name="Comma 2 2 2 2 3 16" xfId="57915" xr:uid="{9D04D678-2203-49AB-8F04-AA801EF72A24}"/>
    <cellStyle name="Comma 2 2 2 2 3 17" xfId="58463" xr:uid="{A01F2296-40E4-4168-9A15-D5CF05032E03}"/>
    <cellStyle name="Comma 2 2 2 2 3 2" xfId="2086" xr:uid="{D2DE2B34-9E78-4C17-817C-B8FFE92294A7}"/>
    <cellStyle name="Comma 2 2 2 2 3 2 2" xfId="5634" xr:uid="{9DCEB2D5-BAEC-4F76-B6DC-49BE30B8CB9B}"/>
    <cellStyle name="Comma 2 2 2 2 3 2 2 2" xfId="16195" xr:uid="{5B2F48C3-95D1-4292-87E7-7EA6655C307C}"/>
    <cellStyle name="Comma 2 2 2 2 3 2 2 2 2" xfId="43515" xr:uid="{E5ABC9CC-96B7-43B1-96A2-4B524C7566EE}"/>
    <cellStyle name="Comma 2 2 2 2 3 2 2 3" xfId="32816" xr:uid="{78085D31-7DEC-40D1-9319-2563BCF3642E}"/>
    <cellStyle name="Comma 2 2 2 2 3 2 3" xfId="7583" xr:uid="{071E2642-A1ED-47D3-A520-9AE4CE9BD5F9}"/>
    <cellStyle name="Comma 2 2 2 2 3 2 3 2" xfId="20165" xr:uid="{3BC06A03-F53C-4821-81AF-70DEB4F2D5BD}"/>
    <cellStyle name="Comma 2 2 2 2 3 2 3 2 2" xfId="47487" xr:uid="{575EDBD2-C106-430E-B6A0-8E72D099B04C}"/>
    <cellStyle name="Comma 2 2 2 2 3 2 3 3" xfId="34941" xr:uid="{FF1C407C-8260-4154-9A3E-8C4D8D3031E5}"/>
    <cellStyle name="Comma 2 2 2 2 3 2 4" xfId="9781" xr:uid="{DC94FA58-2095-4483-B33F-732807E1DBB4}"/>
    <cellStyle name="Comma 2 2 2 2 3 2 4 2" xfId="37157" xr:uid="{45D21CE3-02AC-4EDD-84E1-093B4C8D1E99}"/>
    <cellStyle name="Comma 2 2 2 2 3 2 5" xfId="25308" xr:uid="{196B6763-9A58-4D77-8C77-A69550F9DE5A}"/>
    <cellStyle name="Comma 2 2 2 2 3 2 5 2" xfId="52630" xr:uid="{44222A8D-1F4A-40A8-AEFE-34392E035446}"/>
    <cellStyle name="Comma 2 2 2 2 3 2 6" xfId="27550" xr:uid="{7B4D6A0F-5929-4EAD-B125-E7B91C558009}"/>
    <cellStyle name="Comma 2 2 2 2 3 2 6 2" xfId="54870" xr:uid="{7BFCCCBF-D556-478B-BAB1-CCBE42D9F4A5}"/>
    <cellStyle name="Comma 2 2 2 2 3 2 7" xfId="29781" xr:uid="{2CCA3633-9F8A-44AA-B576-1C1450203C58}"/>
    <cellStyle name="Comma 2 2 2 2 3 2 7 2" xfId="57102" xr:uid="{2EED8917-41AF-4033-9F29-972559EB3F02}"/>
    <cellStyle name="Comma 2 2 2 2 3 2 8" xfId="4198" xr:uid="{E5706F35-38E9-4733-86C5-5BA909F3413F}"/>
    <cellStyle name="Comma 2 2 2 2 3 2 9" xfId="31353" xr:uid="{BC981580-7F90-4442-911B-568599A7F1FE}"/>
    <cellStyle name="Comma 2 2 2 2 3 3" xfId="1478" xr:uid="{18BBCF57-BE92-48EC-AD18-443660CFEB85}"/>
    <cellStyle name="Comma 2 2 2 2 3 3 2" xfId="6980" xr:uid="{05870314-3440-4EC5-BC48-47E549C94FED}"/>
    <cellStyle name="Comma 2 2 2 2 3 3 2 2" xfId="16583" xr:uid="{4EB94CC9-A0F1-41E5-81E0-C571ABCB3B1F}"/>
    <cellStyle name="Comma 2 2 2 2 3 3 2 2 2" xfId="43903" xr:uid="{AB52FDAD-354A-47C5-8569-AFE45C515ADE}"/>
    <cellStyle name="Comma 2 2 2 2 3 3 2 3" xfId="34334" xr:uid="{808F25BF-D1FC-40F3-A1FB-6303FA6D6AF5}"/>
    <cellStyle name="Comma 2 2 2 2 3 3 3" xfId="9175" xr:uid="{BB59955F-3F9E-49FF-9C7F-24238F9E8808}"/>
    <cellStyle name="Comma 2 2 2 2 3 3 3 2" xfId="20553" xr:uid="{71318C56-7016-45C2-BAAA-38ACFF81268E}"/>
    <cellStyle name="Comma 2 2 2 2 3 3 3 2 2" xfId="47875" xr:uid="{7BE01E2F-EF71-4228-B48F-0B83D5845514}"/>
    <cellStyle name="Comma 2 2 2 2 3 3 3 3" xfId="36550" xr:uid="{686DEF93-1C5F-4330-8059-6D6716B8E2E2}"/>
    <cellStyle name="Comma 2 2 2 2 3 3 4" xfId="15234" xr:uid="{03F325A8-C244-4B2B-9F65-7D72F684ECB5}"/>
    <cellStyle name="Comma 2 2 2 2 3 3 4 2" xfId="42555" xr:uid="{B8B2A670-B4E7-4388-8769-827CD8E277BE}"/>
    <cellStyle name="Comma 2 2 2 2 3 3 5" xfId="24701" xr:uid="{2A7D115C-2619-4428-94D0-6E126F32F96A}"/>
    <cellStyle name="Comma 2 2 2 2 3 3 5 2" xfId="52023" xr:uid="{CA84E94F-8AF8-4E26-A9AB-721E99A0489A}"/>
    <cellStyle name="Comma 2 2 2 2 3 3 6" xfId="26943" xr:uid="{E9A4DCBE-B6DC-404D-8486-F8D7EC399599}"/>
    <cellStyle name="Comma 2 2 2 2 3 3 6 2" xfId="54263" xr:uid="{E2004189-37EB-481C-A847-E9B0558503FD}"/>
    <cellStyle name="Comma 2 2 2 2 3 3 7" xfId="29174" xr:uid="{59952613-250D-4995-913A-7AC0A6A95386}"/>
    <cellStyle name="Comma 2 2 2 2 3 3 7 2" xfId="56495" xr:uid="{1DB4D537-E5D5-4520-ADF9-1BD40B69AE64}"/>
    <cellStyle name="Comma 2 2 2 2 3 3 8" xfId="5043" xr:uid="{47FC9B84-F3FF-4044-9559-77D9B61285B3}"/>
    <cellStyle name="Comma 2 2 2 2 3 3 9" xfId="32209" xr:uid="{F01CADC8-F38E-42D7-9929-EC47104A3C4A}"/>
    <cellStyle name="Comma 2 2 2 2 3 4" xfId="3041" xr:uid="{86D6CA65-A4A8-4988-96BD-1B668A981144}"/>
    <cellStyle name="Comma 2 2 2 2 3 4 2" xfId="12394" xr:uid="{8B613C34-8A26-4E35-A5A5-B754008B4CFF}"/>
    <cellStyle name="Comma 2 2 2 2 3 4 2 2" xfId="21175" xr:uid="{ADA41D9D-FF32-463B-ACED-2B680C4869B5}"/>
    <cellStyle name="Comma 2 2 2 2 3 4 2 2 2" xfId="48497" xr:uid="{4CE30F53-A79B-4F2C-B2B6-20F80E75F3FC}"/>
    <cellStyle name="Comma 2 2 2 2 3 4 2 3" xfId="39721" xr:uid="{3712C278-B587-4A39-B5AE-CD82A3BD2D99}"/>
    <cellStyle name="Comma 2 2 2 2 3 4 3" xfId="17204" xr:uid="{1A065C6D-CC4A-44DD-AF4F-7177267CD55D}"/>
    <cellStyle name="Comma 2 2 2 2 3 4 3 2" xfId="44525" xr:uid="{6AAEA989-4BA4-4F4E-BD0A-73F064EDB34C}"/>
    <cellStyle name="Comma 2 2 2 2 3 4 4" xfId="6205" xr:uid="{C721AEC2-05E2-4411-92E3-2CA4F6BC751F}"/>
    <cellStyle name="Comma 2 2 2 2 3 4 5" xfId="33477" xr:uid="{99CD0D70-5001-4020-9508-E2DFA6016E29}"/>
    <cellStyle name="Comma 2 2 2 2 3 5" xfId="8319" xr:uid="{40C3E573-2757-481D-8C2B-E41D818DC8D1}"/>
    <cellStyle name="Comma 2 2 2 2 3 5 2" xfId="12616" xr:uid="{6F96264A-8AEC-4B3B-8D8F-334166249716}"/>
    <cellStyle name="Comma 2 2 2 2 3 5 2 2" xfId="21798" xr:uid="{3BBC63C0-CEED-4C82-903C-DCD333FD7189}"/>
    <cellStyle name="Comma 2 2 2 2 3 5 2 2 2" xfId="49120" xr:uid="{BBAC50D1-C4DA-4CD0-A580-3BC76861816D}"/>
    <cellStyle name="Comma 2 2 2 2 3 5 2 3" xfId="39943" xr:uid="{2252784A-850F-4735-BE1D-1295781AA640}"/>
    <cellStyle name="Comma 2 2 2 2 3 5 3" xfId="17827" xr:uid="{FBDE4E0B-4386-4FB1-85E5-5E91E6CB0FC0}"/>
    <cellStyle name="Comma 2 2 2 2 3 5 3 2" xfId="45148" xr:uid="{9A4C850F-99A2-451F-82EE-C917854D3BCA}"/>
    <cellStyle name="Comma 2 2 2 2 3 5 4" xfId="35693" xr:uid="{A6F1E82A-B591-4FDD-86F9-5249D8675DE9}"/>
    <cellStyle name="Comma 2 2 2 2 3 6" xfId="11157" xr:uid="{27DD51C8-5592-4E70-B89F-9FB47C8BDE77}"/>
    <cellStyle name="Comma 2 2 2 2 3 6 2" xfId="13152" xr:uid="{43C6DF21-A4CF-4408-A20D-6DC997677909}"/>
    <cellStyle name="Comma 2 2 2 2 3 6 2 2" xfId="22473" xr:uid="{B79BC8C6-1426-4EB4-B0D8-5AB1911A43C2}"/>
    <cellStyle name="Comma 2 2 2 2 3 6 2 2 2" xfId="49795" xr:uid="{78F82807-5D92-433B-9541-2A0C63E52B22}"/>
    <cellStyle name="Comma 2 2 2 2 3 6 2 3" xfId="40479" xr:uid="{40F38620-7B55-423C-B3DF-96241F4F4E97}"/>
    <cellStyle name="Comma 2 2 2 2 3 6 3" xfId="18501" xr:uid="{BF786253-DCFA-4213-A0E1-E14D7248D5C9}"/>
    <cellStyle name="Comma 2 2 2 2 3 6 3 2" xfId="45823" xr:uid="{EFB10D56-E693-4A11-AEEE-0786B6A49E45}"/>
    <cellStyle name="Comma 2 2 2 2 3 6 4" xfId="38506" xr:uid="{D002A5D1-5416-4C55-94DC-3B90186D340C}"/>
    <cellStyle name="Comma 2 2 2 2 3 7" xfId="11326" xr:uid="{B40A6AE5-BDBD-4FAB-8943-09A0414E9AA8}"/>
    <cellStyle name="Comma 2 2 2 2 3 7 2" xfId="13769" xr:uid="{451A9E1A-C8E9-4ACE-815D-4BCB79B0536D}"/>
    <cellStyle name="Comma 2 2 2 2 3 7 2 2" xfId="23133" xr:uid="{F32AFE51-9AC8-4A69-A5DE-C415737D035A}"/>
    <cellStyle name="Comma 2 2 2 2 3 7 2 2 2" xfId="50455" xr:uid="{FB94404E-47CC-4FD3-9897-43B041EBE953}"/>
    <cellStyle name="Comma 2 2 2 2 3 7 2 3" xfId="41096" xr:uid="{355CE070-031A-41FC-BE21-30085FD3F1CC}"/>
    <cellStyle name="Comma 2 2 2 2 3 7 3" xfId="19161" xr:uid="{92BF0D7B-EB56-49ED-9A39-C2DE0BCE8E74}"/>
    <cellStyle name="Comma 2 2 2 2 3 7 3 2" xfId="46483" xr:uid="{F2D5C4BE-AB8F-4FEA-87E8-75C9AC7F4E46}"/>
    <cellStyle name="Comma 2 2 2 2 3 7 4" xfId="38675" xr:uid="{278E7EB5-DAFD-4F59-8984-B185A3E6A2EF}"/>
    <cellStyle name="Comma 2 2 2 2 3 8" xfId="10446" xr:uid="{D6507B11-535F-4D13-8138-FA5399A79AE2}"/>
    <cellStyle name="Comma 2 2 2 2 3 8 2" xfId="15768" xr:uid="{A0D5C2EF-7555-4267-8534-B1506855395D}"/>
    <cellStyle name="Comma 2 2 2 2 3 8 2 2" xfId="43088" xr:uid="{38945049-BCFB-4514-9809-7C5471CFDEE0}"/>
    <cellStyle name="Comma 2 2 2 2 3 8 3" xfId="37813" xr:uid="{3A67B09D-7A19-4171-ACCD-E1C0AB60741D}"/>
    <cellStyle name="Comma 2 2 2 2 3 9" xfId="11778" xr:uid="{8989F0FD-E98A-4E19-B094-69C1D561960D}"/>
    <cellStyle name="Comma 2 2 2 2 3 9 2" xfId="19738" xr:uid="{79781462-0823-4E33-B7A8-1834B15B2981}"/>
    <cellStyle name="Comma 2 2 2 2 3 9 2 2" xfId="47060" xr:uid="{CDA7A7A4-028D-49F5-8B9A-D66AD9C3AE57}"/>
    <cellStyle name="Comma 2 2 2 2 3 9 3" xfId="39105" xr:uid="{64C13A7D-D647-4A4B-B294-19A93DE8D7CE}"/>
    <cellStyle name="Comma 2 2 2 2 4" xfId="691" xr:uid="{91F97EAD-4460-4F9E-87C9-99007BBD82E4}"/>
    <cellStyle name="Comma 2 2 2 2 4 10" xfId="14613" xr:uid="{6A8D2C8D-BA69-4CB1-9107-2DD8DCA8B322}"/>
    <cellStyle name="Comma 2 2 2 2 4 10 2" xfId="41934" xr:uid="{4EEA7C6E-FC1C-48A8-892F-E92C3E1C4867}"/>
    <cellStyle name="Comma 2 2 2 2 4 11" xfId="23961" xr:uid="{E81136F3-41EE-4C76-A997-35D0F7DFB410}"/>
    <cellStyle name="Comma 2 2 2 2 4 11 2" xfId="51283" xr:uid="{37C73E06-1865-4AF0-BB81-00E212B2B0AD}"/>
    <cellStyle name="Comma 2 2 2 2 4 12" xfId="26202" xr:uid="{B91661BE-5734-491A-B308-0CD0B006C3C9}"/>
    <cellStyle name="Comma 2 2 2 2 4 12 2" xfId="53522" xr:uid="{00FC290F-6D6D-4161-A24B-945321FF422E}"/>
    <cellStyle name="Comma 2 2 2 2 4 13" xfId="28434" xr:uid="{A8DF9FD6-842E-44D8-B3B3-3BCF8E774076}"/>
    <cellStyle name="Comma 2 2 2 2 4 13 2" xfId="55755" xr:uid="{B30DBCA6-5A21-46DB-9939-53640E537734}"/>
    <cellStyle name="Comma 2 2 2 2 4 14" xfId="3757" xr:uid="{E97BF6A4-A8F9-45EF-9C37-0AB052A6C8FF}"/>
    <cellStyle name="Comma 2 2 2 2 4 15" xfId="30863" xr:uid="{21325C67-9737-4B96-8042-F5E891B8E80D}"/>
    <cellStyle name="Comma 2 2 2 2 4 16" xfId="57696" xr:uid="{AD1949FD-C644-4DCF-880B-9DD55013454E}"/>
    <cellStyle name="Comma 2 2 2 2 4 17" xfId="58244" xr:uid="{10F63923-9144-42F9-AEA1-E6F443B5DDCE}"/>
    <cellStyle name="Comma 2 2 2 2 4 2" xfId="2203" xr:uid="{AD731F5F-D7BC-4FF7-A470-8908B9F3BF96}"/>
    <cellStyle name="Comma 2 2 2 2 4 2 2" xfId="5749" xr:uid="{5BEC0242-9E95-48D4-9DBE-772ECFA1BC43}"/>
    <cellStyle name="Comma 2 2 2 2 4 2 2 2" xfId="16312" xr:uid="{43630191-2654-4B3A-AAEC-19A15000F360}"/>
    <cellStyle name="Comma 2 2 2 2 4 2 2 2 2" xfId="43632" xr:uid="{89E5692A-852F-4EC9-8389-5083281EF9A8}"/>
    <cellStyle name="Comma 2 2 2 2 4 2 2 3" xfId="32933" xr:uid="{11397A3B-63FC-4B56-BC37-C5C4D91926D7}"/>
    <cellStyle name="Comma 2 2 2 2 4 2 3" xfId="7700" xr:uid="{CF649DE9-0452-47B3-BE51-6A58E87D3CE6}"/>
    <cellStyle name="Comma 2 2 2 2 4 2 3 2" xfId="20282" xr:uid="{2E1E4EEC-6258-4778-B435-99D71B149AF1}"/>
    <cellStyle name="Comma 2 2 2 2 4 2 3 2 2" xfId="47604" xr:uid="{5DD09E65-5844-47E7-9544-35A6BD070ED9}"/>
    <cellStyle name="Comma 2 2 2 2 4 2 3 3" xfId="35058" xr:uid="{7F176772-EA06-42AE-B85C-55CB5559B32F}"/>
    <cellStyle name="Comma 2 2 2 2 4 2 4" xfId="9898" xr:uid="{7160A4C3-BCF6-4D55-927C-DA1D89E11DEC}"/>
    <cellStyle name="Comma 2 2 2 2 4 2 4 2" xfId="37274" xr:uid="{57603FC5-B359-459E-BAF8-C4A1120BE1F1}"/>
    <cellStyle name="Comma 2 2 2 2 4 2 5" xfId="25425" xr:uid="{6AE25528-1B4E-47FA-8860-E3BAF99C353B}"/>
    <cellStyle name="Comma 2 2 2 2 4 2 5 2" xfId="52747" xr:uid="{2157DD61-15CC-4E94-8113-62A283F4DD34}"/>
    <cellStyle name="Comma 2 2 2 2 4 2 6" xfId="27667" xr:uid="{663CE327-613D-47A2-B484-70C394A5B7AA}"/>
    <cellStyle name="Comma 2 2 2 2 4 2 6 2" xfId="54987" xr:uid="{4DEA656B-21D4-4E38-A7FB-13B1140BE8F6}"/>
    <cellStyle name="Comma 2 2 2 2 4 2 7" xfId="29898" xr:uid="{5CED25CB-3CFF-4C76-A353-4F2A583A2F69}"/>
    <cellStyle name="Comma 2 2 2 2 4 2 7 2" xfId="57219" xr:uid="{C4D049EE-CE07-4DE9-AD8D-A11CB7FC748E}"/>
    <cellStyle name="Comma 2 2 2 2 4 2 8" xfId="4313" xr:uid="{7698EFC0-EA8A-4EFF-9558-25D5F5520F5D}"/>
    <cellStyle name="Comma 2 2 2 2 4 2 9" xfId="31470" xr:uid="{F6FC9B27-0AD0-4C1E-8B83-3248F64506F2}"/>
    <cellStyle name="Comma 2 2 2 2 4 3" xfId="1596" xr:uid="{02F874A0-7E4F-4A19-B187-528FE14D1965}"/>
    <cellStyle name="Comma 2 2 2 2 4 3 2" xfId="7097" xr:uid="{5F1A6B1E-71FB-47E4-BBB3-546A9053F1B9}"/>
    <cellStyle name="Comma 2 2 2 2 4 3 2 2" xfId="16700" xr:uid="{3A78E4F8-B05B-47E7-80BB-E6BBE70C2310}"/>
    <cellStyle name="Comma 2 2 2 2 4 3 2 2 2" xfId="44020" xr:uid="{166BB188-3E09-4054-AF41-601E9912DF82}"/>
    <cellStyle name="Comma 2 2 2 2 4 3 2 3" xfId="34451" xr:uid="{3F227599-6DC7-4FC6-9036-31726FB01C8D}"/>
    <cellStyle name="Comma 2 2 2 2 4 3 3" xfId="9292" xr:uid="{A7C6CD7F-0EA6-462A-B532-46A00B8A4E85}"/>
    <cellStyle name="Comma 2 2 2 2 4 3 3 2" xfId="20670" xr:uid="{35FA3D6C-FDBE-4E5A-A4B2-B47278D0C478}"/>
    <cellStyle name="Comma 2 2 2 2 4 3 3 2 2" xfId="47992" xr:uid="{B060982A-A2B9-4345-9441-98DF79AE838C}"/>
    <cellStyle name="Comma 2 2 2 2 4 3 3 3" xfId="36667" xr:uid="{349E4C2E-BE49-4CE0-85BD-2BD5839E0E43}"/>
    <cellStyle name="Comma 2 2 2 2 4 3 4" xfId="15336" xr:uid="{27C3F9B4-A33E-4E26-8E92-61223A56E467}"/>
    <cellStyle name="Comma 2 2 2 2 4 3 4 2" xfId="42657" xr:uid="{4CDC4B8A-5DC5-4C7C-8EEB-37FD8026B8B4}"/>
    <cellStyle name="Comma 2 2 2 2 4 3 5" xfId="24818" xr:uid="{6CB8D5A7-637D-410F-A792-A8A63F4306BF}"/>
    <cellStyle name="Comma 2 2 2 2 4 3 5 2" xfId="52140" xr:uid="{097589C7-ED8D-4E6B-A5D8-77D30937C91B}"/>
    <cellStyle name="Comma 2 2 2 2 4 3 6" xfId="27060" xr:uid="{62C7C890-8FDC-4F31-ADE7-A2BC03465845}"/>
    <cellStyle name="Comma 2 2 2 2 4 3 6 2" xfId="54380" xr:uid="{82107789-E095-49CC-AC5D-A3161CD249E5}"/>
    <cellStyle name="Comma 2 2 2 2 4 3 7" xfId="29291" xr:uid="{31B7AEE3-36DC-4065-AA6A-FE29BC84C175}"/>
    <cellStyle name="Comma 2 2 2 2 4 3 7 2" xfId="56612" xr:uid="{125B7009-23C2-4EA8-B355-DE6F1C572DF6}"/>
    <cellStyle name="Comma 2 2 2 2 4 3 8" xfId="5159" xr:uid="{DB2C04BA-3D6E-478A-9117-1A638CE1F303}"/>
    <cellStyle name="Comma 2 2 2 2 4 3 9" xfId="32326" xr:uid="{C859A7EB-87F1-4CCD-BB3C-3E239E8951E6}"/>
    <cellStyle name="Comma 2 2 2 2 4 4" xfId="2703" xr:uid="{D6F0B456-7880-471E-A5B6-1CE865246678}"/>
    <cellStyle name="Comma 2 2 2 2 4 4 2" xfId="12427" xr:uid="{542636D0-79CE-4261-AA8A-98611930143C}"/>
    <cellStyle name="Comma 2 2 2 2 4 4 2 2" xfId="21292" xr:uid="{A72872D3-FB63-4E11-97A5-466DA7CA678A}"/>
    <cellStyle name="Comma 2 2 2 2 4 4 2 2 2" xfId="48614" xr:uid="{A82A70C8-B836-4754-BF91-9F96C9538C2E}"/>
    <cellStyle name="Comma 2 2 2 2 4 4 2 3" xfId="39754" xr:uid="{57CE2D33-7AF4-4564-BFAA-6B94B2E993F6}"/>
    <cellStyle name="Comma 2 2 2 2 4 4 3" xfId="17321" xr:uid="{0524FF87-8EB1-4906-80DC-907D556DECB6}"/>
    <cellStyle name="Comma 2 2 2 2 4 4 3 2" xfId="44642" xr:uid="{E3C18E2D-93D4-4887-81C6-6A8045C820E1}"/>
    <cellStyle name="Comma 2 2 2 2 4 4 4" xfId="6287" xr:uid="{6F836C50-9421-4D8D-A792-AE77F789A29B}"/>
    <cellStyle name="Comma 2 2 2 2 4 4 5" xfId="33594" xr:uid="{FCF413C0-EC84-4D4D-9044-23F3304EA474}"/>
    <cellStyle name="Comma 2 2 2 2 4 5" xfId="8436" xr:uid="{28AAF481-FD13-4E12-9CA6-D0DDC02AD7C3}"/>
    <cellStyle name="Comma 2 2 2 2 4 5 2" xfId="12726" xr:uid="{1F09EBA5-444B-48DD-994B-0CDE37C7884C}"/>
    <cellStyle name="Comma 2 2 2 2 4 5 2 2" xfId="21915" xr:uid="{7ECCDE19-B385-46A2-9FCF-CCED36D51B24}"/>
    <cellStyle name="Comma 2 2 2 2 4 5 2 2 2" xfId="49237" xr:uid="{F9CE683C-9EA3-4173-86EB-2E392EB1A0DD}"/>
    <cellStyle name="Comma 2 2 2 2 4 5 2 3" xfId="40053" xr:uid="{63BE4A86-5267-499C-ABC1-FF469553F972}"/>
    <cellStyle name="Comma 2 2 2 2 4 5 3" xfId="17944" xr:uid="{2DE0E05E-451B-4281-8397-25522EDBF0D0}"/>
    <cellStyle name="Comma 2 2 2 2 4 5 3 2" xfId="45265" xr:uid="{83E44666-0927-42CC-A42D-1F13D172BCE3}"/>
    <cellStyle name="Comma 2 2 2 2 4 5 4" xfId="35810" xr:uid="{90EEA675-483A-4524-A37A-E933279797C9}"/>
    <cellStyle name="Comma 2 2 2 2 4 6" xfId="11180" xr:uid="{10039BD6-3E1E-4AB9-9440-FF09AC3C3AD1}"/>
    <cellStyle name="Comma 2 2 2 2 4 6 2" xfId="13269" xr:uid="{E78827BF-0570-433B-8EC1-AEC711FAC7AE}"/>
    <cellStyle name="Comma 2 2 2 2 4 6 2 2" xfId="22590" xr:uid="{F545108A-5E69-433B-AD7C-2099D99757CC}"/>
    <cellStyle name="Comma 2 2 2 2 4 6 2 2 2" xfId="49912" xr:uid="{23528558-BA27-48CE-AFF5-BDE720C0BA69}"/>
    <cellStyle name="Comma 2 2 2 2 4 6 2 3" xfId="40596" xr:uid="{4C646831-F333-420B-8EC5-86AEC8577607}"/>
    <cellStyle name="Comma 2 2 2 2 4 6 3" xfId="18618" xr:uid="{6AE43668-4859-4773-B191-EAA45CF68164}"/>
    <cellStyle name="Comma 2 2 2 2 4 6 3 2" xfId="45940" xr:uid="{484C2EF7-49DE-45B5-8D11-4FA2DB0979F6}"/>
    <cellStyle name="Comma 2 2 2 2 4 6 4" xfId="38529" xr:uid="{30304437-B940-4C15-9E2E-752A8EE1BAED}"/>
    <cellStyle name="Comma 2 2 2 2 4 7" xfId="11427" xr:uid="{A3424814-F1F0-460D-9DC4-FEC310386370}"/>
    <cellStyle name="Comma 2 2 2 2 4 7 2" xfId="13886" xr:uid="{55D97100-7723-4004-B14B-3F80DDDDBD2E}"/>
    <cellStyle name="Comma 2 2 2 2 4 7 2 2" xfId="23250" xr:uid="{DD2FB846-1892-4558-9767-1BBCAEBF4AED}"/>
    <cellStyle name="Comma 2 2 2 2 4 7 2 2 2" xfId="50572" xr:uid="{395613C4-0F6E-4EF4-B5EB-C946846BE978}"/>
    <cellStyle name="Comma 2 2 2 2 4 7 2 3" xfId="41213" xr:uid="{B192ECA7-CF6B-46AC-BEEA-D011E6B516CD}"/>
    <cellStyle name="Comma 2 2 2 2 4 7 3" xfId="19278" xr:uid="{56452908-1480-47AE-9032-2F53BA4AA37F}"/>
    <cellStyle name="Comma 2 2 2 2 4 7 3 2" xfId="46600" xr:uid="{209B03C3-2BE9-4F05-BDD2-B4A0F3D64057}"/>
    <cellStyle name="Comma 2 2 2 2 4 7 4" xfId="38776" xr:uid="{C39624CD-551F-4CAE-BBF6-F917922D2A58}"/>
    <cellStyle name="Comma 2 2 2 2 4 8" xfId="10517" xr:uid="{21E3ADF7-666E-469D-821C-697D7FBA166F}"/>
    <cellStyle name="Comma 2 2 2 2 4 8 2" xfId="15850" xr:uid="{8FD1D2D3-AFD5-4228-BF01-AC9643BFB551}"/>
    <cellStyle name="Comma 2 2 2 2 4 8 2 2" xfId="43170" xr:uid="{FD0B73B7-179F-4C42-A7FC-78FC8CF0D9DA}"/>
    <cellStyle name="Comma 2 2 2 2 4 8 3" xfId="37884" xr:uid="{44068E61-1738-42B1-8781-0C0430B91825}"/>
    <cellStyle name="Comma 2 2 2 2 4 9" xfId="11850" xr:uid="{AC1DDAC2-26BE-4752-A5A9-178AE64FD2EB}"/>
    <cellStyle name="Comma 2 2 2 2 4 9 2" xfId="19820" xr:uid="{01338624-EFF6-4B2D-B62D-1DE9C03D5921}"/>
    <cellStyle name="Comma 2 2 2 2 4 9 2 2" xfId="47142" xr:uid="{6922F3F2-0D38-4F4F-A58A-08B817A57842}"/>
    <cellStyle name="Comma 2 2 2 2 4 9 3" xfId="39177" xr:uid="{F5602982-29E2-4651-9FFE-C006C7D6AB5D}"/>
    <cellStyle name="Comma 2 2 2 2 5" xfId="777" xr:uid="{0B399AC9-723E-40B1-B455-2BC8A1DC478D}"/>
    <cellStyle name="Comma 2 2 2 2 5 10" xfId="24041" xr:uid="{8D1A5C01-3E18-44D1-9F68-BC1DF5DD1A23}"/>
    <cellStyle name="Comma 2 2 2 2 5 10 2" xfId="51363" xr:uid="{0041B437-D612-44B4-BE15-5D7314F895B6}"/>
    <cellStyle name="Comma 2 2 2 2 5 11" xfId="26282" xr:uid="{E0944880-B124-4FA5-8027-F918E630DCC9}"/>
    <cellStyle name="Comma 2 2 2 2 5 11 2" xfId="53602" xr:uid="{E7AB32D7-413D-4642-9B2C-F9561D440E37}"/>
    <cellStyle name="Comma 2 2 2 2 5 12" xfId="28513" xr:uid="{A089AA8D-91EE-4752-8221-3146A42325C0}"/>
    <cellStyle name="Comma 2 2 2 2 5 12 2" xfId="55834" xr:uid="{A7BA7BAD-FCA0-4672-902B-7CC78FFA19AF}"/>
    <cellStyle name="Comma 2 2 2 2 5 13" xfId="30943" xr:uid="{854DABD4-537C-44E3-9A46-191E3EECCFEE}"/>
    <cellStyle name="Comma 2 2 2 2 5 14" xfId="58149" xr:uid="{C5F185CB-2723-4842-91B9-C3ED7B6FAE27}"/>
    <cellStyle name="Comma 2 2 2 2 5 15" xfId="58697" xr:uid="{5D765256-96D0-4E5F-8011-3B3B20846BAC}"/>
    <cellStyle name="Comma 2 2 2 2 5 2" xfId="2282" xr:uid="{9DB7613F-7B75-49DA-B987-20EC896E695F}"/>
    <cellStyle name="Comma 2 2 2 2 5 2 2" xfId="5826" xr:uid="{00A00B05-7867-4A96-ADFF-FF921ECED46F}"/>
    <cellStyle name="Comma 2 2 2 2 5 2 2 2" xfId="16780" xr:uid="{61DBD434-E62A-4998-97E3-B88AA3298091}"/>
    <cellStyle name="Comma 2 2 2 2 5 2 2 2 2" xfId="44100" xr:uid="{A1534DEF-9F51-45B9-8563-5D3B8FAF9453}"/>
    <cellStyle name="Comma 2 2 2 2 5 2 2 3" xfId="33012" xr:uid="{F11B9422-73DA-4868-B97C-33973EF42ACE}"/>
    <cellStyle name="Comma 2 2 2 2 5 2 3" xfId="7779" xr:uid="{F2B5974B-A847-44CD-AF77-743DF0E8B561}"/>
    <cellStyle name="Comma 2 2 2 2 5 2 3 2" xfId="20750" xr:uid="{EB4B6CF8-2FC8-461A-82EE-619A633ED4FB}"/>
    <cellStyle name="Comma 2 2 2 2 5 2 3 2 2" xfId="48072" xr:uid="{2689C9A0-DBA9-4E34-9253-31919C26C03B}"/>
    <cellStyle name="Comma 2 2 2 2 5 2 3 3" xfId="35137" xr:uid="{6380B22A-6B2D-4E5C-B1A9-03282D5D31F7}"/>
    <cellStyle name="Comma 2 2 2 2 5 2 4" xfId="9977" xr:uid="{5097B026-9A0F-45D9-872C-E01C963282CB}"/>
    <cellStyle name="Comma 2 2 2 2 5 2 4 2" xfId="37353" xr:uid="{072121BF-BF37-4CD8-9502-F76BEA7DEE19}"/>
    <cellStyle name="Comma 2 2 2 2 5 2 5" xfId="25504" xr:uid="{D39B9E16-3ED9-4236-B49B-CA351383630C}"/>
    <cellStyle name="Comma 2 2 2 2 5 2 5 2" xfId="52826" xr:uid="{968B25AF-A780-4654-9DE0-0C9CCA82293A}"/>
    <cellStyle name="Comma 2 2 2 2 5 2 6" xfId="27746" xr:uid="{0F9D9E3C-0B1B-43C3-9FC8-C4A49170DE03}"/>
    <cellStyle name="Comma 2 2 2 2 5 2 6 2" xfId="55066" xr:uid="{2839B6CA-5912-4307-9315-7DD6E260654C}"/>
    <cellStyle name="Comma 2 2 2 2 5 2 7" xfId="29977" xr:uid="{9427325E-8BF7-4C7F-B329-D8CC0A0CAE3E}"/>
    <cellStyle name="Comma 2 2 2 2 5 2 7 2" xfId="57298" xr:uid="{B4A5D825-7F28-472E-A66A-6700C33C2734}"/>
    <cellStyle name="Comma 2 2 2 2 5 2 8" xfId="4390" xr:uid="{65FBBEA9-DA35-483B-9CCD-B79D448898F3}"/>
    <cellStyle name="Comma 2 2 2 2 5 2 9" xfId="31549" xr:uid="{8FF37EAC-D3E9-47D6-98D1-16DF29492E8E}"/>
    <cellStyle name="Comma 2 2 2 2 5 3" xfId="1676" xr:uid="{7CD3D385-06F6-4697-8777-8DFFFA542998}"/>
    <cellStyle name="Comma 2 2 2 2 5 3 2" xfId="7177" xr:uid="{2C4F5CA5-89E1-475C-9976-EDBF490EC448}"/>
    <cellStyle name="Comma 2 2 2 2 5 3 2 2" xfId="17401" xr:uid="{86BA758C-CE48-4A05-A566-D6ED9610C478}"/>
    <cellStyle name="Comma 2 2 2 2 5 3 2 2 2" xfId="44722" xr:uid="{89CDBADE-AF5B-4A35-8530-1C8DEB0E4764}"/>
    <cellStyle name="Comma 2 2 2 2 5 3 2 3" xfId="34531" xr:uid="{6DDD4C95-78AA-4079-818A-4685FC574F2E}"/>
    <cellStyle name="Comma 2 2 2 2 5 3 3" xfId="9372" xr:uid="{A03C9F32-F896-4BA5-B0A4-880592DECC78}"/>
    <cellStyle name="Comma 2 2 2 2 5 3 3 2" xfId="21372" xr:uid="{8859913E-CAB3-48D4-A594-9BCA9DCDCFEE}"/>
    <cellStyle name="Comma 2 2 2 2 5 3 3 2 2" xfId="48694" xr:uid="{3D274E6F-37EB-489F-A48E-AF981E6C06AE}"/>
    <cellStyle name="Comma 2 2 2 2 5 3 3 3" xfId="36747" xr:uid="{CAAEAB5A-BDEE-4E51-B958-F0A826FAD13F}"/>
    <cellStyle name="Comma 2 2 2 2 5 3 4" xfId="15413" xr:uid="{E7567B3F-70D5-40BB-8D4C-3E88DB246955}"/>
    <cellStyle name="Comma 2 2 2 2 5 3 4 2" xfId="42734" xr:uid="{BEAB81C0-A37E-4D08-8BE1-22D4A866CE0F}"/>
    <cellStyle name="Comma 2 2 2 2 5 3 5" xfId="24898" xr:uid="{9E75A284-7A65-4BE8-9C64-CF8842543F1B}"/>
    <cellStyle name="Comma 2 2 2 2 5 3 5 2" xfId="52220" xr:uid="{38B19126-F152-43F1-8435-CF5590D260FB}"/>
    <cellStyle name="Comma 2 2 2 2 5 3 6" xfId="27140" xr:uid="{2F881F0C-A4A6-4B52-B559-A292E4051F26}"/>
    <cellStyle name="Comma 2 2 2 2 5 3 6 2" xfId="54460" xr:uid="{48FFBBEC-DF0A-4CB7-9161-4DEBCF294E75}"/>
    <cellStyle name="Comma 2 2 2 2 5 3 7" xfId="29371" xr:uid="{9DBDFC52-76D6-49BE-BE41-6C4ED5891DF2}"/>
    <cellStyle name="Comma 2 2 2 2 5 3 7 2" xfId="56692" xr:uid="{DA96F975-6F8D-448B-B849-EC7DB8343DE8}"/>
    <cellStyle name="Comma 2 2 2 2 5 3 8" xfId="5239" xr:uid="{0C3F3908-E11C-43A5-949F-0B282A8F5283}"/>
    <cellStyle name="Comma 2 2 2 2 5 3 9" xfId="32406" xr:uid="{5226D838-6852-4960-AA6E-EDFB2DAC399E}"/>
    <cellStyle name="Comma 2 2 2 2 5 4" xfId="3342" xr:uid="{606DCC76-463B-4003-AD1B-629AA41F1AB7}"/>
    <cellStyle name="Comma 2 2 2 2 5 4 2" xfId="12782" xr:uid="{D7C961A4-0EBA-4CF3-9F99-AA167719B318}"/>
    <cellStyle name="Comma 2 2 2 2 5 4 2 2" xfId="21995" xr:uid="{8AAE1236-C724-496C-96DD-1A2B7A98C9F0}"/>
    <cellStyle name="Comma 2 2 2 2 5 4 2 2 2" xfId="49317" xr:uid="{C7522CAF-9402-4500-B49A-962B641A1ED2}"/>
    <cellStyle name="Comma 2 2 2 2 5 4 2 3" xfId="40109" xr:uid="{181BF61B-C8E5-4788-A1E6-342DC205BD94}"/>
    <cellStyle name="Comma 2 2 2 2 5 4 3" xfId="18024" xr:uid="{686E5C5F-EA08-49C1-A271-285E747FDA03}"/>
    <cellStyle name="Comma 2 2 2 2 5 4 3 2" xfId="45345" xr:uid="{6647CE54-6DBF-4204-ABED-1F5A26601D20}"/>
    <cellStyle name="Comma 2 2 2 2 5 4 4" xfId="33673" xr:uid="{898E8B3E-BCE7-4842-B0A7-A427BB38F91B}"/>
    <cellStyle name="Comma 2 2 2 2 5 5" xfId="8515" xr:uid="{02AB2446-4DAC-44E4-9E06-F794B443E029}"/>
    <cellStyle name="Comma 2 2 2 2 5 5 2" xfId="13349" xr:uid="{AC2E29A9-020A-4830-86E2-582CCDD46DA4}"/>
    <cellStyle name="Comma 2 2 2 2 5 5 2 2" xfId="22670" xr:uid="{E9108D5E-75C8-472D-81A5-C659044E2ED8}"/>
    <cellStyle name="Comma 2 2 2 2 5 5 2 2 2" xfId="49992" xr:uid="{C7AFDC5D-AEDD-4D14-99CD-65832A2903F6}"/>
    <cellStyle name="Comma 2 2 2 2 5 5 2 3" xfId="40676" xr:uid="{F26CF56F-4E43-4460-83F6-9E4FA94B0D03}"/>
    <cellStyle name="Comma 2 2 2 2 5 5 3" xfId="18698" xr:uid="{06BB4EBB-305E-487F-BA22-7F06478ECC0A}"/>
    <cellStyle name="Comma 2 2 2 2 5 5 3 2" xfId="46020" xr:uid="{F0ABE48D-D5E1-46E5-A41B-5D17EF0C0E5E}"/>
    <cellStyle name="Comma 2 2 2 2 5 5 4" xfId="35889" xr:uid="{C41627A6-4C73-4A69-BFB5-8197D81FB8EB}"/>
    <cellStyle name="Comma 2 2 2 2 5 6" xfId="11483" xr:uid="{9390B83D-9509-497F-9D51-AFF887EDED49}"/>
    <cellStyle name="Comma 2 2 2 2 5 6 2" xfId="13966" xr:uid="{311BA6FB-CB9D-42D4-8DD1-7A7826BB0288}"/>
    <cellStyle name="Comma 2 2 2 2 5 6 2 2" xfId="23330" xr:uid="{27B7F772-A020-40D8-9AD3-AD9EC147C2DB}"/>
    <cellStyle name="Comma 2 2 2 2 5 6 2 2 2" xfId="50652" xr:uid="{C67D5A30-04B2-4AE7-99ED-AEE98DAD198A}"/>
    <cellStyle name="Comma 2 2 2 2 5 6 2 3" xfId="41293" xr:uid="{524CB6F1-F009-4885-A9B1-AA710E956272}"/>
    <cellStyle name="Comma 2 2 2 2 5 6 3" xfId="19358" xr:uid="{B00D210D-306F-4970-A9F1-6B42741E4D51}"/>
    <cellStyle name="Comma 2 2 2 2 5 6 3 2" xfId="46680" xr:uid="{07A9A8AC-2325-473E-AD06-BBA98EB61A4A}"/>
    <cellStyle name="Comma 2 2 2 2 5 6 4" xfId="38832" xr:uid="{28BD966D-B2FF-453E-BC93-50B17A334EBA}"/>
    <cellStyle name="Comma 2 2 2 2 5 7" xfId="10617" xr:uid="{D271ACA5-823C-481C-8AD5-C207805EDF8D}"/>
    <cellStyle name="Comma 2 2 2 2 5 7 2" xfId="15962" xr:uid="{61F2AE06-CD82-4CCF-B7CF-A131B59E6A25}"/>
    <cellStyle name="Comma 2 2 2 2 5 7 2 2" xfId="43282" xr:uid="{7BFE5E17-EF6C-4F48-9522-8BE5BAC0EECB}"/>
    <cellStyle name="Comma 2 2 2 2 5 7 3" xfId="37980" xr:uid="{29111101-F9FB-452A-856F-D53E85C378BA}"/>
    <cellStyle name="Comma 2 2 2 2 5 8" xfId="11948" xr:uid="{D21DF844-7209-4593-A5AB-9435C42B0216}"/>
    <cellStyle name="Comma 2 2 2 2 5 8 2" xfId="19932" xr:uid="{EA124286-BAD0-410A-9898-DFB196649A66}"/>
    <cellStyle name="Comma 2 2 2 2 5 8 2 2" xfId="47254" xr:uid="{C5BE6756-3026-4117-B9AA-2D71AA3179D8}"/>
    <cellStyle name="Comma 2 2 2 2 5 8 3" xfId="39275" xr:uid="{A9795FF9-92B3-4763-A461-456E960B68D2}"/>
    <cellStyle name="Comma 2 2 2 2 5 9" xfId="14693" xr:uid="{F69EB057-657E-4D8D-9B2D-4FA0128B32C0}"/>
    <cellStyle name="Comma 2 2 2 2 5 9 2" xfId="42014" xr:uid="{35C95A08-2C29-4059-9894-6121F9C61136}"/>
    <cellStyle name="Comma 2 2 2 2 6" xfId="875" xr:uid="{9650EEFF-301C-47F9-A2CA-21A32A4DF8CD}"/>
    <cellStyle name="Comma 2 2 2 2 6 10" xfId="26367" xr:uid="{B479EA06-C5E2-45C3-9AFA-C230FD12881F}"/>
    <cellStyle name="Comma 2 2 2 2 6 10 2" xfId="53687" xr:uid="{91B6C5DA-FBCB-4BDA-BA50-A2990E1FE98A}"/>
    <cellStyle name="Comma 2 2 2 2 6 11" xfId="28598" xr:uid="{39946FF8-92F5-4D72-A4B7-4B84802AB180}"/>
    <cellStyle name="Comma 2 2 2 2 6 11 2" xfId="55919" xr:uid="{E9AE91E9-A537-4A2A-A763-8F46BE08615F}"/>
    <cellStyle name="Comma 2 2 2 2 6 12" xfId="3888" xr:uid="{B6745D45-C7F8-4B6F-9CF7-1CD5288C5572}"/>
    <cellStyle name="Comma 2 2 2 2 6 13" xfId="31028" xr:uid="{4261E5DA-64F6-4561-99A4-CDCC0897CE96}"/>
    <cellStyle name="Comma 2 2 2 2 6 2" xfId="2367" xr:uid="{C88AC215-761B-4430-AF69-D185D9001F43}"/>
    <cellStyle name="Comma 2 2 2 2 6 2 2" xfId="5907" xr:uid="{FB5228A3-C33D-4313-8ECE-4195A86B72FC}"/>
    <cellStyle name="Comma 2 2 2 2 6 2 2 2" xfId="17486" xr:uid="{AC8D577A-A500-42AD-A98B-1E229DA6A3C9}"/>
    <cellStyle name="Comma 2 2 2 2 6 2 2 2 2" xfId="44807" xr:uid="{607F93EE-5108-4889-9074-DDDBE41D5ED6}"/>
    <cellStyle name="Comma 2 2 2 2 6 2 2 3" xfId="33097" xr:uid="{688EB1F7-671E-466B-A0E4-4681FDB2DA2D}"/>
    <cellStyle name="Comma 2 2 2 2 6 2 3" xfId="7863" xr:uid="{7A92617E-0090-4099-9476-817AF7FBA412}"/>
    <cellStyle name="Comma 2 2 2 2 6 2 3 2" xfId="21457" xr:uid="{CE348821-2128-448E-AFA2-611DA6094EE2}"/>
    <cellStyle name="Comma 2 2 2 2 6 2 3 2 2" xfId="48779" xr:uid="{B18F2857-4B9B-457E-B6AF-47A56E44696B}"/>
    <cellStyle name="Comma 2 2 2 2 6 2 3 3" xfId="35222" xr:uid="{0D54F036-E6DF-4209-A572-FA99793EB579}"/>
    <cellStyle name="Comma 2 2 2 2 6 2 4" xfId="10062" xr:uid="{5D4EAAFB-79FD-409F-AD32-8218A4A53B9D}"/>
    <cellStyle name="Comma 2 2 2 2 6 2 4 2" xfId="37438" xr:uid="{0A42DFB6-13D2-4147-81D4-7AF932C5800C}"/>
    <cellStyle name="Comma 2 2 2 2 6 2 5" xfId="25589" xr:uid="{8B0DC762-CAEC-446E-BBDE-D9DC8FAE298E}"/>
    <cellStyle name="Comma 2 2 2 2 6 2 5 2" xfId="52911" xr:uid="{52FAC34D-3A77-4CF4-8200-ADCEE444F970}"/>
    <cellStyle name="Comma 2 2 2 2 6 2 6" xfId="27831" xr:uid="{5ECBCA22-8D26-43BF-A471-6A28536212EF}"/>
    <cellStyle name="Comma 2 2 2 2 6 2 6 2" xfId="55151" xr:uid="{07558FFB-1712-4F39-870F-C0ADE0D5B089}"/>
    <cellStyle name="Comma 2 2 2 2 6 2 7" xfId="30062" xr:uid="{687C4DE5-4D7A-41D4-BB2E-C9D9AF2AF377}"/>
    <cellStyle name="Comma 2 2 2 2 6 2 7 2" xfId="57383" xr:uid="{A889F103-C686-4C26-BF77-DDD8B62BF217}"/>
    <cellStyle name="Comma 2 2 2 2 6 2 8" xfId="4471" xr:uid="{2C625F4A-BB6E-4C5F-94A4-633E8BE5B0A4}"/>
    <cellStyle name="Comma 2 2 2 2 6 2 9" xfId="31634" xr:uid="{3EF34906-47CF-4EFA-85E7-43AE5A1A3F9E}"/>
    <cellStyle name="Comma 2 2 2 2 6 3" xfId="1761" xr:uid="{05A3D058-81E8-4A57-85BC-ACFC1C8B8845}"/>
    <cellStyle name="Comma 2 2 2 2 6 3 2" xfId="7260" xr:uid="{A345CE40-28C4-412F-9699-2AE5CB448387}"/>
    <cellStyle name="Comma 2 2 2 2 6 3 2 2" xfId="18108" xr:uid="{232BA5A5-084F-416F-A42E-C9FB393686F2}"/>
    <cellStyle name="Comma 2 2 2 2 6 3 2 2 2" xfId="45430" xr:uid="{B78E0292-839B-40BB-BA85-506A822ADA7C}"/>
    <cellStyle name="Comma 2 2 2 2 6 3 2 3" xfId="34616" xr:uid="{5C84A3EB-8DD1-4A35-8206-D27CA63BE230}"/>
    <cellStyle name="Comma 2 2 2 2 6 3 3" xfId="9457" xr:uid="{0246778C-61EB-4ED5-8316-8C436E96793E}"/>
    <cellStyle name="Comma 2 2 2 2 6 3 3 2" xfId="22080" xr:uid="{6409A906-4DB5-4D44-A865-7F0F50CEDAA5}"/>
    <cellStyle name="Comma 2 2 2 2 6 3 3 2 2" xfId="49402" xr:uid="{6FF28864-A322-4020-B59C-50A8289DE6C8}"/>
    <cellStyle name="Comma 2 2 2 2 6 3 3 3" xfId="36832" xr:uid="{2C662896-61A4-4EBD-93A3-C5882A326FB1}"/>
    <cellStyle name="Comma 2 2 2 2 6 3 4" xfId="15492" xr:uid="{F0C80D25-5B7A-4349-B0B7-1736BF15944B}"/>
    <cellStyle name="Comma 2 2 2 2 6 3 4 2" xfId="42813" xr:uid="{DD2E52E2-A464-4B05-9E70-2A9D246B9DC9}"/>
    <cellStyle name="Comma 2 2 2 2 6 3 5" xfId="24983" xr:uid="{D29BE743-2AE1-4A7B-B4BA-43AEB2BBB2F9}"/>
    <cellStyle name="Comma 2 2 2 2 6 3 5 2" xfId="52305" xr:uid="{CEB3870E-B2DA-4A70-889A-3A59C7434FC4}"/>
    <cellStyle name="Comma 2 2 2 2 6 3 6" xfId="27225" xr:uid="{8077ACDA-C401-424A-B81E-A07741268C4E}"/>
    <cellStyle name="Comma 2 2 2 2 6 3 6 2" xfId="54545" xr:uid="{81AD2CF8-3BEB-46A2-99E5-CF78E9478DD3}"/>
    <cellStyle name="Comma 2 2 2 2 6 3 7" xfId="29456" xr:uid="{3E9C69FB-9AA6-42D0-A2D2-D40400FA6CD3}"/>
    <cellStyle name="Comma 2 2 2 2 6 3 7 2" xfId="56777" xr:uid="{366FA7F4-A93B-4D74-AC62-E80D49A86C4F}"/>
    <cellStyle name="Comma 2 2 2 2 6 3 8" xfId="5319" xr:uid="{6B7B1C02-7D13-44B2-B30A-20BD837DB05A}"/>
    <cellStyle name="Comma 2 2 2 2 6 3 9" xfId="32491" xr:uid="{7216442C-ECC6-4ACB-BDF9-E2A488E053B4}"/>
    <cellStyle name="Comma 2 2 2 2 6 4" xfId="6416" xr:uid="{448C6C9E-C234-4FA7-B86B-20A046021602}"/>
    <cellStyle name="Comma 2 2 2 2 6 4 2" xfId="13428" xr:uid="{31B482CA-2E3F-47C0-811E-4D1E9F48EE45}"/>
    <cellStyle name="Comma 2 2 2 2 6 4 2 2" xfId="22755" xr:uid="{2586392B-009B-4536-ADFD-3CF76F2AEF5D}"/>
    <cellStyle name="Comma 2 2 2 2 6 4 2 2 2" xfId="50077" xr:uid="{8DA791AB-0210-4587-A493-4F2114B89959}"/>
    <cellStyle name="Comma 2 2 2 2 6 4 2 3" xfId="40755" xr:uid="{C866E0EC-1724-4A35-B927-253FF6FDB2C5}"/>
    <cellStyle name="Comma 2 2 2 2 6 4 3" xfId="18783" xr:uid="{027024F1-F25E-4D52-8C53-48E7C2AB9A2E}"/>
    <cellStyle name="Comma 2 2 2 2 6 4 3 2" xfId="46105" xr:uid="{7C49D9C2-059C-47CC-A71B-DCB269DF21D7}"/>
    <cellStyle name="Comma 2 2 2 2 6 4 4" xfId="33758" xr:uid="{E0A9CE97-A7D5-48AB-BF13-D644F3A94761}"/>
    <cellStyle name="Comma 2 2 2 2 6 5" xfId="8600" xr:uid="{6FB984AF-0FE6-4549-A71C-6F352953DBAD}"/>
    <cellStyle name="Comma 2 2 2 2 6 5 2" xfId="14051" xr:uid="{62C6F52B-5E23-4327-A985-EA7DBBFDA221}"/>
    <cellStyle name="Comma 2 2 2 2 6 5 2 2" xfId="23415" xr:uid="{82D21284-5512-4101-9660-7DA19F8CECDC}"/>
    <cellStyle name="Comma 2 2 2 2 6 5 2 2 2" xfId="50737" xr:uid="{121A33F4-5EB7-4C9C-B5B2-0DE6861415C3}"/>
    <cellStyle name="Comma 2 2 2 2 6 5 2 3" xfId="41378" xr:uid="{9471E98A-255B-4B56-B1BC-FD9CDEB1C3AC}"/>
    <cellStyle name="Comma 2 2 2 2 6 5 3" xfId="19443" xr:uid="{87C8ECE1-D2FC-4369-B4FB-702AC5AB6FE8}"/>
    <cellStyle name="Comma 2 2 2 2 6 5 3 2" xfId="46765" xr:uid="{9FB342B0-D810-4946-BE7D-E2ECDCEDEB33}"/>
    <cellStyle name="Comma 2 2 2 2 6 5 4" xfId="35974" xr:uid="{305F5CDC-688C-4163-8FB7-629541A0ECDC}"/>
    <cellStyle name="Comma 2 2 2 2 6 6" xfId="10956" xr:uid="{5EBFEF79-5B74-4B48-A0B8-8CEA7636AC2D}"/>
    <cellStyle name="Comma 2 2 2 2 6 6 2" xfId="16865" xr:uid="{155353FB-4EF3-481B-B027-477B27D930C2}"/>
    <cellStyle name="Comma 2 2 2 2 6 6 2 2" xfId="44185" xr:uid="{D4622CD8-4F6E-4FCB-BB44-A70063304B82}"/>
    <cellStyle name="Comma 2 2 2 2 6 6 3" xfId="38305" xr:uid="{AC568ADF-42C5-45CA-9E5D-D9607C46D0F7}"/>
    <cellStyle name="Comma 2 2 2 2 6 7" xfId="12312" xr:uid="{80C5541B-8AB7-482D-B1D8-947101D0A7B7}"/>
    <cellStyle name="Comma 2 2 2 2 6 7 2" xfId="20835" xr:uid="{9DE14430-5E6C-4AE2-90D6-43DFB7617D8A}"/>
    <cellStyle name="Comma 2 2 2 2 6 7 2 2" xfId="48157" xr:uid="{26945CB9-61B9-462F-89D3-E7DD166B200C}"/>
    <cellStyle name="Comma 2 2 2 2 6 7 3" xfId="39639" xr:uid="{7C2818EC-03D6-4237-8409-8F1BBACF1D94}"/>
    <cellStyle name="Comma 2 2 2 2 6 8" xfId="14778" xr:uid="{75BCC307-88B7-4388-B098-5952E9FE2E62}"/>
    <cellStyle name="Comma 2 2 2 2 6 8 2" xfId="42099" xr:uid="{4AD91DB5-EAD1-4CFF-85F1-5DD7F52100CB}"/>
    <cellStyle name="Comma 2 2 2 2 6 9" xfId="24126" xr:uid="{8B35B468-B1B5-426B-B458-9A0ED8A2E3C2}"/>
    <cellStyle name="Comma 2 2 2 2 6 9 2" xfId="51448" xr:uid="{4203CBB4-D17B-4F9A-8A66-B8AFB4FE9101}"/>
    <cellStyle name="Comma 2 2 2 2 7" xfId="998" xr:uid="{94641B5C-C856-42C2-96DF-BFF820B2BCD1}"/>
    <cellStyle name="Comma 2 2 2 2 7 10" xfId="28710" xr:uid="{4CBE9E81-8022-4A84-88BE-90A4007A2FCD}"/>
    <cellStyle name="Comma 2 2 2 2 7 10 2" xfId="56031" xr:uid="{B1B302F8-4038-4CD0-9147-29A797CD9375}"/>
    <cellStyle name="Comma 2 2 2 2 7 11" xfId="3462" xr:uid="{CDA0A9AF-2B57-40C7-A599-7541E451FE1D}"/>
    <cellStyle name="Comma 2 2 2 2 7 12" xfId="30520" xr:uid="{6C796123-3F7C-4CC3-B158-DB5762AFFD4F}"/>
    <cellStyle name="Comma 2 2 2 2 7 2" xfId="2479" xr:uid="{FF19686B-CD6C-4F03-A98D-17C4E35A80B8}"/>
    <cellStyle name="Comma 2 2 2 2 7 2 2" xfId="6019" xr:uid="{B227FE21-CF10-48CD-BDDA-05010071E7E1}"/>
    <cellStyle name="Comma 2 2 2 2 7 2 2 2" xfId="18220" xr:uid="{BABAF3B7-4EED-45CA-ACE7-8B40D088FB94}"/>
    <cellStyle name="Comma 2 2 2 2 7 2 2 2 2" xfId="45542" xr:uid="{5F1ECFFD-8938-48F0-B979-C3A4C2FB2D5B}"/>
    <cellStyle name="Comma 2 2 2 2 7 2 2 3" xfId="33209" xr:uid="{E7B26894-720F-46CC-A25E-291C82447551}"/>
    <cellStyle name="Comma 2 2 2 2 7 2 3" xfId="7975" xr:uid="{B2293E7D-E55B-420F-B148-08F6464A73F8}"/>
    <cellStyle name="Comma 2 2 2 2 7 2 3 2" xfId="22192" xr:uid="{01C5B1D9-57E2-411A-B7D9-273BACE445F9}"/>
    <cellStyle name="Comma 2 2 2 2 7 2 3 2 2" xfId="49514" xr:uid="{6246A877-E840-4732-9E88-2BF915A27472}"/>
    <cellStyle name="Comma 2 2 2 2 7 2 3 3" xfId="35334" xr:uid="{8C15332B-3F92-4176-B51C-1AB5EE4DD4AC}"/>
    <cellStyle name="Comma 2 2 2 2 7 2 4" xfId="10174" xr:uid="{4F2206F6-0A9C-4834-879B-BF66C15B9882}"/>
    <cellStyle name="Comma 2 2 2 2 7 2 4 2" xfId="37550" xr:uid="{F8EC9DC8-4BEF-4405-A176-88FD2729D6A5}"/>
    <cellStyle name="Comma 2 2 2 2 7 2 5" xfId="25701" xr:uid="{D8C8DB37-ACF1-442F-A1DD-6107F1CC4FB5}"/>
    <cellStyle name="Comma 2 2 2 2 7 2 5 2" xfId="53023" xr:uid="{EB096D10-5AEF-4396-A122-167CA0A4E626}"/>
    <cellStyle name="Comma 2 2 2 2 7 2 6" xfId="27943" xr:uid="{4B6DFF3E-8D1C-4B52-B5FF-6F0374FA9114}"/>
    <cellStyle name="Comma 2 2 2 2 7 2 6 2" xfId="55263" xr:uid="{CEBCF1EE-1B40-4DF3-9B50-656AD54A1C0D}"/>
    <cellStyle name="Comma 2 2 2 2 7 2 7" xfId="30174" xr:uid="{338A741C-BC5D-4407-8058-21EBD51FE2D3}"/>
    <cellStyle name="Comma 2 2 2 2 7 2 7 2" xfId="57495" xr:uid="{3ADAA7CC-083A-4237-B2B7-6E4CACED81C6}"/>
    <cellStyle name="Comma 2 2 2 2 7 2 8" xfId="4583" xr:uid="{1B464B20-CC9A-4602-9954-5C23D315C610}"/>
    <cellStyle name="Comma 2 2 2 2 7 2 9" xfId="31746" xr:uid="{568A96D7-7B97-4D32-AD7A-CCCC0EDD4296}"/>
    <cellStyle name="Comma 2 2 2 2 7 3" xfId="1238" xr:uid="{BF6E9AC9-832E-4FFD-A1CA-87C9A605EF7F}"/>
    <cellStyle name="Comma 2 2 2 2 7 3 2" xfId="6755" xr:uid="{8F21DEAC-ABF5-472D-93D1-8624807C997D}"/>
    <cellStyle name="Comma 2 2 2 2 7 3 2 2" xfId="18895" xr:uid="{91420A03-4244-4D8F-B51A-48229B9CF17B}"/>
    <cellStyle name="Comma 2 2 2 2 7 3 2 2 2" xfId="46217" xr:uid="{45A087B2-50EB-43EE-8531-DAAC854DFF20}"/>
    <cellStyle name="Comma 2 2 2 2 7 3 2 3" xfId="11198" xr:uid="{64951DE5-5200-4560-B2CA-A7379215450D}"/>
    <cellStyle name="Comma 2 2 2 2 7 3 2 3 2" xfId="38547" xr:uid="{63F39869-999B-48D1-B1A5-27E20C19B0F2}"/>
    <cellStyle name="Comma 2 2 2 2 7 3 2 4" xfId="34108" xr:uid="{7C728C56-25C3-4CEB-BBE9-EFC761479476}"/>
    <cellStyle name="Comma 2 2 2 2 7 3 3" xfId="8949" xr:uid="{C7B1F0C5-6EA7-45C5-A579-D672A583237D}"/>
    <cellStyle name="Comma 2 2 2 2 7 3 3 2" xfId="22867" xr:uid="{1FB03B37-8943-4EFA-97A3-4AFAB28C6BF1}"/>
    <cellStyle name="Comma 2 2 2 2 7 3 3 2 2" xfId="50189" xr:uid="{E9A2CC33-D445-4608-BD7F-29130F0981EF}"/>
    <cellStyle name="Comma 2 2 2 2 7 3 3 3" xfId="13511" xr:uid="{DC7326BF-EA9A-4F7B-8560-D59672B40AD6}"/>
    <cellStyle name="Comma 2 2 2 2 7 3 3 3 2" xfId="40838" xr:uid="{0BB535BD-DCC3-4A2E-8B98-9DB2520F7E2E}"/>
    <cellStyle name="Comma 2 2 2 2 7 3 3 4" xfId="36324" xr:uid="{0CAF984A-9684-4B38-939A-AF17F23E3E7E}"/>
    <cellStyle name="Comma 2 2 2 2 7 3 4" xfId="15115" xr:uid="{85B4F119-C85C-4C0F-BA9F-F02752CAA87F}"/>
    <cellStyle name="Comma 2 2 2 2 7 3 4 2" xfId="42436" xr:uid="{CF3E6795-FF38-4180-AAAF-A143301EB592}"/>
    <cellStyle name="Comma 2 2 2 2 7 3 5" xfId="24475" xr:uid="{CB37904E-33D5-47B7-A009-79D2032556E6}"/>
    <cellStyle name="Comma 2 2 2 2 7 3 5 2" xfId="51797" xr:uid="{F165AA65-E834-409C-88C8-BAB9AC6E78B4}"/>
    <cellStyle name="Comma 2 2 2 2 7 3 6" xfId="26717" xr:uid="{4861DEF0-2C41-49E1-8826-23D60C65F2B3}"/>
    <cellStyle name="Comma 2 2 2 2 7 3 6 2" xfId="54037" xr:uid="{789B47F0-7D51-4BB1-982C-A231233F6E92}"/>
    <cellStyle name="Comma 2 2 2 2 7 3 7" xfId="28948" xr:uid="{7C85B913-A2DD-40DC-B315-BBBC021EC137}"/>
    <cellStyle name="Comma 2 2 2 2 7 3 7 2" xfId="56269" xr:uid="{91EEB539-4098-4E06-AF5E-9FB23757ABDF}"/>
    <cellStyle name="Comma 2 2 2 2 7 3 8" xfId="4820" xr:uid="{052078C3-8F9F-4D22-B273-0288C80A6F98}"/>
    <cellStyle name="Comma 2 2 2 2 7 3 9" xfId="31983" xr:uid="{C31D5D65-5E67-4C8E-984F-EB2862B15069}"/>
    <cellStyle name="Comma 2 2 2 2 7 4" xfId="6519" xr:uid="{701F5D06-F5DD-44DF-A745-1CFF20AE0BB1}"/>
    <cellStyle name="Comma 2 2 2 2 7 4 2" xfId="14163" xr:uid="{40A3DCA5-58E3-4604-8807-D4CAB0322906}"/>
    <cellStyle name="Comma 2 2 2 2 7 4 2 2" xfId="23527" xr:uid="{A1A05F9E-55B1-4D38-A980-2A7CFFB67242}"/>
    <cellStyle name="Comma 2 2 2 2 7 4 2 2 2" xfId="50849" xr:uid="{D1EC9AE4-D5F1-4970-B27E-6868C41868BB}"/>
    <cellStyle name="Comma 2 2 2 2 7 4 2 3" xfId="41490" xr:uid="{19C54768-6B5D-43FE-A687-A5D8E13AB69C}"/>
    <cellStyle name="Comma 2 2 2 2 7 4 3" xfId="19555" xr:uid="{080578F7-9E33-460F-99CE-1030B4993665}"/>
    <cellStyle name="Comma 2 2 2 2 7 4 3 2" xfId="46877" xr:uid="{184FFDC1-CD00-41CC-9982-F899BF3B075C}"/>
    <cellStyle name="Comma 2 2 2 2 7 4 4" xfId="33870" xr:uid="{D5BC8765-45B7-4C91-8335-4D4F027D365A}"/>
    <cellStyle name="Comma 2 2 2 2 7 5" xfId="8712" xr:uid="{67120220-2DF6-42F3-926B-07E3C5142AF7}"/>
    <cellStyle name="Comma 2 2 2 2 7 5 2" xfId="16352" xr:uid="{054B1A76-2D7D-4D0D-A605-1D9DB66B277F}"/>
    <cellStyle name="Comma 2 2 2 2 7 5 2 2" xfId="43672" xr:uid="{971F230D-30B2-449D-84D2-BA486B545C3C}"/>
    <cellStyle name="Comma 2 2 2 2 7 5 3" xfId="10897" xr:uid="{587B5367-444E-4D11-B782-C7E27C932CAF}"/>
    <cellStyle name="Comma 2 2 2 2 7 5 3 2" xfId="38249" xr:uid="{59F33619-9769-43E5-B34C-A733BE6CB421}"/>
    <cellStyle name="Comma 2 2 2 2 7 5 4" xfId="36086" xr:uid="{5358DD8A-DBC1-4AA8-B4C7-095808FDF48F}"/>
    <cellStyle name="Comma 2 2 2 2 7 6" xfId="12229" xr:uid="{107D4564-C9C6-4C5B-9605-7E083FC2C8B4}"/>
    <cellStyle name="Comma 2 2 2 2 7 6 2" xfId="20322" xr:uid="{EFC0A252-7538-43AF-95AA-B8CAAFE51AB9}"/>
    <cellStyle name="Comma 2 2 2 2 7 6 2 2" xfId="47644" xr:uid="{B7129EE9-8545-42A2-B656-3CED7653BBC9}"/>
    <cellStyle name="Comma 2 2 2 2 7 6 3" xfId="39556" xr:uid="{9E23A14D-7FEB-4656-92FD-34DD946891E2}"/>
    <cellStyle name="Comma 2 2 2 2 7 7" xfId="14890" xr:uid="{ED3B4853-8F06-48D0-8ABA-2A59978F5972}"/>
    <cellStyle name="Comma 2 2 2 2 7 7 2" xfId="42211" xr:uid="{3679E746-33ED-4172-8FF7-896B1251480D}"/>
    <cellStyle name="Comma 2 2 2 2 7 8" xfId="24238" xr:uid="{0289D188-7D62-44E3-9BC9-6A3AA2E2F002}"/>
    <cellStyle name="Comma 2 2 2 2 7 8 2" xfId="51560" xr:uid="{561DC35A-9627-4704-88A0-B26EBA102ADC}"/>
    <cellStyle name="Comma 2 2 2 2 7 9" xfId="26479" xr:uid="{838F9451-4619-4FCB-B8AC-249E595A9573}"/>
    <cellStyle name="Comma 2 2 2 2 7 9 2" xfId="53799" xr:uid="{5C525821-92B0-4D08-9883-62DDA7909166}"/>
    <cellStyle name="Comma 2 2 2 2 8" xfId="1860" xr:uid="{5458ACC4-AEBB-494E-B308-E9F7274147B0}"/>
    <cellStyle name="Comma 2 2 2 2 8 2" xfId="5414" xr:uid="{37CA9E06-316F-43A9-B9E3-A20489A96DA4}"/>
    <cellStyle name="Comma 2 2 2 2 8 2 2" xfId="16971" xr:uid="{5CCE0B6C-63CF-4FDB-AFD3-680D9C397DD9}"/>
    <cellStyle name="Comma 2 2 2 2 8 2 2 2" xfId="44292" xr:uid="{0AA9760B-9797-45A1-BB6A-A4BB5E60D682}"/>
    <cellStyle name="Comma 2 2 2 2 8 2 3" xfId="32590" xr:uid="{002CD656-0973-442F-B034-A0E3EB6B456C}"/>
    <cellStyle name="Comma 2 2 2 2 8 3" xfId="7358" xr:uid="{E547BC0D-21B0-45C0-91C5-6D5674671EF7}"/>
    <cellStyle name="Comma 2 2 2 2 8 3 2" xfId="20942" xr:uid="{E9A3F640-4657-4581-9BED-C1A3860F43A4}"/>
    <cellStyle name="Comma 2 2 2 2 8 3 2 2" xfId="48264" xr:uid="{C505C312-EA0E-4D9E-B09F-C1F291F80329}"/>
    <cellStyle name="Comma 2 2 2 2 8 3 3" xfId="34715" xr:uid="{4E2C8B72-ED87-47E1-AC98-D3DEA0C84865}"/>
    <cellStyle name="Comma 2 2 2 2 8 4" xfId="9555" xr:uid="{A6A6D642-B9D5-4404-8E2D-47BF2F67741F}"/>
    <cellStyle name="Comma 2 2 2 2 8 4 2" xfId="36931" xr:uid="{1FD10374-F01F-43B6-A60F-AA6E9C10E577}"/>
    <cellStyle name="Comma 2 2 2 2 8 5" xfId="25082" xr:uid="{CBE638D2-8284-4F00-9091-FC3993973793}"/>
    <cellStyle name="Comma 2 2 2 2 8 5 2" xfId="52404" xr:uid="{BD1A6BD3-F20F-46DC-B784-EB3CB62030DF}"/>
    <cellStyle name="Comma 2 2 2 2 8 6" xfId="27324" xr:uid="{3EBA824C-976E-451F-AF3B-C753AAA01C15}"/>
    <cellStyle name="Comma 2 2 2 2 8 6 2" xfId="54644" xr:uid="{8DE4A7D0-15B5-420F-97A4-68DF87AAA6E3}"/>
    <cellStyle name="Comma 2 2 2 2 8 7" xfId="29555" xr:uid="{2B893400-340E-4681-99F3-67EE5375AE0A}"/>
    <cellStyle name="Comma 2 2 2 2 8 7 2" xfId="56876" xr:uid="{D36A4B96-05FE-4645-B219-E9778D97FC85}"/>
    <cellStyle name="Comma 2 2 2 2 8 8" xfId="3978" xr:uid="{78797589-467D-475A-8E32-A69B97E4CD8E}"/>
    <cellStyle name="Comma 2 2 2 2 8 9" xfId="31127" xr:uid="{E9DEC2D4-0B0E-4DC4-BBCB-F86952B0400C}"/>
    <cellStyle name="Comma 2 2 2 2 9" xfId="1124" xr:uid="{CB709901-F4FC-4E36-94FD-36C2C7DA8C4D}"/>
    <cellStyle name="Comma 2 2 2 2 9 2" xfId="6642" xr:uid="{928205B1-8854-43CC-A900-19EA63B21369}"/>
    <cellStyle name="Comma 2 2 2 2 9 2 2" xfId="17594" xr:uid="{D0D1EBE9-685B-4E25-BA6B-575C441AC12E}"/>
    <cellStyle name="Comma 2 2 2 2 9 2 2 2" xfId="44915" xr:uid="{19A58360-F1E4-494C-967D-431B83D8036C}"/>
    <cellStyle name="Comma 2 2 2 2 9 2 3" xfId="33994" xr:uid="{2D60F4D7-66EE-4DBC-9C9D-14BD3DEB4374}"/>
    <cellStyle name="Comma 2 2 2 2 9 3" xfId="8836" xr:uid="{80D7A3CE-706C-46BC-8937-0A92DB482D16}"/>
    <cellStyle name="Comma 2 2 2 2 9 3 2" xfId="21565" xr:uid="{4C791AA3-474D-495E-80C1-3E68958798CA}"/>
    <cellStyle name="Comma 2 2 2 2 9 3 2 2" xfId="48887" xr:uid="{B7402A14-FE92-447F-8EE2-7141E101A8D0}"/>
    <cellStyle name="Comma 2 2 2 2 9 3 3" xfId="36210" xr:uid="{EDAB4352-B1C2-4DAD-8FD4-3CBB25C2019F}"/>
    <cellStyle name="Comma 2 2 2 2 9 4" xfId="15013" xr:uid="{2447D7D3-A357-4847-BEAB-2E09A4ABFD63}"/>
    <cellStyle name="Comma 2 2 2 2 9 4 2" xfId="42334" xr:uid="{4F347885-D72F-48CA-8EC2-E2067B4007AB}"/>
    <cellStyle name="Comma 2 2 2 2 9 5" xfId="24361" xr:uid="{56DE6B23-A0FB-45C9-9223-C1AE9F6AFC5C}"/>
    <cellStyle name="Comma 2 2 2 2 9 5 2" xfId="51683" xr:uid="{E5900143-7A21-48B8-ABE8-CBF906234258}"/>
    <cellStyle name="Comma 2 2 2 2 9 6" xfId="26603" xr:uid="{F85EA64A-71D0-4838-BA4D-5E630813A165}"/>
    <cellStyle name="Comma 2 2 2 2 9 6 2" xfId="53923" xr:uid="{727A973B-26B5-43B8-88DA-469963587EF5}"/>
    <cellStyle name="Comma 2 2 2 2 9 7" xfId="28834" xr:uid="{933E7E98-6EF5-48C1-9636-E149263026FD}"/>
    <cellStyle name="Comma 2 2 2 2 9 7 2" xfId="56155" xr:uid="{04F2BE2D-4A61-42AC-B30B-75366DDB8EE9}"/>
    <cellStyle name="Comma 2 2 2 2 9 8" xfId="4707" xr:uid="{FF088386-5CF1-4A9C-9F29-0AFA08CF777C}"/>
    <cellStyle name="Comma 2 2 2 2 9 9" xfId="31870" xr:uid="{055264D3-7399-4A0A-BF30-C363A67D8DBF}"/>
    <cellStyle name="Comma 2 2 2 20" xfId="14244" xr:uid="{3611B5FA-E9BF-4FD0-BAEB-3F827C844ECB}"/>
    <cellStyle name="Comma 2 2 2 20 2" xfId="41565" xr:uid="{5FF46F39-CBAA-44C6-961C-A17D339EF981}"/>
    <cellStyle name="Comma 2 2 2 21" xfId="23592" xr:uid="{73661FC1-6D6B-4547-8B06-EDD05A81C45B}"/>
    <cellStyle name="Comma 2 2 2 21 2" xfId="50914" xr:uid="{40C64811-7538-4682-8986-339737C901C3}"/>
    <cellStyle name="Comma 2 2 2 22" xfId="25833" xr:uid="{EACC7328-2B89-4C3A-8E7A-F9FAE9F6E5D5}"/>
    <cellStyle name="Comma 2 2 2 22 2" xfId="53153" xr:uid="{C3953CD5-187C-4D50-9489-71AB27DD590C}"/>
    <cellStyle name="Comma 2 2 2 23" xfId="28073" xr:uid="{E8DEBC5C-1462-439F-9CEE-099D16442DE4}"/>
    <cellStyle name="Comma 2 2 2 23 2" xfId="55394" xr:uid="{EE4065B8-A5BE-4A72-A7B3-F1FDFF20A3F5}"/>
    <cellStyle name="Comma 2 2 2 24" xfId="3356" xr:uid="{2F78BAB1-1455-4516-BE34-0F2182A5C655}"/>
    <cellStyle name="Comma 2 2 2 25" xfId="30363" xr:uid="{11178EDF-5EDA-4330-83F0-6AEAD91BEA0F}"/>
    <cellStyle name="Comma 2 2 2 26" xfId="57629" xr:uid="{D13447F5-0B47-4E82-BCA1-9CFBB3CF6A42}"/>
    <cellStyle name="Comma 2 2 2 27" xfId="58177" xr:uid="{ECFE9F25-21A6-437F-8E4F-4CF24FE68042}"/>
    <cellStyle name="Comma 2 2 2 28" xfId="86" xr:uid="{8979A90E-1A96-4EB1-A9BB-AD32DA2FA7A5}"/>
    <cellStyle name="Comma 2 2 2 3" xfId="40" xr:uid="{158013F2-C808-4BA0-A0B5-2AB8F35490A0}"/>
    <cellStyle name="Comma 2 2 2 3 10" xfId="2601" xr:uid="{34A58980-202C-4317-87B8-D4F1DDDD9138}"/>
    <cellStyle name="Comma 2 2 2 3 10 2" xfId="10281" xr:uid="{0A4460E6-DD43-45FE-8B2C-FC93F728C0FF}"/>
    <cellStyle name="Comma 2 2 2 3 10 2 2" xfId="22292" xr:uid="{407E0E73-0E0A-4CA5-8732-FA0B5F44FBAF}"/>
    <cellStyle name="Comma 2 2 2 3 10 2 2 2" xfId="49614" xr:uid="{5561D2DB-59DC-4841-8824-E9883FA7E7DF}"/>
    <cellStyle name="Comma 2 2 2 3 10 2 3" xfId="37657" xr:uid="{19ABFBE5-46D8-413B-86F7-B85E13AD0B3D}"/>
    <cellStyle name="Comma 2 2 2 3 10 3" xfId="18320" xr:uid="{4CCA9CC6-225F-4989-A66D-5D4E9082EC6B}"/>
    <cellStyle name="Comma 2 2 2 3 10 3 2" xfId="45642" xr:uid="{E6376E40-F5B5-46EC-8514-0A75E5630FB2}"/>
    <cellStyle name="Comma 2 2 2 3 10 4" xfId="25804" xr:uid="{DFF7BA85-34CD-4BC9-8D99-5595C61193C8}"/>
    <cellStyle name="Comma 2 2 2 3 10 4 2" xfId="53124" xr:uid="{3E79327F-27E7-482D-97FE-9034181C034C}"/>
    <cellStyle name="Comma 2 2 2 3 10 5" xfId="28050" xr:uid="{C80676E1-44C1-42FA-AF94-A04225C77121}"/>
    <cellStyle name="Comma 2 2 2 3 10 5 2" xfId="55370" xr:uid="{F9055C12-6CCB-443B-BC90-1A7A3DD43FE0}"/>
    <cellStyle name="Comma 2 2 2 3 10 6" xfId="30281" xr:uid="{435419F6-C9FE-45E9-BD32-455BD77279E1}"/>
    <cellStyle name="Comma 2 2 2 3 10 6 2" xfId="57602" xr:uid="{CAF031B9-E8A9-438F-8BF7-F28113ECC1C1}"/>
    <cellStyle name="Comma 2 2 2 3 10 7" xfId="6094" xr:uid="{22E8413E-68BB-48D8-9FC3-730FA451D429}"/>
    <cellStyle name="Comma 2 2 2 3 10 8" xfId="33296" xr:uid="{C6F036F9-F7C1-4444-A185-5F6B77416777}"/>
    <cellStyle name="Comma 2 2 2 3 11" xfId="2646" xr:uid="{27116D51-72A0-47C6-9A3E-DA2FACCFDC4D}"/>
    <cellStyle name="Comma 2 2 2 3 11 2" xfId="13589" xr:uid="{CD3D78F1-FB7B-4EE6-A6DE-0BDC40D5A2A3}"/>
    <cellStyle name="Comma 2 2 2 3 11 2 2" xfId="22952" xr:uid="{1311FCDD-1742-4172-9FC1-D2BD09EA8940}"/>
    <cellStyle name="Comma 2 2 2 3 11 2 2 2" xfId="50274" xr:uid="{9BC13FEB-0845-4022-8AA8-D00C871A4E42}"/>
    <cellStyle name="Comma 2 2 2 3 11 2 3" xfId="40916" xr:uid="{FE388C9F-7822-4E70-902F-11DBC9A5FCCB}"/>
    <cellStyle name="Comma 2 2 2 3 11 3" xfId="18980" xr:uid="{6B79F5E4-B70F-4E20-AB6F-44A9C9E7C7F7}"/>
    <cellStyle name="Comma 2 2 2 3 11 3 2" xfId="46302" xr:uid="{84F697DB-82E2-4567-8ACE-FFE35B4140AE}"/>
    <cellStyle name="Comma 2 2 2 3 11 4" xfId="35512" xr:uid="{ABC11C75-6AC3-4B9D-BCDE-41D2C5658B51}"/>
    <cellStyle name="Comma 2 2 2 3 12" xfId="11647" xr:uid="{408872A4-CC56-41C5-AD01-07736E6A3F7E}"/>
    <cellStyle name="Comma 2 2 2 3 12 2" xfId="14212" xr:uid="{12BA8A6C-0AAF-4787-8B5A-686D8BB9A3FC}"/>
    <cellStyle name="Comma 2 2 2 3 12 2 2" xfId="23577" xr:uid="{1580FD1F-6458-4693-BD3B-DD491EC42F37}"/>
    <cellStyle name="Comma 2 2 2 3 12 2 2 2" xfId="50899" xr:uid="{4F3CD985-B3E3-4403-BEA2-173FDB4E877B}"/>
    <cellStyle name="Comma 2 2 2 3 12 2 3" xfId="41539" xr:uid="{2CA1476E-2A30-4D19-BD28-1842DB7E2676}"/>
    <cellStyle name="Comma 2 2 2 3 12 3" xfId="19605" xr:uid="{BEC76FFC-2E18-428B-ADBC-DD55846C2308}"/>
    <cellStyle name="Comma 2 2 2 3 12 3 2" xfId="46927" xr:uid="{82DFA1D4-5A55-4AC4-B88C-24AF0FB4C268}"/>
    <cellStyle name="Comma 2 2 2 3 12 4" xfId="38974" xr:uid="{6BA77B4D-357B-4361-926E-6652407DF082}"/>
    <cellStyle name="Comma 2 2 2 3 13" xfId="10391" xr:uid="{C3179148-91E6-477E-8A7C-D2210F24D088}"/>
    <cellStyle name="Comma 2 2 2 3 13 2" xfId="15718" xr:uid="{E82F6137-16C1-4F48-BF4C-DBFF20535533}"/>
    <cellStyle name="Comma 2 2 2 3 13 2 2" xfId="43038" xr:uid="{CD68D650-794E-4338-963A-9AD4BEF1E065}"/>
    <cellStyle name="Comma 2 2 2 3 13 3" xfId="37763" xr:uid="{6C9CEA69-6110-4217-BD6B-A5BF88517141}"/>
    <cellStyle name="Comma 2 2 2 3 14" xfId="11728" xr:uid="{9A8177DB-5A7D-4158-BF8B-882AD0430C22}"/>
    <cellStyle name="Comma 2 2 2 3 14 2" xfId="19688" xr:uid="{2E01BE2A-FFB2-4C54-9AB0-9F53B84C5E34}"/>
    <cellStyle name="Comma 2 2 2 3 14 2 2" xfId="47010" xr:uid="{DD7C9096-47F9-478A-A420-01EFD5AD7B3E}"/>
    <cellStyle name="Comma 2 2 2 3 14 3" xfId="39055" xr:uid="{79AC9173-4E2F-4329-B97D-EFDAA8CA72CD}"/>
    <cellStyle name="Comma 2 2 2 3 15" xfId="14315" xr:uid="{F5E9C0C0-E26D-439F-83B4-245C90714215}"/>
    <cellStyle name="Comma 2 2 2 3 15 2" xfId="41636" xr:uid="{707B2868-CAA4-44B8-B709-3F40E1C62872}"/>
    <cellStyle name="Comma 2 2 2 3 16" xfId="23663" xr:uid="{58A4415D-1448-4916-9B5A-66FCEB77CC13}"/>
    <cellStyle name="Comma 2 2 2 3 16 2" xfId="50985" xr:uid="{00FA77BD-6A0D-44D9-9313-A2A8E349F6E8}"/>
    <cellStyle name="Comma 2 2 2 3 17" xfId="25904" xr:uid="{E5F97657-7B68-48DF-AD80-2F1FAE7318C6}"/>
    <cellStyle name="Comma 2 2 2 3 17 2" xfId="53224" xr:uid="{7421D535-BC7B-4AF2-8CBF-D6FD2AB3DD9D}"/>
    <cellStyle name="Comma 2 2 2 3 18" xfId="28136" xr:uid="{DD504ADF-CF80-4675-9C58-1BFA214F9391}"/>
    <cellStyle name="Comma 2 2 2 3 18 2" xfId="55457" xr:uid="{B5789511-3927-47CA-9B60-D1B947DE735C}"/>
    <cellStyle name="Comma 2 2 2 3 19" xfId="30458" xr:uid="{EE878B29-8323-4758-AEB4-3459BB126EAF}"/>
    <cellStyle name="Comma 2 2 2 3 2" xfId="512" xr:uid="{B8E725CA-A78F-466E-B6D6-FC9525C4A97A}"/>
    <cellStyle name="Comma 2 2 2 3 2 10" xfId="10568" xr:uid="{ABC667E6-AEAF-43C2-9527-9E0BEA37B7FF}"/>
    <cellStyle name="Comma 2 2 2 3 2 10 2" xfId="15902" xr:uid="{734A3C07-A1E1-4628-913B-02873F4C2360}"/>
    <cellStyle name="Comma 2 2 2 3 2 10 2 2" xfId="43222" xr:uid="{EE434609-E670-4590-B713-DB1A0EB67829}"/>
    <cellStyle name="Comma 2 2 2 3 2 10 3" xfId="37933" xr:uid="{D0AB190B-B86C-4AAC-88FB-0E1AE11E3887}"/>
    <cellStyle name="Comma 2 2 2 3 2 11" xfId="11899" xr:uid="{6E65B27A-B9D1-4F1B-853F-7AB93537E755}"/>
    <cellStyle name="Comma 2 2 2 3 2 11 2" xfId="19872" xr:uid="{612FE882-1796-460A-BC4F-1383C442E569}"/>
    <cellStyle name="Comma 2 2 2 3 2 11 2 2" xfId="47194" xr:uid="{8649EFDC-9720-4B70-B997-08D730FE6188}"/>
    <cellStyle name="Comma 2 2 2 3 2 11 3" xfId="39226" xr:uid="{124FC2B3-C37C-4360-9AAA-DC37F516F4EF}"/>
    <cellStyle name="Comma 2 2 2 3 2 12" xfId="14481" xr:uid="{4795BA6F-D3C1-44CC-956E-72056F29DD24}"/>
    <cellStyle name="Comma 2 2 2 3 2 12 2" xfId="41802" xr:uid="{03A495FE-2A78-408F-8107-BDCA0518DF39}"/>
    <cellStyle name="Comma 2 2 2 3 2 13" xfId="23829" xr:uid="{70A57746-7E59-48F2-88EF-FB0BC014EE42}"/>
    <cellStyle name="Comma 2 2 2 3 2 13 2" xfId="51151" xr:uid="{3CAD75E4-30F2-43BB-B3C8-E51B9A8369EA}"/>
    <cellStyle name="Comma 2 2 2 3 2 14" xfId="26070" xr:uid="{5C6C3724-A8A4-4D60-B029-C99236AE0EBC}"/>
    <cellStyle name="Comma 2 2 2 3 2 14 2" xfId="53390" xr:uid="{7CCB3295-BDAC-4116-90D9-214D09BD7A4A}"/>
    <cellStyle name="Comma 2 2 2 3 2 15" xfId="28302" xr:uid="{BFFE4790-1A53-4ADA-987B-62D3C24E76FA}"/>
    <cellStyle name="Comma 2 2 2 3 2 15 2" xfId="55623" xr:uid="{5B248C16-A124-415D-AFBF-378540CE1C43}"/>
    <cellStyle name="Comma 2 2 2 3 2 16" xfId="30731" xr:uid="{D1937AE9-2959-43DC-A603-E85A5A38F0F3}"/>
    <cellStyle name="Comma 2 2 2 3 2 17" xfId="57806" xr:uid="{6779B47F-F2F5-4290-9BB7-C2BE891FD947}"/>
    <cellStyle name="Comma 2 2 2 3 2 18" xfId="58354" xr:uid="{B20A2116-AA55-48DE-8C0D-E4A3D923693B}"/>
    <cellStyle name="Comma 2 2 2 3 2 2" xfId="607" xr:uid="{68F68FC2-658E-46CC-9F8B-0E5E6B697D3F}"/>
    <cellStyle name="Comma 2 2 2 3 2 2 10" xfId="14540" xr:uid="{98BD6B53-DD78-4754-96AD-FFC787BA7E04}"/>
    <cellStyle name="Comma 2 2 2 3 2 2 10 2" xfId="41861" xr:uid="{E41A37BE-0FA3-452D-B4B0-977D27B8E5EE}"/>
    <cellStyle name="Comma 2 2 2 3 2 2 11" xfId="23888" xr:uid="{8CD7CB98-AEFD-44C1-86BC-136F5D6D6072}"/>
    <cellStyle name="Comma 2 2 2 3 2 2 11 2" xfId="51210" xr:uid="{09A0AB8F-ADBB-4A85-8D62-55633E528C77}"/>
    <cellStyle name="Comma 2 2 2 3 2 2 12" xfId="26129" xr:uid="{9263CD90-2F88-4556-8266-796250479CCE}"/>
    <cellStyle name="Comma 2 2 2 3 2 2 12 2" xfId="53449" xr:uid="{2C06D77D-7804-4D80-AADE-651CA1A95E0A}"/>
    <cellStyle name="Comma 2 2 2 3 2 2 13" xfId="28361" xr:uid="{B4C73CDD-89F9-42CA-ABEC-2A99307C760D}"/>
    <cellStyle name="Comma 2 2 2 3 2 2 13 2" xfId="55682" xr:uid="{D02AE6B4-D9BC-4B48-9E35-B2820527BBA4}"/>
    <cellStyle name="Comma 2 2 2 3 2 2 14" xfId="30790" xr:uid="{6BEE2DEC-77E2-4408-ABB7-5C7644BEC893}"/>
    <cellStyle name="Comma 2 2 2 3 2 2 15" xfId="58026" xr:uid="{944FCF64-9F2B-42F5-925F-D2690502C82B}"/>
    <cellStyle name="Comma 2 2 2 3 2 2 16" xfId="58574" xr:uid="{8ED913DA-919E-43F2-B6C5-6588ACE204D6}"/>
    <cellStyle name="Comma 2 2 2 3 2 2 2" xfId="2130" xr:uid="{E9A6DCBB-550F-4940-88A7-FCFEBDDF3372}"/>
    <cellStyle name="Comma 2 2 2 3 2 2 2 2" xfId="5676" xr:uid="{9066C82C-88EE-42BF-BECA-47DF5961EAFA}"/>
    <cellStyle name="Comma 2 2 2 3 2 2 2 2 2" xfId="16627" xr:uid="{3F63EDF1-4919-4726-9341-B00532658843}"/>
    <cellStyle name="Comma 2 2 2 3 2 2 2 2 2 2" xfId="43947" xr:uid="{8D57A235-10E2-4802-9615-31F727E644A8}"/>
    <cellStyle name="Comma 2 2 2 3 2 2 2 2 3" xfId="32860" xr:uid="{DCAF0049-8AB5-4CFA-B1CB-8AD78D5750F5}"/>
    <cellStyle name="Comma 2 2 2 3 2 2 2 3" xfId="7627" xr:uid="{F7526697-AE97-4C16-B835-2CCE78886C2F}"/>
    <cellStyle name="Comma 2 2 2 3 2 2 2 3 2" xfId="20597" xr:uid="{E3B7C1A1-41D0-4F4B-A864-A5FD3A598F2E}"/>
    <cellStyle name="Comma 2 2 2 3 2 2 2 3 2 2" xfId="47919" xr:uid="{47F8C86E-9263-4110-B903-E38179EE6456}"/>
    <cellStyle name="Comma 2 2 2 3 2 2 2 3 3" xfId="34985" xr:uid="{9588C638-76BF-4865-9A02-4D53314E202B}"/>
    <cellStyle name="Comma 2 2 2 3 2 2 2 4" xfId="9825" xr:uid="{DEBE2C9E-CFE2-4CC2-9BAD-FEF9150BE19A}"/>
    <cellStyle name="Comma 2 2 2 3 2 2 2 4 2" xfId="37201" xr:uid="{9FD64423-8B84-4966-A4B1-F75F9625FFF1}"/>
    <cellStyle name="Comma 2 2 2 3 2 2 2 5" xfId="25352" xr:uid="{FF828DAF-5666-42CE-A74C-56DC6E1B96F7}"/>
    <cellStyle name="Comma 2 2 2 3 2 2 2 5 2" xfId="52674" xr:uid="{4DA6374F-1DAF-46F4-A95B-9E12FE078A45}"/>
    <cellStyle name="Comma 2 2 2 3 2 2 2 6" xfId="27594" xr:uid="{5B62037D-6B3F-4D3B-BB4C-BFDC20C6D822}"/>
    <cellStyle name="Comma 2 2 2 3 2 2 2 6 2" xfId="54914" xr:uid="{81B472CE-A0A2-4E0C-BDC6-C113BA2786B1}"/>
    <cellStyle name="Comma 2 2 2 3 2 2 2 7" xfId="29825" xr:uid="{7F825022-440E-4DA4-ACFA-54F5D8F146E2}"/>
    <cellStyle name="Comma 2 2 2 3 2 2 2 7 2" xfId="57146" xr:uid="{AA02B1E5-8068-4F8B-B940-116A594F9823}"/>
    <cellStyle name="Comma 2 2 2 3 2 2 2 8" xfId="4240" xr:uid="{015B9697-50E4-4E32-A0E3-1A3D10E629FA}"/>
    <cellStyle name="Comma 2 2 2 3 2 2 2 9" xfId="31397" xr:uid="{A509AB8B-44FF-46B4-9934-C446A86F7FD3}"/>
    <cellStyle name="Comma 2 2 2 3 2 2 3" xfId="1523" xr:uid="{0B05F4F7-2910-45D8-8549-CE7F192D780B}"/>
    <cellStyle name="Comma 2 2 2 3 2 2 3 2" xfId="7024" xr:uid="{9C690D65-9ECB-428C-94EE-D696DF652427}"/>
    <cellStyle name="Comma 2 2 2 3 2 2 3 2 2" xfId="17248" xr:uid="{890B5369-216A-414E-9BE1-5A215A31AA98}"/>
    <cellStyle name="Comma 2 2 2 3 2 2 3 2 2 2" xfId="44569" xr:uid="{A524BFE3-8D17-4C47-BA80-3B700261D80A}"/>
    <cellStyle name="Comma 2 2 2 3 2 2 3 2 3" xfId="34378" xr:uid="{FBE4D0FC-CC21-4EF8-833B-66285C765734}"/>
    <cellStyle name="Comma 2 2 2 3 2 2 3 3" xfId="9219" xr:uid="{CB9B8D86-4B12-4DA6-BB37-39F1BBB857D8}"/>
    <cellStyle name="Comma 2 2 2 3 2 2 3 3 2" xfId="21219" xr:uid="{1478237D-CCB4-4D15-9EEA-13E2413F4892}"/>
    <cellStyle name="Comma 2 2 2 3 2 2 3 3 2 2" xfId="48541" xr:uid="{8B3CF416-9E38-4B3B-84E6-FD534C9991CC}"/>
    <cellStyle name="Comma 2 2 2 3 2 2 3 3 3" xfId="36594" xr:uid="{4AB6D520-2870-4EAE-91E4-16890254D6C0}"/>
    <cellStyle name="Comma 2 2 2 3 2 2 3 4" xfId="15276" xr:uid="{B32CF179-9CF2-463B-8615-C331D0E6D758}"/>
    <cellStyle name="Comma 2 2 2 3 2 2 3 4 2" xfId="42597" xr:uid="{04F334AB-76CC-477D-AFD5-45CECDF27D47}"/>
    <cellStyle name="Comma 2 2 2 3 2 2 3 5" xfId="24745" xr:uid="{9236195A-3CA3-4589-9D61-CBC43F752E41}"/>
    <cellStyle name="Comma 2 2 2 3 2 2 3 5 2" xfId="52067" xr:uid="{B67078B2-D629-4324-8FAF-055C6EDEECCA}"/>
    <cellStyle name="Comma 2 2 2 3 2 2 3 6" xfId="26987" xr:uid="{077EE9A7-A6A8-4C23-8FDE-B5C83069FE1C}"/>
    <cellStyle name="Comma 2 2 2 3 2 2 3 6 2" xfId="54307" xr:uid="{D2358FA0-B53E-4A4B-962E-719C3249DB23}"/>
    <cellStyle name="Comma 2 2 2 3 2 2 3 7" xfId="29218" xr:uid="{B42803C8-1191-41AA-90CD-7117409701A7}"/>
    <cellStyle name="Comma 2 2 2 3 2 2 3 7 2" xfId="56539" xr:uid="{AB7CD074-E682-44BD-896B-DBE6A46A7A6A}"/>
    <cellStyle name="Comma 2 2 2 3 2 2 3 8" xfId="5087" xr:uid="{EF09EC1C-4B90-4346-BEF5-FD026F1CE15E}"/>
    <cellStyle name="Comma 2 2 2 3 2 2 3 9" xfId="32253" xr:uid="{108CCB84-FED6-47E3-9A8D-169DFE19B41B}"/>
    <cellStyle name="Comma 2 2 2 3 2 2 4" xfId="492" xr:uid="{0B3EA17A-576F-4F10-9895-0EA6EA156A88}"/>
    <cellStyle name="Comma 2 2 2 3 2 2 4 10" xfId="14473" xr:uid="{D541B895-8F34-4A3E-A7DB-5B5E0BACC673}"/>
    <cellStyle name="Comma 2 2 2 3 2 2 4 10 2" xfId="41794" xr:uid="{9F2EE5DE-0B0D-4D1E-8583-242CFC51F46A}"/>
    <cellStyle name="Comma 2 2 2 3 2 2 4 11" xfId="23821" xr:uid="{D65B8E1A-7DD8-47A1-B150-58D39D6C4ECD}"/>
    <cellStyle name="Comma 2 2 2 3 2 2 4 11 2" xfId="51143" xr:uid="{F659DA3A-5D2F-4A9C-AFEA-3AFC1404B117}"/>
    <cellStyle name="Comma 2 2 2 3 2 2 4 12" xfId="26062" xr:uid="{2475D198-533B-4893-A7D9-BD47201D1350}"/>
    <cellStyle name="Comma 2 2 2 3 2 2 4 12 2" xfId="53382" xr:uid="{FF88B7E6-4B8D-4BBB-985A-CDDE1973A2F4}"/>
    <cellStyle name="Comma 2 2 2 3 2 2 4 13" xfId="28294" xr:uid="{BE6C037C-9532-418E-90F6-FB7130701A27}"/>
    <cellStyle name="Comma 2 2 2 3 2 2 4 13 2" xfId="55615" xr:uid="{5A872165-EEC9-4880-B5A7-EE732DDB9584}"/>
    <cellStyle name="Comma 2 2 2 3 2 2 4 14" xfId="3651" xr:uid="{18336BA2-D4C1-4A25-ADCD-3B534A392201}"/>
    <cellStyle name="Comma 2 2 2 3 2 2 4 15" xfId="30723" xr:uid="{917906FE-4745-44FD-8A94-2AC44DEA66DD}"/>
    <cellStyle name="Comma 2 2 2 3 2 2 4 2" xfId="599" xr:uid="{0833A1FC-6F0C-4D11-B1C8-05531A0CCB63}"/>
    <cellStyle name="Comma 2 2 2 3 2 2 4 2 10" xfId="23880" xr:uid="{41047E0E-0AED-49FE-A7DB-AE6D16832AED}"/>
    <cellStyle name="Comma 2 2 2 3 2 2 4 2 10 2" xfId="51202" xr:uid="{93BD6150-F7B4-4F37-B222-0844C01FF2BD}"/>
    <cellStyle name="Comma 2 2 2 3 2 2 4 2 11" xfId="26121" xr:uid="{4262DDAE-2115-4781-8581-66E6808350C7}"/>
    <cellStyle name="Comma 2 2 2 3 2 2 4 2 11 2" xfId="53441" xr:uid="{E34B54A5-A62E-4D93-B9BD-404B3B9C2FD3}"/>
    <cellStyle name="Comma 2 2 2 3 2 2 4 2 12" xfId="28353" xr:uid="{A5031428-279F-4D3F-9859-6B9CA3F09137}"/>
    <cellStyle name="Comma 2 2 2 3 2 2 4 2 12 2" xfId="55674" xr:uid="{E4591894-390F-47B8-A131-C5D8EDC925C7}"/>
    <cellStyle name="Comma 2 2 2 3 2 2 4 2 13" xfId="3700" xr:uid="{23898E4A-883C-4718-BE5D-8D301CE0DC63}"/>
    <cellStyle name="Comma 2 2 2 3 2 2 4 2 14" xfId="30782" xr:uid="{EBAB7316-33F8-48CB-94C5-A5806E3FA60D}"/>
    <cellStyle name="Comma 2 2 2 3 2 2 4 2 2" xfId="2122" xr:uid="{EBF2745A-B232-42B1-9BB1-158FF405422B}"/>
    <cellStyle name="Comma 2 2 2 3 2 2 4 2 2 2" xfId="5668" xr:uid="{389478D1-C6DD-4701-83D3-F1929FF1F0D1}"/>
    <cellStyle name="Comma 2 2 2 3 2 2 4 2 2 2 2" xfId="16619" xr:uid="{BAFF5476-5C1B-438B-8143-ABA55BC6519C}"/>
    <cellStyle name="Comma 2 2 2 3 2 2 4 2 2 2 2 2" xfId="43939" xr:uid="{96BA085F-057E-4CCD-858C-B359E0956C85}"/>
    <cellStyle name="Comma 2 2 2 3 2 2 4 2 2 2 3" xfId="32852" xr:uid="{B6B8AC34-A4B5-405C-B474-D3875C76B499}"/>
    <cellStyle name="Comma 2 2 2 3 2 2 4 2 2 3" xfId="7619" xr:uid="{CEC8AB03-8A44-40CC-8BA4-B26D870159D4}"/>
    <cellStyle name="Comma 2 2 2 3 2 2 4 2 2 3 2" xfId="20589" xr:uid="{9EED4E4C-B496-4BBD-AA35-8D7DADCD8E9B}"/>
    <cellStyle name="Comma 2 2 2 3 2 2 4 2 2 3 2 2" xfId="47911" xr:uid="{970F0055-BA83-4B68-8C29-8D15638D7FFB}"/>
    <cellStyle name="Comma 2 2 2 3 2 2 4 2 2 3 3" xfId="34977" xr:uid="{554ED475-75FF-4804-960E-71C89880D9BE}"/>
    <cellStyle name="Comma 2 2 2 3 2 2 4 2 2 4" xfId="9817" xr:uid="{AFB46992-3D50-4038-B459-618106AF6BDF}"/>
    <cellStyle name="Comma 2 2 2 3 2 2 4 2 2 4 2" xfId="37193" xr:uid="{7893FCDA-C3DC-47BA-8C23-46207557EF58}"/>
    <cellStyle name="Comma 2 2 2 3 2 2 4 2 2 5" xfId="25344" xr:uid="{B360DD3A-A5C2-4465-808C-4771AB894C8D}"/>
    <cellStyle name="Comma 2 2 2 3 2 2 4 2 2 5 2" xfId="52666" xr:uid="{11CA23C6-B925-4918-AEE9-9B69A3A53C5D}"/>
    <cellStyle name="Comma 2 2 2 3 2 2 4 2 2 6" xfId="27586" xr:uid="{2421302D-8A69-4780-9AA4-88DB1067D740}"/>
    <cellStyle name="Comma 2 2 2 3 2 2 4 2 2 6 2" xfId="54906" xr:uid="{80EA8F9E-D7BA-4FB2-A3ED-6E6D3E3F9F6D}"/>
    <cellStyle name="Comma 2 2 2 3 2 2 4 2 2 7" xfId="29817" xr:uid="{B39E03C7-5426-4CE9-AD39-F372F6AA54E5}"/>
    <cellStyle name="Comma 2 2 2 3 2 2 4 2 2 7 2" xfId="57138" xr:uid="{DA7B8B4C-8420-4549-B5E8-770FDF0F4C1B}"/>
    <cellStyle name="Comma 2 2 2 3 2 2 4 2 2 8" xfId="4232" xr:uid="{F588909E-9FDE-48C1-B5A9-3A475E2CB204}"/>
    <cellStyle name="Comma 2 2 2 3 2 2 4 2 2 9" xfId="31389" xr:uid="{96418B4F-C577-4D49-8536-163D97C5D5CB}"/>
    <cellStyle name="Comma 2 2 2 3 2 2 4 2 3" xfId="1515" xr:uid="{3A9D5AC5-FDF0-482A-97BB-C7F932C952AB}"/>
    <cellStyle name="Comma 2 2 2 3 2 2 4 2 3 2" xfId="7016" xr:uid="{91EB2FBD-C03A-4F47-B12B-0F344A8A433D}"/>
    <cellStyle name="Comma 2 2 2 3 2 2 4 2 3 2 2" xfId="17240" xr:uid="{C9E987C3-6520-4DB2-BE13-545DC1B9160C}"/>
    <cellStyle name="Comma 2 2 2 3 2 2 4 2 3 2 2 2" xfId="44561" xr:uid="{62EB113B-D350-44E9-92DC-3E82F1F952A2}"/>
    <cellStyle name="Comma 2 2 2 3 2 2 4 2 3 2 3" xfId="34370" xr:uid="{5A315945-ECD6-46F6-8735-20452BBFA7C5}"/>
    <cellStyle name="Comma 2 2 2 3 2 2 4 2 3 3" xfId="9211" xr:uid="{D1DAD738-D7C3-4AAA-A60D-71799660FD7E}"/>
    <cellStyle name="Comma 2 2 2 3 2 2 4 2 3 3 2" xfId="21211" xr:uid="{E1CCFE25-8938-46C2-88ED-BBDAE0AA49E8}"/>
    <cellStyle name="Comma 2 2 2 3 2 2 4 2 3 3 2 2" xfId="48533" xr:uid="{B90715DC-4B8F-43B6-8B8E-AD11B360E94D}"/>
    <cellStyle name="Comma 2 2 2 3 2 2 4 2 3 3 3" xfId="36586" xr:uid="{B6DE75E8-3329-4D5B-AB71-D5F178BD63E0}"/>
    <cellStyle name="Comma 2 2 2 3 2 2 4 2 3 4" xfId="15270" xr:uid="{70096A25-2FF5-4A42-97D1-72039C5775D2}"/>
    <cellStyle name="Comma 2 2 2 3 2 2 4 2 3 4 2" xfId="42591" xr:uid="{3E47B70A-C7D7-4A1D-A172-D86EC328485B}"/>
    <cellStyle name="Comma 2 2 2 3 2 2 4 2 3 5" xfId="24737" xr:uid="{5AA969A6-D1D1-4CF5-A3E4-C54A4FB566C2}"/>
    <cellStyle name="Comma 2 2 2 3 2 2 4 2 3 5 2" xfId="52059" xr:uid="{5CD8BDDF-AEAE-4FDC-B55D-1A2895FD6DFC}"/>
    <cellStyle name="Comma 2 2 2 3 2 2 4 2 3 6" xfId="26979" xr:uid="{DD6199EB-3F3A-4885-9E45-124353576D4A}"/>
    <cellStyle name="Comma 2 2 2 3 2 2 4 2 3 6 2" xfId="54299" xr:uid="{0EA8DC64-6830-4A41-B95C-050EB093FE77}"/>
    <cellStyle name="Comma 2 2 2 3 2 2 4 2 3 7" xfId="29210" xr:uid="{206348EA-BDFA-4432-AE28-7899E615FEE4}"/>
    <cellStyle name="Comma 2 2 2 3 2 2 4 2 3 7 2" xfId="56531" xr:uid="{91C5B480-76D8-48D0-A249-BCF39F9803B7}"/>
    <cellStyle name="Comma 2 2 2 3 2 2 4 2 3 8" xfId="5079" xr:uid="{30D2BFB1-3763-4438-B4A3-206B241EABF8}"/>
    <cellStyle name="Comma 2 2 2 3 2 2 4 2 3 9" xfId="32245" xr:uid="{605E8946-EF3E-4DF7-A1C8-B4F201B4B5BD}"/>
    <cellStyle name="Comma 2 2 2 3 2 2 4 2 4" xfId="6236" xr:uid="{78CDC0C7-0CA4-4DB0-9E9B-C4151C41B095}"/>
    <cellStyle name="Comma 2 2 2 3 2 2 4 2 4 2" xfId="12652" xr:uid="{5545F9A9-EBAD-4C5E-90EF-E927C3EE88FC}"/>
    <cellStyle name="Comma 2 2 2 3 2 2 4 2 4 2 2" xfId="21834" xr:uid="{6D3FB46A-7FD0-4DCC-9A5F-9D6AE3452B70}"/>
    <cellStyle name="Comma 2 2 2 3 2 2 4 2 4 2 2 2" xfId="49156" xr:uid="{B2AA029B-3E12-4530-A0EE-342E5C5E27B2}"/>
    <cellStyle name="Comma 2 2 2 3 2 2 4 2 4 2 3" xfId="39979" xr:uid="{3A57A39D-7861-441A-AEB1-06A97F837F1D}"/>
    <cellStyle name="Comma 2 2 2 3 2 2 4 2 4 3" xfId="17863" xr:uid="{F4E0D5A7-5935-4B78-83A6-CC2B5B50BA89}"/>
    <cellStyle name="Comma 2 2 2 3 2 2 4 2 4 3 2" xfId="45184" xr:uid="{0CC709D5-E0CE-4B98-90DE-85B2A992EC73}"/>
    <cellStyle name="Comma 2 2 2 3 2 2 4 2 4 4" xfId="33513" xr:uid="{3A7E7FA4-10A4-4244-8E1F-31FABE00B6C3}"/>
    <cellStyle name="Comma 2 2 2 3 2 2 4 2 5" xfId="8355" xr:uid="{B36D5E2E-4997-4707-BFE8-B8F7793F90AB}"/>
    <cellStyle name="Comma 2 2 2 3 2 2 4 2 5 2" xfId="13188" xr:uid="{5DF4E3DF-4875-49EF-92D7-0D550344496A}"/>
    <cellStyle name="Comma 2 2 2 3 2 2 4 2 5 2 2" xfId="22509" xr:uid="{6FFAD39B-9544-489C-B9A2-2681FAB010FE}"/>
    <cellStyle name="Comma 2 2 2 3 2 2 4 2 5 2 2 2" xfId="49831" xr:uid="{ACD322FC-010E-46E1-8517-C779E6E4BD93}"/>
    <cellStyle name="Comma 2 2 2 3 2 2 4 2 5 2 3" xfId="40515" xr:uid="{264C02BC-958C-43F2-9DF6-58BAE1F74992}"/>
    <cellStyle name="Comma 2 2 2 3 2 2 4 2 5 3" xfId="18537" xr:uid="{030695FE-F38F-41C4-B054-AA0C9DF566FE}"/>
    <cellStyle name="Comma 2 2 2 3 2 2 4 2 5 3 2" xfId="45859" xr:uid="{BA067C3F-597F-4D8A-8004-C9DF8248F575}"/>
    <cellStyle name="Comma 2 2 2 3 2 2 4 2 5 4" xfId="35729" xr:uid="{E82932C4-29D1-4E91-A6DA-657627C76BAA}"/>
    <cellStyle name="Comma 2 2 2 3 2 2 4 2 6" xfId="11361" xr:uid="{09ECFE99-7AAC-4809-BF77-31B9E5757968}"/>
    <cellStyle name="Comma 2 2 2 3 2 2 4 2 6 2" xfId="13805" xr:uid="{3BB8A3CE-6258-481D-ACE5-F9DDB1101219}"/>
    <cellStyle name="Comma 2 2 2 3 2 2 4 2 6 2 2" xfId="23169" xr:uid="{AA6E18E2-41D0-4994-B6A8-84CBB713F22D}"/>
    <cellStyle name="Comma 2 2 2 3 2 2 4 2 6 2 2 2" xfId="50491" xr:uid="{E5794020-6CD5-406F-8BF0-FEF92BA08409}"/>
    <cellStyle name="Comma 2 2 2 3 2 2 4 2 6 2 3" xfId="41132" xr:uid="{B37A8D6A-2A7A-4146-B502-32E8F1EE3663}"/>
    <cellStyle name="Comma 2 2 2 3 2 2 4 2 6 3" xfId="19197" xr:uid="{B7D4382F-EA0F-43AB-ADB0-1BE2F2E015F0}"/>
    <cellStyle name="Comma 2 2 2 3 2 2 4 2 6 3 2" xfId="46519" xr:uid="{709EB583-903E-4378-B3A9-1155F0B691E5}"/>
    <cellStyle name="Comma 2 2 2 3 2 2 4 2 6 4" xfId="38710" xr:uid="{4A5AAE58-ACDB-4838-A256-56D4072A8669}"/>
    <cellStyle name="Comma 2 2 2 3 2 2 4 2 7" xfId="10817" xr:uid="{1833BFEC-B0A8-4009-AABC-55E0189B81D2}"/>
    <cellStyle name="Comma 2 2 2 3 2 2 4 2 7 2" xfId="16231" xr:uid="{E7B840C1-CDBA-407B-AF73-49431733126E}"/>
    <cellStyle name="Comma 2 2 2 3 2 2 4 2 7 2 2" xfId="43551" xr:uid="{61DBCFA8-7EF9-473E-8614-A7E15E62E91E}"/>
    <cellStyle name="Comma 2 2 2 3 2 2 4 2 7 3" xfId="38169" xr:uid="{F59227A7-D6FE-4210-90E4-B6D908D50F02}"/>
    <cellStyle name="Comma 2 2 2 3 2 2 4 2 8" xfId="12142" xr:uid="{E32FE218-923F-49E1-97EA-26A6F9449AD0}"/>
    <cellStyle name="Comma 2 2 2 3 2 2 4 2 8 2" xfId="20201" xr:uid="{DA72A1B9-4F86-46A2-85B9-647CF05EBB63}"/>
    <cellStyle name="Comma 2 2 2 3 2 2 4 2 8 2 2" xfId="47523" xr:uid="{AFA5FAFE-CC41-425D-A101-B20B889BD62E}"/>
    <cellStyle name="Comma 2 2 2 3 2 2 4 2 8 3" xfId="39469" xr:uid="{D77C6287-190B-45FB-A75D-91EF3403B05F}"/>
    <cellStyle name="Comma 2 2 2 3 2 2 4 2 9" xfId="14532" xr:uid="{7B114AEF-1D5E-4A38-AF39-40A5ACA4CF2A}"/>
    <cellStyle name="Comma 2 2 2 3 2 2 4 2 9 2" xfId="41853" xr:uid="{6C7C5129-11DE-483A-8853-C30C907AF3C6}"/>
    <cellStyle name="Comma 2 2 2 3 2 2 4 3" xfId="2063" xr:uid="{A78A872D-03FD-46C0-A67A-E774DBC0AC99}"/>
    <cellStyle name="Comma 2 2 2 3 2 2 4 3 2" xfId="5611" xr:uid="{3E7F5AB9-400E-4B13-8B30-34C6F024A65F}"/>
    <cellStyle name="Comma 2 2 2 3 2 2 4 3 2 2" xfId="16560" xr:uid="{8D286935-A87E-4CBE-8E4E-9A0985211154}"/>
    <cellStyle name="Comma 2 2 2 3 2 2 4 3 2 2 2" xfId="43880" xr:uid="{8B84A319-8D9A-44D2-A271-3022A6BA35D6}"/>
    <cellStyle name="Comma 2 2 2 3 2 2 4 3 2 3" xfId="32793" xr:uid="{7BAD0A77-4696-41FD-992B-A563CA27FF76}"/>
    <cellStyle name="Comma 2 2 2 3 2 2 4 3 3" xfId="7560" xr:uid="{332117DE-88CC-45E9-A73B-77E3271B6F2E}"/>
    <cellStyle name="Comma 2 2 2 3 2 2 4 3 3 2" xfId="20530" xr:uid="{7F794094-4B69-4AC5-A8EB-9917D57AE7F8}"/>
    <cellStyle name="Comma 2 2 2 3 2 2 4 3 3 2 2" xfId="47852" xr:uid="{B96DD956-7B01-4007-92C0-577F644B6D59}"/>
    <cellStyle name="Comma 2 2 2 3 2 2 4 3 3 3" xfId="34918" xr:uid="{A51E7E83-1313-4FDA-A818-EAF333E6A0F0}"/>
    <cellStyle name="Comma 2 2 2 3 2 2 4 3 4" xfId="9758" xr:uid="{B0C433EE-5F8E-4ABE-83DA-B38890082CA5}"/>
    <cellStyle name="Comma 2 2 2 3 2 2 4 3 4 2" xfId="37134" xr:uid="{8B407E6E-6DA4-4F71-9779-4223337903F8}"/>
    <cellStyle name="Comma 2 2 2 3 2 2 4 3 5" xfId="25285" xr:uid="{83FF9A56-C73F-43D2-B033-A665AFA1F41F}"/>
    <cellStyle name="Comma 2 2 2 3 2 2 4 3 5 2" xfId="52607" xr:uid="{C634972F-8AE0-42F4-AC6E-A9C90B7373D7}"/>
    <cellStyle name="Comma 2 2 2 3 2 2 4 3 6" xfId="27527" xr:uid="{401F2310-9700-40B8-9994-42B1F5B4E66C}"/>
    <cellStyle name="Comma 2 2 2 3 2 2 4 3 6 2" xfId="54847" xr:uid="{B2C4EBBA-AC00-4BD2-B175-5968062AEA41}"/>
    <cellStyle name="Comma 2 2 2 3 2 2 4 3 7" xfId="29758" xr:uid="{91880F48-465A-47D9-8087-27FA72AC56DD}"/>
    <cellStyle name="Comma 2 2 2 3 2 2 4 3 7 2" xfId="57079" xr:uid="{AFCCFD26-ADE4-4FC4-9254-844160F1E963}"/>
    <cellStyle name="Comma 2 2 2 3 2 2 4 3 8" xfId="4175" xr:uid="{14B3AE45-96D0-4FBC-AF73-055085DB863C}"/>
    <cellStyle name="Comma 2 2 2 3 2 2 4 3 9" xfId="31330" xr:uid="{A18A7504-FC5B-410A-A648-C1646CA0DF1A}"/>
    <cellStyle name="Comma 2 2 2 3 2 2 4 4" xfId="1455" xr:uid="{F3E112C8-B72A-4165-93AC-9FEB6038DA81}"/>
    <cellStyle name="Comma 2 2 2 3 2 2 4 4 2" xfId="6957" xr:uid="{842E9E0D-5CE1-4309-94F3-3E6107439E78}"/>
    <cellStyle name="Comma 2 2 2 3 2 2 4 4 2 2" xfId="17181" xr:uid="{56C3C343-1AE7-4CB8-AB93-EE307B7FED61}"/>
    <cellStyle name="Comma 2 2 2 3 2 2 4 4 2 2 2" xfId="44502" xr:uid="{B9B1017A-80FC-4373-A106-EE067143805E}"/>
    <cellStyle name="Comma 2 2 2 3 2 2 4 4 2 3" xfId="34311" xr:uid="{35C89433-3846-40DB-94BB-F96984683370}"/>
    <cellStyle name="Comma 2 2 2 3 2 2 4 4 3" xfId="9152" xr:uid="{D7921F6B-22B8-4162-8615-2D63EAE2AA02}"/>
    <cellStyle name="Comma 2 2 2 3 2 2 4 4 3 2" xfId="21152" xr:uid="{4C8EB628-2343-470E-A1B2-91B67C59EA49}"/>
    <cellStyle name="Comma 2 2 2 3 2 2 4 4 3 2 2" xfId="48474" xr:uid="{D047411F-0F40-410F-B1FC-406BFE888BF1}"/>
    <cellStyle name="Comma 2 2 2 3 2 2 4 4 3 3" xfId="36527" xr:uid="{EEA5E5F6-ABBA-4528-B8AE-1898236357A7}"/>
    <cellStyle name="Comma 2 2 2 3 2 2 4 4 4" xfId="15212" xr:uid="{66C5ACC1-C9E8-45D9-A570-8B7BB1BEDC7D}"/>
    <cellStyle name="Comma 2 2 2 3 2 2 4 4 4 2" xfId="42533" xr:uid="{7E6C8F8A-51FD-4D67-A6CC-2CD593C9FB4D}"/>
    <cellStyle name="Comma 2 2 2 3 2 2 4 4 5" xfId="24678" xr:uid="{B58E887D-438F-48EF-BAFB-72AF06B00155}"/>
    <cellStyle name="Comma 2 2 2 3 2 2 4 4 5 2" xfId="52000" xr:uid="{5084B956-0875-4EDB-B6C3-96292AA584E4}"/>
    <cellStyle name="Comma 2 2 2 3 2 2 4 4 6" xfId="26920" xr:uid="{29D206DF-753C-4F91-BD22-0744AC5B32CA}"/>
    <cellStyle name="Comma 2 2 2 3 2 2 4 4 6 2" xfId="54240" xr:uid="{556D7322-A69B-4C5F-86A0-1F264A7E01F2}"/>
    <cellStyle name="Comma 2 2 2 3 2 2 4 4 7" xfId="29151" xr:uid="{3B766194-2118-458C-9373-DB9B9D7F2C35}"/>
    <cellStyle name="Comma 2 2 2 3 2 2 4 4 7 2" xfId="56472" xr:uid="{79FEBF59-2A9A-4DBE-A37E-591E30F79A8D}"/>
    <cellStyle name="Comma 2 2 2 3 2 2 4 4 8" xfId="5020" xr:uid="{9CD77EFF-A566-4C42-97C3-F2B697E785EF}"/>
    <cellStyle name="Comma 2 2 2 3 2 2 4 4 9" xfId="32186" xr:uid="{D40ECCBD-03DD-49AA-BDE4-DD0A1CFC896D}"/>
    <cellStyle name="Comma 2 2 2 3 2 2 4 5" xfId="6186" xr:uid="{F5E87473-9E63-410F-9C32-C20D1401E844}"/>
    <cellStyle name="Comma 2 2 2 3 2 2 4 5 2" xfId="12593" xr:uid="{C679B861-3A63-4DBD-A637-2CA21EB73ECB}"/>
    <cellStyle name="Comma 2 2 2 3 2 2 4 5 2 2" xfId="21775" xr:uid="{42AA9DA5-FA4B-4231-9F13-4CE7C6471AD9}"/>
    <cellStyle name="Comma 2 2 2 3 2 2 4 5 2 2 2" xfId="49097" xr:uid="{C72F81A0-7BFC-4676-957D-06D827AC35C2}"/>
    <cellStyle name="Comma 2 2 2 3 2 2 4 5 2 3" xfId="39920" xr:uid="{5A248715-8DA6-46F4-B186-5C33773B41A6}"/>
    <cellStyle name="Comma 2 2 2 3 2 2 4 5 3" xfId="17804" xr:uid="{E90385DE-B447-4725-BE7C-B25E2903B560}"/>
    <cellStyle name="Comma 2 2 2 3 2 2 4 5 3 2" xfId="45125" xr:uid="{ECADE6F8-BC4C-4608-966F-BCADE9A550ED}"/>
    <cellStyle name="Comma 2 2 2 3 2 2 4 5 4" xfId="33454" xr:uid="{D67C7AEE-718F-48C9-BAF7-63BCAEBF3A0C}"/>
    <cellStyle name="Comma 2 2 2 3 2 2 4 6" xfId="8296" xr:uid="{E98C1205-F8D2-4834-ADAA-B828E0BDE4AE}"/>
    <cellStyle name="Comma 2 2 2 3 2 2 4 6 2" xfId="13129" xr:uid="{01BF60F4-3D37-45B3-A3D7-F0418EE8C2ED}"/>
    <cellStyle name="Comma 2 2 2 3 2 2 4 6 2 2" xfId="22450" xr:uid="{A6517023-ADE6-4D78-A3AF-1AB388483391}"/>
    <cellStyle name="Comma 2 2 2 3 2 2 4 6 2 2 2" xfId="49772" xr:uid="{B0F73589-EE39-41CA-B3BC-C41D3F1A346C}"/>
    <cellStyle name="Comma 2 2 2 3 2 2 4 6 2 3" xfId="40456" xr:uid="{DC8EDCBB-4D91-4EA6-A4BB-0556E24DCD4A}"/>
    <cellStyle name="Comma 2 2 2 3 2 2 4 6 3" xfId="18478" xr:uid="{F3537F88-F31A-4935-805F-3F86672C460D}"/>
    <cellStyle name="Comma 2 2 2 3 2 2 4 6 3 2" xfId="45800" xr:uid="{2D75DD09-4F8A-4406-A1CF-C9B8876F7922}"/>
    <cellStyle name="Comma 2 2 2 3 2 2 4 6 4" xfId="35670" xr:uid="{70FA4345-AC37-461B-9DD7-9087890123F0}"/>
    <cellStyle name="Comma 2 2 2 3 2 2 4 7" xfId="11304" xr:uid="{64C6A710-2CAC-4DF4-9D56-723D1001D302}"/>
    <cellStyle name="Comma 2 2 2 3 2 2 4 7 2" xfId="13746" xr:uid="{6F0CBAAE-B51D-4103-A78B-D78924D8E64D}"/>
    <cellStyle name="Comma 2 2 2 3 2 2 4 7 2 2" xfId="23110" xr:uid="{4EE8659F-E183-4A6F-A47F-A235FF06E6DA}"/>
    <cellStyle name="Comma 2 2 2 3 2 2 4 7 2 2 2" xfId="50432" xr:uid="{35CA823A-6D17-48BB-AC3B-ACC18A1BA975}"/>
    <cellStyle name="Comma 2 2 2 3 2 2 4 7 2 3" xfId="41073" xr:uid="{D5D6FAEB-4102-4826-B8B8-85A67FD66823}"/>
    <cellStyle name="Comma 2 2 2 3 2 2 4 7 3" xfId="19138" xr:uid="{AB4C54CC-364F-4A1B-AF6E-BE3565B2CA04}"/>
    <cellStyle name="Comma 2 2 2 3 2 2 4 7 3 2" xfId="46460" xr:uid="{51119D0F-BA00-4597-8EA8-477A1FEACAC7}"/>
    <cellStyle name="Comma 2 2 2 3 2 2 4 7 4" xfId="38653" xr:uid="{220C04A2-D2FC-4230-8AD6-D5246E7773AC}"/>
    <cellStyle name="Comma 2 2 2 3 2 2 4 8" xfId="10778" xr:uid="{1AAF4DAD-4B2F-44F7-84D5-AE252FA79554}"/>
    <cellStyle name="Comma 2 2 2 3 2 2 4 8 2" xfId="16172" xr:uid="{320A95F1-1F87-452A-A52F-70CD2BCF8E65}"/>
    <cellStyle name="Comma 2 2 2 3 2 2 4 8 2 2" xfId="43492" xr:uid="{C66A3295-436B-46D3-BD0A-E36E7F9883DC}"/>
    <cellStyle name="Comma 2 2 2 3 2 2 4 8 3" xfId="38134" xr:uid="{6A1047FF-A69E-4A23-95E9-3BB284C7A5A7}"/>
    <cellStyle name="Comma 2 2 2 3 2 2 4 9" xfId="12107" xr:uid="{C85105D4-A825-4376-BADD-91F6A02F39B9}"/>
    <cellStyle name="Comma 2 2 2 3 2 2 4 9 2" xfId="20142" xr:uid="{8906D86F-81F9-413D-B692-62C2C7203178}"/>
    <cellStyle name="Comma 2 2 2 3 2 2 4 9 2 2" xfId="47464" xr:uid="{3D877C8F-7763-4B37-B1C7-58C7CF02E6DA}"/>
    <cellStyle name="Comma 2 2 2 3 2 2 4 9 3" xfId="39434" xr:uid="{E9C0FA93-2C69-48FA-BB22-CE04C90DA62D}"/>
    <cellStyle name="Comma 2 2 2 3 2 2 5" xfId="3183" xr:uid="{14F7C3E6-8377-4388-AC11-351BDDEA9F89}"/>
    <cellStyle name="Comma 2 2 2 3 2 2 5 2" xfId="12660" xr:uid="{1B90609F-7541-4BE8-BD8A-343CED3C4A58}"/>
    <cellStyle name="Comma 2 2 2 3 2 2 5 2 2" xfId="21842" xr:uid="{A78CF8C4-93B5-4DD5-B12D-A6CA1F480CD2}"/>
    <cellStyle name="Comma 2 2 2 3 2 2 5 2 2 2" xfId="49164" xr:uid="{555BE786-1C11-4891-825D-1633A4C8ACFE}"/>
    <cellStyle name="Comma 2 2 2 3 2 2 5 2 3" xfId="39987" xr:uid="{F92DA729-0387-411B-B6C6-7512164DDF63}"/>
    <cellStyle name="Comma 2 2 2 3 2 2 5 3" xfId="17871" xr:uid="{AA885932-E850-4CAB-95A8-292DE794C345}"/>
    <cellStyle name="Comma 2 2 2 3 2 2 5 3 2" xfId="45192" xr:uid="{8D2F3BDE-D6A5-4F51-9CE7-E1C3A6EBFA08}"/>
    <cellStyle name="Comma 2 2 2 3 2 2 5 4" xfId="33521" xr:uid="{A09EBA93-D52E-4883-9D18-0089E4494D99}"/>
    <cellStyle name="Comma 2 2 2 3 2 2 6" xfId="8363" xr:uid="{F34A6856-2C68-4F73-9F4A-9024C4EDA53B}"/>
    <cellStyle name="Comma 2 2 2 3 2 2 6 2" xfId="13196" xr:uid="{8770C222-56CD-42C0-81EA-0E43DE4D96EE}"/>
    <cellStyle name="Comma 2 2 2 3 2 2 6 2 2" xfId="22517" xr:uid="{5F374317-F40E-4417-A147-6324B1728395}"/>
    <cellStyle name="Comma 2 2 2 3 2 2 6 2 2 2" xfId="49839" xr:uid="{653C6FD9-EE88-4B00-9B3B-1719250C6957}"/>
    <cellStyle name="Comma 2 2 2 3 2 2 6 2 3" xfId="40523" xr:uid="{77B08D1B-8B1E-40E4-8F9E-B88525F7F41E}"/>
    <cellStyle name="Comma 2 2 2 3 2 2 6 3" xfId="18545" xr:uid="{8C141079-565E-4CFA-9125-E6CCA610033A}"/>
    <cellStyle name="Comma 2 2 2 3 2 2 6 3 2" xfId="45867" xr:uid="{D613D507-9219-4412-BA73-E7B87B0B857F}"/>
    <cellStyle name="Comma 2 2 2 3 2 2 6 4" xfId="35737" xr:uid="{21C30FC3-16BB-4DA9-B068-F4CE230080BA}"/>
    <cellStyle name="Comma 2 2 2 3 2 2 7" xfId="11367" xr:uid="{3A28A5CB-64A5-4466-A4CB-55E14D776B06}"/>
    <cellStyle name="Comma 2 2 2 3 2 2 7 2" xfId="13813" xr:uid="{776A21A6-28B8-425A-A6E3-FD8B16352209}"/>
    <cellStyle name="Comma 2 2 2 3 2 2 7 2 2" xfId="23177" xr:uid="{7B1CB42D-7ED9-43B7-B251-01B4D6FCDC1F}"/>
    <cellStyle name="Comma 2 2 2 3 2 2 7 2 2 2" xfId="50499" xr:uid="{C4989DB8-B89B-4123-889B-48A1658FB97A}"/>
    <cellStyle name="Comma 2 2 2 3 2 2 7 2 3" xfId="41140" xr:uid="{133846E5-29B4-4D9E-A20A-BA8DF7CCC7C9}"/>
    <cellStyle name="Comma 2 2 2 3 2 2 7 3" xfId="19205" xr:uid="{0DA85100-8F60-410F-B86E-B1C435AC4D8E}"/>
    <cellStyle name="Comma 2 2 2 3 2 2 7 3 2" xfId="46527" xr:uid="{F2670C2E-6241-4D9A-B9FA-10C95DD7CF92}"/>
    <cellStyle name="Comma 2 2 2 3 2 2 7 4" xfId="38716" xr:uid="{83C10CB1-FEAF-452B-A39B-20FD564FEF1E}"/>
    <cellStyle name="Comma 2 2 2 3 2 2 8" xfId="10824" xr:uid="{4A87E68A-DC97-4CD6-8A3C-42CD5470BE3D}"/>
    <cellStyle name="Comma 2 2 2 3 2 2 8 2" xfId="16239" xr:uid="{CBC9C5DD-1FB5-4F2A-A784-42520330953C}"/>
    <cellStyle name="Comma 2 2 2 3 2 2 8 2 2" xfId="43559" xr:uid="{71DBAA79-2B3E-45D2-B273-4F8239630F60}"/>
    <cellStyle name="Comma 2 2 2 3 2 2 8 3" xfId="38176" xr:uid="{B35C080C-ACBE-4413-A5BC-85FCF0DF4CCB}"/>
    <cellStyle name="Comma 2 2 2 3 2 2 9" xfId="12149" xr:uid="{072B5206-F8D7-4933-922F-BF457D3B5005}"/>
    <cellStyle name="Comma 2 2 2 3 2 2 9 2" xfId="20209" xr:uid="{92A9BC8B-0B91-44EF-9F5E-8894A248CA7C}"/>
    <cellStyle name="Comma 2 2 2 3 2 2 9 2 2" xfId="47531" xr:uid="{112144B1-6B56-4B69-B399-C9A1311D51F3}"/>
    <cellStyle name="Comma 2 2 2 3 2 2 9 3" xfId="39476" xr:uid="{9BC4E783-2B45-4623-AA83-ADD0E668AD34}"/>
    <cellStyle name="Comma 2 2 2 3 2 3" xfId="491" xr:uid="{0EFFEF84-2700-4ECC-A9C1-DDB223D34543}"/>
    <cellStyle name="Comma 2 2 2 3 2 3 10" xfId="12106" xr:uid="{9AC91181-D77B-4DB5-ABDB-4D11411A96E1}"/>
    <cellStyle name="Comma 2 2 2 3 2 3 10 2" xfId="20141" xr:uid="{ACA6080E-E4C0-44AB-8EEB-8EDE445B9B4B}"/>
    <cellStyle name="Comma 2 2 2 3 2 3 10 2 2" xfId="47463" xr:uid="{06740977-E3DB-4CEE-87D5-7BAE8042DA03}"/>
    <cellStyle name="Comma 2 2 2 3 2 3 10 3" xfId="39433" xr:uid="{2B187504-CA8F-4979-A5F2-47FCBC3148EA}"/>
    <cellStyle name="Comma 2 2 2 3 2 3 11" xfId="14472" xr:uid="{263AA651-F5F5-4792-B243-7401E984CF99}"/>
    <cellStyle name="Comma 2 2 2 3 2 3 11 2" xfId="41793" xr:uid="{94DA0E30-BB35-4EC6-A242-E78EE2123D8D}"/>
    <cellStyle name="Comma 2 2 2 3 2 3 12" xfId="23820" xr:uid="{F8F77F83-30B4-44CB-985C-AB6510D0E6EC}"/>
    <cellStyle name="Comma 2 2 2 3 2 3 12 2" xfId="51142" xr:uid="{2F88D792-E8F3-4B80-B035-819A2F68215E}"/>
    <cellStyle name="Comma 2 2 2 3 2 3 13" xfId="26061" xr:uid="{CD35C48D-0041-4673-8B1E-1270CD96FB4D}"/>
    <cellStyle name="Comma 2 2 2 3 2 3 13 2" xfId="53381" xr:uid="{04EDDB32-E6EF-404E-9967-AEF1E2D52629}"/>
    <cellStyle name="Comma 2 2 2 3 2 3 14" xfId="28293" xr:uid="{ABADE996-570F-4F94-B053-0487BA647188}"/>
    <cellStyle name="Comma 2 2 2 3 2 3 14 2" xfId="55614" xr:uid="{8D6FECF9-BE94-49B8-AE3D-04041E63DF5C}"/>
    <cellStyle name="Comma 2 2 2 3 2 3 15" xfId="3650" xr:uid="{4F8A4CEA-A447-4406-A464-109F77C39D9F}"/>
    <cellStyle name="Comma 2 2 2 3 2 3 16" xfId="30722" xr:uid="{5313360D-8ADA-440D-9CD5-40FEFE1C52AA}"/>
    <cellStyle name="Comma 2 2 2 3 2 3 2" xfId="513" xr:uid="{A5A52B4B-F39B-43E6-8E6A-8FF4C8137CA1}"/>
    <cellStyle name="Comma 2 2 2 3 2 3 2 10" xfId="14482" xr:uid="{56910873-F9C3-48ED-95CB-9286D2EEA4C4}"/>
    <cellStyle name="Comma 2 2 2 3 2 3 2 10 2" xfId="41803" xr:uid="{FCC53340-CDE5-4912-8A2B-CEB9B61B00C8}"/>
    <cellStyle name="Comma 2 2 2 3 2 3 2 11" xfId="23830" xr:uid="{5D078375-D4FF-458B-A3E0-C231055D6706}"/>
    <cellStyle name="Comma 2 2 2 3 2 3 2 11 2" xfId="51152" xr:uid="{F1F259A2-4BBA-4D10-91A6-B42E0D5F7E05}"/>
    <cellStyle name="Comma 2 2 2 3 2 3 2 12" xfId="26071" xr:uid="{8D0D2B65-98B3-4E3E-8312-8EDD8ADB38B7}"/>
    <cellStyle name="Comma 2 2 2 3 2 3 2 12 2" xfId="53391" xr:uid="{A8118053-C37F-4C54-9FE9-0B61A998D884}"/>
    <cellStyle name="Comma 2 2 2 3 2 3 2 13" xfId="28303" xr:uid="{46D249C4-EBDE-4FD5-B868-A99BACF835E1}"/>
    <cellStyle name="Comma 2 2 2 3 2 3 2 13 2" xfId="55624" xr:uid="{8B99A3B9-FA55-4ECA-9CD3-BE10A6A49636}"/>
    <cellStyle name="Comma 2 2 2 3 2 3 2 14" xfId="3658" xr:uid="{FD2DBC79-DD60-4BF3-BD4B-086AF3051956}"/>
    <cellStyle name="Comma 2 2 2 3 2 3 2 15" xfId="30732" xr:uid="{4205FB41-4443-46BB-9515-87E013D0AC1B}"/>
    <cellStyle name="Comma 2 2 2 3 2 3 2 2" xfId="608" xr:uid="{9A1C3C6D-8D5F-4DF7-B432-C5DCD33E8534}"/>
    <cellStyle name="Comma 2 2 2 3 2 3 2 2 10" xfId="23889" xr:uid="{1FB00F09-7F43-4CB1-A393-FB2E36DBA4D4}"/>
    <cellStyle name="Comma 2 2 2 3 2 3 2 2 10 2" xfId="51211" xr:uid="{384342DE-8ED3-45D2-A991-16B2AD9D243E}"/>
    <cellStyle name="Comma 2 2 2 3 2 3 2 2 11" xfId="26130" xr:uid="{0BA39551-1FEF-48A4-8F71-662A0EB9F55F}"/>
    <cellStyle name="Comma 2 2 2 3 2 3 2 2 11 2" xfId="53450" xr:uid="{9C1678E8-8278-4F53-9961-990218B36088}"/>
    <cellStyle name="Comma 2 2 2 3 2 3 2 2 12" xfId="28362" xr:uid="{F880616D-8E52-41C2-8238-EA4F17AC10BC}"/>
    <cellStyle name="Comma 2 2 2 3 2 3 2 2 12 2" xfId="55683" xr:uid="{377283E3-80B1-4A1E-9635-0447C42667E0}"/>
    <cellStyle name="Comma 2 2 2 3 2 3 2 2 13" xfId="3708" xr:uid="{B2AF9A8C-ABC4-4A2A-A9BB-480ABB3E4C07}"/>
    <cellStyle name="Comma 2 2 2 3 2 3 2 2 14" xfId="30791" xr:uid="{17E32C20-8FFF-4F87-B2B0-2F2F633B36AE}"/>
    <cellStyle name="Comma 2 2 2 3 2 3 2 2 2" xfId="2131" xr:uid="{55CC1F23-7CF6-4452-91B9-1548F2DCF75B}"/>
    <cellStyle name="Comma 2 2 2 3 2 3 2 2 2 2" xfId="5677" xr:uid="{77190829-FA15-454D-B256-EE057FB5DA9A}"/>
    <cellStyle name="Comma 2 2 2 3 2 3 2 2 2 2 2" xfId="16628" xr:uid="{838239EE-05C3-4F49-84C1-F246FC61B12C}"/>
    <cellStyle name="Comma 2 2 2 3 2 3 2 2 2 2 2 2" xfId="43948" xr:uid="{359E7C87-B4F1-458F-A3B7-8A6A1A84DF20}"/>
    <cellStyle name="Comma 2 2 2 3 2 3 2 2 2 2 3" xfId="32861" xr:uid="{BD6AA99C-90CD-476A-AB6C-CD545AC6B0DF}"/>
    <cellStyle name="Comma 2 2 2 3 2 3 2 2 2 3" xfId="7628" xr:uid="{0FF0D9A8-0747-43DC-8673-61FF0EE8C1C6}"/>
    <cellStyle name="Comma 2 2 2 3 2 3 2 2 2 3 2" xfId="20598" xr:uid="{94CD4DF2-E5F8-49DA-8525-18C6ED4A044A}"/>
    <cellStyle name="Comma 2 2 2 3 2 3 2 2 2 3 2 2" xfId="47920" xr:uid="{507B8456-5A5E-4FC8-9E6E-9E6DAD229282}"/>
    <cellStyle name="Comma 2 2 2 3 2 3 2 2 2 3 3" xfId="34986" xr:uid="{F7496823-590B-4E1F-9F21-4CE42C3DE4AE}"/>
    <cellStyle name="Comma 2 2 2 3 2 3 2 2 2 4" xfId="9826" xr:uid="{227350BE-E45D-4300-995F-A0E21E72E929}"/>
    <cellStyle name="Comma 2 2 2 3 2 3 2 2 2 4 2" xfId="37202" xr:uid="{F9DDDC36-5417-4EB2-8FED-5978E0516610}"/>
    <cellStyle name="Comma 2 2 2 3 2 3 2 2 2 5" xfId="25353" xr:uid="{FFA4712A-C9F3-46CD-8DE8-E0C9BD6C9F3F}"/>
    <cellStyle name="Comma 2 2 2 3 2 3 2 2 2 5 2" xfId="52675" xr:uid="{022B7083-C209-40B6-A396-AC70AB209CA3}"/>
    <cellStyle name="Comma 2 2 2 3 2 3 2 2 2 6" xfId="27595" xr:uid="{C9FBF5BD-4E23-46B6-8E07-08FC08BC10F9}"/>
    <cellStyle name="Comma 2 2 2 3 2 3 2 2 2 6 2" xfId="54915" xr:uid="{0314A788-3151-416C-823D-DB99DBE9049E}"/>
    <cellStyle name="Comma 2 2 2 3 2 3 2 2 2 7" xfId="29826" xr:uid="{4BBED1BE-C7B5-4E7B-A134-E58130218C87}"/>
    <cellStyle name="Comma 2 2 2 3 2 3 2 2 2 7 2" xfId="57147" xr:uid="{47CB795F-F8A3-4B05-9EF4-CC6E749E756F}"/>
    <cellStyle name="Comma 2 2 2 3 2 3 2 2 2 8" xfId="4241" xr:uid="{743A115C-20AF-4B4A-AD16-FBD77124EB9E}"/>
    <cellStyle name="Comma 2 2 2 3 2 3 2 2 2 9" xfId="31398" xr:uid="{C1F1D563-4099-40F2-87A7-ACCB805C8DDE}"/>
    <cellStyle name="Comma 2 2 2 3 2 3 2 2 3" xfId="1524" xr:uid="{D06FEEEF-13B8-4BE7-952E-4EED5CB3E9D2}"/>
    <cellStyle name="Comma 2 2 2 3 2 3 2 2 3 2" xfId="7025" xr:uid="{4B5DD1BD-9DA8-4ACC-856F-626E34535765}"/>
    <cellStyle name="Comma 2 2 2 3 2 3 2 2 3 2 2" xfId="17249" xr:uid="{DA877880-A062-40D4-8F42-DA2BE1919EFD}"/>
    <cellStyle name="Comma 2 2 2 3 2 3 2 2 3 2 2 2" xfId="44570" xr:uid="{21F6D81E-5270-4BFC-8B86-55E9A5CB9852}"/>
    <cellStyle name="Comma 2 2 2 3 2 3 2 2 3 2 3" xfId="34379" xr:uid="{C087E709-11AE-487D-ABAA-CDEC7CF8AF11}"/>
    <cellStyle name="Comma 2 2 2 3 2 3 2 2 3 3" xfId="9220" xr:uid="{B4DDA8F1-7EEF-4E64-92A0-F44B53E89E1A}"/>
    <cellStyle name="Comma 2 2 2 3 2 3 2 2 3 3 2" xfId="21220" xr:uid="{39B20A5C-0C7E-4DA3-BE72-2BA04366A7A8}"/>
    <cellStyle name="Comma 2 2 2 3 2 3 2 2 3 3 2 2" xfId="48542" xr:uid="{E5F6B6EF-2640-432E-B8F5-4B58169A80AA}"/>
    <cellStyle name="Comma 2 2 2 3 2 3 2 2 3 3 3" xfId="36595" xr:uid="{B3D0407B-F31A-4524-AF33-0140C361328B}"/>
    <cellStyle name="Comma 2 2 2 3 2 3 2 2 3 4" xfId="15277" xr:uid="{DAF93E2F-3E52-4D30-B7BD-A86A0F70FAF2}"/>
    <cellStyle name="Comma 2 2 2 3 2 3 2 2 3 4 2" xfId="42598" xr:uid="{22982EE2-6DA3-47F9-BC8F-FCBCF898FB1C}"/>
    <cellStyle name="Comma 2 2 2 3 2 3 2 2 3 5" xfId="24746" xr:uid="{96C3E2A3-3DB0-4051-AAF9-7EDEF07C2F56}"/>
    <cellStyle name="Comma 2 2 2 3 2 3 2 2 3 5 2" xfId="52068" xr:uid="{6D67FA25-1F8D-4D86-8B76-592341179FC1}"/>
    <cellStyle name="Comma 2 2 2 3 2 3 2 2 3 6" xfId="26988" xr:uid="{1F847B77-3339-4C38-9163-B55E0B232FA1}"/>
    <cellStyle name="Comma 2 2 2 3 2 3 2 2 3 6 2" xfId="54308" xr:uid="{3B011DD6-1301-43B1-86E7-C2235F390A86}"/>
    <cellStyle name="Comma 2 2 2 3 2 3 2 2 3 7" xfId="29219" xr:uid="{0E602DC4-0A80-462E-AE49-A948B38D0A81}"/>
    <cellStyle name="Comma 2 2 2 3 2 3 2 2 3 7 2" xfId="56540" xr:uid="{89394381-3EB0-4578-BB07-EC9F11D39336}"/>
    <cellStyle name="Comma 2 2 2 3 2 3 2 2 3 8" xfId="5088" xr:uid="{FCC3ADE7-7EDF-46B4-9A1E-F241E2BF41CC}"/>
    <cellStyle name="Comma 2 2 2 3 2 3 2 2 3 9" xfId="32254" xr:uid="{580989F4-26CE-449C-B3E1-40FB0929E3A4}"/>
    <cellStyle name="Comma 2 2 2 3 2 3 2 2 4" xfId="6244" xr:uid="{BFA6D98B-487C-4CD9-B8CA-1E6D4D51807B}"/>
    <cellStyle name="Comma 2 2 2 3 2 3 2 2 4 2" xfId="12661" xr:uid="{2FC7A615-A7C0-466B-A988-5C01B414F560}"/>
    <cellStyle name="Comma 2 2 2 3 2 3 2 2 4 2 2" xfId="21843" xr:uid="{34570919-7B04-4B48-A1AD-E0BBF5A8435F}"/>
    <cellStyle name="Comma 2 2 2 3 2 3 2 2 4 2 2 2" xfId="49165" xr:uid="{C24EA192-7B59-46F5-B8B0-739E257ACB7B}"/>
    <cellStyle name="Comma 2 2 2 3 2 3 2 2 4 2 3" xfId="39988" xr:uid="{6201E910-6E53-40E9-8A73-B7C598DFB3B6}"/>
    <cellStyle name="Comma 2 2 2 3 2 3 2 2 4 3" xfId="17872" xr:uid="{ECEB91CA-5FD1-4772-BFEC-19588BC69B61}"/>
    <cellStyle name="Comma 2 2 2 3 2 3 2 2 4 3 2" xfId="45193" xr:uid="{0E330997-4DB2-42AE-971C-3E3663DC5FBE}"/>
    <cellStyle name="Comma 2 2 2 3 2 3 2 2 4 4" xfId="33522" xr:uid="{1A8F21CB-9CA3-47E7-8624-54193067FC5F}"/>
    <cellStyle name="Comma 2 2 2 3 2 3 2 2 5" xfId="8364" xr:uid="{2FFAEDCF-9703-4524-A350-ED2CC7FDBFD1}"/>
    <cellStyle name="Comma 2 2 2 3 2 3 2 2 5 2" xfId="13197" xr:uid="{272C44F7-8314-464D-9CDA-D7D0E268D852}"/>
    <cellStyle name="Comma 2 2 2 3 2 3 2 2 5 2 2" xfId="22518" xr:uid="{3B743F95-28CE-4C9B-BC63-AF124F9AFE65}"/>
    <cellStyle name="Comma 2 2 2 3 2 3 2 2 5 2 2 2" xfId="49840" xr:uid="{B36E8664-CBD4-434A-9EE1-1623205E5CFF}"/>
    <cellStyle name="Comma 2 2 2 3 2 3 2 2 5 2 3" xfId="40524" xr:uid="{67B17565-4A95-4BA1-9E8C-7310399DB7B7}"/>
    <cellStyle name="Comma 2 2 2 3 2 3 2 2 5 3" xfId="18546" xr:uid="{3A1BFD3F-E325-471F-8C79-3C8D832D2D33}"/>
    <cellStyle name="Comma 2 2 2 3 2 3 2 2 5 3 2" xfId="45868" xr:uid="{65D3F622-0221-40E0-8694-4BEB6D2644A8}"/>
    <cellStyle name="Comma 2 2 2 3 2 3 2 2 5 4" xfId="35738" xr:uid="{FD875F57-EB91-40F5-92AD-A1229E80417E}"/>
    <cellStyle name="Comma 2 2 2 3 2 3 2 2 6" xfId="11368" xr:uid="{53781A5B-8CB1-42E7-BC11-2ADF81A7CC31}"/>
    <cellStyle name="Comma 2 2 2 3 2 3 2 2 6 2" xfId="13814" xr:uid="{5E1A940D-3EB4-4950-9CD9-9AB80EC8A30F}"/>
    <cellStyle name="Comma 2 2 2 3 2 3 2 2 6 2 2" xfId="23178" xr:uid="{2BE908F9-0037-4A9B-960B-7CFF781B3A9B}"/>
    <cellStyle name="Comma 2 2 2 3 2 3 2 2 6 2 2 2" xfId="50500" xr:uid="{518502E5-D788-422A-90ED-0D9F70A1B723}"/>
    <cellStyle name="Comma 2 2 2 3 2 3 2 2 6 2 3" xfId="41141" xr:uid="{3AAF08FB-47E4-4332-86CA-8F7BD2EF39C0}"/>
    <cellStyle name="Comma 2 2 2 3 2 3 2 2 6 3" xfId="19206" xr:uid="{75B7FC13-C887-4B2A-87F4-C7A30B612A77}"/>
    <cellStyle name="Comma 2 2 2 3 2 3 2 2 6 3 2" xfId="46528" xr:uid="{6B879C4D-C8A8-4543-AB4A-E2345FF5FBD7}"/>
    <cellStyle name="Comma 2 2 2 3 2 3 2 2 6 4" xfId="38717" xr:uid="{A6042618-8E43-47B9-A313-4FD3E5721BF7}"/>
    <cellStyle name="Comma 2 2 2 3 2 3 2 2 7" xfId="10825" xr:uid="{49278E66-66C7-4683-AF06-0E3078CB163A}"/>
    <cellStyle name="Comma 2 2 2 3 2 3 2 2 7 2" xfId="16240" xr:uid="{3FE04568-D3B9-4D8F-B8AE-F1F78E0CF370}"/>
    <cellStyle name="Comma 2 2 2 3 2 3 2 2 7 2 2" xfId="43560" xr:uid="{DB21D4FF-ECA6-40C2-BE10-67A7A94C4E41}"/>
    <cellStyle name="Comma 2 2 2 3 2 3 2 2 7 3" xfId="38177" xr:uid="{39CE62E1-C173-44F9-9D48-52A743B1BA2C}"/>
    <cellStyle name="Comma 2 2 2 3 2 3 2 2 8" xfId="12150" xr:uid="{C0BB51AF-867F-49EF-B738-49F0A18C8DD0}"/>
    <cellStyle name="Comma 2 2 2 3 2 3 2 2 8 2" xfId="20210" xr:uid="{3837564F-922F-4BDE-83A7-FA46EE92472E}"/>
    <cellStyle name="Comma 2 2 2 3 2 3 2 2 8 2 2" xfId="47532" xr:uid="{27686AF9-EE18-494D-A108-56E2522ADAA0}"/>
    <cellStyle name="Comma 2 2 2 3 2 3 2 2 8 3" xfId="39477" xr:uid="{48F001ED-2E7D-4B35-9823-C95B60737C4E}"/>
    <cellStyle name="Comma 2 2 2 3 2 3 2 2 9" xfId="14541" xr:uid="{D5F07DA9-C2C6-4C8F-A5D0-A03168CCE3A7}"/>
    <cellStyle name="Comma 2 2 2 3 2 3 2 2 9 2" xfId="41862" xr:uid="{1BD35F88-202E-43CF-B34E-D5F6592AAFC8}"/>
    <cellStyle name="Comma 2 2 2 3 2 3 2 3" xfId="2072" xr:uid="{2E31BC7F-E9EF-401E-B7EA-05F023B58EA3}"/>
    <cellStyle name="Comma 2 2 2 3 2 3 2 3 2" xfId="5620" xr:uid="{9175B6CE-EC84-4FB5-87F9-D48CCD4C8928}"/>
    <cellStyle name="Comma 2 2 2 3 2 3 2 3 2 2" xfId="16569" xr:uid="{7B1291C6-B81D-4C4E-881E-16F165A7C8E4}"/>
    <cellStyle name="Comma 2 2 2 3 2 3 2 3 2 2 2" xfId="43889" xr:uid="{4C3F4E75-C69C-47A8-861A-5C06DE8301FB}"/>
    <cellStyle name="Comma 2 2 2 3 2 3 2 3 2 3" xfId="32802" xr:uid="{A9740746-BC3B-40E5-810E-64ABADE512BF}"/>
    <cellStyle name="Comma 2 2 2 3 2 3 2 3 3" xfId="7569" xr:uid="{027CA4B3-2BDC-4CD8-9982-183980F2EC1C}"/>
    <cellStyle name="Comma 2 2 2 3 2 3 2 3 3 2" xfId="20539" xr:uid="{AF8E9B1E-3F35-4D07-87A8-4D01A685ABB9}"/>
    <cellStyle name="Comma 2 2 2 3 2 3 2 3 3 2 2" xfId="47861" xr:uid="{5CB10213-B6CE-4DD7-8064-A3221276D492}"/>
    <cellStyle name="Comma 2 2 2 3 2 3 2 3 3 3" xfId="34927" xr:uid="{C76D0A33-6D5E-4C75-A362-009306A9E1E1}"/>
    <cellStyle name="Comma 2 2 2 3 2 3 2 3 4" xfId="9767" xr:uid="{958E3648-E562-4978-8129-3F84232D8375}"/>
    <cellStyle name="Comma 2 2 2 3 2 3 2 3 4 2" xfId="37143" xr:uid="{FA7D0BAC-7E71-4DE0-BE4B-5CDC0E14B3B9}"/>
    <cellStyle name="Comma 2 2 2 3 2 3 2 3 5" xfId="25294" xr:uid="{40618AF6-FF9A-4C26-A066-DA482C2E17A4}"/>
    <cellStyle name="Comma 2 2 2 3 2 3 2 3 5 2" xfId="52616" xr:uid="{D85E8D97-199E-4700-B343-DABBE01F5F93}"/>
    <cellStyle name="Comma 2 2 2 3 2 3 2 3 6" xfId="27536" xr:uid="{A482E1AF-0974-4FC9-B6DB-31F5B782C94D}"/>
    <cellStyle name="Comma 2 2 2 3 2 3 2 3 6 2" xfId="54856" xr:uid="{56BFB463-FFF2-4A82-B2E8-F54515DC90C7}"/>
    <cellStyle name="Comma 2 2 2 3 2 3 2 3 7" xfId="29767" xr:uid="{37B7F49F-3244-44A8-872A-A01A72999101}"/>
    <cellStyle name="Comma 2 2 2 3 2 3 2 3 7 2" xfId="57088" xr:uid="{6DA6B9FB-68CC-4B53-876C-F76CAB86C955}"/>
    <cellStyle name="Comma 2 2 2 3 2 3 2 3 8" xfId="4184" xr:uid="{1E5C43D2-4BE6-45FF-9457-A76CF8D6EBB1}"/>
    <cellStyle name="Comma 2 2 2 3 2 3 2 3 9" xfId="31339" xr:uid="{A98D0299-147D-4A0B-AE7D-EA4A42137C9C}"/>
    <cellStyle name="Comma 2 2 2 3 2 3 2 4" xfId="1464" xr:uid="{EAB5BAC7-A112-4790-A958-CAB73E1C0B60}"/>
    <cellStyle name="Comma 2 2 2 3 2 3 2 4 2" xfId="6966" xr:uid="{C824AA58-31B6-45ED-B050-FC9A556AFBF7}"/>
    <cellStyle name="Comma 2 2 2 3 2 3 2 4 2 2" xfId="17190" xr:uid="{3112044E-5A1A-4783-8975-7C334312C775}"/>
    <cellStyle name="Comma 2 2 2 3 2 3 2 4 2 2 2" xfId="44511" xr:uid="{C5258065-7972-4FE0-9919-26724D9E3B21}"/>
    <cellStyle name="Comma 2 2 2 3 2 3 2 4 2 3" xfId="34320" xr:uid="{50F7727B-D339-473C-9562-3F711E14A635}"/>
    <cellStyle name="Comma 2 2 2 3 2 3 2 4 3" xfId="9161" xr:uid="{AEA414F6-5741-4C96-9BA9-83E608B73EB0}"/>
    <cellStyle name="Comma 2 2 2 3 2 3 2 4 3 2" xfId="21161" xr:uid="{EBED09BF-7CED-4E78-94C5-33DC4252A99D}"/>
    <cellStyle name="Comma 2 2 2 3 2 3 2 4 3 2 2" xfId="48483" xr:uid="{DAFA4633-F5AB-4995-8B66-06755DE152DF}"/>
    <cellStyle name="Comma 2 2 2 3 2 3 2 4 3 3" xfId="36536" xr:uid="{AFA00DFF-D4E0-44F0-BAA2-03A0379626DD}"/>
    <cellStyle name="Comma 2 2 2 3 2 3 2 4 4" xfId="15221" xr:uid="{9022C29C-3EA3-4922-B715-2132E9E9A8E9}"/>
    <cellStyle name="Comma 2 2 2 3 2 3 2 4 4 2" xfId="42542" xr:uid="{F273BBEC-C946-42F1-B355-5ED9E35B05E6}"/>
    <cellStyle name="Comma 2 2 2 3 2 3 2 4 5" xfId="24687" xr:uid="{526C3B75-06B8-4796-A12B-687B50B05E2B}"/>
    <cellStyle name="Comma 2 2 2 3 2 3 2 4 5 2" xfId="52009" xr:uid="{F90B5CCC-7764-497E-BDAB-26CCAB16F8E9}"/>
    <cellStyle name="Comma 2 2 2 3 2 3 2 4 6" xfId="26929" xr:uid="{EA6B39A5-EE6A-4C9C-9BC3-058A5CB29C59}"/>
    <cellStyle name="Comma 2 2 2 3 2 3 2 4 6 2" xfId="54249" xr:uid="{DF70114A-1A2E-4D93-95E4-00BEEFDD1CA0}"/>
    <cellStyle name="Comma 2 2 2 3 2 3 2 4 7" xfId="29160" xr:uid="{2A98F178-5312-4E3A-9B32-EDF8234491F4}"/>
    <cellStyle name="Comma 2 2 2 3 2 3 2 4 7 2" xfId="56481" xr:uid="{A28DC02F-EB78-49BF-865F-E516CADB8CF7}"/>
    <cellStyle name="Comma 2 2 2 3 2 3 2 4 8" xfId="5029" xr:uid="{05FD12DC-5927-499F-AD3A-34C927F2D1A4}"/>
    <cellStyle name="Comma 2 2 2 3 2 3 2 4 9" xfId="32195" xr:uid="{82CAB766-EF68-4367-91A4-78A45D70C898}"/>
    <cellStyle name="Comma 2 2 2 3 2 3 2 5" xfId="6193" xr:uid="{F125107D-9666-41AD-8B77-3C455399B171}"/>
    <cellStyle name="Comma 2 2 2 3 2 3 2 5 2" xfId="12602" xr:uid="{E084983C-918F-422E-96BE-D6DCF27A24DE}"/>
    <cellStyle name="Comma 2 2 2 3 2 3 2 5 2 2" xfId="21784" xr:uid="{A96A70AD-33A1-438E-AD1E-C0A1704B8447}"/>
    <cellStyle name="Comma 2 2 2 3 2 3 2 5 2 2 2" xfId="49106" xr:uid="{F77376CC-F0DA-4CFE-80B4-F87111A21D27}"/>
    <cellStyle name="Comma 2 2 2 3 2 3 2 5 2 3" xfId="39929" xr:uid="{05C7C3EC-028D-4E5F-86C6-309E12B2292A}"/>
    <cellStyle name="Comma 2 2 2 3 2 3 2 5 3" xfId="17813" xr:uid="{4EA3D47B-2112-49C4-894C-553948267EA9}"/>
    <cellStyle name="Comma 2 2 2 3 2 3 2 5 3 2" xfId="45134" xr:uid="{CCA49EF1-E61F-4E49-A19E-A20BE205AA91}"/>
    <cellStyle name="Comma 2 2 2 3 2 3 2 5 4" xfId="33463" xr:uid="{8437B013-D59E-42C2-AC74-5F4E906D4342}"/>
    <cellStyle name="Comma 2 2 2 3 2 3 2 6" xfId="8305" xr:uid="{F177B3A1-DBFD-49CA-874D-D8EC95BBFC81}"/>
    <cellStyle name="Comma 2 2 2 3 2 3 2 6 2" xfId="13138" xr:uid="{978CCE3A-5869-4613-BB62-F25154A69468}"/>
    <cellStyle name="Comma 2 2 2 3 2 3 2 6 2 2" xfId="22459" xr:uid="{3EDB5C13-D58F-4268-8124-6C90EDB36B17}"/>
    <cellStyle name="Comma 2 2 2 3 2 3 2 6 2 2 2" xfId="49781" xr:uid="{4192A0A2-58BE-4DAD-B71C-5CCE236080CC}"/>
    <cellStyle name="Comma 2 2 2 3 2 3 2 6 2 3" xfId="40465" xr:uid="{41E9ECA5-1069-4A5F-9DE6-42C8F1A07161}"/>
    <cellStyle name="Comma 2 2 2 3 2 3 2 6 3" xfId="18487" xr:uid="{D6312047-654E-406A-A39F-C6265C45C5ED}"/>
    <cellStyle name="Comma 2 2 2 3 2 3 2 6 3 2" xfId="45809" xr:uid="{D2470889-2D50-47A5-9C5C-02E5004EBDCF}"/>
    <cellStyle name="Comma 2 2 2 3 2 3 2 6 4" xfId="35679" xr:uid="{FC10D4F7-88A4-4F60-B31D-4E9645A66DF0}"/>
    <cellStyle name="Comma 2 2 2 3 2 3 2 7" xfId="11313" xr:uid="{566E0197-3348-441A-8F10-177FCDB3092B}"/>
    <cellStyle name="Comma 2 2 2 3 2 3 2 7 2" xfId="13755" xr:uid="{9540B0E0-EAA8-41C9-A657-56D9A94BF80C}"/>
    <cellStyle name="Comma 2 2 2 3 2 3 2 7 2 2" xfId="23119" xr:uid="{E7F27C11-E733-4835-9BC7-E00076B576CE}"/>
    <cellStyle name="Comma 2 2 2 3 2 3 2 7 2 2 2" xfId="50441" xr:uid="{1DD3B52D-954C-41C2-88DF-9CCC18C10A15}"/>
    <cellStyle name="Comma 2 2 2 3 2 3 2 7 2 3" xfId="41082" xr:uid="{E5ABD35A-BB75-4461-B153-E0FB17B27246}"/>
    <cellStyle name="Comma 2 2 2 3 2 3 2 7 3" xfId="19147" xr:uid="{CDC9488F-16DD-40C2-AB59-E640585089DD}"/>
    <cellStyle name="Comma 2 2 2 3 2 3 2 7 3 2" xfId="46469" xr:uid="{9DE8FB08-D2C3-4A67-916B-AAC5364409B2}"/>
    <cellStyle name="Comma 2 2 2 3 2 3 2 7 4" xfId="38662" xr:uid="{6795895B-2F58-4DA8-BADB-4FAB1E1FCD83}"/>
    <cellStyle name="Comma 2 2 2 3 2 3 2 8" xfId="10783" xr:uid="{FCF8E638-49E7-49A5-A6F4-5B834E7737A9}"/>
    <cellStyle name="Comma 2 2 2 3 2 3 2 8 2" xfId="16181" xr:uid="{DE191D53-C4B3-4F5B-BF56-6C633AD474D7}"/>
    <cellStyle name="Comma 2 2 2 3 2 3 2 8 2 2" xfId="43501" xr:uid="{4D129350-A828-422C-B680-CDE6D7EA1C2A}"/>
    <cellStyle name="Comma 2 2 2 3 2 3 2 8 3" xfId="38139" xr:uid="{D1EA423E-A4B3-4269-8A00-8B0E3B190A1C}"/>
    <cellStyle name="Comma 2 2 2 3 2 3 2 9" xfId="12112" xr:uid="{1CF8AC63-8435-4A2D-9466-7FF62BB45CCB}"/>
    <cellStyle name="Comma 2 2 2 3 2 3 2 9 2" xfId="20151" xr:uid="{EBD1AE9B-9ECB-4932-A125-90ADA0ED0A7D}"/>
    <cellStyle name="Comma 2 2 2 3 2 3 2 9 2 2" xfId="47473" xr:uid="{95FD985F-FA6C-4279-8DC1-FEC111B3D6D5}"/>
    <cellStyle name="Comma 2 2 2 3 2 3 2 9 3" xfId="39439" xr:uid="{45C43949-E903-4415-BA7B-4D82D972B41B}"/>
    <cellStyle name="Comma 2 2 2 3 2 3 3" xfId="598" xr:uid="{F87197C4-535F-4A58-9346-D7A33C284D5D}"/>
    <cellStyle name="Comma 2 2 2 3 2 3 3 10" xfId="23879" xr:uid="{A1CB6D54-1984-4450-B43A-A480FA0B46F0}"/>
    <cellStyle name="Comma 2 2 2 3 2 3 3 10 2" xfId="51201" xr:uid="{C951E283-6B43-4D42-A7D2-30EEBEE2780C}"/>
    <cellStyle name="Comma 2 2 2 3 2 3 3 11" xfId="26120" xr:uid="{553DC1CF-AF68-42F8-AFD7-6D0293B87016}"/>
    <cellStyle name="Comma 2 2 2 3 2 3 3 11 2" xfId="53440" xr:uid="{C100ACB1-AB17-4DDF-8750-2F27E151D707}"/>
    <cellStyle name="Comma 2 2 2 3 2 3 3 12" xfId="28352" xr:uid="{C1DE15D5-DDFD-41FA-8506-DACCEA737E1F}"/>
    <cellStyle name="Comma 2 2 2 3 2 3 3 12 2" xfId="55673" xr:uid="{47C2031D-12B1-4498-BE9D-5890866A3932}"/>
    <cellStyle name="Comma 2 2 2 3 2 3 3 13" xfId="3699" xr:uid="{FAECA732-34BD-481E-8213-A114E3FD317F}"/>
    <cellStyle name="Comma 2 2 2 3 2 3 3 14" xfId="30781" xr:uid="{FC028B78-0A9C-4401-8348-D3D3C5DF5C99}"/>
    <cellStyle name="Comma 2 2 2 3 2 3 3 2" xfId="2121" xr:uid="{20E4E439-F849-4455-96A7-1A707E20B5B9}"/>
    <cellStyle name="Comma 2 2 2 3 2 3 3 2 2" xfId="5667" xr:uid="{0FEEE89B-97B0-4DB2-B369-8C999E9FBA30}"/>
    <cellStyle name="Comma 2 2 2 3 2 3 3 2 2 2" xfId="16618" xr:uid="{C38651BC-94B5-4B3F-9E31-584D136B621D}"/>
    <cellStyle name="Comma 2 2 2 3 2 3 3 2 2 2 2" xfId="43938" xr:uid="{66A25121-FB26-4530-942C-360B7E94F5BC}"/>
    <cellStyle name="Comma 2 2 2 3 2 3 3 2 2 3" xfId="32851" xr:uid="{3AF059C7-8F59-43D2-B6F9-6A0003CD76B7}"/>
    <cellStyle name="Comma 2 2 2 3 2 3 3 2 3" xfId="7618" xr:uid="{F2924EF2-E5D9-48C7-8886-6977317FD840}"/>
    <cellStyle name="Comma 2 2 2 3 2 3 3 2 3 2" xfId="20588" xr:uid="{E5ADD40F-71E8-478E-A386-D75482A46628}"/>
    <cellStyle name="Comma 2 2 2 3 2 3 3 2 3 2 2" xfId="47910" xr:uid="{F43743D9-8DFC-420D-B28E-2DC3B2A673C0}"/>
    <cellStyle name="Comma 2 2 2 3 2 3 3 2 3 3" xfId="34976" xr:uid="{3DD11EEF-296A-4F75-BD9E-C72EA0FFE2DC}"/>
    <cellStyle name="Comma 2 2 2 3 2 3 3 2 4" xfId="9816" xr:uid="{B09DE54C-3816-4BC0-BE50-E1F80C2174AD}"/>
    <cellStyle name="Comma 2 2 2 3 2 3 3 2 4 2" xfId="37192" xr:uid="{06054060-243B-4EC3-AB5E-E88EE210B42C}"/>
    <cellStyle name="Comma 2 2 2 3 2 3 3 2 5" xfId="25343" xr:uid="{56CF393A-BA7B-499B-AA73-21C3A22AC1D8}"/>
    <cellStyle name="Comma 2 2 2 3 2 3 3 2 5 2" xfId="52665" xr:uid="{068B0AEE-A920-4B0E-B738-A57A22698303}"/>
    <cellStyle name="Comma 2 2 2 3 2 3 3 2 6" xfId="27585" xr:uid="{E5ADBFD7-00C7-4B14-A4E9-4188030086A4}"/>
    <cellStyle name="Comma 2 2 2 3 2 3 3 2 6 2" xfId="54905" xr:uid="{7261A337-299C-46BB-87CB-7F460702E05C}"/>
    <cellStyle name="Comma 2 2 2 3 2 3 3 2 7" xfId="29816" xr:uid="{E05F8236-2360-492B-B1BF-7BC9EB021BD6}"/>
    <cellStyle name="Comma 2 2 2 3 2 3 3 2 7 2" xfId="57137" xr:uid="{74D21B15-91EE-4027-9B59-B7950946A1B8}"/>
    <cellStyle name="Comma 2 2 2 3 2 3 3 2 8" xfId="4231" xr:uid="{447B1F7D-2F31-44D7-A075-00E669072F39}"/>
    <cellStyle name="Comma 2 2 2 3 2 3 3 2 9" xfId="31388" xr:uid="{72706D20-77B0-40F9-87D9-1FD6F5BD7582}"/>
    <cellStyle name="Comma 2 2 2 3 2 3 3 3" xfId="1514" xr:uid="{CF8C240E-3820-4AB6-826E-B18A29423F42}"/>
    <cellStyle name="Comma 2 2 2 3 2 3 3 3 2" xfId="7015" xr:uid="{B25C2781-A1F3-4428-919A-7870F1C7FFE0}"/>
    <cellStyle name="Comma 2 2 2 3 2 3 3 3 2 2" xfId="17239" xr:uid="{CA7AB46C-0A52-4F7A-8FE8-C713B4476D03}"/>
    <cellStyle name="Comma 2 2 2 3 2 3 3 3 2 2 2" xfId="44560" xr:uid="{F9377F3D-7322-4406-A477-AC63A5027E61}"/>
    <cellStyle name="Comma 2 2 2 3 2 3 3 3 2 3" xfId="34369" xr:uid="{A3F35EF0-6371-4DAF-BAE6-6229FDA6A377}"/>
    <cellStyle name="Comma 2 2 2 3 2 3 3 3 3" xfId="9210" xr:uid="{F56F0295-6A0E-4737-ACC2-C15AF695918B}"/>
    <cellStyle name="Comma 2 2 2 3 2 3 3 3 3 2" xfId="21210" xr:uid="{DD3AFC1E-389B-4B1A-955E-35AF310EBCFD}"/>
    <cellStyle name="Comma 2 2 2 3 2 3 3 3 3 2 2" xfId="48532" xr:uid="{931D54D2-26BB-4DBE-B1AF-1580964D6955}"/>
    <cellStyle name="Comma 2 2 2 3 2 3 3 3 3 3" xfId="36585" xr:uid="{21C9B934-C1D2-490E-83A8-5FA324620E9E}"/>
    <cellStyle name="Comma 2 2 2 3 2 3 3 3 4" xfId="15269" xr:uid="{8ACE90BB-4F42-48DB-BE1E-21C82B269DC8}"/>
    <cellStyle name="Comma 2 2 2 3 2 3 3 3 4 2" xfId="42590" xr:uid="{BB4902A0-4E04-46A2-9074-BAEBC709ECA9}"/>
    <cellStyle name="Comma 2 2 2 3 2 3 3 3 5" xfId="24736" xr:uid="{66CA4C13-8F72-4876-9151-86A6F9DD0F0A}"/>
    <cellStyle name="Comma 2 2 2 3 2 3 3 3 5 2" xfId="52058" xr:uid="{5EAEBCF7-BB95-4A46-8E4A-5577E72F9CC8}"/>
    <cellStyle name="Comma 2 2 2 3 2 3 3 3 6" xfId="26978" xr:uid="{4EE9D8AE-BDD9-4EF9-BDAD-537D8094DCDF}"/>
    <cellStyle name="Comma 2 2 2 3 2 3 3 3 6 2" xfId="54298" xr:uid="{3CB46111-EBA5-4842-BE9D-88A4CBF0F3CE}"/>
    <cellStyle name="Comma 2 2 2 3 2 3 3 3 7" xfId="29209" xr:uid="{D0D3880A-A3B7-49CB-9BA4-8B34C3C0AF94}"/>
    <cellStyle name="Comma 2 2 2 3 2 3 3 3 7 2" xfId="56530" xr:uid="{58E2DE53-BAF4-4464-B6AB-361F552F0641}"/>
    <cellStyle name="Comma 2 2 2 3 2 3 3 3 8" xfId="5078" xr:uid="{334009D8-BEAF-4365-97B0-89AC4112814F}"/>
    <cellStyle name="Comma 2 2 2 3 2 3 3 3 9" xfId="32244" xr:uid="{4A8CA51B-BECD-4BD7-8CD6-F4AD13588AE6}"/>
    <cellStyle name="Comma 2 2 2 3 2 3 3 4" xfId="6235" xr:uid="{24D427E2-7AE0-4767-BF9D-262AA0E93EB4}"/>
    <cellStyle name="Comma 2 2 2 3 2 3 3 4 2" xfId="12651" xr:uid="{C461ADC4-0F73-4BD6-A6B1-C4B622DE7557}"/>
    <cellStyle name="Comma 2 2 2 3 2 3 3 4 2 2" xfId="21833" xr:uid="{E7337296-E8C6-49EF-A92B-FD7ED2BE7EC3}"/>
    <cellStyle name="Comma 2 2 2 3 2 3 3 4 2 2 2" xfId="49155" xr:uid="{EEF73D6E-7E1D-4EAC-8086-2A08F55815F9}"/>
    <cellStyle name="Comma 2 2 2 3 2 3 3 4 2 3" xfId="39978" xr:uid="{97648E98-419B-41C7-A1AF-57F898C9F16C}"/>
    <cellStyle name="Comma 2 2 2 3 2 3 3 4 3" xfId="17862" xr:uid="{19096061-60C5-4788-BE9E-BD68E3C2FDBD}"/>
    <cellStyle name="Comma 2 2 2 3 2 3 3 4 3 2" xfId="45183" xr:uid="{775EEFC5-D129-482C-BCFE-FEB9B0B14D40}"/>
    <cellStyle name="Comma 2 2 2 3 2 3 3 4 4" xfId="33512" xr:uid="{1F08861B-F719-4792-85D1-B59EBBA1017F}"/>
    <cellStyle name="Comma 2 2 2 3 2 3 3 5" xfId="8354" xr:uid="{E4262368-C9AB-46CC-9382-B0D83CF189BF}"/>
    <cellStyle name="Comma 2 2 2 3 2 3 3 5 2" xfId="13187" xr:uid="{FDA270F5-38EB-4619-9537-FC97D31D78BC}"/>
    <cellStyle name="Comma 2 2 2 3 2 3 3 5 2 2" xfId="22508" xr:uid="{C4AB10E9-6CB5-4A53-9043-0D1C2AA03D5F}"/>
    <cellStyle name="Comma 2 2 2 3 2 3 3 5 2 2 2" xfId="49830" xr:uid="{5C2F8C93-9F93-4415-9D60-FADA66297F2D}"/>
    <cellStyle name="Comma 2 2 2 3 2 3 3 5 2 3" xfId="40514" xr:uid="{904A1014-8314-42F5-9E95-321983833CF7}"/>
    <cellStyle name="Comma 2 2 2 3 2 3 3 5 3" xfId="18536" xr:uid="{595B1A7E-6842-4CA9-A7A0-17CAD8C7789E}"/>
    <cellStyle name="Comma 2 2 2 3 2 3 3 5 3 2" xfId="45858" xr:uid="{5CFD0236-E89D-48BB-9FA6-19BB8684C2E4}"/>
    <cellStyle name="Comma 2 2 2 3 2 3 3 5 4" xfId="35728" xr:uid="{0495DFB5-53E0-461E-86F8-3297863181B9}"/>
    <cellStyle name="Comma 2 2 2 3 2 3 3 6" xfId="11360" xr:uid="{0E05DAF9-4AA0-4812-AB23-94CB95AB2FFF}"/>
    <cellStyle name="Comma 2 2 2 3 2 3 3 6 2" xfId="13804" xr:uid="{EDB49D78-D62B-4734-91FB-817965A79594}"/>
    <cellStyle name="Comma 2 2 2 3 2 3 3 6 2 2" xfId="23168" xr:uid="{69992DF3-7267-4A71-9790-6D065B6EA64B}"/>
    <cellStyle name="Comma 2 2 2 3 2 3 3 6 2 2 2" xfId="50490" xr:uid="{96C44206-2B14-4973-BEA6-60D6430E8BDE}"/>
    <cellStyle name="Comma 2 2 2 3 2 3 3 6 2 3" xfId="41131" xr:uid="{CF471F1F-834D-4B44-9418-BFE7DAFAF50B}"/>
    <cellStyle name="Comma 2 2 2 3 2 3 3 6 3" xfId="19196" xr:uid="{92475F59-2A00-496F-BF7C-61FE8ACAB2E9}"/>
    <cellStyle name="Comma 2 2 2 3 2 3 3 6 3 2" xfId="46518" xr:uid="{421496FD-6723-4202-BA79-4A9B45625346}"/>
    <cellStyle name="Comma 2 2 2 3 2 3 3 6 4" xfId="38709" xr:uid="{B97DCE2F-2BD9-4E0D-8C32-CA10D59C5300}"/>
    <cellStyle name="Comma 2 2 2 3 2 3 3 7" xfId="10816" xr:uid="{64FCF3B5-BCBA-4DA8-8B2B-C2E4DE2F9F85}"/>
    <cellStyle name="Comma 2 2 2 3 2 3 3 7 2" xfId="16230" xr:uid="{FE16E9BA-9C52-48A0-B345-5F0ABD20E72F}"/>
    <cellStyle name="Comma 2 2 2 3 2 3 3 7 2 2" xfId="43550" xr:uid="{5E7ABCD3-A99D-420D-B289-A58819F33D3E}"/>
    <cellStyle name="Comma 2 2 2 3 2 3 3 7 3" xfId="38168" xr:uid="{CF562478-7B7E-470C-B703-15ABE59D9A33}"/>
    <cellStyle name="Comma 2 2 2 3 2 3 3 8" xfId="12141" xr:uid="{748322CC-38E8-4FDA-BFE0-4B9B5DE56AE5}"/>
    <cellStyle name="Comma 2 2 2 3 2 3 3 8 2" xfId="20200" xr:uid="{B7092A0A-BF9C-4446-96F7-887F1739267D}"/>
    <cellStyle name="Comma 2 2 2 3 2 3 3 8 2 2" xfId="47522" xr:uid="{1C048E91-F90B-4EF5-8AC6-9BD12F4E2ACF}"/>
    <cellStyle name="Comma 2 2 2 3 2 3 3 8 3" xfId="39468" xr:uid="{06C159F3-B148-4C08-8F11-7FDD8D556606}"/>
    <cellStyle name="Comma 2 2 2 3 2 3 3 9" xfId="14531" xr:uid="{2C31459E-8B0C-45B0-B8EB-8A268358934B}"/>
    <cellStyle name="Comma 2 2 2 3 2 3 3 9 2" xfId="41852" xr:uid="{D76C6624-62AA-450C-9902-903207A98E6C}"/>
    <cellStyle name="Comma 2 2 2 3 2 3 4" xfId="2062" xr:uid="{B40470E7-5912-4F2C-A5BC-55E0D583819A}"/>
    <cellStyle name="Comma 2 2 2 3 2 3 4 2" xfId="5610" xr:uid="{DCD89B5A-C611-429F-BEAD-BE2B624509D2}"/>
    <cellStyle name="Comma 2 2 2 3 2 3 4 2 2" xfId="16559" xr:uid="{44E41C95-A783-4C20-B1C8-BDFD8B879629}"/>
    <cellStyle name="Comma 2 2 2 3 2 3 4 2 2 2" xfId="43879" xr:uid="{5885FBA2-7D51-4AD3-9B44-4EEE0969A5B3}"/>
    <cellStyle name="Comma 2 2 2 3 2 3 4 2 3" xfId="32792" xr:uid="{D157574C-EA94-437E-AD28-FD0E29611B52}"/>
    <cellStyle name="Comma 2 2 2 3 2 3 4 3" xfId="7559" xr:uid="{2EDE4D35-C819-4593-987B-79171A6B6F1C}"/>
    <cellStyle name="Comma 2 2 2 3 2 3 4 3 2" xfId="20529" xr:uid="{41DAEE09-5055-4439-B328-27D5B720739A}"/>
    <cellStyle name="Comma 2 2 2 3 2 3 4 3 2 2" xfId="47851" xr:uid="{599F314A-7AD7-4DD4-B63B-F3D7A1E1F9CF}"/>
    <cellStyle name="Comma 2 2 2 3 2 3 4 3 3" xfId="34917" xr:uid="{A3618CE9-6AE8-47D2-8C96-278A96862B56}"/>
    <cellStyle name="Comma 2 2 2 3 2 3 4 4" xfId="9757" xr:uid="{99A4AA22-88C2-41BB-AAD7-FC2840E8C29E}"/>
    <cellStyle name="Comma 2 2 2 3 2 3 4 4 2" xfId="37133" xr:uid="{6D885BF5-FE68-4CD6-8C78-10B711F8F4CC}"/>
    <cellStyle name="Comma 2 2 2 3 2 3 4 5" xfId="25284" xr:uid="{70E81DCF-3CDF-48D8-9DCD-F300D99BBB41}"/>
    <cellStyle name="Comma 2 2 2 3 2 3 4 5 2" xfId="52606" xr:uid="{35C4AD30-3FC2-4283-AE95-6CDA9659E705}"/>
    <cellStyle name="Comma 2 2 2 3 2 3 4 6" xfId="27526" xr:uid="{D7209977-D639-467D-91CE-364DC7F76691}"/>
    <cellStyle name="Comma 2 2 2 3 2 3 4 6 2" xfId="54846" xr:uid="{8EBD4A20-E025-4F49-96A0-340C0153508B}"/>
    <cellStyle name="Comma 2 2 2 3 2 3 4 7" xfId="29757" xr:uid="{E63E0752-E160-4F79-967E-2C1726F88869}"/>
    <cellStyle name="Comma 2 2 2 3 2 3 4 7 2" xfId="57078" xr:uid="{52979509-C9F6-4505-97A7-DFC690661C9A}"/>
    <cellStyle name="Comma 2 2 2 3 2 3 4 8" xfId="4174" xr:uid="{E5514A71-A269-4C1D-AE68-B8B6F71BA02D}"/>
    <cellStyle name="Comma 2 2 2 3 2 3 4 9" xfId="31329" xr:uid="{87ACA2D9-EE00-45CE-B276-D9A6F57B9CDF}"/>
    <cellStyle name="Comma 2 2 2 3 2 3 5" xfId="1454" xr:uid="{054EBA89-D2D0-4A9E-8137-F186BBCDE567}"/>
    <cellStyle name="Comma 2 2 2 3 2 3 5 2" xfId="6956" xr:uid="{C038C800-D0A0-4463-A0CA-3B7E8A67BF46}"/>
    <cellStyle name="Comma 2 2 2 3 2 3 5 2 2" xfId="17180" xr:uid="{3695B27F-DFE6-48D7-BBFD-B74B6DDB8E91}"/>
    <cellStyle name="Comma 2 2 2 3 2 3 5 2 2 2" xfId="44501" xr:uid="{78DBBDE0-D038-424C-8795-3D1BA404E9DF}"/>
    <cellStyle name="Comma 2 2 2 3 2 3 5 2 3" xfId="34310" xr:uid="{FFC11833-1B0D-4388-97C3-BA5EB5EFEE08}"/>
    <cellStyle name="Comma 2 2 2 3 2 3 5 3" xfId="9151" xr:uid="{08626CDC-20AC-4B61-AEEA-DE0F389054C7}"/>
    <cellStyle name="Comma 2 2 2 3 2 3 5 3 2" xfId="21151" xr:uid="{C96D7F0A-5688-4089-BC88-379A03DC0C30}"/>
    <cellStyle name="Comma 2 2 2 3 2 3 5 3 2 2" xfId="48473" xr:uid="{BCD7C22E-9967-4AD1-831F-E88851BEB86C}"/>
    <cellStyle name="Comma 2 2 2 3 2 3 5 3 3" xfId="36526" xr:uid="{6313DF44-E1F9-43A8-88DE-1177424EE3C5}"/>
    <cellStyle name="Comma 2 2 2 3 2 3 5 4" xfId="15211" xr:uid="{FB178208-CFE0-49B0-B349-BF5666993DC7}"/>
    <cellStyle name="Comma 2 2 2 3 2 3 5 4 2" xfId="42532" xr:uid="{E54BDD76-3C45-47C7-9745-D5CEBC6E6777}"/>
    <cellStyle name="Comma 2 2 2 3 2 3 5 5" xfId="24677" xr:uid="{A70AB0AD-4F47-42B5-BD46-173FCB2F28EE}"/>
    <cellStyle name="Comma 2 2 2 3 2 3 5 5 2" xfId="51999" xr:uid="{B40E77BD-8F18-4D29-A39B-E90004489B99}"/>
    <cellStyle name="Comma 2 2 2 3 2 3 5 6" xfId="26919" xr:uid="{845527C9-6AFA-421A-B90A-6184FA63ABC1}"/>
    <cellStyle name="Comma 2 2 2 3 2 3 5 6 2" xfId="54239" xr:uid="{50359FE3-F1BC-4516-AB8B-3667524B065B}"/>
    <cellStyle name="Comma 2 2 2 3 2 3 5 7" xfId="29150" xr:uid="{3E143E61-D0F1-44DD-ABEA-DC2BE33F813B}"/>
    <cellStyle name="Comma 2 2 2 3 2 3 5 7 2" xfId="56471" xr:uid="{CA247EA6-3B9B-4C0A-9FF1-DABE2E5356DF}"/>
    <cellStyle name="Comma 2 2 2 3 2 3 5 8" xfId="5019" xr:uid="{509CBEE2-83A7-47AE-8C83-440C81EDB76F}"/>
    <cellStyle name="Comma 2 2 2 3 2 3 5 9" xfId="32185" xr:uid="{406DE9BE-CDEF-425B-B344-7C18BCDA7836}"/>
    <cellStyle name="Comma 2 2 2 3 2 3 6" xfId="6185" xr:uid="{70E9EE73-28A4-403D-BA55-6FF04B0C9900}"/>
    <cellStyle name="Comma 2 2 2 3 2 3 6 2" xfId="12592" xr:uid="{9914B3C9-5DF4-4CBA-8D7F-DDED4A786572}"/>
    <cellStyle name="Comma 2 2 2 3 2 3 6 2 2" xfId="21774" xr:uid="{DADF37E0-B0AA-430B-A80B-98938EAA0C94}"/>
    <cellStyle name="Comma 2 2 2 3 2 3 6 2 2 2" xfId="49096" xr:uid="{707D865E-22FA-4923-A162-7FF305802200}"/>
    <cellStyle name="Comma 2 2 2 3 2 3 6 2 3" xfId="39919" xr:uid="{86EA8ECD-A9AB-4C25-BD33-B9F62B92C2FE}"/>
    <cellStyle name="Comma 2 2 2 3 2 3 6 3" xfId="17803" xr:uid="{CEDDB416-0FBC-444C-9681-03EE9E31A8BB}"/>
    <cellStyle name="Comma 2 2 2 3 2 3 6 3 2" xfId="45124" xr:uid="{0C041952-FEB6-4484-B140-0BBD6FA37A5A}"/>
    <cellStyle name="Comma 2 2 2 3 2 3 6 4" xfId="33453" xr:uid="{7D73F52B-63EF-4EE4-9486-F4DBAE65B196}"/>
    <cellStyle name="Comma 2 2 2 3 2 3 7" xfId="8295" xr:uid="{403909C1-FF2D-467F-BD76-CF49D69EF0F4}"/>
    <cellStyle name="Comma 2 2 2 3 2 3 7 2" xfId="13128" xr:uid="{BB8A977A-6C87-4256-9A0E-E668BE4F5CE7}"/>
    <cellStyle name="Comma 2 2 2 3 2 3 7 2 2" xfId="22449" xr:uid="{0224254B-375E-440E-82A4-7D61316F7FF5}"/>
    <cellStyle name="Comma 2 2 2 3 2 3 7 2 2 2" xfId="49771" xr:uid="{066DDD58-1FDA-40A2-904C-D502C3882640}"/>
    <cellStyle name="Comma 2 2 2 3 2 3 7 2 3" xfId="40455" xr:uid="{12B09E76-48D9-4DA3-BFEF-795CBD7E1805}"/>
    <cellStyle name="Comma 2 2 2 3 2 3 7 3" xfId="18477" xr:uid="{528B640C-B2EC-4BDB-9669-2FC4D86464AE}"/>
    <cellStyle name="Comma 2 2 2 3 2 3 7 3 2" xfId="45799" xr:uid="{9EAC9EF1-8E04-48AC-AE2C-EDEE74B978A9}"/>
    <cellStyle name="Comma 2 2 2 3 2 3 7 4" xfId="35669" xr:uid="{B5748B75-06A8-4FD7-B181-006FC32CDB5B}"/>
    <cellStyle name="Comma 2 2 2 3 2 3 8" xfId="11303" xr:uid="{45788EE0-41B9-432C-822B-6F745354057D}"/>
    <cellStyle name="Comma 2 2 2 3 2 3 8 2" xfId="13745" xr:uid="{A2FE1407-C21E-4F12-95A2-835DCF5963CB}"/>
    <cellStyle name="Comma 2 2 2 3 2 3 8 2 2" xfId="23109" xr:uid="{387FAA94-71DC-43B2-A691-6B95ABB03B15}"/>
    <cellStyle name="Comma 2 2 2 3 2 3 8 2 2 2" xfId="50431" xr:uid="{248DA88D-9ED9-439B-A770-746784D892FD}"/>
    <cellStyle name="Comma 2 2 2 3 2 3 8 2 3" xfId="41072" xr:uid="{389A7CF4-9CA6-47E0-897A-E78F24367643}"/>
    <cellStyle name="Comma 2 2 2 3 2 3 8 3" xfId="19137" xr:uid="{EDDA09D7-3DF0-42CE-9F07-A1724A0B2F0A}"/>
    <cellStyle name="Comma 2 2 2 3 2 3 8 3 2" xfId="46459" xr:uid="{2B25C9BE-E202-4E0B-AB69-CDE492E17101}"/>
    <cellStyle name="Comma 2 2 2 3 2 3 8 4" xfId="38652" xr:uid="{FD415991-A8DA-474B-A528-10E78B6BB985}"/>
    <cellStyle name="Comma 2 2 2 3 2 3 9" xfId="10777" xr:uid="{19BB172D-FD8B-4FDE-8F40-C0C167649F12}"/>
    <cellStyle name="Comma 2 2 2 3 2 3 9 2" xfId="16171" xr:uid="{123784FE-50EC-41BB-9FAF-0C7A010E72F0}"/>
    <cellStyle name="Comma 2 2 2 3 2 3 9 2 2" xfId="43491" xr:uid="{08271D1E-CC0D-4EDD-8771-8C65DECFCF52}"/>
    <cellStyle name="Comma 2 2 2 3 2 3 9 3" xfId="38133" xr:uid="{3C1D014F-4C3B-4955-9ACF-D1F9088148F7}"/>
    <cellStyle name="Comma 2 2 2 3 2 4" xfId="2071" xr:uid="{18A1B0B8-4361-4DDE-B25D-E5A1E936A501}"/>
    <cellStyle name="Comma 2 2 2 3 2 4 2" xfId="5619" xr:uid="{A2165DC7-A014-4003-B90A-D23D4DAAB2F7}"/>
    <cellStyle name="Comma 2 2 2 3 2 4 2 2" xfId="16180" xr:uid="{752F327A-B1FC-40AD-B4E8-EFE919F40B41}"/>
    <cellStyle name="Comma 2 2 2 3 2 4 2 2 2" xfId="43500" xr:uid="{94807D6D-F00F-4348-9434-7BD7EFD50441}"/>
    <cellStyle name="Comma 2 2 2 3 2 4 2 3" xfId="32801" xr:uid="{D45A0A18-3DBA-4177-8709-C2208E67E00D}"/>
    <cellStyle name="Comma 2 2 2 3 2 4 3" xfId="7568" xr:uid="{97F73C50-1F3C-4126-BBDE-E94358BD6E1E}"/>
    <cellStyle name="Comma 2 2 2 3 2 4 3 2" xfId="20150" xr:uid="{5AEE8AE2-DC98-427F-B0D8-2F78D4B9B8F5}"/>
    <cellStyle name="Comma 2 2 2 3 2 4 3 2 2" xfId="47472" xr:uid="{4589CED7-99E4-47D8-9B3C-6F0C958679E3}"/>
    <cellStyle name="Comma 2 2 2 3 2 4 3 3" xfId="34926" xr:uid="{FF5FA25C-2591-40F0-90A6-78B23E324F89}"/>
    <cellStyle name="Comma 2 2 2 3 2 4 4" xfId="9766" xr:uid="{BC6719DD-A6C8-4192-8C0A-B1C1C962C3BB}"/>
    <cellStyle name="Comma 2 2 2 3 2 4 4 2" xfId="37142" xr:uid="{B4BE4060-DDD1-4625-B679-B0F05365F36C}"/>
    <cellStyle name="Comma 2 2 2 3 2 4 5" xfId="25293" xr:uid="{595585EB-3E64-4CF0-8319-8F7113FFFE47}"/>
    <cellStyle name="Comma 2 2 2 3 2 4 5 2" xfId="52615" xr:uid="{49E93407-25F4-41B9-ACEC-1AC7399EBD51}"/>
    <cellStyle name="Comma 2 2 2 3 2 4 6" xfId="27535" xr:uid="{C7B557B8-50C7-46D4-BD2F-0F063BB7ED53}"/>
    <cellStyle name="Comma 2 2 2 3 2 4 6 2" xfId="54855" xr:uid="{F5E7B95C-84B6-452D-A3F8-D289BC129649}"/>
    <cellStyle name="Comma 2 2 2 3 2 4 7" xfId="29766" xr:uid="{2DDCFA6A-6D10-4C96-88DD-04F500A9D46A}"/>
    <cellStyle name="Comma 2 2 2 3 2 4 7 2" xfId="57087" xr:uid="{51910FAE-BE5D-47AC-85FE-99CF2248FBFE}"/>
    <cellStyle name="Comma 2 2 2 3 2 4 8" xfId="4183" xr:uid="{F09E1221-862E-4170-9F87-3BD765533E1B}"/>
    <cellStyle name="Comma 2 2 2 3 2 4 9" xfId="31338" xr:uid="{467EAA75-90EE-47F8-BB4B-B4362F613693}"/>
    <cellStyle name="Comma 2 2 2 3 2 5" xfId="1463" xr:uid="{9FA76D05-05E3-4DA9-9453-99D2CE70B3AF}"/>
    <cellStyle name="Comma 2 2 2 3 2 5 2" xfId="6965" xr:uid="{1E4CEE35-EDF3-4E80-9760-A6D76A303B96}"/>
    <cellStyle name="Comma 2 2 2 3 2 5 2 2" xfId="16568" xr:uid="{B88F5189-79B2-4306-8084-5D16A7FC7238}"/>
    <cellStyle name="Comma 2 2 2 3 2 5 2 2 2" xfId="43888" xr:uid="{73B19DF3-D5CC-4F08-B942-95186B97CD8C}"/>
    <cellStyle name="Comma 2 2 2 3 2 5 2 3" xfId="34319" xr:uid="{65EB1DF6-328F-488C-B285-45F00515D389}"/>
    <cellStyle name="Comma 2 2 2 3 2 5 3" xfId="9160" xr:uid="{0FC1A526-706B-496C-94EC-D4F5A7ACE84A}"/>
    <cellStyle name="Comma 2 2 2 3 2 5 3 2" xfId="20538" xr:uid="{E4C53D18-3A2E-4733-B897-E56885F6597F}"/>
    <cellStyle name="Comma 2 2 2 3 2 5 3 2 2" xfId="47860" xr:uid="{A6967426-B292-4B0B-BD40-804F72EA27CE}"/>
    <cellStyle name="Comma 2 2 2 3 2 5 3 3" xfId="36535" xr:uid="{008AAF82-6AB2-4DD5-B359-B81FAA3F089D}"/>
    <cellStyle name="Comma 2 2 2 3 2 5 4" xfId="15220" xr:uid="{4729B101-C78B-41F3-9897-DC90D47352CB}"/>
    <cellStyle name="Comma 2 2 2 3 2 5 4 2" xfId="42541" xr:uid="{575D3991-D317-4734-AE36-AE1053C7F6D4}"/>
    <cellStyle name="Comma 2 2 2 3 2 5 5" xfId="24686" xr:uid="{CFF66FED-3720-4246-B184-940A783A0069}"/>
    <cellStyle name="Comma 2 2 2 3 2 5 5 2" xfId="52008" xr:uid="{7F6A142E-BE43-4560-A6E3-19451DF0059A}"/>
    <cellStyle name="Comma 2 2 2 3 2 5 6" xfId="26928" xr:uid="{3460E1B3-FA5C-4D58-B07F-43B3E9DA2D1D}"/>
    <cellStyle name="Comma 2 2 2 3 2 5 6 2" xfId="54248" xr:uid="{A7A55DB7-3FE8-4BC1-9B5F-89119161B4D9}"/>
    <cellStyle name="Comma 2 2 2 3 2 5 7" xfId="29159" xr:uid="{1E6621A1-A876-450A-82D2-3567425C1FD5}"/>
    <cellStyle name="Comma 2 2 2 3 2 5 7 2" xfId="56480" xr:uid="{5FB5226F-76AC-4B37-A471-3C2193DB0799}"/>
    <cellStyle name="Comma 2 2 2 3 2 5 8" xfId="5028" xr:uid="{F0E50D61-1BC7-4CD2-9756-66E5E7C24FED}"/>
    <cellStyle name="Comma 2 2 2 3 2 5 9" xfId="32194" xr:uid="{29FA4D00-E67E-471A-8945-D7FC0712C03E}"/>
    <cellStyle name="Comma 2 2 2 3 2 6" xfId="2878" xr:uid="{12EEA913-9C27-4507-A22B-4F46A178C0E5}"/>
    <cellStyle name="Comma 2 2 2 3 2 6 2" xfId="12389" xr:uid="{3387D47F-857F-4C03-AE5E-89BFC9D5C86B}"/>
    <cellStyle name="Comma 2 2 2 3 2 6 2 2" xfId="21160" xr:uid="{61AC3519-4C8C-4569-A2DA-AB635781F757}"/>
    <cellStyle name="Comma 2 2 2 3 2 6 2 2 2" xfId="48482" xr:uid="{CB9C0AD6-B500-4CA3-A73E-FC7A62129C35}"/>
    <cellStyle name="Comma 2 2 2 3 2 6 2 3" xfId="39716" xr:uid="{FC418BCA-04FD-4F3D-A271-6AC0041B9FAC}"/>
    <cellStyle name="Comma 2 2 2 3 2 6 3" xfId="17189" xr:uid="{2D59FA84-D8AA-4D59-B85E-296CDE7D2E99}"/>
    <cellStyle name="Comma 2 2 2 3 2 6 3 2" xfId="44510" xr:uid="{64CFCC64-133C-4BA0-972F-988FB30DB4D5}"/>
    <cellStyle name="Comma 2 2 2 3 2 6 4" xfId="33462" xr:uid="{77E5290D-109A-4EE8-9403-114A6F93F057}"/>
    <cellStyle name="Comma 2 2 2 3 2 7" xfId="8304" xr:uid="{F6CD48D9-2F19-43C3-B60B-EA984576A462}"/>
    <cellStyle name="Comma 2 2 2 3 2 7 2" xfId="12601" xr:uid="{90786DC7-9D32-4662-B613-8FCDC91CF628}"/>
    <cellStyle name="Comma 2 2 2 3 2 7 2 2" xfId="21783" xr:uid="{F0C921B9-3238-444D-8F34-B68652FAEC27}"/>
    <cellStyle name="Comma 2 2 2 3 2 7 2 2 2" xfId="49105" xr:uid="{471415F8-FD30-4566-9789-F34D356D1188}"/>
    <cellStyle name="Comma 2 2 2 3 2 7 2 3" xfId="39928" xr:uid="{5B5A7E6C-6439-45B6-A6B2-68DD7F9E8298}"/>
    <cellStyle name="Comma 2 2 2 3 2 7 3" xfId="17812" xr:uid="{3107DDDC-04DA-4A86-AADF-2730395F9C43}"/>
    <cellStyle name="Comma 2 2 2 3 2 7 3 2" xfId="45133" xr:uid="{84B902B1-8BB5-4177-BBAD-CCC7F4BD1C27}"/>
    <cellStyle name="Comma 2 2 2 3 2 7 4" xfId="35678" xr:uid="{75301A8F-5D8C-4607-BEBF-8D91BE65BAA6}"/>
    <cellStyle name="Comma 2 2 2 3 2 8" xfId="11154" xr:uid="{23675CC8-DE49-43DA-9E90-F1D87A770E8D}"/>
    <cellStyle name="Comma 2 2 2 3 2 8 2" xfId="13137" xr:uid="{C16998B0-5A09-48BC-8664-6C8CA0D545BF}"/>
    <cellStyle name="Comma 2 2 2 3 2 8 2 2" xfId="22458" xr:uid="{FCD57069-4132-481B-84F8-6C1CE1E4A341}"/>
    <cellStyle name="Comma 2 2 2 3 2 8 2 2 2" xfId="49780" xr:uid="{6ED7C59B-0874-4F7F-B810-FD33AD5A903C}"/>
    <cellStyle name="Comma 2 2 2 3 2 8 2 3" xfId="40464" xr:uid="{DF048102-7EF8-4136-B305-9EBA479007B1}"/>
    <cellStyle name="Comma 2 2 2 3 2 8 3" xfId="18486" xr:uid="{6100DE5E-E6AC-4AF0-A745-05B39C933281}"/>
    <cellStyle name="Comma 2 2 2 3 2 8 3 2" xfId="45808" xr:uid="{36A1C090-709C-4E14-ADEE-FF6782A7938A}"/>
    <cellStyle name="Comma 2 2 2 3 2 8 4" xfId="38503" xr:uid="{6D257F58-E847-49ED-B050-6FADF39476D6}"/>
    <cellStyle name="Comma 2 2 2 3 2 9" xfId="11312" xr:uid="{44B8ACA0-27E0-4734-BF44-D6AD9E1680B2}"/>
    <cellStyle name="Comma 2 2 2 3 2 9 2" xfId="13754" xr:uid="{98731AE7-6088-4561-8519-7EEB19549216}"/>
    <cellStyle name="Comma 2 2 2 3 2 9 2 2" xfId="23118" xr:uid="{84642B3F-0E5F-46D3-A7FF-E1E2210BF03A}"/>
    <cellStyle name="Comma 2 2 2 3 2 9 2 2 2" xfId="50440" xr:uid="{994751F3-4C54-427D-A3F1-1B6768C91CE0}"/>
    <cellStyle name="Comma 2 2 2 3 2 9 2 3" xfId="41081" xr:uid="{115E56D9-4FB4-4728-B403-E3BF3EDC1F47}"/>
    <cellStyle name="Comma 2 2 2 3 2 9 3" xfId="19146" xr:uid="{0EC69FC5-84F1-49B4-9D0F-2B887DF561BB}"/>
    <cellStyle name="Comma 2 2 2 3 2 9 3 2" xfId="46468" xr:uid="{E6997903-AF1C-4E4C-931E-545FD9F1C9A9}"/>
    <cellStyle name="Comma 2 2 2 3 2 9 4" xfId="38661" xr:uid="{D6076590-2CBD-48AF-99F2-AA4345D9546F}"/>
    <cellStyle name="Comma 2 2 2 3 20" xfId="57646" xr:uid="{18A071FC-F48B-424E-885F-C03F39917277}"/>
    <cellStyle name="Comma 2 2 2 3 21" xfId="58194" xr:uid="{D3889D67-ED5E-40F1-81F4-1FA85CD20DE8}"/>
    <cellStyle name="Comma 2 2 2 3 22" xfId="209" xr:uid="{258639C6-CB66-43DD-803F-E7793340F3F7}"/>
    <cellStyle name="Comma 2 2 2 3 3" xfId="597" xr:uid="{5AD7C1FE-4D12-4EE9-88F1-F41CD525F5F0}"/>
    <cellStyle name="Comma 2 2 2 3 3 10" xfId="23878" xr:uid="{D81DCFC4-BB57-4F96-B893-CCAA5579B3D0}"/>
    <cellStyle name="Comma 2 2 2 3 3 10 2" xfId="51200" xr:uid="{C278032F-548F-4BC0-8E8D-9D702950FD43}"/>
    <cellStyle name="Comma 2 2 2 3 3 11" xfId="26119" xr:uid="{6C650A3F-B050-4271-B75D-EB5A7E7F5C8C}"/>
    <cellStyle name="Comma 2 2 2 3 3 11 2" xfId="53439" xr:uid="{BFAF16D3-19F2-42FC-8DF9-7E2D6C42DF4D}"/>
    <cellStyle name="Comma 2 2 2 3 3 12" xfId="28351" xr:uid="{44A231DA-623C-4078-8952-E867A2CDED84}"/>
    <cellStyle name="Comma 2 2 2 3 3 12 2" xfId="55672" xr:uid="{570AD999-95A8-4BD1-99EB-20B26E3A30D7}"/>
    <cellStyle name="Comma 2 2 2 3 3 13" xfId="30780" xr:uid="{E1BD35E8-5750-4F57-AF16-58DE2A4F7C87}"/>
    <cellStyle name="Comma 2 2 2 3 3 14" xfId="57916" xr:uid="{188464A6-7EFF-46F7-B39B-BED706AF45A5}"/>
    <cellStyle name="Comma 2 2 2 3 3 15" xfId="58464" xr:uid="{34047AEC-FDFA-45C8-805B-697A76869702}"/>
    <cellStyle name="Comma 2 2 2 3 3 2" xfId="2120" xr:uid="{612B6BAF-1625-48D0-86CA-B769DD857607}"/>
    <cellStyle name="Comma 2 2 2 3 3 2 2" xfId="5666" xr:uid="{2970DFB7-4C72-4124-A207-AEDB3243F526}"/>
    <cellStyle name="Comma 2 2 2 3 3 2 2 2" xfId="16617" xr:uid="{D11A9F9C-21B2-4071-9AD6-A19FD09EF20A}"/>
    <cellStyle name="Comma 2 2 2 3 3 2 2 2 2" xfId="43937" xr:uid="{47226B27-1E44-4FFF-9F7C-BB6154684647}"/>
    <cellStyle name="Comma 2 2 2 3 3 2 2 3" xfId="32850" xr:uid="{F45D4C1C-44A5-4A47-B145-C1895E81CEB0}"/>
    <cellStyle name="Comma 2 2 2 3 3 2 3" xfId="7617" xr:uid="{46CEA7C2-874E-4DD4-B5F4-FCB50CD2B7AC}"/>
    <cellStyle name="Comma 2 2 2 3 3 2 3 2" xfId="20587" xr:uid="{15CB450F-7866-4C9D-8ABD-42761098CEA0}"/>
    <cellStyle name="Comma 2 2 2 3 3 2 3 2 2" xfId="47909" xr:uid="{3AD649C8-5405-47EB-AEAC-EBE8403694D2}"/>
    <cellStyle name="Comma 2 2 2 3 3 2 3 3" xfId="34975" xr:uid="{55E140FB-8C8E-494C-9B1E-95D2BE497E4E}"/>
    <cellStyle name="Comma 2 2 2 3 3 2 4" xfId="9815" xr:uid="{985C3666-6758-48F6-B27B-C9C77511C19E}"/>
    <cellStyle name="Comma 2 2 2 3 3 2 4 2" xfId="37191" xr:uid="{C1EABF51-802F-4601-99F3-47F32D1A50E7}"/>
    <cellStyle name="Comma 2 2 2 3 3 2 5" xfId="25342" xr:uid="{0B3D0124-E22D-4FC3-929F-B7F72A683AFD}"/>
    <cellStyle name="Comma 2 2 2 3 3 2 5 2" xfId="52664" xr:uid="{6E79A7EC-E97A-49F5-AD77-DD726200BDEB}"/>
    <cellStyle name="Comma 2 2 2 3 3 2 6" xfId="27584" xr:uid="{B37CB737-A07F-4F46-A35C-EE07A346F6FE}"/>
    <cellStyle name="Comma 2 2 2 3 3 2 6 2" xfId="54904" xr:uid="{94D4D7F2-468E-4A03-9E8A-72B9C7BB60A0}"/>
    <cellStyle name="Comma 2 2 2 3 3 2 7" xfId="29815" xr:uid="{AE8BF825-EE9C-4FF1-9296-CDFF92ED490B}"/>
    <cellStyle name="Comma 2 2 2 3 3 2 7 2" xfId="57136" xr:uid="{3A0C07F6-15E1-453F-B42F-C105285C7AC8}"/>
    <cellStyle name="Comma 2 2 2 3 3 2 8" xfId="4230" xr:uid="{9AB5269E-3643-4075-912F-A04CDB399FDF}"/>
    <cellStyle name="Comma 2 2 2 3 3 2 9" xfId="31387" xr:uid="{F1BE28BF-A7C8-4570-8B54-ED1F1E7D0C5F}"/>
    <cellStyle name="Comma 2 2 2 3 3 3" xfId="1513" xr:uid="{0A1590B1-348D-4220-A3B0-FD37C9F74387}"/>
    <cellStyle name="Comma 2 2 2 3 3 3 2" xfId="7014" xr:uid="{EA19E235-ADF2-4065-B3FF-FBBEF7D28F23}"/>
    <cellStyle name="Comma 2 2 2 3 3 3 2 2" xfId="17238" xr:uid="{872F5C00-B98A-4B56-90C6-D5A3E1DFA103}"/>
    <cellStyle name="Comma 2 2 2 3 3 3 2 2 2" xfId="44559" xr:uid="{628536B4-F8F9-48DC-AB16-0C37E1E7465B}"/>
    <cellStyle name="Comma 2 2 2 3 3 3 2 3" xfId="34368" xr:uid="{2EA52D9E-7618-452C-8F23-C50528A523F1}"/>
    <cellStyle name="Comma 2 2 2 3 3 3 3" xfId="9209" xr:uid="{771B1021-4C39-4F3A-9898-88659EF52D4E}"/>
    <cellStyle name="Comma 2 2 2 3 3 3 3 2" xfId="21209" xr:uid="{D3F75492-B2B2-41A8-9618-38018052BD68}"/>
    <cellStyle name="Comma 2 2 2 3 3 3 3 2 2" xfId="48531" xr:uid="{C4F197BE-78F2-45CF-838F-A7C1156D3FF5}"/>
    <cellStyle name="Comma 2 2 2 3 3 3 3 3" xfId="36584" xr:uid="{FA08DD49-6A44-40A7-A8CE-13D820540018}"/>
    <cellStyle name="Comma 2 2 2 3 3 3 4" xfId="15268" xr:uid="{B6A9E551-F63A-45FA-8369-2135F0C5203F}"/>
    <cellStyle name="Comma 2 2 2 3 3 3 4 2" xfId="42589" xr:uid="{93806B3B-8CA3-4D11-A2B4-177F693BE6B4}"/>
    <cellStyle name="Comma 2 2 2 3 3 3 5" xfId="24735" xr:uid="{68D70D30-8E8C-4E0A-B1CB-79A59E944574}"/>
    <cellStyle name="Comma 2 2 2 3 3 3 5 2" xfId="52057" xr:uid="{F03904A8-29A6-4BD8-9690-7FAFBEC4C8E5}"/>
    <cellStyle name="Comma 2 2 2 3 3 3 6" xfId="26977" xr:uid="{E4CFD918-6D13-40F7-832C-FE6904CB6499}"/>
    <cellStyle name="Comma 2 2 2 3 3 3 6 2" xfId="54297" xr:uid="{6E1C4F89-BDC6-455C-A515-C9F9B72A01B9}"/>
    <cellStyle name="Comma 2 2 2 3 3 3 7" xfId="29208" xr:uid="{02F60987-2DAE-4C9E-AE77-01A29ADCF44F}"/>
    <cellStyle name="Comma 2 2 2 3 3 3 7 2" xfId="56529" xr:uid="{789669D2-F398-4F55-9B30-056236C6D507}"/>
    <cellStyle name="Comma 2 2 2 3 3 3 8" xfId="5077" xr:uid="{5BA1750F-904B-4A5B-A57A-38793523C26B}"/>
    <cellStyle name="Comma 2 2 2 3 3 3 9" xfId="32243" xr:uid="{5934E453-E18F-47FB-AC2A-B7F27E3F9967}"/>
    <cellStyle name="Comma 2 2 2 3 3 4" xfId="3042" xr:uid="{82A5F26A-EFF4-4188-9AC6-D7D10B5C0D1B}"/>
    <cellStyle name="Comma 2 2 2 3 3 4 2" xfId="12650" xr:uid="{73FC7A68-670A-4B40-ABD7-7C93238F4D97}"/>
    <cellStyle name="Comma 2 2 2 3 3 4 2 2" xfId="21832" xr:uid="{046E9EB1-ACCE-4BA1-B473-F50BAE65660A}"/>
    <cellStyle name="Comma 2 2 2 3 3 4 2 2 2" xfId="49154" xr:uid="{76B8394F-2D30-4066-9A75-7E20337B6DDC}"/>
    <cellStyle name="Comma 2 2 2 3 3 4 2 3" xfId="39977" xr:uid="{7CE32563-C428-4FF9-A84E-5F24F7471644}"/>
    <cellStyle name="Comma 2 2 2 3 3 4 3" xfId="17861" xr:uid="{843AF9F8-4B26-42E8-A19B-28CF62D3A830}"/>
    <cellStyle name="Comma 2 2 2 3 3 4 3 2" xfId="45182" xr:uid="{CDA46F24-4649-423D-977C-135AEF8623C1}"/>
    <cellStyle name="Comma 2 2 2 3 3 4 4" xfId="33511" xr:uid="{4A851243-BB6E-40E3-8AB0-DB7C7859882C}"/>
    <cellStyle name="Comma 2 2 2 3 3 5" xfId="8353" xr:uid="{4667960B-ED34-418C-91F1-12EFADF26A37}"/>
    <cellStyle name="Comma 2 2 2 3 3 5 2" xfId="13186" xr:uid="{6F4FCAD8-3D4B-44E8-9F74-DE44210956EB}"/>
    <cellStyle name="Comma 2 2 2 3 3 5 2 2" xfId="22507" xr:uid="{E66A8F66-D0D7-4159-89D4-D7917851C863}"/>
    <cellStyle name="Comma 2 2 2 3 3 5 2 2 2" xfId="49829" xr:uid="{AA829503-1F7D-43F9-A48F-304E28B4A9FC}"/>
    <cellStyle name="Comma 2 2 2 3 3 5 2 3" xfId="40513" xr:uid="{AE2E0523-7988-4D93-8191-0E519E2E3970}"/>
    <cellStyle name="Comma 2 2 2 3 3 5 3" xfId="18535" xr:uid="{9E8AFC2E-955B-4378-99A2-50966EC4628F}"/>
    <cellStyle name="Comma 2 2 2 3 3 5 3 2" xfId="45857" xr:uid="{1B91C6F5-E002-4287-B657-FAC7FCA6F375}"/>
    <cellStyle name="Comma 2 2 2 3 3 5 4" xfId="35727" xr:uid="{F2B5AAF9-8B16-4B56-824E-15966018A1B5}"/>
    <cellStyle name="Comma 2 2 2 3 3 6" xfId="11359" xr:uid="{822D5B83-6E23-4E49-917D-150933FD8764}"/>
    <cellStyle name="Comma 2 2 2 3 3 6 2" xfId="13803" xr:uid="{31167A2C-125F-4E83-AD5A-0A43F2D2871B}"/>
    <cellStyle name="Comma 2 2 2 3 3 6 2 2" xfId="23167" xr:uid="{E0879A6D-5840-47C4-948A-13B6C2E66C95}"/>
    <cellStyle name="Comma 2 2 2 3 3 6 2 2 2" xfId="50489" xr:uid="{AFEDA82A-4142-4F9A-B672-77AB6D115BF5}"/>
    <cellStyle name="Comma 2 2 2 3 3 6 2 3" xfId="41130" xr:uid="{DB17D9B4-D64B-487A-B9A0-A033962A686C}"/>
    <cellStyle name="Comma 2 2 2 3 3 6 3" xfId="19195" xr:uid="{A4A5F57D-7E6B-45C6-84D0-6FB3DB771C16}"/>
    <cellStyle name="Comma 2 2 2 3 3 6 3 2" xfId="46517" xr:uid="{7C771C03-2AE5-4128-BA50-5A5A236CAA9C}"/>
    <cellStyle name="Comma 2 2 2 3 3 6 4" xfId="38708" xr:uid="{F7C7E932-2DF9-451E-AAEA-E79EC81FF30B}"/>
    <cellStyle name="Comma 2 2 2 3 3 7" xfId="10815" xr:uid="{AA840727-160A-4360-B3AF-7A9E4FEEB218}"/>
    <cellStyle name="Comma 2 2 2 3 3 7 2" xfId="16229" xr:uid="{46B38740-E52C-496B-AA05-7280D3E7FD4C}"/>
    <cellStyle name="Comma 2 2 2 3 3 7 2 2" xfId="43549" xr:uid="{FAF133F9-5D11-493A-B14F-36AE12FFBBE7}"/>
    <cellStyle name="Comma 2 2 2 3 3 7 3" xfId="38167" xr:uid="{B8C22887-CFD0-4BA8-A1F0-8A36D5211568}"/>
    <cellStyle name="Comma 2 2 2 3 3 8" xfId="12140" xr:uid="{EA948A39-186B-437E-9AA9-77991B426DB5}"/>
    <cellStyle name="Comma 2 2 2 3 3 8 2" xfId="20199" xr:uid="{93B9023D-7F11-4095-953C-69AC077BFFB7}"/>
    <cellStyle name="Comma 2 2 2 3 3 8 2 2" xfId="47521" xr:uid="{8FFA5AB3-9649-4D87-B287-D665B576DD3E}"/>
    <cellStyle name="Comma 2 2 2 3 3 8 3" xfId="39467" xr:uid="{7693AD9A-8277-4307-ADA5-E65D2D446056}"/>
    <cellStyle name="Comma 2 2 2 3 3 9" xfId="14530" xr:uid="{EE8A47D8-5872-4F4E-82EA-6A7D439C2F7C}"/>
    <cellStyle name="Comma 2 2 2 3 3 9 2" xfId="41851" xr:uid="{58011FBF-C89F-46A8-87ED-94A7EFC2E81A}"/>
    <cellStyle name="Comma 2 2 2 3 4" xfId="493" xr:uid="{88593E3B-77BD-4AF1-9552-DE5BF3CD37F6}"/>
    <cellStyle name="Comma 2 2 2 3 4 10" xfId="12108" xr:uid="{5085C42F-338C-4758-AB11-24BBD5335000}"/>
    <cellStyle name="Comma 2 2 2 3 4 10 2" xfId="20143" xr:uid="{ACE5AA0C-6D78-4911-8BF6-A1219ADACEED}"/>
    <cellStyle name="Comma 2 2 2 3 4 10 2 2" xfId="47465" xr:uid="{F2F4E49A-4595-404E-965E-1B17EF67DA49}"/>
    <cellStyle name="Comma 2 2 2 3 4 10 3" xfId="39435" xr:uid="{150D1806-80C4-4ABB-B7DC-07C54614F9FC}"/>
    <cellStyle name="Comma 2 2 2 3 4 11" xfId="14474" xr:uid="{9EEAB954-2C59-4DAC-991E-3DCC76F15509}"/>
    <cellStyle name="Comma 2 2 2 3 4 11 2" xfId="41795" xr:uid="{44D9FAAB-6134-4749-947F-31C49F0A4670}"/>
    <cellStyle name="Comma 2 2 2 3 4 12" xfId="23822" xr:uid="{B13F7784-AE1B-419C-8EBB-EBCDC5150330}"/>
    <cellStyle name="Comma 2 2 2 3 4 12 2" xfId="51144" xr:uid="{EAFEF0BB-F402-4227-AFF7-7F0DE3CE0A54}"/>
    <cellStyle name="Comma 2 2 2 3 4 13" xfId="26063" xr:uid="{E65B2DCD-B111-4249-996E-F3CB69F45A85}"/>
    <cellStyle name="Comma 2 2 2 3 4 13 2" xfId="53383" xr:uid="{8C940B73-7689-4CF3-85FC-814688C9B944}"/>
    <cellStyle name="Comma 2 2 2 3 4 14" xfId="28295" xr:uid="{CE982B37-24D0-43AA-96EF-FD11625445DA}"/>
    <cellStyle name="Comma 2 2 2 3 4 14 2" xfId="55616" xr:uid="{43D47112-DB4D-4C1D-B278-B23D670760A5}"/>
    <cellStyle name="Comma 2 2 2 3 4 15" xfId="30724" xr:uid="{B00A2CFE-817C-4DCC-AB9D-C8C909091844}"/>
    <cellStyle name="Comma 2 2 2 3 4 16" xfId="57697" xr:uid="{AFBD182E-8A69-4C5B-B3BD-5FD2936E4C76}"/>
    <cellStyle name="Comma 2 2 2 3 4 17" xfId="58245" xr:uid="{5389C2EA-F8CB-4662-A855-1279C420146D}"/>
    <cellStyle name="Comma 2 2 2 3 4 2" xfId="514" xr:uid="{722C99B7-19A2-454D-B70E-E39CF744F3EE}"/>
    <cellStyle name="Comma 2 2 2 3 4 2 10" xfId="14483" xr:uid="{DAD6F509-65CA-4397-B27A-EDC6A474291E}"/>
    <cellStyle name="Comma 2 2 2 3 4 2 10 2" xfId="41804" xr:uid="{6E46074B-2BF3-4D6D-8B88-4D6D5B40C7FC}"/>
    <cellStyle name="Comma 2 2 2 3 4 2 11" xfId="23831" xr:uid="{1162A7E7-D6A1-4CDD-B49B-5A9EEFDC710C}"/>
    <cellStyle name="Comma 2 2 2 3 4 2 11 2" xfId="51153" xr:uid="{07547EE5-BD36-4AA8-8714-9DDB976DDB24}"/>
    <cellStyle name="Comma 2 2 2 3 4 2 12" xfId="26072" xr:uid="{2A3BBF08-085B-4142-8B7D-D73B18973D86}"/>
    <cellStyle name="Comma 2 2 2 3 4 2 12 2" xfId="53392" xr:uid="{58C13697-5431-4669-ABE8-14411FAA10B6}"/>
    <cellStyle name="Comma 2 2 2 3 4 2 13" xfId="28304" xr:uid="{DC4517F9-BB22-4F33-8EC4-70209C25150A}"/>
    <cellStyle name="Comma 2 2 2 3 4 2 13 2" xfId="55625" xr:uid="{3DB1EA50-58A1-4DB0-A056-D1114F99EC0C}"/>
    <cellStyle name="Comma 2 2 2 3 4 2 14" xfId="3659" xr:uid="{A9B6F919-D9F8-4F8B-BC4A-B7AAE87DCFD7}"/>
    <cellStyle name="Comma 2 2 2 3 4 2 15" xfId="30733" xr:uid="{A922043D-6031-435A-9117-922EA4A29325}"/>
    <cellStyle name="Comma 2 2 2 3 4 2 2" xfId="609" xr:uid="{F40E2DFB-DF8A-4996-9697-ACF8ACF18D28}"/>
    <cellStyle name="Comma 2 2 2 3 4 2 2 10" xfId="23890" xr:uid="{E75A1A7A-9700-4812-A310-D6D43E47D5A7}"/>
    <cellStyle name="Comma 2 2 2 3 4 2 2 10 2" xfId="51212" xr:uid="{68E5106A-1446-4B35-BCC0-4E619923909C}"/>
    <cellStyle name="Comma 2 2 2 3 4 2 2 11" xfId="26131" xr:uid="{FB77B4DD-88D1-41BF-A7CA-F8C8E8DE5E55}"/>
    <cellStyle name="Comma 2 2 2 3 4 2 2 11 2" xfId="53451" xr:uid="{93544731-C157-4B74-84B1-2018B7B405B8}"/>
    <cellStyle name="Comma 2 2 2 3 4 2 2 12" xfId="28363" xr:uid="{BFE9199F-13B9-4979-8709-96A4E2B5159F}"/>
    <cellStyle name="Comma 2 2 2 3 4 2 2 12 2" xfId="55684" xr:uid="{0082DB29-049D-41B8-A5F7-75063D92ACD0}"/>
    <cellStyle name="Comma 2 2 2 3 4 2 2 13" xfId="3709" xr:uid="{ED4502A4-A572-4D2A-A60A-A8694CC8C5E9}"/>
    <cellStyle name="Comma 2 2 2 3 4 2 2 14" xfId="30792" xr:uid="{5D61DF0A-DB60-4DBB-87D8-370B964041F3}"/>
    <cellStyle name="Comma 2 2 2 3 4 2 2 2" xfId="2132" xr:uid="{F03E9EA2-3A69-4877-B2F5-F7F39E169155}"/>
    <cellStyle name="Comma 2 2 2 3 4 2 2 2 2" xfId="5678" xr:uid="{4E02113B-CC2F-4214-A3E1-841A90164550}"/>
    <cellStyle name="Comma 2 2 2 3 4 2 2 2 2 2" xfId="16629" xr:uid="{61297FD6-8638-45CD-B6A6-E8376B764872}"/>
    <cellStyle name="Comma 2 2 2 3 4 2 2 2 2 2 2" xfId="43949" xr:uid="{CE7C1226-07D2-4273-9582-5B37C1CB166C}"/>
    <cellStyle name="Comma 2 2 2 3 4 2 2 2 2 3" xfId="32862" xr:uid="{1476F0EC-7863-46E7-B26A-00ED8953D5CB}"/>
    <cellStyle name="Comma 2 2 2 3 4 2 2 2 3" xfId="7629" xr:uid="{5286E860-2D5A-4598-B753-E77E87F74247}"/>
    <cellStyle name="Comma 2 2 2 3 4 2 2 2 3 2" xfId="20599" xr:uid="{A9BE759A-E035-4164-AECE-D579C8AE2E4A}"/>
    <cellStyle name="Comma 2 2 2 3 4 2 2 2 3 2 2" xfId="47921" xr:uid="{F964009D-59A2-48E2-879C-C7260CEF34F9}"/>
    <cellStyle name="Comma 2 2 2 3 4 2 2 2 3 3" xfId="34987" xr:uid="{99A1942F-942E-4C82-AE40-BCBE9615C640}"/>
    <cellStyle name="Comma 2 2 2 3 4 2 2 2 4" xfId="9827" xr:uid="{202A63C7-453A-43A5-81C2-B89641569F5F}"/>
    <cellStyle name="Comma 2 2 2 3 4 2 2 2 4 2" xfId="37203" xr:uid="{790A5AC2-9283-4810-B912-2C5F16A9F92F}"/>
    <cellStyle name="Comma 2 2 2 3 4 2 2 2 5" xfId="25354" xr:uid="{45FAA2B0-B38E-47EA-9597-8230544BA3A3}"/>
    <cellStyle name="Comma 2 2 2 3 4 2 2 2 5 2" xfId="52676" xr:uid="{C5AE2769-EDD7-469B-AB68-17EF3793AC6E}"/>
    <cellStyle name="Comma 2 2 2 3 4 2 2 2 6" xfId="27596" xr:uid="{ADE2DBDA-BBF8-40F4-BA4D-1465ED2FF26E}"/>
    <cellStyle name="Comma 2 2 2 3 4 2 2 2 6 2" xfId="54916" xr:uid="{2378FD3D-5B79-4E1E-A954-D157B9310AA4}"/>
    <cellStyle name="Comma 2 2 2 3 4 2 2 2 7" xfId="29827" xr:uid="{E2D74F68-3851-423D-93C0-93A7CECE09C2}"/>
    <cellStyle name="Comma 2 2 2 3 4 2 2 2 7 2" xfId="57148" xr:uid="{CCEDD223-48F6-4218-8E64-9F91CFBF2B6C}"/>
    <cellStyle name="Comma 2 2 2 3 4 2 2 2 8" xfId="4242" xr:uid="{BA366A83-595C-4BCC-A6CE-E817ACABDC1B}"/>
    <cellStyle name="Comma 2 2 2 3 4 2 2 2 9" xfId="31399" xr:uid="{FCEC0629-8AE4-4E8C-803A-AC3D3D7FB1D1}"/>
    <cellStyle name="Comma 2 2 2 3 4 2 2 3" xfId="1525" xr:uid="{98988D6F-CB97-4495-9348-75BA2FA4F4D0}"/>
    <cellStyle name="Comma 2 2 2 3 4 2 2 3 2" xfId="7026" xr:uid="{D0F5DEA5-D298-445E-8D21-82E782A50535}"/>
    <cellStyle name="Comma 2 2 2 3 4 2 2 3 2 2" xfId="17250" xr:uid="{677364D6-757B-4C76-ADC4-CE449A3F292F}"/>
    <cellStyle name="Comma 2 2 2 3 4 2 2 3 2 2 2" xfId="44571" xr:uid="{FB9C69EB-602E-4DED-9858-55775D5D3CC8}"/>
    <cellStyle name="Comma 2 2 2 3 4 2 2 3 2 3" xfId="34380" xr:uid="{21CE34B6-7E4A-45D4-ADBD-69070F445055}"/>
    <cellStyle name="Comma 2 2 2 3 4 2 2 3 3" xfId="9221" xr:uid="{49C8B669-F4B4-486B-B9E3-BD809A8DB626}"/>
    <cellStyle name="Comma 2 2 2 3 4 2 2 3 3 2" xfId="21221" xr:uid="{D5F30F37-09B2-40CF-AFBB-9D8CBDF60D3A}"/>
    <cellStyle name="Comma 2 2 2 3 4 2 2 3 3 2 2" xfId="48543" xr:uid="{69662293-6EC1-4C08-A050-FDAD55915F1A}"/>
    <cellStyle name="Comma 2 2 2 3 4 2 2 3 3 3" xfId="36596" xr:uid="{8B08835D-49D5-4879-ADF5-32756D0BF9E3}"/>
    <cellStyle name="Comma 2 2 2 3 4 2 2 3 4" xfId="15278" xr:uid="{015F1584-4FBC-409D-B812-02687F36FCFB}"/>
    <cellStyle name="Comma 2 2 2 3 4 2 2 3 4 2" xfId="42599" xr:uid="{C71E5A72-96DB-437A-AA48-0D5CE595AAFF}"/>
    <cellStyle name="Comma 2 2 2 3 4 2 2 3 5" xfId="24747" xr:uid="{3025325E-1025-418D-9E8B-AC72C5A18446}"/>
    <cellStyle name="Comma 2 2 2 3 4 2 2 3 5 2" xfId="52069" xr:uid="{4C1F1454-2310-435C-937B-DE5531202A73}"/>
    <cellStyle name="Comma 2 2 2 3 4 2 2 3 6" xfId="26989" xr:uid="{957E20B8-D23C-4C2B-9064-62BC3C383800}"/>
    <cellStyle name="Comma 2 2 2 3 4 2 2 3 6 2" xfId="54309" xr:uid="{AB14B9FC-4523-4976-9493-D475B64D5D51}"/>
    <cellStyle name="Comma 2 2 2 3 4 2 2 3 7" xfId="29220" xr:uid="{3664CB96-3CF2-49C3-AEBD-38B3B86E4692}"/>
    <cellStyle name="Comma 2 2 2 3 4 2 2 3 7 2" xfId="56541" xr:uid="{29CCC975-F234-4989-872A-4D895C42FC3F}"/>
    <cellStyle name="Comma 2 2 2 3 4 2 2 3 8" xfId="5089" xr:uid="{CB352B11-B20F-4603-A39C-1C1193656E5D}"/>
    <cellStyle name="Comma 2 2 2 3 4 2 2 3 9" xfId="32255" xr:uid="{683654C2-F0F5-4669-A082-E7723A16D25C}"/>
    <cellStyle name="Comma 2 2 2 3 4 2 2 4" xfId="6245" xr:uid="{6744CEBD-4270-464A-81D7-0F8B65D34E42}"/>
    <cellStyle name="Comma 2 2 2 3 4 2 2 4 2" xfId="12662" xr:uid="{89471F43-187B-423D-AB31-4EA488DFAA09}"/>
    <cellStyle name="Comma 2 2 2 3 4 2 2 4 2 2" xfId="21844" xr:uid="{83FB04EA-E04C-42FF-A8B6-6B84231CB147}"/>
    <cellStyle name="Comma 2 2 2 3 4 2 2 4 2 2 2" xfId="49166" xr:uid="{F84991F4-66BA-464D-9340-244BAD1BE225}"/>
    <cellStyle name="Comma 2 2 2 3 4 2 2 4 2 3" xfId="39989" xr:uid="{3CE21E51-4B90-4FD7-B625-396D5695CD98}"/>
    <cellStyle name="Comma 2 2 2 3 4 2 2 4 3" xfId="17873" xr:uid="{5409FD4E-8778-477F-94B7-79D6FDD32E35}"/>
    <cellStyle name="Comma 2 2 2 3 4 2 2 4 3 2" xfId="45194" xr:uid="{82C3E62C-B603-4424-9095-8ABE863BBEDD}"/>
    <cellStyle name="Comma 2 2 2 3 4 2 2 4 4" xfId="33523" xr:uid="{F82F9B86-7AEB-4AA7-85A4-9C40C44C42EC}"/>
    <cellStyle name="Comma 2 2 2 3 4 2 2 5" xfId="8365" xr:uid="{41920C55-5502-41F9-A99C-89265230E8AA}"/>
    <cellStyle name="Comma 2 2 2 3 4 2 2 5 2" xfId="13198" xr:uid="{6305C0DE-B8C5-42B6-BE23-12C07511E4FD}"/>
    <cellStyle name="Comma 2 2 2 3 4 2 2 5 2 2" xfId="22519" xr:uid="{9C3DC6E5-6DC8-41F3-BDA4-0D37FD7C4206}"/>
    <cellStyle name="Comma 2 2 2 3 4 2 2 5 2 2 2" xfId="49841" xr:uid="{CC39B77A-95A2-465E-B914-52447784E306}"/>
    <cellStyle name="Comma 2 2 2 3 4 2 2 5 2 3" xfId="40525" xr:uid="{DF438C04-6D77-4344-9400-130A4F39E264}"/>
    <cellStyle name="Comma 2 2 2 3 4 2 2 5 3" xfId="18547" xr:uid="{38D2068E-2F85-4152-95FF-D4D7521AB111}"/>
    <cellStyle name="Comma 2 2 2 3 4 2 2 5 3 2" xfId="45869" xr:uid="{B9B42423-F4DB-4E1A-AAD5-1B32483FEA85}"/>
    <cellStyle name="Comma 2 2 2 3 4 2 2 5 4" xfId="35739" xr:uid="{04B42A40-B61A-4C72-8312-5BBEA9EB3488}"/>
    <cellStyle name="Comma 2 2 2 3 4 2 2 6" xfId="11369" xr:uid="{57A34F19-1C1C-4BA4-AAAB-447A6D75229D}"/>
    <cellStyle name="Comma 2 2 2 3 4 2 2 6 2" xfId="13815" xr:uid="{9BABEA0E-0CFA-42CF-929B-C7739BE2F5F6}"/>
    <cellStyle name="Comma 2 2 2 3 4 2 2 6 2 2" xfId="23179" xr:uid="{519A121A-703C-4729-96C6-F1AB72F7630C}"/>
    <cellStyle name="Comma 2 2 2 3 4 2 2 6 2 2 2" xfId="50501" xr:uid="{139B3A4C-FA7A-458D-9F52-84A7741B283A}"/>
    <cellStyle name="Comma 2 2 2 3 4 2 2 6 2 3" xfId="41142" xr:uid="{4B2E0CF0-3D10-4BA7-8077-B8B2147C0ABE}"/>
    <cellStyle name="Comma 2 2 2 3 4 2 2 6 3" xfId="19207" xr:uid="{10CEE8C1-C56C-44C4-94F4-2DA33206D107}"/>
    <cellStyle name="Comma 2 2 2 3 4 2 2 6 3 2" xfId="46529" xr:uid="{B3B10E93-E0A7-4ED1-8E7B-083128202BA6}"/>
    <cellStyle name="Comma 2 2 2 3 4 2 2 6 4" xfId="38718" xr:uid="{134E4C56-36C4-4F9E-8C2F-8FB62753136B}"/>
    <cellStyle name="Comma 2 2 2 3 4 2 2 7" xfId="10826" xr:uid="{B332C9D5-45CE-4951-B11C-998DC187BA61}"/>
    <cellStyle name="Comma 2 2 2 3 4 2 2 7 2" xfId="16241" xr:uid="{22EBF647-10CF-43EC-967E-7FB796D33F83}"/>
    <cellStyle name="Comma 2 2 2 3 4 2 2 7 2 2" xfId="43561" xr:uid="{6BAF2535-9D91-451D-92C2-576702C4DCEC}"/>
    <cellStyle name="Comma 2 2 2 3 4 2 2 7 3" xfId="38178" xr:uid="{1C9BDB3C-256F-4F25-967C-A21336F12BA0}"/>
    <cellStyle name="Comma 2 2 2 3 4 2 2 8" xfId="12151" xr:uid="{615CEF4C-AED9-46F3-83DE-373F8D1F2BE7}"/>
    <cellStyle name="Comma 2 2 2 3 4 2 2 8 2" xfId="20211" xr:uid="{C2FF6BA7-5968-4AAE-B928-364928F25B63}"/>
    <cellStyle name="Comma 2 2 2 3 4 2 2 8 2 2" xfId="47533" xr:uid="{2E409F19-6D07-436A-ABC2-4206E1812AAE}"/>
    <cellStyle name="Comma 2 2 2 3 4 2 2 8 3" xfId="39478" xr:uid="{C6A8B136-9D0C-45AD-9F2C-8873BDF21BB1}"/>
    <cellStyle name="Comma 2 2 2 3 4 2 2 9" xfId="14542" xr:uid="{0C0F6DD2-AA16-4911-ACAE-D9E8924BA2B8}"/>
    <cellStyle name="Comma 2 2 2 3 4 2 2 9 2" xfId="41863" xr:uid="{2A0E0EB8-470E-4D59-A7DC-22E77A0D7B06}"/>
    <cellStyle name="Comma 2 2 2 3 4 2 3" xfId="2073" xr:uid="{AD7D9248-783A-48FF-B66C-252688CB3694}"/>
    <cellStyle name="Comma 2 2 2 3 4 2 3 2" xfId="5621" xr:uid="{2D183E7D-DE37-44B8-9782-A8555B98F5B2}"/>
    <cellStyle name="Comma 2 2 2 3 4 2 3 2 2" xfId="16570" xr:uid="{F74A11CA-A6FA-445B-8C19-57AA4393CDAA}"/>
    <cellStyle name="Comma 2 2 2 3 4 2 3 2 2 2" xfId="43890" xr:uid="{1E28E946-1DF3-42FD-A663-76FF9735C4DF}"/>
    <cellStyle name="Comma 2 2 2 3 4 2 3 2 3" xfId="32803" xr:uid="{CB63A680-FB39-4FBC-829D-48B377694C84}"/>
    <cellStyle name="Comma 2 2 2 3 4 2 3 3" xfId="7570" xr:uid="{66E0A6AF-FE1C-4723-91B7-4514DFCDD80A}"/>
    <cellStyle name="Comma 2 2 2 3 4 2 3 3 2" xfId="20540" xr:uid="{55D1194A-64A6-46C6-A4A7-0A70A5897B16}"/>
    <cellStyle name="Comma 2 2 2 3 4 2 3 3 2 2" xfId="47862" xr:uid="{F2AEEEF5-2314-448C-B719-C2D6020E9C6A}"/>
    <cellStyle name="Comma 2 2 2 3 4 2 3 3 3" xfId="34928" xr:uid="{73C66985-E8ED-4767-9768-E39AAC88F058}"/>
    <cellStyle name="Comma 2 2 2 3 4 2 3 4" xfId="9768" xr:uid="{CA12DA5D-326B-4FD3-AF7F-F5705CBF873F}"/>
    <cellStyle name="Comma 2 2 2 3 4 2 3 4 2" xfId="37144" xr:uid="{A440400C-08D3-4AE9-9FA0-50E321550975}"/>
    <cellStyle name="Comma 2 2 2 3 4 2 3 5" xfId="25295" xr:uid="{ACD865A5-7512-4CA7-A10B-E68152F1BF0C}"/>
    <cellStyle name="Comma 2 2 2 3 4 2 3 5 2" xfId="52617" xr:uid="{8FE638F4-3653-4549-9826-2B3B0600D533}"/>
    <cellStyle name="Comma 2 2 2 3 4 2 3 6" xfId="27537" xr:uid="{2E8FAFFF-951D-45D9-AD0F-C7B47D9B2FA6}"/>
    <cellStyle name="Comma 2 2 2 3 4 2 3 6 2" xfId="54857" xr:uid="{FC230FFE-BCFF-475F-A371-BC69D298EFAE}"/>
    <cellStyle name="Comma 2 2 2 3 4 2 3 7" xfId="29768" xr:uid="{82A5F698-1523-45CC-9625-49B205630859}"/>
    <cellStyle name="Comma 2 2 2 3 4 2 3 7 2" xfId="57089" xr:uid="{D6D6DF81-996B-42A8-B83C-B1F4468CBE25}"/>
    <cellStyle name="Comma 2 2 2 3 4 2 3 8" xfId="4185" xr:uid="{5EFA63AF-4D96-426E-85A1-DF6D16B074AF}"/>
    <cellStyle name="Comma 2 2 2 3 4 2 3 9" xfId="31340" xr:uid="{193F48BF-2D53-4B5F-8057-721D05D57ABA}"/>
    <cellStyle name="Comma 2 2 2 3 4 2 4" xfId="1465" xr:uid="{708F0BF1-A8F2-4D51-B8C8-FE92ECC2B328}"/>
    <cellStyle name="Comma 2 2 2 3 4 2 4 2" xfId="6967" xr:uid="{80B94167-7863-4202-BACE-DA1ED3FE2556}"/>
    <cellStyle name="Comma 2 2 2 3 4 2 4 2 2" xfId="17191" xr:uid="{5EDBE1E2-D574-4D28-AEE4-2B8F8E5F839F}"/>
    <cellStyle name="Comma 2 2 2 3 4 2 4 2 2 2" xfId="44512" xr:uid="{B1BDF2D5-36C9-4A80-912A-7C94898C23F1}"/>
    <cellStyle name="Comma 2 2 2 3 4 2 4 2 3" xfId="34321" xr:uid="{615C17FB-2B9E-43C6-AB22-7E0BC8710601}"/>
    <cellStyle name="Comma 2 2 2 3 4 2 4 3" xfId="9162" xr:uid="{77BBF578-4F3B-472F-BF38-F5F1FB16CCB8}"/>
    <cellStyle name="Comma 2 2 2 3 4 2 4 3 2" xfId="21162" xr:uid="{D728C01F-D8A4-4316-BDF7-D9DC67E84174}"/>
    <cellStyle name="Comma 2 2 2 3 4 2 4 3 2 2" xfId="48484" xr:uid="{822E243A-564C-4225-A16C-330F1E1F4C14}"/>
    <cellStyle name="Comma 2 2 2 3 4 2 4 3 3" xfId="36537" xr:uid="{B41060CE-DD30-4657-BC0A-27EC714A8FCF}"/>
    <cellStyle name="Comma 2 2 2 3 4 2 4 4" xfId="15222" xr:uid="{A9FB6B07-5BD3-477E-B8A5-D9D365507484}"/>
    <cellStyle name="Comma 2 2 2 3 4 2 4 4 2" xfId="42543" xr:uid="{43BD67F5-70D4-4B39-8386-5B17F3B2BFDD}"/>
    <cellStyle name="Comma 2 2 2 3 4 2 4 5" xfId="24688" xr:uid="{61655F49-459B-4564-9759-1B95DC49E43B}"/>
    <cellStyle name="Comma 2 2 2 3 4 2 4 5 2" xfId="52010" xr:uid="{EEE50F35-386C-400E-84D6-B1B16BEA21F5}"/>
    <cellStyle name="Comma 2 2 2 3 4 2 4 6" xfId="26930" xr:uid="{AED0A3CE-73D5-4862-A07E-B6F895B64799}"/>
    <cellStyle name="Comma 2 2 2 3 4 2 4 6 2" xfId="54250" xr:uid="{62082658-0E66-4572-8443-FD02825C805F}"/>
    <cellStyle name="Comma 2 2 2 3 4 2 4 7" xfId="29161" xr:uid="{47D01AD0-16C9-4CBC-A660-F3E1317FBA22}"/>
    <cellStyle name="Comma 2 2 2 3 4 2 4 7 2" xfId="56482" xr:uid="{1CA908AB-CC60-4774-B377-FFDE65F2293A}"/>
    <cellStyle name="Comma 2 2 2 3 4 2 4 8" xfId="5030" xr:uid="{9F66454B-65A2-47D4-B69A-537714A04320}"/>
    <cellStyle name="Comma 2 2 2 3 4 2 4 9" xfId="32196" xr:uid="{F7536800-BB10-4114-8001-7BD91C8F45CB}"/>
    <cellStyle name="Comma 2 2 2 3 4 2 5" xfId="6194" xr:uid="{546F7E8B-8F15-4F84-840B-1A13D11C36FA}"/>
    <cellStyle name="Comma 2 2 2 3 4 2 5 2" xfId="12603" xr:uid="{5E505F20-AAEC-4EFF-950B-A6C2F4C236CC}"/>
    <cellStyle name="Comma 2 2 2 3 4 2 5 2 2" xfId="21785" xr:uid="{160185A3-96D0-4F16-8701-D6851735D0A1}"/>
    <cellStyle name="Comma 2 2 2 3 4 2 5 2 2 2" xfId="49107" xr:uid="{0FA2C54F-F535-4030-A8DB-D3C4F2AF70AE}"/>
    <cellStyle name="Comma 2 2 2 3 4 2 5 2 3" xfId="39930" xr:uid="{68C5BCF7-8A07-459B-8A79-5F3F7680B5CB}"/>
    <cellStyle name="Comma 2 2 2 3 4 2 5 3" xfId="17814" xr:uid="{3BE1EF86-9160-444D-BB04-D4E1A908D8AF}"/>
    <cellStyle name="Comma 2 2 2 3 4 2 5 3 2" xfId="45135" xr:uid="{DB41F621-0751-4962-98DD-49305D81178E}"/>
    <cellStyle name="Comma 2 2 2 3 4 2 5 4" xfId="33464" xr:uid="{26996F06-A0D5-4E4D-AE3D-917B5FDAED7C}"/>
    <cellStyle name="Comma 2 2 2 3 4 2 6" xfId="8306" xr:uid="{6E6EFFF3-DF44-4B2A-8440-02A3E757D38E}"/>
    <cellStyle name="Comma 2 2 2 3 4 2 6 2" xfId="13139" xr:uid="{F69C009E-DA79-48D4-B5F3-50D416BCB7EE}"/>
    <cellStyle name="Comma 2 2 2 3 4 2 6 2 2" xfId="22460" xr:uid="{42A71218-609B-4447-81F3-432DB02CFD30}"/>
    <cellStyle name="Comma 2 2 2 3 4 2 6 2 2 2" xfId="49782" xr:uid="{16D9B086-C1A4-4784-8697-99A1D9C863DA}"/>
    <cellStyle name="Comma 2 2 2 3 4 2 6 2 3" xfId="40466" xr:uid="{066011E0-02E9-4D78-8632-1617647F7136}"/>
    <cellStyle name="Comma 2 2 2 3 4 2 6 3" xfId="18488" xr:uid="{26E30983-8082-450C-A626-01CC2DA74037}"/>
    <cellStyle name="Comma 2 2 2 3 4 2 6 3 2" xfId="45810" xr:uid="{EAB19BC8-74C2-4792-B9C8-D8B087B15113}"/>
    <cellStyle name="Comma 2 2 2 3 4 2 6 4" xfId="35680" xr:uid="{1CB04220-1685-4681-B463-8DB27F559824}"/>
    <cellStyle name="Comma 2 2 2 3 4 2 7" xfId="11314" xr:uid="{4C81E3EB-74CE-4D08-92D2-F57B6475BDDA}"/>
    <cellStyle name="Comma 2 2 2 3 4 2 7 2" xfId="13756" xr:uid="{0FB8A697-F8FA-4270-A95D-6FAB71659AF7}"/>
    <cellStyle name="Comma 2 2 2 3 4 2 7 2 2" xfId="23120" xr:uid="{9928730F-17FF-4D0A-BED0-638B6AB4F902}"/>
    <cellStyle name="Comma 2 2 2 3 4 2 7 2 2 2" xfId="50442" xr:uid="{32051EAE-83DD-4A7E-9D95-88F3BDE114AF}"/>
    <cellStyle name="Comma 2 2 2 3 4 2 7 2 3" xfId="41083" xr:uid="{195815A8-031A-4CC4-BB0D-C3F9EE45EB42}"/>
    <cellStyle name="Comma 2 2 2 3 4 2 7 3" xfId="19148" xr:uid="{06B4BC91-203A-42D4-8FAB-E76EF2A485C4}"/>
    <cellStyle name="Comma 2 2 2 3 4 2 7 3 2" xfId="46470" xr:uid="{69CBA7CE-3321-4D41-8302-243A8B2D5C92}"/>
    <cellStyle name="Comma 2 2 2 3 4 2 7 4" xfId="38663" xr:uid="{0B7A857D-A7B7-4F18-B832-ED8C92FD2DAD}"/>
    <cellStyle name="Comma 2 2 2 3 4 2 8" xfId="10784" xr:uid="{5EFD1902-9F73-49A6-8A62-CA87BE93B119}"/>
    <cellStyle name="Comma 2 2 2 3 4 2 8 2" xfId="16182" xr:uid="{9BB8F8B8-9103-4D6E-BA57-E8504ABB1599}"/>
    <cellStyle name="Comma 2 2 2 3 4 2 8 2 2" xfId="43502" xr:uid="{38B8DB63-E32F-4836-9CF6-6B558E9DA02F}"/>
    <cellStyle name="Comma 2 2 2 3 4 2 8 3" xfId="38140" xr:uid="{4F91572D-BFDC-4097-A50B-39B6FFB4DB3D}"/>
    <cellStyle name="Comma 2 2 2 3 4 2 9" xfId="12113" xr:uid="{179C3B72-80CC-4E73-9668-ED3D80DBB0CA}"/>
    <cellStyle name="Comma 2 2 2 3 4 2 9 2" xfId="20152" xr:uid="{DF2B7DE1-1146-42C4-B9B6-99F4C73D3A38}"/>
    <cellStyle name="Comma 2 2 2 3 4 2 9 2 2" xfId="47474" xr:uid="{3DDD27C3-FAD3-4E66-9EE7-F4FFB3783EB3}"/>
    <cellStyle name="Comma 2 2 2 3 4 2 9 3" xfId="39440" xr:uid="{F1006A9B-1D0B-4DD9-8F9C-AD469E88AF44}"/>
    <cellStyle name="Comma 2 2 2 3 4 3" xfId="600" xr:uid="{7AF47C8E-C4DE-4034-9AFC-24E6459CF3D9}"/>
    <cellStyle name="Comma 2 2 2 3 4 3 10" xfId="23881" xr:uid="{B6EAFC1F-4BC1-47B1-A30E-47E0767D5A37}"/>
    <cellStyle name="Comma 2 2 2 3 4 3 10 2" xfId="51203" xr:uid="{4E672843-80C8-4490-9EFB-599685E9061C}"/>
    <cellStyle name="Comma 2 2 2 3 4 3 11" xfId="26122" xr:uid="{BAB33E93-217B-448B-B198-4A82196B7FA1}"/>
    <cellStyle name="Comma 2 2 2 3 4 3 11 2" xfId="53442" xr:uid="{C5E80616-7448-4A8C-8025-8A173075B9B5}"/>
    <cellStyle name="Comma 2 2 2 3 4 3 12" xfId="28354" xr:uid="{17111E33-E8FD-470F-B72F-07E701CD08B9}"/>
    <cellStyle name="Comma 2 2 2 3 4 3 12 2" xfId="55675" xr:uid="{A1BDD1AB-EB35-4254-A977-CDDA81D1BCEF}"/>
    <cellStyle name="Comma 2 2 2 3 4 3 13" xfId="3701" xr:uid="{539A5199-6041-494B-8331-91D50D32CF1C}"/>
    <cellStyle name="Comma 2 2 2 3 4 3 14" xfId="30783" xr:uid="{83F54D37-16FC-43B3-89F0-FB7AE8CE9891}"/>
    <cellStyle name="Comma 2 2 2 3 4 3 2" xfId="2123" xr:uid="{19E70BAD-81C6-48F1-9CF1-10F303F5EB31}"/>
    <cellStyle name="Comma 2 2 2 3 4 3 2 2" xfId="5669" xr:uid="{F20486E4-40A8-43C4-831C-8AB9EBA30E7B}"/>
    <cellStyle name="Comma 2 2 2 3 4 3 2 2 2" xfId="16620" xr:uid="{8A8EAE22-6A31-498A-AFC7-55A1B0F9C9D7}"/>
    <cellStyle name="Comma 2 2 2 3 4 3 2 2 2 2" xfId="43940" xr:uid="{745290DB-6228-4438-A4B1-5FD547CFE680}"/>
    <cellStyle name="Comma 2 2 2 3 4 3 2 2 3" xfId="32853" xr:uid="{4B94D58D-C079-475E-91CD-5B6C1E77AFBB}"/>
    <cellStyle name="Comma 2 2 2 3 4 3 2 3" xfId="7620" xr:uid="{CD915A5D-C72A-4F54-B9B8-C63FDEC0733B}"/>
    <cellStyle name="Comma 2 2 2 3 4 3 2 3 2" xfId="20590" xr:uid="{C2019FEC-EE4C-40D0-8013-24A90FAC79AC}"/>
    <cellStyle name="Comma 2 2 2 3 4 3 2 3 2 2" xfId="47912" xr:uid="{50A03BEA-63EE-40AA-B614-FF9AE2B45DD7}"/>
    <cellStyle name="Comma 2 2 2 3 4 3 2 3 3" xfId="34978" xr:uid="{0186E5BF-6E28-4302-A1F9-1C5E9DEB0902}"/>
    <cellStyle name="Comma 2 2 2 3 4 3 2 4" xfId="9818" xr:uid="{04966546-FF1F-4BC4-80D5-DF623EB683D1}"/>
    <cellStyle name="Comma 2 2 2 3 4 3 2 4 2" xfId="37194" xr:uid="{24131E63-CB79-4045-9BEF-0759FF9111A3}"/>
    <cellStyle name="Comma 2 2 2 3 4 3 2 5" xfId="25345" xr:uid="{1E109AFC-196F-46FE-90FC-303B76282D31}"/>
    <cellStyle name="Comma 2 2 2 3 4 3 2 5 2" xfId="52667" xr:uid="{E73BC865-FB41-413A-82BE-80D7F7C03CB5}"/>
    <cellStyle name="Comma 2 2 2 3 4 3 2 6" xfId="27587" xr:uid="{802E1F9F-0C34-4213-BC03-BE4D834D3736}"/>
    <cellStyle name="Comma 2 2 2 3 4 3 2 6 2" xfId="54907" xr:uid="{35B5FA7F-651D-4CE2-BFF1-2658FF6AC2CF}"/>
    <cellStyle name="Comma 2 2 2 3 4 3 2 7" xfId="29818" xr:uid="{C18D114A-B47E-4383-AADE-2398D6D489C6}"/>
    <cellStyle name="Comma 2 2 2 3 4 3 2 7 2" xfId="57139" xr:uid="{205016DF-5D0E-4DB1-9D31-C1D6B2D90DA1}"/>
    <cellStyle name="Comma 2 2 2 3 4 3 2 8" xfId="4233" xr:uid="{03F7EBEB-31F3-4CC9-9E60-60176C53DE17}"/>
    <cellStyle name="Comma 2 2 2 3 4 3 2 9" xfId="31390" xr:uid="{AF6912E9-CB90-4D44-8367-9B9C8627C680}"/>
    <cellStyle name="Comma 2 2 2 3 4 3 3" xfId="1516" xr:uid="{DF8536B4-2A69-427D-8ADE-829B08D4ACB6}"/>
    <cellStyle name="Comma 2 2 2 3 4 3 3 2" xfId="7017" xr:uid="{2C213815-86B7-41A6-8841-F5DD73132132}"/>
    <cellStyle name="Comma 2 2 2 3 4 3 3 2 2" xfId="17241" xr:uid="{E792A82B-8582-4483-8E37-5C69B9328080}"/>
    <cellStyle name="Comma 2 2 2 3 4 3 3 2 2 2" xfId="44562" xr:uid="{283482C6-CCD2-42EB-993B-EFA7A479CE4F}"/>
    <cellStyle name="Comma 2 2 2 3 4 3 3 2 3" xfId="34371" xr:uid="{2B9F94F1-FC3C-49FC-8369-C8825BD2CE1B}"/>
    <cellStyle name="Comma 2 2 2 3 4 3 3 3" xfId="9212" xr:uid="{FA552E82-6411-4DF9-9505-112FB11F3772}"/>
    <cellStyle name="Comma 2 2 2 3 4 3 3 3 2" xfId="21212" xr:uid="{51A53741-F6E5-49B3-AF92-94FBE22487AB}"/>
    <cellStyle name="Comma 2 2 2 3 4 3 3 3 2 2" xfId="48534" xr:uid="{60FCAFCF-DB03-43E4-B9F7-9D3BBF6F3189}"/>
    <cellStyle name="Comma 2 2 2 3 4 3 3 3 3" xfId="36587" xr:uid="{44315759-6F17-4A24-B6C8-C917A05B75AE}"/>
    <cellStyle name="Comma 2 2 2 3 4 3 3 4" xfId="15271" xr:uid="{6D15EFD6-073B-421B-9B95-0B1B72680082}"/>
    <cellStyle name="Comma 2 2 2 3 4 3 3 4 2" xfId="42592" xr:uid="{903D253E-D21A-43F2-9097-988618ABC2F2}"/>
    <cellStyle name="Comma 2 2 2 3 4 3 3 5" xfId="24738" xr:uid="{691AC4E4-F254-4D5B-8F5D-5DFFB601532A}"/>
    <cellStyle name="Comma 2 2 2 3 4 3 3 5 2" xfId="52060" xr:uid="{CE7EDE18-0B10-47EF-B02F-3409235B40EE}"/>
    <cellStyle name="Comma 2 2 2 3 4 3 3 6" xfId="26980" xr:uid="{A81A3AF0-CD4D-4F96-8E47-B1F6E0D1C95B}"/>
    <cellStyle name="Comma 2 2 2 3 4 3 3 6 2" xfId="54300" xr:uid="{A6F7F1A4-DB6D-48BD-861D-11C0A76754F3}"/>
    <cellStyle name="Comma 2 2 2 3 4 3 3 7" xfId="29211" xr:uid="{B3715066-5C62-46E8-9ADA-2696CCBB9384}"/>
    <cellStyle name="Comma 2 2 2 3 4 3 3 7 2" xfId="56532" xr:uid="{1CD13E00-2C7D-428B-8B24-1CEB47BE674D}"/>
    <cellStyle name="Comma 2 2 2 3 4 3 3 8" xfId="5080" xr:uid="{680685E0-F862-4C43-A767-C277DB622657}"/>
    <cellStyle name="Comma 2 2 2 3 4 3 3 9" xfId="32246" xr:uid="{3F39B372-2609-4577-ABD4-C54858D71274}"/>
    <cellStyle name="Comma 2 2 2 3 4 3 4" xfId="6237" xr:uid="{CD58BC61-DDA9-4322-99FD-B5C71201060A}"/>
    <cellStyle name="Comma 2 2 2 3 4 3 4 2" xfId="12653" xr:uid="{0E0F044B-878D-47FE-932E-962B207EE3E2}"/>
    <cellStyle name="Comma 2 2 2 3 4 3 4 2 2" xfId="21835" xr:uid="{232DBB5B-D70D-4FAA-95C0-217FF60A7F5D}"/>
    <cellStyle name="Comma 2 2 2 3 4 3 4 2 2 2" xfId="49157" xr:uid="{81F6F9B4-DC03-44B1-93BE-619D3615129E}"/>
    <cellStyle name="Comma 2 2 2 3 4 3 4 2 3" xfId="39980" xr:uid="{13987D28-58FF-480A-815E-E053059C6653}"/>
    <cellStyle name="Comma 2 2 2 3 4 3 4 3" xfId="17864" xr:uid="{1A57E928-033C-4D09-B696-01C759374E5B}"/>
    <cellStyle name="Comma 2 2 2 3 4 3 4 3 2" xfId="45185" xr:uid="{4A4C10B8-1596-4103-BDE5-CE0788034715}"/>
    <cellStyle name="Comma 2 2 2 3 4 3 4 4" xfId="33514" xr:uid="{4FEEA1B2-3545-478B-8D49-C43CADA7B713}"/>
    <cellStyle name="Comma 2 2 2 3 4 3 5" xfId="8356" xr:uid="{D9377ACF-701B-4E35-A3DE-11D33F49D976}"/>
    <cellStyle name="Comma 2 2 2 3 4 3 5 2" xfId="13189" xr:uid="{017C05E9-6F70-467E-B7ED-92744FC5299D}"/>
    <cellStyle name="Comma 2 2 2 3 4 3 5 2 2" xfId="22510" xr:uid="{5EF3855D-DBEF-4A0A-B1DF-5D8596D0C0F6}"/>
    <cellStyle name="Comma 2 2 2 3 4 3 5 2 2 2" xfId="49832" xr:uid="{E11F7528-DEF6-4406-9805-77F48495739D}"/>
    <cellStyle name="Comma 2 2 2 3 4 3 5 2 3" xfId="40516" xr:uid="{BE793430-B5A9-4E2A-B570-749B8C86BE19}"/>
    <cellStyle name="Comma 2 2 2 3 4 3 5 3" xfId="18538" xr:uid="{76088F96-932A-43D4-A903-0DE8A661C6E3}"/>
    <cellStyle name="Comma 2 2 2 3 4 3 5 3 2" xfId="45860" xr:uid="{874BB5B3-8893-4B63-A7A8-3C3319F54388}"/>
    <cellStyle name="Comma 2 2 2 3 4 3 5 4" xfId="35730" xr:uid="{F260D4FA-785F-4403-92AA-5CD2746124A4}"/>
    <cellStyle name="Comma 2 2 2 3 4 3 6" xfId="11362" xr:uid="{B7EA41EA-2816-4F7C-A290-133C6A03DE7B}"/>
    <cellStyle name="Comma 2 2 2 3 4 3 6 2" xfId="13806" xr:uid="{D9A4C0BB-4B72-4A22-92F2-DA2E8350F676}"/>
    <cellStyle name="Comma 2 2 2 3 4 3 6 2 2" xfId="23170" xr:uid="{4162C06A-D3B1-4366-A356-A736994F0F88}"/>
    <cellStyle name="Comma 2 2 2 3 4 3 6 2 2 2" xfId="50492" xr:uid="{B39B6ADA-6C3A-45DC-8FDA-A69E307D5C76}"/>
    <cellStyle name="Comma 2 2 2 3 4 3 6 2 3" xfId="41133" xr:uid="{20A3FC5A-91B8-4185-9F89-C1BD6C88F180}"/>
    <cellStyle name="Comma 2 2 2 3 4 3 6 3" xfId="19198" xr:uid="{753006DE-C44C-4EFE-B644-68829FFB1B9F}"/>
    <cellStyle name="Comma 2 2 2 3 4 3 6 3 2" xfId="46520" xr:uid="{2207789A-F9BA-4712-BCBE-934F4271CC68}"/>
    <cellStyle name="Comma 2 2 2 3 4 3 6 4" xfId="38711" xr:uid="{1C12CE57-EAAD-49AA-89DA-CE8C4A8A504C}"/>
    <cellStyle name="Comma 2 2 2 3 4 3 7" xfId="10818" xr:uid="{3B41181F-EAD2-421A-A611-3FDC2948CC5D}"/>
    <cellStyle name="Comma 2 2 2 3 4 3 7 2" xfId="16232" xr:uid="{17B449D2-2BCC-433A-A233-1E44EFF3F730}"/>
    <cellStyle name="Comma 2 2 2 3 4 3 7 2 2" xfId="43552" xr:uid="{A45CC074-4DE0-4E2A-A555-0B957014E02C}"/>
    <cellStyle name="Comma 2 2 2 3 4 3 7 3" xfId="38170" xr:uid="{C47964F7-5D35-47A8-82A4-143ADF32630F}"/>
    <cellStyle name="Comma 2 2 2 3 4 3 8" xfId="12143" xr:uid="{DFDBA9FC-38E7-4EA7-9E5A-31F0FD950003}"/>
    <cellStyle name="Comma 2 2 2 3 4 3 8 2" xfId="20202" xr:uid="{BC4D7857-6ABB-4A0E-972A-AE26DA8D068F}"/>
    <cellStyle name="Comma 2 2 2 3 4 3 8 2 2" xfId="47524" xr:uid="{E9263C2D-A11A-4341-9FD8-9B425F6A24B9}"/>
    <cellStyle name="Comma 2 2 2 3 4 3 8 3" xfId="39470" xr:uid="{B988A69D-9254-41BC-8E48-1BFCC5CE6ADC}"/>
    <cellStyle name="Comma 2 2 2 3 4 3 9" xfId="14533" xr:uid="{BACEA939-2163-4B2B-8C9B-4061997A6B84}"/>
    <cellStyle name="Comma 2 2 2 3 4 3 9 2" xfId="41854" xr:uid="{CF234592-858F-4B8C-BC82-CF71E905C6A7}"/>
    <cellStyle name="Comma 2 2 2 3 4 4" xfId="2064" xr:uid="{3F276F37-B2A0-4E51-852D-4885330ECA4E}"/>
    <cellStyle name="Comma 2 2 2 3 4 4 2" xfId="5612" xr:uid="{E70CAA26-B945-4E36-A037-6BAC049BEF87}"/>
    <cellStyle name="Comma 2 2 2 3 4 4 2 2" xfId="16561" xr:uid="{08D32178-8D1D-42EF-8E2E-899A786A2AC8}"/>
    <cellStyle name="Comma 2 2 2 3 4 4 2 2 2" xfId="43881" xr:uid="{E0CC56D1-13AF-407B-A712-659001075DBC}"/>
    <cellStyle name="Comma 2 2 2 3 4 4 2 3" xfId="32794" xr:uid="{38793ECE-BE64-4E70-9815-4151C0F997A4}"/>
    <cellStyle name="Comma 2 2 2 3 4 4 3" xfId="7561" xr:uid="{5FCB6729-6510-480A-AC8F-8091995264B9}"/>
    <cellStyle name="Comma 2 2 2 3 4 4 3 2" xfId="20531" xr:uid="{301C41AD-3B1D-4BF5-892B-B3A02A457A09}"/>
    <cellStyle name="Comma 2 2 2 3 4 4 3 2 2" xfId="47853" xr:uid="{7B82CD9A-E170-4FA3-B473-51F6A6CDFB28}"/>
    <cellStyle name="Comma 2 2 2 3 4 4 3 3" xfId="34919" xr:uid="{F4842FD8-382B-4313-9F44-326B57EC8427}"/>
    <cellStyle name="Comma 2 2 2 3 4 4 4" xfId="9759" xr:uid="{30A7442D-70CE-46EB-B867-E1AA02A25EFB}"/>
    <cellStyle name="Comma 2 2 2 3 4 4 4 2" xfId="37135" xr:uid="{24BD0DE5-5E6A-4EB7-B51D-FD92F842D687}"/>
    <cellStyle name="Comma 2 2 2 3 4 4 5" xfId="25286" xr:uid="{CC10C1EA-8471-4EE3-B920-7AED2DEBE236}"/>
    <cellStyle name="Comma 2 2 2 3 4 4 5 2" xfId="52608" xr:uid="{630AB5CF-6BED-4220-AD06-0BC618D50C20}"/>
    <cellStyle name="Comma 2 2 2 3 4 4 6" xfId="27528" xr:uid="{F85553C6-3740-475F-97DD-9445AC955521}"/>
    <cellStyle name="Comma 2 2 2 3 4 4 6 2" xfId="54848" xr:uid="{032048A5-1327-45A8-8181-881D317F6B0B}"/>
    <cellStyle name="Comma 2 2 2 3 4 4 7" xfId="29759" xr:uid="{9C0F9B9B-770C-44D4-8050-F21A71EEC776}"/>
    <cellStyle name="Comma 2 2 2 3 4 4 7 2" xfId="57080" xr:uid="{D746D365-88E9-4C78-A0A8-AE628ED36F61}"/>
    <cellStyle name="Comma 2 2 2 3 4 4 8" xfId="4176" xr:uid="{2A3BD4A5-9BFF-46A0-9FAA-E2F5770849FB}"/>
    <cellStyle name="Comma 2 2 2 3 4 4 9" xfId="31331" xr:uid="{3B7F6266-CE50-45CD-8C3B-6C74F8D1E6F8}"/>
    <cellStyle name="Comma 2 2 2 3 4 5" xfId="1456" xr:uid="{E1685FF4-A32E-4260-89B8-572193390ABB}"/>
    <cellStyle name="Comma 2 2 2 3 4 5 2" xfId="6958" xr:uid="{03DED914-0C32-4627-9BF3-54451CE4CE17}"/>
    <cellStyle name="Comma 2 2 2 3 4 5 2 2" xfId="17182" xr:uid="{B441E462-4C97-48EB-A619-C8D0A43D398F}"/>
    <cellStyle name="Comma 2 2 2 3 4 5 2 2 2" xfId="44503" xr:uid="{3792F6DE-4578-4BF2-A270-462501806A6A}"/>
    <cellStyle name="Comma 2 2 2 3 4 5 2 3" xfId="34312" xr:uid="{49DCAF17-3B15-49AC-8658-A96D13B187CA}"/>
    <cellStyle name="Comma 2 2 2 3 4 5 3" xfId="9153" xr:uid="{AF0D8809-F275-4FA2-A675-88883DD40A43}"/>
    <cellStyle name="Comma 2 2 2 3 4 5 3 2" xfId="21153" xr:uid="{4C704A8C-7837-48D2-AD0A-667C179711FE}"/>
    <cellStyle name="Comma 2 2 2 3 4 5 3 2 2" xfId="48475" xr:uid="{BC85B52B-9B7E-430F-8447-23032E31119C}"/>
    <cellStyle name="Comma 2 2 2 3 4 5 3 3" xfId="36528" xr:uid="{DAC642D0-29A6-4B16-919C-556C613329BB}"/>
    <cellStyle name="Comma 2 2 2 3 4 5 4" xfId="15213" xr:uid="{24172797-25DF-4545-AAA9-668E5CB3B92F}"/>
    <cellStyle name="Comma 2 2 2 3 4 5 4 2" xfId="42534" xr:uid="{D3D07DB5-C1CD-4214-8B5F-4FA08486D4F8}"/>
    <cellStyle name="Comma 2 2 2 3 4 5 5" xfId="24679" xr:uid="{CB0EF5CC-DE40-45E7-BD39-9CF2BCF4641D}"/>
    <cellStyle name="Comma 2 2 2 3 4 5 5 2" xfId="52001" xr:uid="{A151FE07-73C5-4E23-BDCF-2F7A9F78F892}"/>
    <cellStyle name="Comma 2 2 2 3 4 5 6" xfId="26921" xr:uid="{4F5AFE87-A243-475B-B046-5E5BD8B7C1C0}"/>
    <cellStyle name="Comma 2 2 2 3 4 5 6 2" xfId="54241" xr:uid="{8CFC0993-4BCB-4483-BD8D-5E35BC576888}"/>
    <cellStyle name="Comma 2 2 2 3 4 5 7" xfId="29152" xr:uid="{02F8E479-2A67-4DC4-A804-D98674AA89E1}"/>
    <cellStyle name="Comma 2 2 2 3 4 5 7 2" xfId="56473" xr:uid="{99C54644-1B4C-41DA-AA57-0D20E24AC0F5}"/>
    <cellStyle name="Comma 2 2 2 3 4 5 8" xfId="5021" xr:uid="{0084BCBF-4731-44BF-A935-F6402352083D}"/>
    <cellStyle name="Comma 2 2 2 3 4 5 9" xfId="32187" xr:uid="{94F19D51-5672-4819-BA70-1BB753C123A0}"/>
    <cellStyle name="Comma 2 2 2 3 4 6" xfId="2704" xr:uid="{F4951190-65DF-46F8-83E1-99D0384EBBAB}"/>
    <cellStyle name="Comma 2 2 2 3 4 6 2" xfId="12594" xr:uid="{96EDEBE8-89C3-423E-A473-084492603A8F}"/>
    <cellStyle name="Comma 2 2 2 3 4 6 2 2" xfId="21776" xr:uid="{9D2E7451-F1E4-4162-955C-D041C83F8D4A}"/>
    <cellStyle name="Comma 2 2 2 3 4 6 2 2 2" xfId="49098" xr:uid="{FE2FB740-781A-463E-AE44-99FAF74E26D3}"/>
    <cellStyle name="Comma 2 2 2 3 4 6 2 3" xfId="39921" xr:uid="{AA9297F7-6D88-4273-B65B-7FE33056C1DC}"/>
    <cellStyle name="Comma 2 2 2 3 4 6 3" xfId="17805" xr:uid="{3C0DAC92-DAEA-4999-AC24-813A46EA57BE}"/>
    <cellStyle name="Comma 2 2 2 3 4 6 3 2" xfId="45126" xr:uid="{5FEBA9A4-4333-4540-9D1A-CF29B3F82588}"/>
    <cellStyle name="Comma 2 2 2 3 4 6 4" xfId="33455" xr:uid="{C117F4C0-757A-4EB7-AF20-B9989EE80E77}"/>
    <cellStyle name="Comma 2 2 2 3 4 7" xfId="8297" xr:uid="{E4F08536-6969-4723-9A12-90077FA4DB9C}"/>
    <cellStyle name="Comma 2 2 2 3 4 7 2" xfId="13130" xr:uid="{951CFB9E-34FD-41AD-A3D8-6A5B77805DB3}"/>
    <cellStyle name="Comma 2 2 2 3 4 7 2 2" xfId="22451" xr:uid="{A85F6A25-7169-44F1-914F-207D7EA378BF}"/>
    <cellStyle name="Comma 2 2 2 3 4 7 2 2 2" xfId="49773" xr:uid="{DFA51EBF-75B2-455B-8843-886B30732E04}"/>
    <cellStyle name="Comma 2 2 2 3 4 7 2 3" xfId="40457" xr:uid="{EE1E2D81-14E2-431F-9BA6-B3E7BD90A21F}"/>
    <cellStyle name="Comma 2 2 2 3 4 7 3" xfId="18479" xr:uid="{54E49557-F06F-402B-9E03-CD29A6560A7B}"/>
    <cellStyle name="Comma 2 2 2 3 4 7 3 2" xfId="45801" xr:uid="{654E4CEB-D5AF-4628-8E8D-AE73915115FD}"/>
    <cellStyle name="Comma 2 2 2 3 4 7 4" xfId="35671" xr:uid="{EC3C8E26-5EB5-4E41-9021-D8227B2D1A11}"/>
    <cellStyle name="Comma 2 2 2 3 4 8" xfId="11305" xr:uid="{395AF5F0-ED3E-4A22-99FE-3E94370AD1A9}"/>
    <cellStyle name="Comma 2 2 2 3 4 8 2" xfId="13747" xr:uid="{60BCDDC7-0160-4827-8000-125A6F6303F7}"/>
    <cellStyle name="Comma 2 2 2 3 4 8 2 2" xfId="23111" xr:uid="{2938C67C-0ADE-45BA-9549-EE5810A61D82}"/>
    <cellStyle name="Comma 2 2 2 3 4 8 2 2 2" xfId="50433" xr:uid="{1F395C67-75EF-49EC-989D-50A66DCF47A9}"/>
    <cellStyle name="Comma 2 2 2 3 4 8 2 3" xfId="41074" xr:uid="{7978E5BD-3B61-469B-AB7E-871622F8BFC7}"/>
    <cellStyle name="Comma 2 2 2 3 4 8 3" xfId="19139" xr:uid="{716303CE-C457-4C41-83E4-19A6502AA48A}"/>
    <cellStyle name="Comma 2 2 2 3 4 8 3 2" xfId="46461" xr:uid="{ABF94863-897D-4899-914B-776EC4811CD5}"/>
    <cellStyle name="Comma 2 2 2 3 4 8 4" xfId="38654" xr:uid="{E523599D-83AD-4B51-A92D-FD1A27CE782F}"/>
    <cellStyle name="Comma 2 2 2 3 4 9" xfId="10779" xr:uid="{E209F4BD-AE67-4743-BE2C-B6827DF24934}"/>
    <cellStyle name="Comma 2 2 2 3 4 9 2" xfId="16173" xr:uid="{BE44F46C-506D-4FBD-9154-494EFE8D979E}"/>
    <cellStyle name="Comma 2 2 2 3 4 9 2 2" xfId="43493" xr:uid="{D0ADD6BC-E486-4B77-830E-B6977A3C46A0}"/>
    <cellStyle name="Comma 2 2 2 3 4 9 3" xfId="38135" xr:uid="{D01F516E-DA1C-49D6-A9FA-789A22453295}"/>
    <cellStyle name="Comma 2 2 2 3 5" xfId="490" xr:uid="{B2FB54DB-E014-4D6D-AB4B-3A11AFD029A0}"/>
    <cellStyle name="Comma 2 2 2 3 5 10" xfId="23819" xr:uid="{0ED0DE48-F3CA-4330-BC9B-7CE5933D1E13}"/>
    <cellStyle name="Comma 2 2 2 3 5 10 2" xfId="51141" xr:uid="{18C5E467-D502-4517-986C-B8AB7B982AF4}"/>
    <cellStyle name="Comma 2 2 2 3 5 11" xfId="26060" xr:uid="{E33670B1-136C-4481-8B85-E2B2447392D8}"/>
    <cellStyle name="Comma 2 2 2 3 5 11 2" xfId="53380" xr:uid="{CC2F5A82-B6D5-4D54-8CF9-32D7558B697A}"/>
    <cellStyle name="Comma 2 2 2 3 5 12" xfId="28292" xr:uid="{3F3EC65B-D9AC-4C1D-B6F4-374A52DE4F48}"/>
    <cellStyle name="Comma 2 2 2 3 5 12 2" xfId="55613" xr:uid="{BE0B709B-487F-4D99-B5BF-9F419B1BEF70}"/>
    <cellStyle name="Comma 2 2 2 3 5 13" xfId="3649" xr:uid="{42BE33B5-ACB8-4272-A3F8-91A4C027975F}"/>
    <cellStyle name="Comma 2 2 2 3 5 14" xfId="30721" xr:uid="{3262EE6F-A4DB-42D0-A905-C554CF59400B}"/>
    <cellStyle name="Comma 2 2 2 3 5 2" xfId="2061" xr:uid="{E777953F-9FAA-4692-A828-381C0CE07E8E}"/>
    <cellStyle name="Comma 2 2 2 3 5 2 2" xfId="5609" xr:uid="{DCF3F110-BB16-44F7-9F79-F63444462E70}"/>
    <cellStyle name="Comma 2 2 2 3 5 2 2 2" xfId="16558" xr:uid="{997DA405-09D9-45A4-8E65-573AE81F4833}"/>
    <cellStyle name="Comma 2 2 2 3 5 2 2 2 2" xfId="43878" xr:uid="{FAD16035-78BE-497F-9270-ED0C26CE2232}"/>
    <cellStyle name="Comma 2 2 2 3 5 2 2 3" xfId="32791" xr:uid="{B9E753AC-9780-42FC-A93A-57A18D5E6F25}"/>
    <cellStyle name="Comma 2 2 2 3 5 2 3" xfId="7558" xr:uid="{9C20A94D-80E9-4527-857F-E5DF6E37F8B0}"/>
    <cellStyle name="Comma 2 2 2 3 5 2 3 2" xfId="20528" xr:uid="{3BDBD06E-95D8-4D2E-9526-FC8855DDE98B}"/>
    <cellStyle name="Comma 2 2 2 3 5 2 3 2 2" xfId="47850" xr:uid="{FBD08A36-567F-403E-9B27-D883E852580D}"/>
    <cellStyle name="Comma 2 2 2 3 5 2 3 3" xfId="34916" xr:uid="{77F777AE-D2FB-4420-8A26-379F4B8171A0}"/>
    <cellStyle name="Comma 2 2 2 3 5 2 4" xfId="9756" xr:uid="{0FE86038-B498-4ABB-9290-7B4BBB03E778}"/>
    <cellStyle name="Comma 2 2 2 3 5 2 4 2" xfId="37132" xr:uid="{ED84C271-6FFD-4316-A565-2C749E027D72}"/>
    <cellStyle name="Comma 2 2 2 3 5 2 5" xfId="25283" xr:uid="{96FBEE22-5D64-4610-ACCE-5AD3E822CB57}"/>
    <cellStyle name="Comma 2 2 2 3 5 2 5 2" xfId="52605" xr:uid="{AB6E0BBA-C353-4C90-ACB2-8BE6AFFCF2B8}"/>
    <cellStyle name="Comma 2 2 2 3 5 2 6" xfId="27525" xr:uid="{9709B95E-7A8A-43A3-AF47-6586206567B0}"/>
    <cellStyle name="Comma 2 2 2 3 5 2 6 2" xfId="54845" xr:uid="{FE5F1100-C538-47BC-8BC0-D272503D59D0}"/>
    <cellStyle name="Comma 2 2 2 3 5 2 7" xfId="29756" xr:uid="{AAB64620-87FB-4CD7-BF08-C2967F5C7180}"/>
    <cellStyle name="Comma 2 2 2 3 5 2 7 2" xfId="57077" xr:uid="{25FD1A5B-FC13-4F18-A63B-A39DA60C777A}"/>
    <cellStyle name="Comma 2 2 2 3 5 2 8" xfId="4173" xr:uid="{D69EC019-686C-4A1C-BB6F-0C52EB90C81E}"/>
    <cellStyle name="Comma 2 2 2 3 5 2 9" xfId="31328" xr:uid="{C20AC756-B487-4E06-9679-6E6B1C6F80A0}"/>
    <cellStyle name="Comma 2 2 2 3 5 3" xfId="1453" xr:uid="{EC3450E5-4CBC-4405-B6CA-6FA0C2F3DACE}"/>
    <cellStyle name="Comma 2 2 2 3 5 3 2" xfId="6955" xr:uid="{88F1D423-DB79-499E-AF4F-C9F01BF99BAA}"/>
    <cellStyle name="Comma 2 2 2 3 5 3 2 2" xfId="17179" xr:uid="{5A099629-39B5-47F9-AB1F-D685F50D7443}"/>
    <cellStyle name="Comma 2 2 2 3 5 3 2 2 2" xfId="44500" xr:uid="{DA4C619C-08E0-4282-AFF6-A39EC85ADFE0}"/>
    <cellStyle name="Comma 2 2 2 3 5 3 2 3" xfId="34309" xr:uid="{14A9A239-337C-43D2-9EBC-E53510DDABA4}"/>
    <cellStyle name="Comma 2 2 2 3 5 3 3" xfId="9150" xr:uid="{0A58FB35-4E94-4D2C-A980-E88DD0F7C00A}"/>
    <cellStyle name="Comma 2 2 2 3 5 3 3 2" xfId="21150" xr:uid="{94DE6162-C35F-4DD1-ADA8-21F20FE2D678}"/>
    <cellStyle name="Comma 2 2 2 3 5 3 3 2 2" xfId="48472" xr:uid="{77882E39-1C5D-4B33-AA4C-AD7947DA1852}"/>
    <cellStyle name="Comma 2 2 2 3 5 3 3 3" xfId="36525" xr:uid="{EF61C2DB-8977-4E08-A352-6E25FDD63D7E}"/>
    <cellStyle name="Comma 2 2 2 3 5 3 4" xfId="15210" xr:uid="{E0F8EC03-18A9-423B-A6F5-CAF826D8C55F}"/>
    <cellStyle name="Comma 2 2 2 3 5 3 4 2" xfId="42531" xr:uid="{D640FABA-4BC1-4F97-A497-A0971E370B7B}"/>
    <cellStyle name="Comma 2 2 2 3 5 3 5" xfId="24676" xr:uid="{A9CF3546-E314-4EB2-B099-00154F379F5D}"/>
    <cellStyle name="Comma 2 2 2 3 5 3 5 2" xfId="51998" xr:uid="{0BF7F280-A580-49AD-92AD-C096E9DEA12E}"/>
    <cellStyle name="Comma 2 2 2 3 5 3 6" xfId="26918" xr:uid="{C26999BE-E4E8-48DA-9A57-17CB3E80D618}"/>
    <cellStyle name="Comma 2 2 2 3 5 3 6 2" xfId="54238" xr:uid="{23BE2896-AE69-4F9B-8C00-5E314751F099}"/>
    <cellStyle name="Comma 2 2 2 3 5 3 7" xfId="29149" xr:uid="{9B0C2A7D-5415-41E3-A623-C8B92A5A82B1}"/>
    <cellStyle name="Comma 2 2 2 3 5 3 7 2" xfId="56470" xr:uid="{26FD1648-167B-4093-A45D-F982EAE8388B}"/>
    <cellStyle name="Comma 2 2 2 3 5 3 8" xfId="5018" xr:uid="{029644C8-2461-447E-ABBE-EA48958C2BDE}"/>
    <cellStyle name="Comma 2 2 2 3 5 3 9" xfId="32184" xr:uid="{DB3D0339-9BD4-4290-B0D1-C391974377BF}"/>
    <cellStyle name="Comma 2 2 2 3 5 4" xfId="6184" xr:uid="{69185593-3A2B-4E99-AFE2-E6ED6CAF4A11}"/>
    <cellStyle name="Comma 2 2 2 3 5 4 2" xfId="12591" xr:uid="{F8B95804-CB50-4C34-930E-AA8F795EAAF9}"/>
    <cellStyle name="Comma 2 2 2 3 5 4 2 2" xfId="21773" xr:uid="{BE73650D-B886-4C4C-9250-82CF54BEBCDB}"/>
    <cellStyle name="Comma 2 2 2 3 5 4 2 2 2" xfId="49095" xr:uid="{A5178342-BFF5-48F1-A2F6-060A69F131EF}"/>
    <cellStyle name="Comma 2 2 2 3 5 4 2 3" xfId="39918" xr:uid="{5F745E22-6885-43DF-A8BB-D1A3ACEF8DBD}"/>
    <cellStyle name="Comma 2 2 2 3 5 4 3" xfId="17802" xr:uid="{FD052B7E-463C-43A7-9A3E-2508075BD183}"/>
    <cellStyle name="Comma 2 2 2 3 5 4 3 2" xfId="45123" xr:uid="{E5268FFD-338A-4368-B2C0-251B1C12496F}"/>
    <cellStyle name="Comma 2 2 2 3 5 4 4" xfId="33452" xr:uid="{552B53D0-C4AB-413D-94D9-F938F0B44BB8}"/>
    <cellStyle name="Comma 2 2 2 3 5 5" xfId="8294" xr:uid="{594D1A95-9008-46E6-ADDF-515324D22E50}"/>
    <cellStyle name="Comma 2 2 2 3 5 5 2" xfId="13127" xr:uid="{8F7995ED-89BF-4213-9AAD-C928496DEB74}"/>
    <cellStyle name="Comma 2 2 2 3 5 5 2 2" xfId="22448" xr:uid="{F2C2A733-F5A6-4293-A369-4A24ACE415CC}"/>
    <cellStyle name="Comma 2 2 2 3 5 5 2 2 2" xfId="49770" xr:uid="{75E9D4E0-032A-4FE1-A31D-4AD08E5003F2}"/>
    <cellStyle name="Comma 2 2 2 3 5 5 2 3" xfId="40454" xr:uid="{2A678A78-0C73-4458-80B4-B8CF62C6C364}"/>
    <cellStyle name="Comma 2 2 2 3 5 5 3" xfId="18476" xr:uid="{646B2613-9182-4EF7-8664-3A81379234A5}"/>
    <cellStyle name="Comma 2 2 2 3 5 5 3 2" xfId="45798" xr:uid="{D28BB102-B427-48BB-BCCE-6C4832D1303F}"/>
    <cellStyle name="Comma 2 2 2 3 5 5 4" xfId="35668" xr:uid="{D39F5592-E6B8-4704-B254-071AEE9F9283}"/>
    <cellStyle name="Comma 2 2 2 3 5 6" xfId="11302" xr:uid="{7AC755A6-6918-46E9-8A15-D3707E68B03D}"/>
    <cellStyle name="Comma 2 2 2 3 5 6 2" xfId="13744" xr:uid="{E08BF4CA-F854-438D-8775-B0C8CE42C873}"/>
    <cellStyle name="Comma 2 2 2 3 5 6 2 2" xfId="23108" xr:uid="{0D4D036B-E2E1-46D0-B59A-0D08EB988860}"/>
    <cellStyle name="Comma 2 2 2 3 5 6 2 2 2" xfId="50430" xr:uid="{92D00DEC-DB23-454B-9748-48FA40A63F8F}"/>
    <cellStyle name="Comma 2 2 2 3 5 6 2 3" xfId="41071" xr:uid="{28379A26-294E-4666-8A53-A3B6F2DDB563}"/>
    <cellStyle name="Comma 2 2 2 3 5 6 3" xfId="19136" xr:uid="{FD0101B4-6BA8-4988-835D-4217936BFBE9}"/>
    <cellStyle name="Comma 2 2 2 3 5 6 3 2" xfId="46458" xr:uid="{8FFFE248-0378-4DC3-B854-759180AF92CB}"/>
    <cellStyle name="Comma 2 2 2 3 5 6 4" xfId="38651" xr:uid="{829EF9D4-A87F-486F-A98A-6FD93374C4B4}"/>
    <cellStyle name="Comma 2 2 2 3 5 7" xfId="10776" xr:uid="{84A963BE-ABBF-4B76-9045-DAA3769E977E}"/>
    <cellStyle name="Comma 2 2 2 3 5 7 2" xfId="16170" xr:uid="{1A1C4956-876E-4722-BCA0-132907C20B4D}"/>
    <cellStyle name="Comma 2 2 2 3 5 7 2 2" xfId="43490" xr:uid="{A082606A-B29C-487E-ADBC-9C6B52D3FF93}"/>
    <cellStyle name="Comma 2 2 2 3 5 7 3" xfId="38132" xr:uid="{02B29F57-EC0E-40F2-989B-45723DBB6BAB}"/>
    <cellStyle name="Comma 2 2 2 3 5 8" xfId="12105" xr:uid="{A017B489-83FB-478F-9575-868FA99B5D5A}"/>
    <cellStyle name="Comma 2 2 2 3 5 8 2" xfId="20140" xr:uid="{5331FA65-E3C4-463F-935A-8081C4E46129}"/>
    <cellStyle name="Comma 2 2 2 3 5 8 2 2" xfId="47462" xr:uid="{E67F4E00-6B4C-430E-B755-4F98A7B0C22C}"/>
    <cellStyle name="Comma 2 2 2 3 5 8 3" xfId="39432" xr:uid="{05FCAEE9-E8A1-43D8-BE95-720F6893F91B}"/>
    <cellStyle name="Comma 2 2 2 3 5 9" xfId="14471" xr:uid="{E9403059-5D6A-40D4-B72A-8E12BCB79C7B}"/>
    <cellStyle name="Comma 2 2 2 3 5 9 2" xfId="41792" xr:uid="{998AFC14-A242-40E2-A1FE-C3646891B345}"/>
    <cellStyle name="Comma 2 2 2 3 6" xfId="763" xr:uid="{C312017F-3651-4CC4-80CD-601393513D98}"/>
    <cellStyle name="Comma 2 2 2 3 6 10" xfId="24027" xr:uid="{300EC148-80D1-445D-8C90-D1DFB76B4701}"/>
    <cellStyle name="Comma 2 2 2 3 6 10 2" xfId="51349" xr:uid="{F5140DF4-4AFB-4570-B70F-898A5A3EE402}"/>
    <cellStyle name="Comma 2 2 2 3 6 11" xfId="26268" xr:uid="{F32098CC-5993-464A-9D93-28A914A45F19}"/>
    <cellStyle name="Comma 2 2 2 3 6 11 2" xfId="53588" xr:uid="{F8F3C1F4-DEE2-4FBD-A49B-D022B3EFAA29}"/>
    <cellStyle name="Comma 2 2 2 3 6 12" xfId="28499" xr:uid="{BBE550C9-1B95-412C-BEB4-06FAB4BCD17E}"/>
    <cellStyle name="Comma 2 2 2 3 6 12 2" xfId="55820" xr:uid="{55A76058-8C99-416F-9FA0-36054F45DA1C}"/>
    <cellStyle name="Comma 2 2 2 3 6 13" xfId="3811" xr:uid="{993E8F00-10EA-4168-B38E-0B062273B1A6}"/>
    <cellStyle name="Comma 2 2 2 3 6 14" xfId="30929" xr:uid="{87792676-1296-428E-BF04-4DE08793CC02}"/>
    <cellStyle name="Comma 2 2 2 3 6 2" xfId="2268" xr:uid="{43AF7808-3200-4857-BE63-2B35C2ABF553}"/>
    <cellStyle name="Comma 2 2 2 3 6 2 2" xfId="5812" xr:uid="{97F3C8CB-5B00-41C9-980C-F56A8F25D5F7}"/>
    <cellStyle name="Comma 2 2 2 3 6 2 2 2" xfId="16766" xr:uid="{D100C193-76CF-4AC7-96F4-644A160856FE}"/>
    <cellStyle name="Comma 2 2 2 3 6 2 2 2 2" xfId="44086" xr:uid="{7654936A-669D-44E8-A5A6-51ABE58AB1F7}"/>
    <cellStyle name="Comma 2 2 2 3 6 2 2 3" xfId="32998" xr:uid="{7BB14BD6-BEA7-4673-BB84-4676EA5F58B6}"/>
    <cellStyle name="Comma 2 2 2 3 6 2 3" xfId="7765" xr:uid="{38D2999A-287E-4D0A-B419-9224B7C3F55D}"/>
    <cellStyle name="Comma 2 2 2 3 6 2 3 2" xfId="20736" xr:uid="{C257DAA1-C227-493A-82EF-CA614AFEC807}"/>
    <cellStyle name="Comma 2 2 2 3 6 2 3 2 2" xfId="48058" xr:uid="{C2B4D903-F25E-4828-91C3-6C33FEDF67D5}"/>
    <cellStyle name="Comma 2 2 2 3 6 2 3 3" xfId="35123" xr:uid="{13EF38BF-753A-4F02-9932-DDAC495F0534}"/>
    <cellStyle name="Comma 2 2 2 3 6 2 4" xfId="9963" xr:uid="{2435845B-F67E-42FF-883B-BACF98E89EAD}"/>
    <cellStyle name="Comma 2 2 2 3 6 2 4 2" xfId="37339" xr:uid="{167698C7-C0BB-43BA-98B9-8CC30DFFCD75}"/>
    <cellStyle name="Comma 2 2 2 3 6 2 5" xfId="25490" xr:uid="{7E55B0F8-2AE6-4369-AB09-8E3C7AB3D492}"/>
    <cellStyle name="Comma 2 2 2 3 6 2 5 2" xfId="52812" xr:uid="{310AC395-C030-4A00-99C9-8E7EA3F82551}"/>
    <cellStyle name="Comma 2 2 2 3 6 2 6" xfId="27732" xr:uid="{BF67BBDE-35C7-472F-8899-E05760117DA8}"/>
    <cellStyle name="Comma 2 2 2 3 6 2 6 2" xfId="55052" xr:uid="{C708F33D-B7C5-4F95-A887-FBEDE4408938}"/>
    <cellStyle name="Comma 2 2 2 3 6 2 7" xfId="29963" xr:uid="{03706E29-FB41-457D-9D6F-08F9E6A4AF94}"/>
    <cellStyle name="Comma 2 2 2 3 6 2 7 2" xfId="57284" xr:uid="{94AB25C6-E157-42CA-9919-A4A4776E5775}"/>
    <cellStyle name="Comma 2 2 2 3 6 2 8" xfId="4376" xr:uid="{B6204AD5-B6FD-4571-98EE-3F01DEC413F7}"/>
    <cellStyle name="Comma 2 2 2 3 6 2 9" xfId="31535" xr:uid="{0520E768-4CF7-4DED-A50E-7D5D0639F780}"/>
    <cellStyle name="Comma 2 2 2 3 6 3" xfId="1662" xr:uid="{5CAEB92A-ED6C-4955-B89E-AEBC66F6220D}"/>
    <cellStyle name="Comma 2 2 2 3 6 3 2" xfId="7163" xr:uid="{172ED202-9A47-4DB1-8883-25DFA961F0FC}"/>
    <cellStyle name="Comma 2 2 2 3 6 3 2 2" xfId="17387" xr:uid="{E0D8F8CC-F96B-4F5B-BBD6-0822EA685957}"/>
    <cellStyle name="Comma 2 2 2 3 6 3 2 2 2" xfId="44708" xr:uid="{81A18733-8B87-4E35-BFBD-EB88B143CB45}"/>
    <cellStyle name="Comma 2 2 2 3 6 3 2 3" xfId="34517" xr:uid="{3E28CC83-F96C-4319-AC06-2EDFB97DBC3C}"/>
    <cellStyle name="Comma 2 2 2 3 6 3 3" xfId="9358" xr:uid="{64DC4F4A-08A7-4E70-AF04-B370F187A7B6}"/>
    <cellStyle name="Comma 2 2 2 3 6 3 3 2" xfId="21358" xr:uid="{4476FEB8-A111-4D18-8F50-D139253F70D5}"/>
    <cellStyle name="Comma 2 2 2 3 6 3 3 2 2" xfId="48680" xr:uid="{4513700D-7DB4-4151-83F7-09CA925FF302}"/>
    <cellStyle name="Comma 2 2 2 3 6 3 3 3" xfId="36733" xr:uid="{FA161E1A-3346-4DF3-83B7-A61FBE5355CC}"/>
    <cellStyle name="Comma 2 2 2 3 6 3 4" xfId="15399" xr:uid="{D85797A7-433C-43A3-ADE5-1AB11EC84A57}"/>
    <cellStyle name="Comma 2 2 2 3 6 3 4 2" xfId="42720" xr:uid="{79C1C212-7774-487C-8E01-913E20636EF6}"/>
    <cellStyle name="Comma 2 2 2 3 6 3 5" xfId="24884" xr:uid="{EA8EB4D1-3830-4A46-96C1-D6B18E08412F}"/>
    <cellStyle name="Comma 2 2 2 3 6 3 5 2" xfId="52206" xr:uid="{006EA5A9-3E08-4CB3-8FA9-E03FEC401F90}"/>
    <cellStyle name="Comma 2 2 2 3 6 3 6" xfId="27126" xr:uid="{C06EC5BC-F626-4835-BF82-55AF3A7398F5}"/>
    <cellStyle name="Comma 2 2 2 3 6 3 6 2" xfId="54446" xr:uid="{9025D54B-FCBF-4CA5-839A-699EDB933FFE}"/>
    <cellStyle name="Comma 2 2 2 3 6 3 7" xfId="29357" xr:uid="{3EA3F271-0E84-45FB-8A1B-346D3D44616B}"/>
    <cellStyle name="Comma 2 2 2 3 6 3 7 2" xfId="56678" xr:uid="{6FBE1AB9-F6B2-4979-B0D2-6B820B1A1C1A}"/>
    <cellStyle name="Comma 2 2 2 3 6 3 8" xfId="5225" xr:uid="{22F18DB3-888B-4805-8DE9-DDB1D4B33A8B}"/>
    <cellStyle name="Comma 2 2 2 3 6 3 9" xfId="32392" xr:uid="{E5FD5B67-2282-4B0C-BBE4-B769C149E054}"/>
    <cellStyle name="Comma 2 2 2 3 6 4" xfId="6340" xr:uid="{B819EB1B-5710-493F-AF37-38AAE5A0FD57}"/>
    <cellStyle name="Comma 2 2 2 3 6 4 2" xfId="12772" xr:uid="{CB21AA72-96BC-4DA6-B46D-112795CB5582}"/>
    <cellStyle name="Comma 2 2 2 3 6 4 2 2" xfId="21981" xr:uid="{CCC8E744-81D2-4214-B04B-B62DB16FB2CF}"/>
    <cellStyle name="Comma 2 2 2 3 6 4 2 2 2" xfId="49303" xr:uid="{BE521904-5912-4F86-B3BA-5D5D0EE80B47}"/>
    <cellStyle name="Comma 2 2 2 3 6 4 2 3" xfId="40099" xr:uid="{AD90CC15-0EE2-49C7-9E41-6C3B86D1C552}"/>
    <cellStyle name="Comma 2 2 2 3 6 4 3" xfId="18010" xr:uid="{BA07CA6B-A00F-44A2-AAF2-B5E4807043F0}"/>
    <cellStyle name="Comma 2 2 2 3 6 4 3 2" xfId="45331" xr:uid="{298144BE-945D-49ED-9010-16CF39388EE2}"/>
    <cellStyle name="Comma 2 2 2 3 6 4 4" xfId="33659" xr:uid="{E3C28A6E-5C84-498B-8A34-180499FBA278}"/>
    <cellStyle name="Comma 2 2 2 3 6 5" xfId="8501" xr:uid="{544361AF-3CFC-423E-856D-5A2EF113030C}"/>
    <cellStyle name="Comma 2 2 2 3 6 5 2" xfId="13335" xr:uid="{0DFE641A-C6F1-466E-A8B7-F8CB6B4F0F90}"/>
    <cellStyle name="Comma 2 2 2 3 6 5 2 2" xfId="22656" xr:uid="{0D3FEA6D-9F8D-47FE-B7D2-A7E16571511E}"/>
    <cellStyle name="Comma 2 2 2 3 6 5 2 2 2" xfId="49978" xr:uid="{7C34C271-1764-4102-82B4-71C50D841B3F}"/>
    <cellStyle name="Comma 2 2 2 3 6 5 2 3" xfId="40662" xr:uid="{E12B6B43-B6BE-47C0-B037-AEBF5156098C}"/>
    <cellStyle name="Comma 2 2 2 3 6 5 3" xfId="18684" xr:uid="{7D727C05-3F9C-4654-BCF5-737E9427776D}"/>
    <cellStyle name="Comma 2 2 2 3 6 5 3 2" xfId="46006" xr:uid="{104E770E-2463-473F-ACDC-BAE249B06C04}"/>
    <cellStyle name="Comma 2 2 2 3 6 5 4" xfId="35875" xr:uid="{51B3F130-11F6-452D-ABAB-A46E1B049720}"/>
    <cellStyle name="Comma 2 2 2 3 6 6" xfId="11473" xr:uid="{089292E7-65F6-498D-860B-68EF535DFF6D}"/>
    <cellStyle name="Comma 2 2 2 3 6 6 2" xfId="13952" xr:uid="{342CA702-8500-4116-81DF-A26C2D99482A}"/>
    <cellStyle name="Comma 2 2 2 3 6 6 2 2" xfId="23316" xr:uid="{AD14963D-2629-4BFA-A946-8689D5C39D93}"/>
    <cellStyle name="Comma 2 2 2 3 6 6 2 2 2" xfId="50638" xr:uid="{FAE83477-6E93-48F0-B25D-1E38FFCF0F6A}"/>
    <cellStyle name="Comma 2 2 2 3 6 6 2 3" xfId="41279" xr:uid="{64312869-ABAF-4C40-8592-3A751840DF01}"/>
    <cellStyle name="Comma 2 2 2 3 6 6 3" xfId="19344" xr:uid="{42821540-2E1C-4BA9-879E-D09820066353}"/>
    <cellStyle name="Comma 2 2 2 3 6 6 3 2" xfId="46666" xr:uid="{BD0D9B8F-25EF-4FAB-A089-D215D73201B4}"/>
    <cellStyle name="Comma 2 2 2 3 6 6 4" xfId="38822" xr:uid="{AEE53DD9-FFCA-487A-9837-35C611FE9C8D}"/>
    <cellStyle name="Comma 2 2 2 3 6 7" xfId="10653" xr:uid="{DBFDCF49-14FC-4E9E-936B-CDD038789D59}"/>
    <cellStyle name="Comma 2 2 2 3 6 7 2" xfId="16014" xr:uid="{9EBF8870-E47E-4970-B987-D094C91CC07C}"/>
    <cellStyle name="Comma 2 2 2 3 6 7 2 2" xfId="43334" xr:uid="{3961ABA2-7D30-4703-BFB2-0C80073B1D75}"/>
    <cellStyle name="Comma 2 2 2 3 6 7 3" xfId="38016" xr:uid="{3C5F1D35-66CF-401B-8F4B-B2AAF41AFD59}"/>
    <cellStyle name="Comma 2 2 2 3 6 8" xfId="11985" xr:uid="{94C085BD-E63C-4BFB-B5C4-961696ECDF88}"/>
    <cellStyle name="Comma 2 2 2 3 6 8 2" xfId="19984" xr:uid="{056670E5-A275-4C44-986B-A320A5A57924}"/>
    <cellStyle name="Comma 2 2 2 3 6 8 2 2" xfId="47306" xr:uid="{5BDD68FF-4360-4999-93F1-63688B6BEFC7}"/>
    <cellStyle name="Comma 2 2 2 3 6 8 3" xfId="39312" xr:uid="{F03FE219-A445-4D0C-B0EB-01F1E56E848C}"/>
    <cellStyle name="Comma 2 2 2 3 6 9" xfId="14679" xr:uid="{E96D0DB1-ACBB-4692-988E-2192E7389194}"/>
    <cellStyle name="Comma 2 2 2 3 6 9 2" xfId="42000" xr:uid="{94048794-EE27-451D-AD20-F7528F7B7BA9}"/>
    <cellStyle name="Comma 2 2 2 3 7" xfId="989" xr:uid="{6EA768CB-F3F1-42D6-8668-4531D7AA50D2}"/>
    <cellStyle name="Comma 2 2 2 3 7 10" xfId="28701" xr:uid="{8BEA3086-B8AD-4213-9C0F-72D234D80EF7}"/>
    <cellStyle name="Comma 2 2 2 3 7 10 2" xfId="56022" xr:uid="{605EC508-D758-4E42-B346-4D4D2F928D30}"/>
    <cellStyle name="Comma 2 2 2 3 7 11" xfId="3506" xr:uid="{8AB7744B-2FA5-4106-A9E0-EF1E737C2FA0}"/>
    <cellStyle name="Comma 2 2 2 3 7 12" xfId="30565" xr:uid="{66AB2B43-D871-4958-BD23-33BCD188F256}"/>
    <cellStyle name="Comma 2 2 2 3 7 2" xfId="2470" xr:uid="{7D95B35B-9BA6-437E-8841-F58B41756EC2}"/>
    <cellStyle name="Comma 2 2 2 3 7 2 2" xfId="6010" xr:uid="{40099887-E951-4F09-A9E8-381F6500A72B}"/>
    <cellStyle name="Comma 2 2 2 3 7 2 2 2" xfId="18211" xr:uid="{CA60F7FF-DA11-4F3F-8B2D-811268884177}"/>
    <cellStyle name="Comma 2 2 2 3 7 2 2 2 2" xfId="45533" xr:uid="{23E89183-FD06-4DC9-B66D-B95A5930889E}"/>
    <cellStyle name="Comma 2 2 2 3 7 2 2 3" xfId="33200" xr:uid="{56FC576E-47A1-40AD-B0A6-A63A52695314}"/>
    <cellStyle name="Comma 2 2 2 3 7 2 3" xfId="7966" xr:uid="{CC661AA9-3D12-4A19-876C-EEEA6609208A}"/>
    <cellStyle name="Comma 2 2 2 3 7 2 3 2" xfId="22183" xr:uid="{2BC75D39-95A4-4E34-B4BD-292D9DAF27A7}"/>
    <cellStyle name="Comma 2 2 2 3 7 2 3 2 2" xfId="49505" xr:uid="{78C4D166-FAAE-4D87-8138-5F2FFFEF424A}"/>
    <cellStyle name="Comma 2 2 2 3 7 2 3 3" xfId="35325" xr:uid="{929B2707-486F-4657-82A1-35B9D5523B7D}"/>
    <cellStyle name="Comma 2 2 2 3 7 2 4" xfId="10165" xr:uid="{F650C6FE-5019-4C79-BC24-F25AA3255FF7}"/>
    <cellStyle name="Comma 2 2 2 3 7 2 4 2" xfId="37541" xr:uid="{C31740A8-900E-4813-A313-96F926FDCEF7}"/>
    <cellStyle name="Comma 2 2 2 3 7 2 5" xfId="25692" xr:uid="{09A4A00D-3BC4-46DF-9217-4F30FB457338}"/>
    <cellStyle name="Comma 2 2 2 3 7 2 5 2" xfId="53014" xr:uid="{6D4F3109-4338-487B-B2BE-9A45F4C58637}"/>
    <cellStyle name="Comma 2 2 2 3 7 2 6" xfId="27934" xr:uid="{44E8811D-DE28-4C20-80E9-E45F1A580F51}"/>
    <cellStyle name="Comma 2 2 2 3 7 2 6 2" xfId="55254" xr:uid="{B21A1EC4-60B8-4D3A-9867-A3FA7FA11942}"/>
    <cellStyle name="Comma 2 2 2 3 7 2 7" xfId="30165" xr:uid="{8EAF5D3C-3C6E-4CA6-AE8D-FAA5E6E9D5B9}"/>
    <cellStyle name="Comma 2 2 2 3 7 2 7 2" xfId="57486" xr:uid="{21FCCE18-2F7C-4731-866E-4FA4CFFED4D4}"/>
    <cellStyle name="Comma 2 2 2 3 7 2 8" xfId="4574" xr:uid="{49EE2C04-A6DF-416D-9BA7-A4FBAAD319AE}"/>
    <cellStyle name="Comma 2 2 2 3 7 2 9" xfId="31737" xr:uid="{D9D37CFE-E25F-415E-B73D-CB8371B32B34}"/>
    <cellStyle name="Comma 2 2 2 3 7 3" xfId="1283" xr:uid="{470DEEDD-700A-43BA-B5B6-CEEB0DEF0804}"/>
    <cellStyle name="Comma 2 2 2 3 7 3 2" xfId="6800" xr:uid="{1D45128B-B929-4A1A-8A76-735D0F35C078}"/>
    <cellStyle name="Comma 2 2 2 3 7 3 2 2" xfId="18886" xr:uid="{945780A0-A2C7-423E-AA89-9D8A575CEF6D}"/>
    <cellStyle name="Comma 2 2 2 3 7 3 2 2 2" xfId="46208" xr:uid="{8228E901-0312-4409-8D87-E790FF83F787}"/>
    <cellStyle name="Comma 2 2 2 3 7 3 2 3" xfId="34153" xr:uid="{5C0F39AC-D055-44F9-A374-092A71AB7D1F}"/>
    <cellStyle name="Comma 2 2 2 3 7 3 3" xfId="8994" xr:uid="{B971A4FD-FE1C-413A-8667-A64F595B38FB}"/>
    <cellStyle name="Comma 2 2 2 3 7 3 3 2" xfId="22858" xr:uid="{4B40FC75-D592-436B-A8CA-276F1FC0D733}"/>
    <cellStyle name="Comma 2 2 2 3 7 3 3 2 2" xfId="50180" xr:uid="{0DA3EA3B-1CF8-4931-B5C4-E7D695A6A474}"/>
    <cellStyle name="Comma 2 2 2 3 7 3 3 3" xfId="36369" xr:uid="{82AA5C6C-6E51-49C6-A2DE-E78555C137BB}"/>
    <cellStyle name="Comma 2 2 2 3 7 3 4" xfId="15138" xr:uid="{E1958E87-23B6-49B2-B393-95014DD61077}"/>
    <cellStyle name="Comma 2 2 2 3 7 3 4 2" xfId="42459" xr:uid="{CBE280B9-C524-41E2-9CAD-DBBA14191578}"/>
    <cellStyle name="Comma 2 2 2 3 7 3 5" xfId="24520" xr:uid="{05BE8A8D-DAC5-49B8-B19E-7237958419C9}"/>
    <cellStyle name="Comma 2 2 2 3 7 3 5 2" xfId="51842" xr:uid="{1AF94385-0131-4C81-9D8A-5B0851D86129}"/>
    <cellStyle name="Comma 2 2 2 3 7 3 6" xfId="26762" xr:uid="{D48B1A35-3E4A-4213-8262-2428440F5C47}"/>
    <cellStyle name="Comma 2 2 2 3 7 3 6 2" xfId="54082" xr:uid="{3ED170A1-C5D8-4E96-B5EB-A6A0A03ED0DA}"/>
    <cellStyle name="Comma 2 2 2 3 7 3 7" xfId="28993" xr:uid="{53C22CED-114F-4320-9CFE-2D36E82C178A}"/>
    <cellStyle name="Comma 2 2 2 3 7 3 7 2" xfId="56314" xr:uid="{A00BB87E-735C-416C-8D4C-92B4DDBB6A35}"/>
    <cellStyle name="Comma 2 2 2 3 7 3 8" xfId="4865" xr:uid="{F4941744-BE25-4C45-85B6-9C6867150B78}"/>
    <cellStyle name="Comma 2 2 2 3 7 3 9" xfId="32028" xr:uid="{4303BC4E-4369-413A-83D2-226F68986349}"/>
    <cellStyle name="Comma 2 2 2 3 7 4" xfId="6510" xr:uid="{8EC4B903-1259-4519-A369-635501589D13}"/>
    <cellStyle name="Comma 2 2 2 3 7 4 2" xfId="14154" xr:uid="{1CB7A5E3-65F7-4FFB-B56F-753D4F0ECD60}"/>
    <cellStyle name="Comma 2 2 2 3 7 4 2 2" xfId="23518" xr:uid="{3026A5D0-6451-4F14-98A8-B4C5C524305A}"/>
    <cellStyle name="Comma 2 2 2 3 7 4 2 2 2" xfId="50840" xr:uid="{406051BC-DB57-47A6-AD03-56C18CF7B581}"/>
    <cellStyle name="Comma 2 2 2 3 7 4 2 3" xfId="41481" xr:uid="{9B5337E6-01F1-46B7-9CAF-5745ACA2BD2B}"/>
    <cellStyle name="Comma 2 2 2 3 7 4 3" xfId="19546" xr:uid="{ED8DBF3D-204D-49BB-AF50-97BEE25137BC}"/>
    <cellStyle name="Comma 2 2 2 3 7 4 3 2" xfId="46868" xr:uid="{73952A91-C9EF-40A2-B0EC-3119C91C55B2}"/>
    <cellStyle name="Comma 2 2 2 3 7 4 4" xfId="33861" xr:uid="{D77F7FBC-DD33-498A-9CD4-679F82AE118D}"/>
    <cellStyle name="Comma 2 2 2 3 7 5" xfId="8703" xr:uid="{2B6FB22E-A650-4EF8-A9E7-3C1545120B7A}"/>
    <cellStyle name="Comma 2 2 2 3 7 5 2" xfId="16402" xr:uid="{85953985-AEFA-4A10-8141-585EE23F43E0}"/>
    <cellStyle name="Comma 2 2 2 3 7 5 2 2" xfId="43722" xr:uid="{DA8BD993-D92A-48CB-A55F-6CCA69D8722D}"/>
    <cellStyle name="Comma 2 2 2 3 7 5 3" xfId="36077" xr:uid="{68C0A0B2-1D1E-4BD0-9450-74ECCF2AC489}"/>
    <cellStyle name="Comma 2 2 2 3 7 6" xfId="12255" xr:uid="{AFBE37D8-1401-43CA-8000-9048E082B746}"/>
    <cellStyle name="Comma 2 2 2 3 7 6 2" xfId="20372" xr:uid="{9121147F-179A-4375-AB7C-9B8E21C9DD00}"/>
    <cellStyle name="Comma 2 2 2 3 7 6 2 2" xfId="47694" xr:uid="{8EAF80A0-C118-4B4C-ADD1-5C95EC0E783F}"/>
    <cellStyle name="Comma 2 2 2 3 7 6 3" xfId="39582" xr:uid="{15D17EF7-6DDA-4225-B02E-3B8DFE9A4331}"/>
    <cellStyle name="Comma 2 2 2 3 7 7" xfId="14881" xr:uid="{A64F053D-E236-4A86-914D-175AE4F11235}"/>
    <cellStyle name="Comma 2 2 2 3 7 7 2" xfId="42202" xr:uid="{FA9F0436-27E5-4C37-B80B-06CD966E1FA3}"/>
    <cellStyle name="Comma 2 2 2 3 7 8" xfId="24229" xr:uid="{AFA83F80-37B0-49AD-83C5-98448B13F45E}"/>
    <cellStyle name="Comma 2 2 2 3 7 8 2" xfId="51551" xr:uid="{77084F54-8035-4872-A5A4-53E26C8EA100}"/>
    <cellStyle name="Comma 2 2 2 3 7 9" xfId="26470" xr:uid="{D8978498-4B26-4214-BE0F-01F267CAD82D}"/>
    <cellStyle name="Comma 2 2 2 3 7 9 2" xfId="53790" xr:uid="{C16D8DAC-DC97-4F7D-8AEB-6341CE14743D}"/>
    <cellStyle name="Comma 2 2 2 3 8" xfId="1905" xr:uid="{E8879339-44AC-4664-97B3-F824802A9DC2}"/>
    <cellStyle name="Comma 2 2 2 3 8 2" xfId="5458" xr:uid="{55B3146B-98D0-45DF-9ED7-405267B2D405}"/>
    <cellStyle name="Comma 2 2 2 3 8 2 2" xfId="17023" xr:uid="{CB8AFC17-4634-4884-8733-7E121D85354C}"/>
    <cellStyle name="Comma 2 2 2 3 8 2 2 2" xfId="44344" xr:uid="{3774349F-02B4-435B-A71B-18CF369FE40A}"/>
    <cellStyle name="Comma 2 2 2 3 8 2 3" xfId="32635" xr:uid="{45F00728-733D-4251-8487-A958934466F9}"/>
    <cellStyle name="Comma 2 2 2 3 8 3" xfId="7403" xr:uid="{73592BA1-745D-4A36-AF06-F4FB4F8FA579}"/>
    <cellStyle name="Comma 2 2 2 3 8 3 2" xfId="20994" xr:uid="{9A4AB65C-5C4E-49EE-9075-815D63452D39}"/>
    <cellStyle name="Comma 2 2 2 3 8 3 2 2" xfId="48316" xr:uid="{CBA75663-799C-4BDF-8645-D41A70DCF49C}"/>
    <cellStyle name="Comma 2 2 2 3 8 3 3" xfId="34760" xr:uid="{28BAFB31-7482-40F6-AC60-B8639853F2AD}"/>
    <cellStyle name="Comma 2 2 2 3 8 4" xfId="9600" xr:uid="{3B18B8D6-05A4-4887-B0A1-CBDF7CEF44E3}"/>
    <cellStyle name="Comma 2 2 2 3 8 4 2" xfId="36976" xr:uid="{7A0AD295-2947-4094-83EF-87F8EE4E9822}"/>
    <cellStyle name="Comma 2 2 2 3 8 5" xfId="25127" xr:uid="{2DA17EA1-F4AB-43E2-BC8A-D385F90CDA99}"/>
    <cellStyle name="Comma 2 2 2 3 8 5 2" xfId="52449" xr:uid="{47B0D537-F331-429F-9F59-72EBD8BFD896}"/>
    <cellStyle name="Comma 2 2 2 3 8 6" xfId="27369" xr:uid="{3394ABE1-989F-47C4-B516-4851E3CA35C5}"/>
    <cellStyle name="Comma 2 2 2 3 8 6 2" xfId="54689" xr:uid="{0FFF8E24-E451-4471-995C-CE8766DD9037}"/>
    <cellStyle name="Comma 2 2 2 3 8 7" xfId="29600" xr:uid="{6B3C9E11-A1FB-46DC-BD5D-7AB1AF263B52}"/>
    <cellStyle name="Comma 2 2 2 3 8 7 2" xfId="56921" xr:uid="{98E6EBD8-2039-4799-9278-100395C00F76}"/>
    <cellStyle name="Comma 2 2 2 3 8 8" xfId="4022" xr:uid="{2994DBD5-EDCA-4973-9637-4A141EA4E0B3}"/>
    <cellStyle name="Comma 2 2 2 3 8 9" xfId="31172" xr:uid="{D419B155-A622-423E-80B9-1F10EBF495F1}"/>
    <cellStyle name="Comma 2 2 2 3 9" xfId="1176" xr:uid="{5582E444-7674-4D0A-9B43-EA05284BF96F}"/>
    <cellStyle name="Comma 2 2 2 3 9 2" xfId="6694" xr:uid="{4FE26371-F2A7-4F7C-950E-89E5F5C6D77B}"/>
    <cellStyle name="Comma 2 2 2 3 9 2 2" xfId="17646" xr:uid="{DD19D429-ED62-4254-8670-EE02CB191679}"/>
    <cellStyle name="Comma 2 2 2 3 9 2 2 2" xfId="44967" xr:uid="{4C5DEFDF-2DDA-4646-B1F7-3E97FC1B9581}"/>
    <cellStyle name="Comma 2 2 2 3 9 2 3" xfId="34046" xr:uid="{3A4EC098-2145-4809-9087-3031037D336E}"/>
    <cellStyle name="Comma 2 2 2 3 9 3" xfId="8888" xr:uid="{6B6E63AD-A43B-4B6B-AA97-64C121B15853}"/>
    <cellStyle name="Comma 2 2 2 3 9 3 2" xfId="21617" xr:uid="{1AF20B29-3CF7-4005-AFBA-110152FB8083}"/>
    <cellStyle name="Comma 2 2 2 3 9 3 2 2" xfId="48939" xr:uid="{7AD83136-AD6B-446B-8413-59FC867A66C6}"/>
    <cellStyle name="Comma 2 2 2 3 9 3 3" xfId="36262" xr:uid="{11D223D4-0EF7-4516-A66F-A8CF3AF94FB9}"/>
    <cellStyle name="Comma 2 2 2 3 9 4" xfId="15065" xr:uid="{F6E2BE84-A749-4B3A-801A-7A3132320D9A}"/>
    <cellStyle name="Comma 2 2 2 3 9 4 2" xfId="42386" xr:uid="{21886796-40D6-48D0-85AE-D399EE62A3A9}"/>
    <cellStyle name="Comma 2 2 2 3 9 5" xfId="24413" xr:uid="{46448D99-911B-4E32-9DA4-DEA05DD60FB9}"/>
    <cellStyle name="Comma 2 2 2 3 9 5 2" xfId="51735" xr:uid="{C97E7D8A-6F1D-4431-884F-04290DC85B09}"/>
    <cellStyle name="Comma 2 2 2 3 9 6" xfId="26655" xr:uid="{F6D6642D-E0A7-436C-9AE4-2675D887134D}"/>
    <cellStyle name="Comma 2 2 2 3 9 6 2" xfId="53975" xr:uid="{61282ADB-F79D-4A16-98D5-4D5F73647349}"/>
    <cellStyle name="Comma 2 2 2 3 9 7" xfId="28886" xr:uid="{49986C21-44B1-4B47-9107-C37F8D8E3A17}"/>
    <cellStyle name="Comma 2 2 2 3 9 7 2" xfId="56207" xr:uid="{470E077F-1FBC-4C9E-90FF-88B633916BE6}"/>
    <cellStyle name="Comma 2 2 2 3 9 8" xfId="4759" xr:uid="{337CD5B8-89EF-46B1-A30A-09FFFB2CB346}"/>
    <cellStyle name="Comma 2 2 2 3 9 9" xfId="31922" xr:uid="{C0F2C30D-5C33-4559-83CC-D65F39FE30BC}"/>
    <cellStyle name="Comma 2 2 2 4" xfId="188" xr:uid="{7D56490F-ACCC-4C8B-B483-F9146804EA97}"/>
    <cellStyle name="Comma 2 2 2 4 10" xfId="2795" xr:uid="{020F3C31-077C-477B-914C-C9C71132F459}"/>
    <cellStyle name="Comma 2 2 2 4 10 2" xfId="12962" xr:uid="{8608E8B1-753C-4791-9E89-F48016B916F0}"/>
    <cellStyle name="Comma 2 2 2 4 10 2 2" xfId="22276" xr:uid="{57BF29E9-BAC6-442B-B5FE-55AEB8A789FD}"/>
    <cellStyle name="Comma 2 2 2 4 10 2 2 2" xfId="49598" xr:uid="{46AB6836-6212-4512-9120-362CB53FDF6C}"/>
    <cellStyle name="Comma 2 2 2 4 10 2 3" xfId="40289" xr:uid="{8D3F444E-B20B-4B6A-9A8C-2DE64672D8EC}"/>
    <cellStyle name="Comma 2 2 2 4 10 3" xfId="18304" xr:uid="{291CA392-CCCE-4F9C-833A-3D0524FB4F0D}"/>
    <cellStyle name="Comma 2 2 2 4 10 3 2" xfId="45626" xr:uid="{3654C7AE-2CFB-4E9E-94A9-176BAA01CE42}"/>
    <cellStyle name="Comma 2 2 2 4 10 4" xfId="6084" xr:uid="{037BF457-4F0F-4A25-BF57-6F86E17CE7BD}"/>
    <cellStyle name="Comma 2 2 2 4 10 5" xfId="33280" xr:uid="{D8FD0C19-27BD-4A6F-AB9E-CAEBB2164EB3}"/>
    <cellStyle name="Comma 2 2 2 4 11" xfId="8132" xr:uid="{615E413F-2B05-44DF-82FE-A540BE46DB67}"/>
    <cellStyle name="Comma 2 2 2 4 11 2" xfId="13573" xr:uid="{83FFADCC-761E-40D8-BA05-046A723F1F51}"/>
    <cellStyle name="Comma 2 2 2 4 11 2 2" xfId="22936" xr:uid="{DC7DF417-0EDF-4857-BCD1-E4558397A49D}"/>
    <cellStyle name="Comma 2 2 2 4 11 2 2 2" xfId="50258" xr:uid="{D222939E-6244-4AF6-B5DE-0C36A9F64000}"/>
    <cellStyle name="Comma 2 2 2 4 11 2 3" xfId="40900" xr:uid="{3561EDB6-7C2E-40A6-A621-687FF0479E8A}"/>
    <cellStyle name="Comma 2 2 2 4 11 3" xfId="18964" xr:uid="{E5491DA2-8085-47C9-9B9D-D2C46DFD3F94}"/>
    <cellStyle name="Comma 2 2 2 4 11 3 2" xfId="46286" xr:uid="{D2E1903F-2209-45E8-8972-3CEDD18A6B52}"/>
    <cellStyle name="Comma 2 2 2 4 11 4" xfId="35496" xr:uid="{6D2AEAA2-AE75-4F63-8D0D-25D080068A1D}"/>
    <cellStyle name="Comma 2 2 2 4 12" xfId="10395" xr:uid="{32EFFCC1-9E8B-48F9-9877-B1D5D06A51A3}"/>
    <cellStyle name="Comma 2 2 2 4 12 2" xfId="15722" xr:uid="{91703879-5700-49FF-920F-CC938FB6F637}"/>
    <cellStyle name="Comma 2 2 2 4 12 2 2" xfId="43042" xr:uid="{C55B8141-927E-4817-B569-B96DDA48DE90}"/>
    <cellStyle name="Comma 2 2 2 4 12 3" xfId="37767" xr:uid="{6622B892-D563-4F1A-805E-0D15CE26E3B9}"/>
    <cellStyle name="Comma 2 2 2 4 13" xfId="11732" xr:uid="{C19FCD38-A4EE-447F-9543-72FB030628F0}"/>
    <cellStyle name="Comma 2 2 2 4 13 2" xfId="19692" xr:uid="{DC0F6831-E103-4D5B-AF82-CC1A1479678F}"/>
    <cellStyle name="Comma 2 2 2 4 13 2 2" xfId="47014" xr:uid="{0A94E4A6-B29C-4C9D-BDBA-8A9A36D97406}"/>
    <cellStyle name="Comma 2 2 2 4 13 3" xfId="39059" xr:uid="{E1E7B673-2EE3-42B7-AAD5-6E09FA5DB905}"/>
    <cellStyle name="Comma 2 2 2 4 14" xfId="14299" xr:uid="{1B3D2A1B-63C7-4868-8AC9-D5A2665BAC5E}"/>
    <cellStyle name="Comma 2 2 2 4 14 2" xfId="41620" xr:uid="{BA7AE6E0-1BCB-44FB-8169-F1873621DB86}"/>
    <cellStyle name="Comma 2 2 2 4 15" xfId="23647" xr:uid="{500631E7-ED06-4BBE-A941-B110EBB4FBB2}"/>
    <cellStyle name="Comma 2 2 2 4 15 2" xfId="50969" xr:uid="{0FF6FA26-097B-4CFC-999E-2AF720B269C6}"/>
    <cellStyle name="Comma 2 2 2 4 16" xfId="25888" xr:uid="{95712469-B18F-46B6-B576-82893C3DF456}"/>
    <cellStyle name="Comma 2 2 2 4 16 2" xfId="53208" xr:uid="{CE1E48A4-4EF5-4F46-9815-81A9E1932060}"/>
    <cellStyle name="Comma 2 2 2 4 17" xfId="28120" xr:uid="{21ED81DF-5BA5-4D56-A5FA-7B9FFB076800}"/>
    <cellStyle name="Comma 2 2 2 4 17 2" xfId="55441" xr:uid="{B298F57E-62F1-4E20-B5FB-1510146B13C4}"/>
    <cellStyle name="Comma 2 2 2 4 18" xfId="30305" xr:uid="{B0FCA90E-19A8-4903-BC69-28C969FDC4C5}"/>
    <cellStyle name="Comma 2 2 2 4 19" xfId="57742" xr:uid="{A1B5F5FD-29E4-4B6E-85F8-260945AAD980}"/>
    <cellStyle name="Comma 2 2 2 4 2" xfId="272" xr:uid="{25202F3E-3C86-48EB-BB42-24450C8564EA}"/>
    <cellStyle name="Comma 2 2 2 4 2 10" xfId="8176" xr:uid="{2654E218-B997-4C3D-ACC3-493D61112AD5}"/>
    <cellStyle name="Comma 2 2 2 4 2 10 2" xfId="15801" xr:uid="{CCD5DF7D-01DA-49F2-967B-E10948560433}"/>
    <cellStyle name="Comma 2 2 2 4 2 10 2 2" xfId="43121" xr:uid="{46C0B8D7-3A25-4D42-9E1D-ECCDD7531809}"/>
    <cellStyle name="Comma 2 2 2 4 2 10 3" xfId="10474" xr:uid="{B4AE4A6D-2BD4-40AD-827E-E2F70737B3F5}"/>
    <cellStyle name="Comma 2 2 2 4 2 10 3 2" xfId="37841" xr:uid="{AB468F68-21C1-404E-9D2A-034A186C1105}"/>
    <cellStyle name="Comma 2 2 2 4 2 10 4" xfId="35549" xr:uid="{FC7BCCB8-C7E9-4C3F-9753-87A089D0703A}"/>
    <cellStyle name="Comma 2 2 2 4 2 11" xfId="11807" xr:uid="{73CA9F2F-4521-47AB-9F2E-A7E3CD3F6CAF}"/>
    <cellStyle name="Comma 2 2 2 4 2 11 2" xfId="19771" xr:uid="{051AE233-606D-4869-8F6C-0366253132A8}"/>
    <cellStyle name="Comma 2 2 2 4 2 11 2 2" xfId="47093" xr:uid="{0DDC3E4E-469A-42A4-B895-07D8A46CF690}"/>
    <cellStyle name="Comma 2 2 2 4 2 11 3" xfId="39134" xr:uid="{F019A0CC-45B1-4F47-991C-C15803A9BE4E}"/>
    <cellStyle name="Comma 2 2 2 4 2 12" xfId="14352" xr:uid="{F568C0C2-CAA0-4BB4-96D7-A0F5CDF8C382}"/>
    <cellStyle name="Comma 2 2 2 4 2 12 2" xfId="41673" xr:uid="{1C942CD4-3D6A-4B18-8BA7-25955B6F6021}"/>
    <cellStyle name="Comma 2 2 2 4 2 13" xfId="23700" xr:uid="{81DE1B59-9E5E-4055-B739-CE992F2808C7}"/>
    <cellStyle name="Comma 2 2 2 4 2 13 2" xfId="51022" xr:uid="{0D02EA5C-C01F-4F79-B1AB-5297669D5CAA}"/>
    <cellStyle name="Comma 2 2 2 4 2 14" xfId="25941" xr:uid="{AD626D90-E9E2-478E-B439-3326DFF0FBC7}"/>
    <cellStyle name="Comma 2 2 2 4 2 14 2" xfId="53261" xr:uid="{C435777C-FE70-4ACC-8BA4-E205F6CBF0EE}"/>
    <cellStyle name="Comma 2 2 2 4 2 15" xfId="28173" xr:uid="{9AD85DDE-7F5A-4073-BF59-6077AF410D21}"/>
    <cellStyle name="Comma 2 2 2 4 2 15 2" xfId="55494" xr:uid="{95EE8E7B-0728-4CE9-BE05-C19624772191}"/>
    <cellStyle name="Comma 2 2 2 4 2 16" xfId="30315" xr:uid="{04520B48-A38B-4149-9DB5-78CEB6293AA0}"/>
    <cellStyle name="Comma 2 2 2 4 2 17" xfId="57751" xr:uid="{584B9CF5-AEF0-445F-B37A-C018A5E61B59}"/>
    <cellStyle name="Comma 2 2 2 4 2 18" xfId="58299" xr:uid="{6AEE4EE3-06B9-4ECC-A789-62D9160CB66F}"/>
    <cellStyle name="Comma 2 2 2 4 2 2" xfId="325" xr:uid="{C73878CB-EE43-4F90-A676-41E4A627824C}"/>
    <cellStyle name="Comma 2 2 2 4 2 2 10" xfId="14395" xr:uid="{FA0D6E7F-9C51-4A6F-A518-B6A806E28577}"/>
    <cellStyle name="Comma 2 2 2 4 2 2 10 2" xfId="41716" xr:uid="{E59986CF-C06D-42D0-9A7A-FDF6E01E344F}"/>
    <cellStyle name="Comma 2 2 2 4 2 2 11" xfId="23743" xr:uid="{3BA5282F-F4E8-495D-9A9E-53D78C9D213E}"/>
    <cellStyle name="Comma 2 2 2 4 2 2 11 2" xfId="51065" xr:uid="{8131B191-91E3-4B8D-8C50-3E562BB86E35}"/>
    <cellStyle name="Comma 2 2 2 4 2 2 12" xfId="25984" xr:uid="{C070CB58-A754-4908-8C3D-EC6E7F3E6413}"/>
    <cellStyle name="Comma 2 2 2 4 2 2 12 2" xfId="53304" xr:uid="{38EF453C-3898-484A-B3B7-CF16E9F1E8AD}"/>
    <cellStyle name="Comma 2 2 2 4 2 2 13" xfId="28216" xr:uid="{8EBB8AE6-3425-46F2-8F1A-29B3C7967927}"/>
    <cellStyle name="Comma 2 2 2 4 2 2 13 2" xfId="55537" xr:uid="{F6904186-F4BC-42B7-BE6D-08E8AF52A690}"/>
    <cellStyle name="Comma 2 2 2 4 2 2 14" xfId="30354" xr:uid="{A5F094F7-1830-4841-ABB8-E191D7F27380}"/>
    <cellStyle name="Comma 2 2 2 4 2 2 15" xfId="57861" xr:uid="{C237AD12-2BCE-4434-B3D1-E336BE8BDC51}"/>
    <cellStyle name="Comma 2 2 2 4 2 2 16" xfId="58409" xr:uid="{541BFE97-FDA5-4BFD-83FA-DCCAFCA71805}"/>
    <cellStyle name="Comma 2 2 2 4 2 2 2" xfId="796" xr:uid="{B154DD67-08C8-4134-9367-06ECFBCF91F1}"/>
    <cellStyle name="Comma 2 2 2 4 2 2 2 10" xfId="26301" xr:uid="{D2EFECC5-6364-4738-A507-1E363BD9CA21}"/>
    <cellStyle name="Comma 2 2 2 4 2 2 2 10 2" xfId="53621" xr:uid="{61A0C5BF-97EF-4A1A-82A0-D173ED2CCD7B}"/>
    <cellStyle name="Comma 2 2 2 4 2 2 2 11" xfId="28532" xr:uid="{105D7390-731D-45C0-984E-81B26B88F3AB}"/>
    <cellStyle name="Comma 2 2 2 4 2 2 2 11 2" xfId="55853" xr:uid="{B5BD679E-B1BB-402F-9790-1914FD22B8DE}"/>
    <cellStyle name="Comma 2 2 2 4 2 2 2 12" xfId="30962" xr:uid="{3D57BAC3-D500-4264-BBF3-6C175FB748EB}"/>
    <cellStyle name="Comma 2 2 2 4 2 2 2 13" xfId="58081" xr:uid="{DD2EF924-9666-44EB-8B32-903D07476F57}"/>
    <cellStyle name="Comma 2 2 2 4 2 2 2 14" xfId="58629" xr:uid="{6B3F6672-3CE8-4149-8FD2-6995DFC497D5}"/>
    <cellStyle name="Comma 2 2 2 4 2 2 2 2" xfId="2301" xr:uid="{3436B49D-712D-4025-99A0-48692DE62F07}"/>
    <cellStyle name="Comma 2 2 2 4 2 2 2 2 2" xfId="5844" xr:uid="{D14EFDB8-3389-4DCD-82D3-C3EF08113CB2}"/>
    <cellStyle name="Comma 2 2 2 4 2 2 2 2 2 2" xfId="17420" xr:uid="{92043232-6F04-4E93-836C-8BBE0D0C7D34}"/>
    <cellStyle name="Comma 2 2 2 4 2 2 2 2 2 2 2" xfId="44741" xr:uid="{35159071-746B-4CC2-88E9-F043331B21A6}"/>
    <cellStyle name="Comma 2 2 2 4 2 2 2 2 2 3" xfId="33031" xr:uid="{9A96B7FC-68CE-4A75-9A8C-BFA31C730CE9}"/>
    <cellStyle name="Comma 2 2 2 4 2 2 2 2 3" xfId="7798" xr:uid="{238A5D61-D91F-41CA-B366-A7B7A5B65832}"/>
    <cellStyle name="Comma 2 2 2 4 2 2 2 2 3 2" xfId="21391" xr:uid="{4202586E-35C9-4465-B6BD-D892ABB73A29}"/>
    <cellStyle name="Comma 2 2 2 4 2 2 2 2 3 2 2" xfId="48713" xr:uid="{500A5E36-F4F0-4D04-9CF0-87D855E64CD0}"/>
    <cellStyle name="Comma 2 2 2 4 2 2 2 2 3 3" xfId="35156" xr:uid="{4A2F4CC5-E840-42F4-9ABA-10B8B59AC095}"/>
    <cellStyle name="Comma 2 2 2 4 2 2 2 2 4" xfId="9996" xr:uid="{A6997542-4180-46C7-A758-A9AEB8D89632}"/>
    <cellStyle name="Comma 2 2 2 4 2 2 2 2 4 2" xfId="37372" xr:uid="{0ADF06E9-CE00-4882-985D-9D1DED30B993}"/>
    <cellStyle name="Comma 2 2 2 4 2 2 2 2 5" xfId="25523" xr:uid="{092A88FE-38E9-458D-BCE8-C710B8C7FC64}"/>
    <cellStyle name="Comma 2 2 2 4 2 2 2 2 5 2" xfId="52845" xr:uid="{ABF43A54-3D0C-43D4-9BB1-1FB27DB03D19}"/>
    <cellStyle name="Comma 2 2 2 4 2 2 2 2 6" xfId="27765" xr:uid="{7E5E6394-3761-46E3-8893-A4FC3D804D36}"/>
    <cellStyle name="Comma 2 2 2 4 2 2 2 2 6 2" xfId="55085" xr:uid="{33370993-3866-4C05-BDB4-DA9B6EF84369}"/>
    <cellStyle name="Comma 2 2 2 4 2 2 2 2 7" xfId="29996" xr:uid="{601D929C-6583-4816-81FA-63ECCF3C99B9}"/>
    <cellStyle name="Comma 2 2 2 4 2 2 2 2 7 2" xfId="57317" xr:uid="{8C357491-828C-433A-977E-0B00CECF5711}"/>
    <cellStyle name="Comma 2 2 2 4 2 2 2 2 8" xfId="4408" xr:uid="{B2C7ABA4-2ABA-4FC1-AA50-3CE29E084B39}"/>
    <cellStyle name="Comma 2 2 2 4 2 2 2 2 9" xfId="31568" xr:uid="{D27D1A66-ECBB-43E2-B215-4AD92CF8341B}"/>
    <cellStyle name="Comma 2 2 2 4 2 2 2 3" xfId="1695" xr:uid="{30CAFF51-D439-47B0-AE0C-4B857B6D6B78}"/>
    <cellStyle name="Comma 2 2 2 4 2 2 2 3 2" xfId="7196" xr:uid="{54B6A991-92E5-4A1A-ACCE-89F7EAA8CDD5}"/>
    <cellStyle name="Comma 2 2 2 4 2 2 2 3 2 2" xfId="18043" xr:uid="{DBC9AFC8-69A1-4127-A49D-46315209AC83}"/>
    <cellStyle name="Comma 2 2 2 4 2 2 2 3 2 2 2" xfId="45364" xr:uid="{3A2F2F9C-811D-4D10-BCEA-988CE0AD7168}"/>
    <cellStyle name="Comma 2 2 2 4 2 2 2 3 2 3" xfId="34550" xr:uid="{71984D00-7459-4710-ACE4-660F410ABC8A}"/>
    <cellStyle name="Comma 2 2 2 4 2 2 2 3 3" xfId="9391" xr:uid="{2B171650-C369-43CC-A5AB-CF80BD396D00}"/>
    <cellStyle name="Comma 2 2 2 4 2 2 2 3 3 2" xfId="22014" xr:uid="{DC0C2ED6-303E-4490-8ABE-A60274C732D1}"/>
    <cellStyle name="Comma 2 2 2 4 2 2 2 3 3 2 2" xfId="49336" xr:uid="{3259C3E2-6AEE-4A8D-92F3-897FA59178EE}"/>
    <cellStyle name="Comma 2 2 2 4 2 2 2 3 3 3" xfId="36766" xr:uid="{BC9CEA4C-7F34-464B-AFD1-B0EFACAE73A3}"/>
    <cellStyle name="Comma 2 2 2 4 2 2 2 3 4" xfId="15431" xr:uid="{253D219F-2EA3-41EE-8A21-0CA84831D854}"/>
    <cellStyle name="Comma 2 2 2 4 2 2 2 3 4 2" xfId="42752" xr:uid="{401F1592-2CF5-482D-9B5C-13A6668B75C5}"/>
    <cellStyle name="Comma 2 2 2 4 2 2 2 3 5" xfId="24917" xr:uid="{3E55708A-F3F7-4EB9-AF9E-1F5536B444C8}"/>
    <cellStyle name="Comma 2 2 2 4 2 2 2 3 5 2" xfId="52239" xr:uid="{11398D9A-C616-46DD-9729-A4066DC1B17E}"/>
    <cellStyle name="Comma 2 2 2 4 2 2 2 3 6" xfId="27159" xr:uid="{29D23330-FD28-4A29-B4E4-766EF9FDF07F}"/>
    <cellStyle name="Comma 2 2 2 4 2 2 2 3 6 2" xfId="54479" xr:uid="{AB45DF6D-129A-411F-94F7-E21EE16C1B81}"/>
    <cellStyle name="Comma 2 2 2 4 2 2 2 3 7" xfId="29390" xr:uid="{10E4DB2E-150F-4290-8B5D-B857FB7FEAAA}"/>
    <cellStyle name="Comma 2 2 2 4 2 2 2 3 7 2" xfId="56711" xr:uid="{95C38256-24DC-4DE2-A1D8-257800304637}"/>
    <cellStyle name="Comma 2 2 2 4 2 2 2 3 8" xfId="5257" xr:uid="{D046D40E-4F37-4244-B45B-757A950B730F}"/>
    <cellStyle name="Comma 2 2 2 4 2 2 2 3 9" xfId="32425" xr:uid="{8A9F4232-43BB-4C67-A41C-7606FD875BC7}"/>
    <cellStyle name="Comma 2 2 2 4 2 2 2 4" xfId="3257" xr:uid="{F7BD0BE8-61E3-451A-BF89-83E6D92358B5}"/>
    <cellStyle name="Comma 2 2 2 4 2 2 2 4 2" xfId="13367" xr:uid="{37C50CA3-8DE3-4673-82F4-FE76245B9EB9}"/>
    <cellStyle name="Comma 2 2 2 4 2 2 2 4 2 2" xfId="22689" xr:uid="{4EA6CF9C-E1AB-4D67-9AAA-E842905BA0BD}"/>
    <cellStyle name="Comma 2 2 2 4 2 2 2 4 2 2 2" xfId="50011" xr:uid="{8AD7565B-5986-4CED-A451-D109FC96609B}"/>
    <cellStyle name="Comma 2 2 2 4 2 2 2 4 2 3" xfId="40694" xr:uid="{B4497879-4572-40E5-9D2F-0C10E925B213}"/>
    <cellStyle name="Comma 2 2 2 4 2 2 2 4 3" xfId="18717" xr:uid="{DF751E02-7A97-474D-BCAA-3F95E1104C5F}"/>
    <cellStyle name="Comma 2 2 2 4 2 2 2 4 3 2" xfId="46039" xr:uid="{7048EFFF-E1B5-4390-A50C-07E2D1FFE82A}"/>
    <cellStyle name="Comma 2 2 2 4 2 2 2 4 4" xfId="33692" xr:uid="{B48D014C-B6DB-46B0-92E0-3573CCF1C9AA}"/>
    <cellStyle name="Comma 2 2 2 4 2 2 2 5" xfId="8534" xr:uid="{3C111CB6-CA4C-4231-81E7-9292F7DE3E88}"/>
    <cellStyle name="Comma 2 2 2 4 2 2 2 5 2" xfId="13985" xr:uid="{6374734B-EBF1-4E67-868A-4875604F0A99}"/>
    <cellStyle name="Comma 2 2 2 4 2 2 2 5 2 2" xfId="23349" xr:uid="{DF98B2C8-D95E-43D6-A26E-DE9321C697CB}"/>
    <cellStyle name="Comma 2 2 2 4 2 2 2 5 2 2 2" xfId="50671" xr:uid="{9CD38DFC-2FEA-4776-9423-30CBBC41B0FB}"/>
    <cellStyle name="Comma 2 2 2 4 2 2 2 5 2 3" xfId="41312" xr:uid="{EE15CBE0-F86B-488E-91C7-9265264AE8BA}"/>
    <cellStyle name="Comma 2 2 2 4 2 2 2 5 3" xfId="19377" xr:uid="{B33EA4F2-AB17-4042-ADCA-B26AD4AD6AAA}"/>
    <cellStyle name="Comma 2 2 2 4 2 2 2 5 3 2" xfId="46699" xr:uid="{D7F17E95-7DBF-4125-86A2-F98D8A5B7BC1}"/>
    <cellStyle name="Comma 2 2 2 4 2 2 2 5 4" xfId="35908" xr:uid="{CB9FA953-3A98-4128-B7EA-68B5B5ADE1CA}"/>
    <cellStyle name="Comma 2 2 2 4 2 2 2 6" xfId="10933" xr:uid="{215A7B85-C880-4894-9364-C110F4A00039}"/>
    <cellStyle name="Comma 2 2 2 4 2 2 2 6 2" xfId="16799" xr:uid="{3D23B007-201A-4E55-A932-F4D4D565982C}"/>
    <cellStyle name="Comma 2 2 2 4 2 2 2 6 2 2" xfId="44119" xr:uid="{DA5783A6-7AE0-4D39-AFC0-F9388F137A32}"/>
    <cellStyle name="Comma 2 2 2 4 2 2 2 6 3" xfId="38285" xr:uid="{8E2E6A55-7301-4454-B0CE-7F037651DD5C}"/>
    <cellStyle name="Comma 2 2 2 4 2 2 2 7" xfId="12287" xr:uid="{CD3938A3-AB13-4BCB-9FE2-C6BBEE52C598}"/>
    <cellStyle name="Comma 2 2 2 4 2 2 2 7 2" xfId="20769" xr:uid="{123DEDA1-7B8B-4438-BA57-5883171FB8E9}"/>
    <cellStyle name="Comma 2 2 2 4 2 2 2 7 2 2" xfId="48091" xr:uid="{4E815765-1EB7-4CA0-AF73-118F08ED18DB}"/>
    <cellStyle name="Comma 2 2 2 4 2 2 2 7 3" xfId="39614" xr:uid="{3A08F711-DEFF-4E7F-A1D9-D692ACA8BD24}"/>
    <cellStyle name="Comma 2 2 2 4 2 2 2 8" xfId="14712" xr:uid="{4311D7F9-F0A7-4EA1-92F6-6205C9ADF616}"/>
    <cellStyle name="Comma 2 2 2 4 2 2 2 8 2" xfId="42033" xr:uid="{6CDF2E1B-851D-4351-A0EB-2DE84F289F49}"/>
    <cellStyle name="Comma 2 2 2 4 2 2 2 9" xfId="24060" xr:uid="{A8F70ED0-273F-4A62-AD6F-6E3A6AAE3EF5}"/>
    <cellStyle name="Comma 2 2 2 4 2 2 2 9 2" xfId="51382" xr:uid="{488E4721-090F-47D5-94EE-49D7882210C0}"/>
    <cellStyle name="Comma 2 2 2 4 2 2 3" xfId="1376" xr:uid="{E717F026-16BF-4CF4-9AB4-445E752BC70C}"/>
    <cellStyle name="Comma 2 2 2 4 2 2 3 2" xfId="4943" xr:uid="{15666C8E-8CBE-48CB-BC02-DD9193E3EA86}"/>
    <cellStyle name="Comma 2 2 2 4 2 2 3 2 2" xfId="16482" xr:uid="{44159AAC-881D-4450-9804-DACE08E9FCE3}"/>
    <cellStyle name="Comma 2 2 2 4 2 2 3 2 2 2" xfId="43802" xr:uid="{C85245A9-6210-4FA0-98FC-D6DAFB0CDB0D}"/>
    <cellStyle name="Comma 2 2 2 4 2 2 3 2 3" xfId="32108" xr:uid="{CF26518A-0FCD-4B24-A417-3751ACBDEA58}"/>
    <cellStyle name="Comma 2 2 2 4 2 2 3 3" xfId="6880" xr:uid="{A8733516-84E9-4C0D-BB7E-70A9516D4B04}"/>
    <cellStyle name="Comma 2 2 2 4 2 2 3 3 2" xfId="20452" xr:uid="{44B14E2C-4231-4A7D-AAB7-FF2F2E67F1B1}"/>
    <cellStyle name="Comma 2 2 2 4 2 2 3 3 2 2" xfId="47774" xr:uid="{954FF45E-493D-47A3-B1CF-46AF7779BB16}"/>
    <cellStyle name="Comma 2 2 2 4 2 2 3 3 3" xfId="34233" xr:uid="{A70BC5EB-CD65-4EF0-AA08-51A305517A8E}"/>
    <cellStyle name="Comma 2 2 2 4 2 2 3 4" xfId="9074" xr:uid="{F3AF340B-7D6B-4F05-84D5-9850D54C0CAC}"/>
    <cellStyle name="Comma 2 2 2 4 2 2 3 4 2" xfId="36449" xr:uid="{AEDD54ED-B64F-4CE1-ACC6-C3F37F7CC88E}"/>
    <cellStyle name="Comma 2 2 2 4 2 2 3 5" xfId="24600" xr:uid="{2ABA2780-5C3C-41BB-8293-FD24CFCD7948}"/>
    <cellStyle name="Comma 2 2 2 4 2 2 3 5 2" xfId="51922" xr:uid="{2485A10A-AA35-4244-9DEF-9492DA418A83}"/>
    <cellStyle name="Comma 2 2 2 4 2 2 3 6" xfId="26842" xr:uid="{6EE7C6AD-07B1-41C5-B290-D69760E7C55B}"/>
    <cellStyle name="Comma 2 2 2 4 2 2 3 6 2" xfId="54162" xr:uid="{E1636EF7-2B69-4885-A777-292204C8A8E1}"/>
    <cellStyle name="Comma 2 2 2 4 2 2 3 7" xfId="29073" xr:uid="{050C37D3-ADD8-46D7-A006-14FD5E69BFCC}"/>
    <cellStyle name="Comma 2 2 2 4 2 2 3 7 2" xfId="56394" xr:uid="{04DE790D-28CB-447A-A5B7-B68732CD4BA8}"/>
    <cellStyle name="Comma 2 2 2 4 2 2 3 8" xfId="3583" xr:uid="{18B5C271-642B-4C0B-A373-F415EE4DA71D}"/>
    <cellStyle name="Comma 2 2 2 4 2 2 3 9" xfId="30645" xr:uid="{77C0B39B-CABB-490A-81A2-9BBBB63406DF}"/>
    <cellStyle name="Comma 2 2 2 4 2 2 4" xfId="1985" xr:uid="{1135EFC5-12B3-40E0-B6E5-A8BB8E8A4907}"/>
    <cellStyle name="Comma 2 2 2 4 2 2 4 2" xfId="5538" xr:uid="{0A4D8AC8-F852-4EFA-865B-61232B1F9709}"/>
    <cellStyle name="Comma 2 2 2 4 2 2 4 2 2" xfId="17103" xr:uid="{58218CD4-8D64-4F06-9830-6EFEE4EAFFB5}"/>
    <cellStyle name="Comma 2 2 2 4 2 2 4 2 2 2" xfId="44424" xr:uid="{8FF923AC-7B59-4325-8D96-79693D359B19}"/>
    <cellStyle name="Comma 2 2 2 4 2 2 4 2 3" xfId="32715" xr:uid="{8B62CC55-9978-463C-944D-0BD2763B86B1}"/>
    <cellStyle name="Comma 2 2 2 4 2 2 4 3" xfId="7483" xr:uid="{5AA0C524-5551-4E44-9090-DB8D57D84A2A}"/>
    <cellStyle name="Comma 2 2 2 4 2 2 4 3 2" xfId="21074" xr:uid="{A3EDB42D-23BA-47EF-883D-2CA142DA5734}"/>
    <cellStyle name="Comma 2 2 2 4 2 2 4 3 2 2" xfId="48396" xr:uid="{1F11776E-1165-412E-A7D7-C01FEED60F0B}"/>
    <cellStyle name="Comma 2 2 2 4 2 2 4 3 3" xfId="34840" xr:uid="{BCF91F69-E028-49BB-800F-A7BF75F8131F}"/>
    <cellStyle name="Comma 2 2 2 4 2 2 4 4" xfId="9680" xr:uid="{AC2AC8F3-AF1A-4F00-96D4-4B5FEB467339}"/>
    <cellStyle name="Comma 2 2 2 4 2 2 4 4 2" xfId="37056" xr:uid="{28A7F37D-4735-4E57-AC0F-5F09069EBA0F}"/>
    <cellStyle name="Comma 2 2 2 4 2 2 4 5" xfId="25207" xr:uid="{1BFED5AB-AB26-4596-A570-569502DE0D6D}"/>
    <cellStyle name="Comma 2 2 2 4 2 2 4 5 2" xfId="52529" xr:uid="{8FDA6871-4B4E-411E-87C9-37EE193BF476}"/>
    <cellStyle name="Comma 2 2 2 4 2 2 4 6" xfId="27449" xr:uid="{2262534B-6FFB-4D0F-8977-E6971434E97A}"/>
    <cellStyle name="Comma 2 2 2 4 2 2 4 6 2" xfId="54769" xr:uid="{7BE3B6D0-A5DB-4DBA-9847-243DA93498F6}"/>
    <cellStyle name="Comma 2 2 2 4 2 2 4 7" xfId="29680" xr:uid="{B694BD25-F229-48AF-A804-69A8B176E09B}"/>
    <cellStyle name="Comma 2 2 2 4 2 2 4 7 2" xfId="57001" xr:uid="{5EADC23C-F994-484C-8C1C-0100C42BA35F}"/>
    <cellStyle name="Comma 2 2 2 4 2 2 4 8" xfId="4102" xr:uid="{F154EA01-F7EA-4DF1-AB2A-C45883829932}"/>
    <cellStyle name="Comma 2 2 2 4 2 2 4 9" xfId="31252" xr:uid="{2ACF5F5A-DE70-4B5C-876C-7BA45469B346}"/>
    <cellStyle name="Comma 2 2 2 4 2 2 5" xfId="1072" xr:uid="{6573FBDE-7EBA-458D-A3B7-A8ECDDC7C3CB}"/>
    <cellStyle name="Comma 2 2 2 4 2 2 5 2" xfId="6590" xr:uid="{6C29E42D-C499-4F14-8CE0-493D814E7666}"/>
    <cellStyle name="Comma 2 2 2 4 2 2 5 2 2" xfId="17726" xr:uid="{28A39B43-ED34-46E3-8818-753612DF4B53}"/>
    <cellStyle name="Comma 2 2 2 4 2 2 5 2 2 2" xfId="45047" xr:uid="{EA4CC552-4392-4B80-BE37-21C09F174249}"/>
    <cellStyle name="Comma 2 2 2 4 2 2 5 2 3" xfId="33942" xr:uid="{C1B8780C-8171-4BC5-8E6E-B2B1E62D55A8}"/>
    <cellStyle name="Comma 2 2 2 4 2 2 5 3" xfId="8784" xr:uid="{24E01EF3-4EB4-4830-9690-D263F4C4B07E}"/>
    <cellStyle name="Comma 2 2 2 4 2 2 5 3 2" xfId="21697" xr:uid="{1965CC93-B47A-438B-8228-ADAC7197F368}"/>
    <cellStyle name="Comma 2 2 2 4 2 2 5 3 2 2" xfId="49019" xr:uid="{C5ECC9F6-60F9-48F4-8F0C-461E3ADBB937}"/>
    <cellStyle name="Comma 2 2 2 4 2 2 5 3 3" xfId="36158" xr:uid="{DC7F02E2-BA00-4CE3-9521-9C8E3BCEB3A4}"/>
    <cellStyle name="Comma 2 2 2 4 2 2 5 4" xfId="14961" xr:uid="{8399464A-70ED-4122-884F-7DF6E0F262F9}"/>
    <cellStyle name="Comma 2 2 2 4 2 2 5 4 2" xfId="42282" xr:uid="{B46D66B7-C74D-4B1D-A259-A6FD85FD19FD}"/>
    <cellStyle name="Comma 2 2 2 4 2 2 5 5" xfId="24309" xr:uid="{BABE19ED-C130-4F4F-9013-276D67C78DE5}"/>
    <cellStyle name="Comma 2 2 2 4 2 2 5 5 2" xfId="51631" xr:uid="{DF3EB732-5C41-4A78-A08B-590E6F0808E6}"/>
    <cellStyle name="Comma 2 2 2 4 2 2 5 6" xfId="26551" xr:uid="{D4EBFCBA-DDCB-4A2D-9E2F-1BCD191D46A7}"/>
    <cellStyle name="Comma 2 2 2 4 2 2 5 6 2" xfId="53871" xr:uid="{4D84F8EE-A13D-492F-B9F8-BE27C0129453}"/>
    <cellStyle name="Comma 2 2 2 4 2 2 5 7" xfId="28782" xr:uid="{2197FEB9-B0F8-4470-904F-D205A61C3622}"/>
    <cellStyle name="Comma 2 2 2 4 2 2 5 7 2" xfId="56103" xr:uid="{E3B078CD-6879-48CA-B6C8-D9FFE038F827}"/>
    <cellStyle name="Comma 2 2 2 4 2 2 5 8" xfId="4655" xr:uid="{1DAE6AB9-6785-4407-B788-BDD1F0EF6CD4}"/>
    <cellStyle name="Comma 2 2 2 4 2 2 5 9" xfId="31818" xr:uid="{C909A95E-B4DC-4954-973B-D722FC13B99A}"/>
    <cellStyle name="Comma 2 2 2 4 2 2 6" xfId="2972" xr:uid="{669D5614-8B4C-4FB1-B389-D5C49AB5A8AE}"/>
    <cellStyle name="Comma 2 2 2 4 2 2 6 2" xfId="13051" xr:uid="{E147C23D-B58C-48AD-82D9-A0E90E9A9BF9}"/>
    <cellStyle name="Comma 2 2 2 4 2 2 6 2 2" xfId="22372" xr:uid="{823EEB03-9407-414A-B19C-39F53026F862}"/>
    <cellStyle name="Comma 2 2 2 4 2 2 6 2 2 2" xfId="49694" xr:uid="{C9571295-5604-48CF-AA8F-BDD6EEB52086}"/>
    <cellStyle name="Comma 2 2 2 4 2 2 6 2 3" xfId="40378" xr:uid="{816F42B5-BB74-4CA7-9AF8-4B83EE91A737}"/>
    <cellStyle name="Comma 2 2 2 4 2 2 6 3" xfId="18400" xr:uid="{4E710B9C-AF07-4DBC-BC10-B758B1187D1B}"/>
    <cellStyle name="Comma 2 2 2 4 2 2 6 3 2" xfId="45722" xr:uid="{7EA684DD-659E-4BD9-A791-D8FF09C4B208}"/>
    <cellStyle name="Comma 2 2 2 4 2 2 6 4" xfId="33376" xr:uid="{92AC146B-B235-43A7-ACE2-D8B76620B650}"/>
    <cellStyle name="Comma 2 2 2 4 2 2 7" xfId="8073" xr:uid="{76023D6D-C010-46C4-8893-866C1A4DF824}"/>
    <cellStyle name="Comma 2 2 2 4 2 2 7 2" xfId="13668" xr:uid="{31141025-E5A5-4CAB-A7E1-BA5C59A1A90E}"/>
    <cellStyle name="Comma 2 2 2 4 2 2 7 2 2" xfId="23032" xr:uid="{8FC4CB7C-6ED5-4A49-83D1-BAB3BA57CA54}"/>
    <cellStyle name="Comma 2 2 2 4 2 2 7 2 2 2" xfId="50354" xr:uid="{8F66D598-AA47-465A-AE2E-484E7E48079F}"/>
    <cellStyle name="Comma 2 2 2 4 2 2 7 2 3" xfId="40995" xr:uid="{5B02B876-49DD-4601-A8F5-3EF26A9E66CC}"/>
    <cellStyle name="Comma 2 2 2 4 2 2 7 3" xfId="19060" xr:uid="{8D7DFA01-DBEE-4467-8F5C-95F414087F34}"/>
    <cellStyle name="Comma 2 2 2 4 2 2 7 3 2" xfId="46382" xr:uid="{3256689F-6FBF-4355-9A68-7793E6CDEC7F}"/>
    <cellStyle name="Comma 2 2 2 4 2 2 7 4" xfId="35432" xr:uid="{C714C522-20A8-46FB-B81D-1A6A145B8485}"/>
    <cellStyle name="Comma 2 2 2 4 2 2 8" xfId="8219" xr:uid="{08B8DD90-43F0-4AB4-B0BE-C974C0307E87}"/>
    <cellStyle name="Comma 2 2 2 4 2 2 8 2" xfId="16094" xr:uid="{A8E55D27-899F-492F-9AA9-2CA5257CBC3B}"/>
    <cellStyle name="Comma 2 2 2 4 2 2 8 2 2" xfId="43414" xr:uid="{F55711EC-11B4-4196-9C91-709302E1B3B1}"/>
    <cellStyle name="Comma 2 2 2 4 2 2 8 3" xfId="35592" xr:uid="{686FD313-2AA4-4455-BE0D-2734F34E5E31}"/>
    <cellStyle name="Comma 2 2 2 4 2 2 9" xfId="12052" xr:uid="{A0F3DBEC-AAEB-43E3-8367-DCA01D509EAC}"/>
    <cellStyle name="Comma 2 2 2 4 2 2 9 2" xfId="20064" xr:uid="{18E390F0-9A65-4179-9E69-B75118295C53}"/>
    <cellStyle name="Comma 2 2 2 4 2 2 9 2 2" xfId="47386" xr:uid="{A42170D3-18BC-4C7E-B417-B0A2425FB560}"/>
    <cellStyle name="Comma 2 2 2 4 2 2 9 3" xfId="39379" xr:uid="{4D1DCEE5-59C8-4717-9E4C-E66D60E0FD6D}"/>
    <cellStyle name="Comma 2 2 2 4 2 3" xfId="652" xr:uid="{4662758F-B617-477E-88BF-C9261E673F32}"/>
    <cellStyle name="Comma 2 2 2 4 2 3 10" xfId="14580" xr:uid="{58E76D86-CCB6-42D9-A236-009A4A48C1EF}"/>
    <cellStyle name="Comma 2 2 2 4 2 3 10 2" xfId="41901" xr:uid="{88B27AF0-7975-40F9-ADFF-901F0B1C59F3}"/>
    <cellStyle name="Comma 2 2 2 4 2 3 11" xfId="23928" xr:uid="{FA9327F6-A813-4A99-BDB2-F656DCACE5F2}"/>
    <cellStyle name="Comma 2 2 2 4 2 3 11 2" xfId="51250" xr:uid="{FF3E319E-2048-438E-AAA6-870FB98BCB6E}"/>
    <cellStyle name="Comma 2 2 2 4 2 3 12" xfId="26169" xr:uid="{25D55628-108C-46A1-95BF-C4C04034B06F}"/>
    <cellStyle name="Comma 2 2 2 4 2 3 12 2" xfId="53489" xr:uid="{F8BAB33B-B57E-4B63-BBA7-A53544404E26}"/>
    <cellStyle name="Comma 2 2 2 4 2 3 13" xfId="28401" xr:uid="{26267F9C-11AF-4ABC-B94C-3156312356E6}"/>
    <cellStyle name="Comma 2 2 2 4 2 3 13 2" xfId="55722" xr:uid="{961BD04F-505F-44E2-9174-30DC5541BE32}"/>
    <cellStyle name="Comma 2 2 2 4 2 3 14" xfId="30485" xr:uid="{826F38A8-77AE-4538-906B-88E945939007}"/>
    <cellStyle name="Comma 2 2 2 4 2 3 15" xfId="57971" xr:uid="{05CDD183-3F7D-4DC5-9D69-0DA3308C2A1B}"/>
    <cellStyle name="Comma 2 2 2 4 2 3 16" xfId="58519" xr:uid="{80E43D06-0A6F-47D5-982F-BDE4D02CCB3E}"/>
    <cellStyle name="Comma 2 2 2 4 2 3 2" xfId="948" xr:uid="{5CE32BC4-C700-4D54-A925-C48609DAF8CE}"/>
    <cellStyle name="Comma 2 2 2 4 2 3 2 10" xfId="26431" xr:uid="{2FD40A34-25EE-47EB-8D84-BE11D520E631}"/>
    <cellStyle name="Comma 2 2 2 4 2 3 2 10 2" xfId="53751" xr:uid="{6E9DF2D6-AB10-4CE0-8DBD-682E5E334593}"/>
    <cellStyle name="Comma 2 2 2 4 2 3 2 11" xfId="28662" xr:uid="{2B3BA54B-D56D-41D9-9113-4C0C746283A2}"/>
    <cellStyle name="Comma 2 2 2 4 2 3 2 11 2" xfId="55983" xr:uid="{01617AC0-F322-4B52-91E4-AF7C09AF1EC4}"/>
    <cellStyle name="Comma 2 2 2 4 2 3 2 12" xfId="3952" xr:uid="{20A67F84-2285-4713-8A2F-03909F5C46C8}"/>
    <cellStyle name="Comma 2 2 2 4 2 3 2 13" xfId="31092" xr:uid="{833435C7-58F3-434F-B56A-E48F5637F3B1}"/>
    <cellStyle name="Comma 2 2 2 4 2 3 2 2" xfId="2431" xr:uid="{5404345C-3C3A-4C15-8E64-B03A86B3CC97}"/>
    <cellStyle name="Comma 2 2 2 4 2 3 2 2 2" xfId="5971" xr:uid="{AA0B35BF-D3CB-4200-A834-92A1A291B99F}"/>
    <cellStyle name="Comma 2 2 2 4 2 3 2 2 2 2" xfId="17550" xr:uid="{260A99CB-CD30-4A06-9CA8-ED1D9A326ED0}"/>
    <cellStyle name="Comma 2 2 2 4 2 3 2 2 2 2 2" xfId="44871" xr:uid="{AF9944EF-4DD1-443E-BB3E-374212DC5FA0}"/>
    <cellStyle name="Comma 2 2 2 4 2 3 2 2 2 3" xfId="33161" xr:uid="{E4A64E37-CC06-4FFB-A251-D85A95C7F2C3}"/>
    <cellStyle name="Comma 2 2 2 4 2 3 2 2 3" xfId="7927" xr:uid="{27D07753-9500-44DD-BE14-320396C77955}"/>
    <cellStyle name="Comma 2 2 2 4 2 3 2 2 3 2" xfId="21521" xr:uid="{D686DAA4-6678-4F29-9AF7-8749E72C0181}"/>
    <cellStyle name="Comma 2 2 2 4 2 3 2 2 3 2 2" xfId="48843" xr:uid="{8385DBBA-90AA-4732-91D6-2C88CA381297}"/>
    <cellStyle name="Comma 2 2 2 4 2 3 2 2 3 3" xfId="35286" xr:uid="{D4CE71CF-378E-4FE2-8C7B-A66FE3374465}"/>
    <cellStyle name="Comma 2 2 2 4 2 3 2 2 4" xfId="10126" xr:uid="{3CD8B6C6-959F-4B7B-84AA-A5405845ADE0}"/>
    <cellStyle name="Comma 2 2 2 4 2 3 2 2 4 2" xfId="37502" xr:uid="{E7016E31-743D-455F-8BF6-E55FA12887AA}"/>
    <cellStyle name="Comma 2 2 2 4 2 3 2 2 5" xfId="25653" xr:uid="{D9ED16F2-9A49-4ED2-A51A-E5744AE8AFEE}"/>
    <cellStyle name="Comma 2 2 2 4 2 3 2 2 5 2" xfId="52975" xr:uid="{52D2D56A-C529-409B-8477-4ECAB03CAD5D}"/>
    <cellStyle name="Comma 2 2 2 4 2 3 2 2 6" xfId="27895" xr:uid="{0FD052D0-9AA1-4946-86BC-ECDDE91530C7}"/>
    <cellStyle name="Comma 2 2 2 4 2 3 2 2 6 2" xfId="55215" xr:uid="{72EBAA27-0C7B-45F2-9E3D-375D3C3ACCA9}"/>
    <cellStyle name="Comma 2 2 2 4 2 3 2 2 7" xfId="30126" xr:uid="{E8300A17-B964-4455-B59A-D32B5BF8BF5B}"/>
    <cellStyle name="Comma 2 2 2 4 2 3 2 2 7 2" xfId="57447" xr:uid="{9CD4713F-889C-4665-B580-FDD6661E3F9C}"/>
    <cellStyle name="Comma 2 2 2 4 2 3 2 2 8" xfId="4535" xr:uid="{8C9C7435-6CFB-4667-8F2A-14E6A41E5B6C}"/>
    <cellStyle name="Comma 2 2 2 4 2 3 2 2 9" xfId="31698" xr:uid="{FB98C261-DDE1-4504-8BDB-40681C7E5821}"/>
    <cellStyle name="Comma 2 2 2 4 2 3 2 3" xfId="1825" xr:uid="{F71D575C-D6C3-44A1-85B4-7BA3F69F551B}"/>
    <cellStyle name="Comma 2 2 2 4 2 3 2 3 2" xfId="7324" xr:uid="{4E4FDAB4-B861-4F61-BC0E-2F5089AF0697}"/>
    <cellStyle name="Comma 2 2 2 4 2 3 2 3 2 2" xfId="18172" xr:uid="{BC76F842-9ECB-400B-BC1F-3B0F2AF3E041}"/>
    <cellStyle name="Comma 2 2 2 4 2 3 2 3 2 2 2" xfId="45494" xr:uid="{B89EE3BB-F46F-49A7-BF93-02B000F3EFDC}"/>
    <cellStyle name="Comma 2 2 2 4 2 3 2 3 2 3" xfId="34680" xr:uid="{FF707DFF-22BB-487C-A069-948759D8999D}"/>
    <cellStyle name="Comma 2 2 2 4 2 3 2 3 3" xfId="9521" xr:uid="{CAEFC0F7-B3A5-4E47-8443-A30132A7791A}"/>
    <cellStyle name="Comma 2 2 2 4 2 3 2 3 3 2" xfId="22144" xr:uid="{6A557B9A-DF69-4C4C-850B-09408691A612}"/>
    <cellStyle name="Comma 2 2 2 4 2 3 2 3 3 2 2" xfId="49466" xr:uid="{3162955E-4AB2-4CD3-921E-28FCC548E8B1}"/>
    <cellStyle name="Comma 2 2 2 4 2 3 2 3 3 3" xfId="36896" xr:uid="{6D9D973D-44D8-4A45-902E-9B0562485ACC}"/>
    <cellStyle name="Comma 2 2 2 4 2 3 2 3 4" xfId="15554" xr:uid="{ED8FA0DF-F881-4E67-BE78-DE85A6C84FC1}"/>
    <cellStyle name="Comma 2 2 2 4 2 3 2 3 4 2" xfId="42875" xr:uid="{7C534CC4-9D38-432D-BDAD-913CA24F5417}"/>
    <cellStyle name="Comma 2 2 2 4 2 3 2 3 5" xfId="25047" xr:uid="{7EBAFE9D-9FD4-4BFB-95D7-57D78BDE401F}"/>
    <cellStyle name="Comma 2 2 2 4 2 3 2 3 5 2" xfId="52369" xr:uid="{659CD3A6-BA2F-40DE-A86E-26C1DB1FBC61}"/>
    <cellStyle name="Comma 2 2 2 4 2 3 2 3 6" xfId="27289" xr:uid="{AE2743C5-46F9-4FD5-B071-5B744653BDE6}"/>
    <cellStyle name="Comma 2 2 2 4 2 3 2 3 6 2" xfId="54609" xr:uid="{736D83FB-65C9-4A59-8DB9-B80D24A705B9}"/>
    <cellStyle name="Comma 2 2 2 4 2 3 2 3 7" xfId="29520" xr:uid="{92B024F4-5176-4511-9DF5-0A56B2B1523B}"/>
    <cellStyle name="Comma 2 2 2 4 2 3 2 3 7 2" xfId="56841" xr:uid="{779C5CAA-7B72-4B1B-91C9-8ECC62D2DDC2}"/>
    <cellStyle name="Comma 2 2 2 4 2 3 2 3 8" xfId="5383" xr:uid="{0C201A50-2854-4449-BE98-19154B25C6C3}"/>
    <cellStyle name="Comma 2 2 2 4 2 3 2 3 9" xfId="32555" xr:uid="{27EDE8E8-2C45-4CF1-B8C5-C4248B62D9B1}"/>
    <cellStyle name="Comma 2 2 2 4 2 3 2 4" xfId="6479" xr:uid="{94118042-DC33-4529-9545-33A349A6A1E4}"/>
    <cellStyle name="Comma 2 2 2 4 2 3 2 4 2" xfId="13491" xr:uid="{A0049E74-CCE8-4EC8-B7AC-DB260588F254}"/>
    <cellStyle name="Comma 2 2 2 4 2 3 2 4 2 2" xfId="22819" xr:uid="{CAF242B5-A084-4A15-BD35-B5166761FBC1}"/>
    <cellStyle name="Comma 2 2 2 4 2 3 2 4 2 2 2" xfId="50141" xr:uid="{60EC2FB3-3660-46C5-AC25-BCD793B42CEC}"/>
    <cellStyle name="Comma 2 2 2 4 2 3 2 4 2 3" xfId="40818" xr:uid="{F7EDD778-1A0D-4A39-AA36-75774B45DA64}"/>
    <cellStyle name="Comma 2 2 2 4 2 3 2 4 3" xfId="18847" xr:uid="{19011820-6BE6-4DB3-AB0A-77B346205267}"/>
    <cellStyle name="Comma 2 2 2 4 2 3 2 4 3 2" xfId="46169" xr:uid="{9185E0AA-CE24-4AD8-B78A-B96DFE3C719D}"/>
    <cellStyle name="Comma 2 2 2 4 2 3 2 4 4" xfId="33822" xr:uid="{404D9C0F-6DD8-4E95-AB94-55EBC596ADA1}"/>
    <cellStyle name="Comma 2 2 2 4 2 3 2 5" xfId="8664" xr:uid="{CAB85877-F573-4584-ABEB-7DC6B3284C3A}"/>
    <cellStyle name="Comma 2 2 2 4 2 3 2 5 2" xfId="14115" xr:uid="{1BFE6519-2BE0-4168-96A9-B2692B85F81D}"/>
    <cellStyle name="Comma 2 2 2 4 2 3 2 5 2 2" xfId="23479" xr:uid="{1208451A-26A5-46BA-93E8-6FAD0075153A}"/>
    <cellStyle name="Comma 2 2 2 4 2 3 2 5 2 2 2" xfId="50801" xr:uid="{BCA87E8E-1C8D-48FD-80C1-CC28981571DB}"/>
    <cellStyle name="Comma 2 2 2 4 2 3 2 5 2 3" xfId="41442" xr:uid="{7B2C3EAB-64CE-4BD8-BD78-02B6F06D8794}"/>
    <cellStyle name="Comma 2 2 2 4 2 3 2 5 3" xfId="19507" xr:uid="{21881BB9-F8AC-42D4-A614-DD4709254BCD}"/>
    <cellStyle name="Comma 2 2 2 4 2 3 2 5 3 2" xfId="46829" xr:uid="{D3D51192-1A67-4B30-9FFD-D03EE33BAD88}"/>
    <cellStyle name="Comma 2 2 2 4 2 3 2 5 4" xfId="36038" xr:uid="{A74269BF-162A-4A5B-8721-1E8F83DEF76C}"/>
    <cellStyle name="Comma 2 2 2 4 2 3 2 6" xfId="10962" xr:uid="{5B499D43-38E3-4921-9434-32B19EFAC69E}"/>
    <cellStyle name="Comma 2 2 2 4 2 3 2 6 2" xfId="16929" xr:uid="{7D48C606-0D83-4E3F-9B2D-E538CD725AEA}"/>
    <cellStyle name="Comma 2 2 2 4 2 3 2 6 2 2" xfId="44249" xr:uid="{22DF4143-6EDF-4778-9204-26698FCE5810}"/>
    <cellStyle name="Comma 2 2 2 4 2 3 2 6 3" xfId="38311" xr:uid="{B9722A4D-FD5E-4D4C-98D1-D29F17A7267E}"/>
    <cellStyle name="Comma 2 2 2 4 2 3 2 7" xfId="12319" xr:uid="{CF7BF769-798A-443D-BCE3-F7C1FE4B0DCC}"/>
    <cellStyle name="Comma 2 2 2 4 2 3 2 7 2" xfId="20899" xr:uid="{88B5D28B-235C-4304-B098-800C8E78135A}"/>
    <cellStyle name="Comma 2 2 2 4 2 3 2 7 2 2" xfId="48221" xr:uid="{13540D56-538B-47D6-8C8D-C7D9F041407B}"/>
    <cellStyle name="Comma 2 2 2 4 2 3 2 7 3" xfId="39646" xr:uid="{9FF0B22E-4F2B-411C-B779-A60500E4C6D0}"/>
    <cellStyle name="Comma 2 2 2 4 2 3 2 8" xfId="14842" xr:uid="{78EFBFA6-775B-4A4A-A50F-DBF292DA0398}"/>
    <cellStyle name="Comma 2 2 2 4 2 3 2 8 2" xfId="42163" xr:uid="{FE23EBEA-26FF-4F61-A8EE-B2D39491C7D9}"/>
    <cellStyle name="Comma 2 2 2 4 2 3 2 9" xfId="24190" xr:uid="{AAC94D1C-F78F-4EF7-954D-EECC80742166}"/>
    <cellStyle name="Comma 2 2 2 4 2 3 2 9 2" xfId="51512" xr:uid="{6BEE333D-B2FB-4E24-8B1E-47D13F490DF8}"/>
    <cellStyle name="Comma 2 2 2 4 2 3 3" xfId="1563" xr:uid="{23459265-A791-4286-9716-FEB3F5CA7777}"/>
    <cellStyle name="Comma 2 2 2 4 2 3 3 2" xfId="5126" xr:uid="{4A6227E7-C6E3-4C6B-B197-6ABCA9138806}"/>
    <cellStyle name="Comma 2 2 2 4 2 3 3 2 2" xfId="16667" xr:uid="{BC90D24E-7565-4EFD-978C-FEBA4590C71B}"/>
    <cellStyle name="Comma 2 2 2 4 2 3 3 2 2 2" xfId="43987" xr:uid="{3DAE567E-44B6-4203-AA68-714F368660A0}"/>
    <cellStyle name="Comma 2 2 2 4 2 3 3 2 3" xfId="32293" xr:uid="{DF472664-8709-4704-96A8-C33176170651}"/>
    <cellStyle name="Comma 2 2 2 4 2 3 3 3" xfId="7064" xr:uid="{FB172B8D-48ED-418D-BDFF-F254663E1D79}"/>
    <cellStyle name="Comma 2 2 2 4 2 3 3 3 2" xfId="20637" xr:uid="{E596655E-0A0C-4119-92BC-C4B5E8E37F60}"/>
    <cellStyle name="Comma 2 2 2 4 2 3 3 3 2 2" xfId="47959" xr:uid="{A2B358C2-156D-4A05-934C-255AD8A1DC9A}"/>
    <cellStyle name="Comma 2 2 2 4 2 3 3 3 3" xfId="34418" xr:uid="{2E2412A5-7D63-44C3-BA5D-0A9B46AC6220}"/>
    <cellStyle name="Comma 2 2 2 4 2 3 3 4" xfId="9259" xr:uid="{C1E0C590-73B1-4AD1-971C-D9AB13885456}"/>
    <cellStyle name="Comma 2 2 2 4 2 3 3 4 2" xfId="36634" xr:uid="{158C2035-4D41-4FA1-8655-14E6F1CC08D9}"/>
    <cellStyle name="Comma 2 2 2 4 2 3 3 5" xfId="24785" xr:uid="{351FC881-F829-41B4-9B8B-827B154F33A3}"/>
    <cellStyle name="Comma 2 2 2 4 2 3 3 5 2" xfId="52107" xr:uid="{7D260D16-4771-465C-969D-5772AF9EE8D0}"/>
    <cellStyle name="Comma 2 2 2 4 2 3 3 6" xfId="27027" xr:uid="{73B5DA35-8EEE-4026-A084-A5FEF896F8A1}"/>
    <cellStyle name="Comma 2 2 2 4 2 3 3 6 2" xfId="54347" xr:uid="{AC8ABDAD-DB85-4117-805A-AB27986DF3BD}"/>
    <cellStyle name="Comma 2 2 2 4 2 3 3 7" xfId="29258" xr:uid="{EDE007A5-93B5-4D07-B679-A4BEAD626B89}"/>
    <cellStyle name="Comma 2 2 2 4 2 3 3 7 2" xfId="56579" xr:uid="{0D3EF955-C686-4A1B-99EA-DD13702AA445}"/>
    <cellStyle name="Comma 2 2 2 4 2 3 3 8" xfId="3740" xr:uid="{E8B418F1-BAC8-46EA-B8DE-8A7B8F786815}"/>
    <cellStyle name="Comma 2 2 2 4 2 3 3 9" xfId="30830" xr:uid="{12928B07-553E-4473-8261-3917BB84BA49}"/>
    <cellStyle name="Comma 2 2 2 4 2 3 4" xfId="2170" xr:uid="{59D04584-EBDE-490E-B6EB-C3C0373CCC8F}"/>
    <cellStyle name="Comma 2 2 2 4 2 3 4 2" xfId="5716" xr:uid="{34C17EEB-58B5-4A68-8C96-00D4A34419C1}"/>
    <cellStyle name="Comma 2 2 2 4 2 3 4 2 2" xfId="17288" xr:uid="{4C335AA5-9340-4888-A587-DF68FC4C3480}"/>
    <cellStyle name="Comma 2 2 2 4 2 3 4 2 2 2" xfId="44609" xr:uid="{0A774155-356E-4D17-A88E-4B2C7D61E6D4}"/>
    <cellStyle name="Comma 2 2 2 4 2 3 4 2 3" xfId="32900" xr:uid="{5D5162EB-EE57-42CA-A5C9-CC6F52C5A47D}"/>
    <cellStyle name="Comma 2 2 2 4 2 3 4 3" xfId="7667" xr:uid="{5A8233F1-778A-4FC7-B7C7-9FA7B7D446F8}"/>
    <cellStyle name="Comma 2 2 2 4 2 3 4 3 2" xfId="21259" xr:uid="{7C0C060D-BD09-4316-B96D-FFCE3D336ADC}"/>
    <cellStyle name="Comma 2 2 2 4 2 3 4 3 2 2" xfId="48581" xr:uid="{16425FE8-6269-43B2-9289-BCFF5D8169D6}"/>
    <cellStyle name="Comma 2 2 2 4 2 3 4 3 3" xfId="35025" xr:uid="{4B39F30D-73BE-400D-8635-C788A54CA0F6}"/>
    <cellStyle name="Comma 2 2 2 4 2 3 4 4" xfId="9865" xr:uid="{EBF7A4DD-9320-4DF5-93E4-CAFD95A2C629}"/>
    <cellStyle name="Comma 2 2 2 4 2 3 4 4 2" xfId="37241" xr:uid="{742ECF10-31C4-4411-A146-2A9B1C74B0B6}"/>
    <cellStyle name="Comma 2 2 2 4 2 3 4 5" xfId="25392" xr:uid="{E101A2CB-414C-47B6-9E9B-B403418A699F}"/>
    <cellStyle name="Comma 2 2 2 4 2 3 4 5 2" xfId="52714" xr:uid="{883CA19F-FCCB-4F7B-824B-DB7A5C98B6F3}"/>
    <cellStyle name="Comma 2 2 2 4 2 3 4 6" xfId="27634" xr:uid="{FC911443-76E8-40AC-B167-768144F84F73}"/>
    <cellStyle name="Comma 2 2 2 4 2 3 4 6 2" xfId="54954" xr:uid="{CE46524C-A4C1-42AA-A4F1-93C6C49D6027}"/>
    <cellStyle name="Comma 2 2 2 4 2 3 4 7" xfId="29865" xr:uid="{9ABC99C3-5AC6-453C-8DD8-F646C06D7B7C}"/>
    <cellStyle name="Comma 2 2 2 4 2 3 4 7 2" xfId="57186" xr:uid="{D86CB360-66E9-4C23-8BFD-59835A0337C5}"/>
    <cellStyle name="Comma 2 2 2 4 2 3 4 8" xfId="4280" xr:uid="{737CB26B-F28C-4DC9-B0D9-CAE88C962319}"/>
    <cellStyle name="Comma 2 2 2 4 2 3 4 9" xfId="31437" xr:uid="{B60C5138-FCF7-40DF-9C2A-6D6A4009C3B6}"/>
    <cellStyle name="Comma 2 2 2 4 2 3 5" xfId="1203" xr:uid="{FF7932F8-3FA2-4603-8782-F64305567112}"/>
    <cellStyle name="Comma 2 2 2 4 2 3 5 2" xfId="6721" xr:uid="{3785CFC1-13F1-40A3-A150-C87BECDAAA65}"/>
    <cellStyle name="Comma 2 2 2 4 2 3 5 2 2" xfId="17911" xr:uid="{922715AC-2226-4A19-9560-3514132718C4}"/>
    <cellStyle name="Comma 2 2 2 4 2 3 5 2 2 2" xfId="45232" xr:uid="{D033211A-AEA9-4B69-B817-AB7D277C2DB2}"/>
    <cellStyle name="Comma 2 2 2 4 2 3 5 2 3" xfId="34073" xr:uid="{6B481185-E08B-4A71-864C-4B9D71E604B1}"/>
    <cellStyle name="Comma 2 2 2 4 2 3 5 3" xfId="8915" xr:uid="{4E0A8A01-38B1-446A-AAB0-346379302DB2}"/>
    <cellStyle name="Comma 2 2 2 4 2 3 5 3 2" xfId="21882" xr:uid="{3ACF3BF2-7C55-4B54-BB31-FF5CB61995C7}"/>
    <cellStyle name="Comma 2 2 2 4 2 3 5 3 2 2" xfId="49204" xr:uid="{26A600E1-773E-4AD9-8E96-80160AF87BF7}"/>
    <cellStyle name="Comma 2 2 2 4 2 3 5 3 3" xfId="36289" xr:uid="{B610E5D3-62D9-4A34-8EAF-601DC0B9F97E}"/>
    <cellStyle name="Comma 2 2 2 4 2 3 5 4" xfId="15092" xr:uid="{8C820D64-772A-4F6D-B167-2042EC497670}"/>
    <cellStyle name="Comma 2 2 2 4 2 3 5 4 2" xfId="42413" xr:uid="{826CFE4E-C324-40C4-B04F-0A6F66054A99}"/>
    <cellStyle name="Comma 2 2 2 4 2 3 5 5" xfId="24440" xr:uid="{1B96949C-2E5B-4AF9-816B-D50792BE18A2}"/>
    <cellStyle name="Comma 2 2 2 4 2 3 5 5 2" xfId="51762" xr:uid="{1EB11368-DF96-497B-A656-449E225F0427}"/>
    <cellStyle name="Comma 2 2 2 4 2 3 5 6" xfId="26682" xr:uid="{14403A0A-584B-417C-BF0D-913733E5C6CF}"/>
    <cellStyle name="Comma 2 2 2 4 2 3 5 6 2" xfId="54002" xr:uid="{E49C1B82-EF0A-474F-9565-322646225A55}"/>
    <cellStyle name="Comma 2 2 2 4 2 3 5 7" xfId="28913" xr:uid="{659FBAC9-C737-427B-8981-931C0C66E001}"/>
    <cellStyle name="Comma 2 2 2 4 2 3 5 7 2" xfId="56234" xr:uid="{1CC54ADF-6165-4684-A735-D6BFCC3D698E}"/>
    <cellStyle name="Comma 2 2 2 4 2 3 5 8" xfId="4786" xr:uid="{E6EE3204-4D05-4EA7-9976-B10EA5F0EC9A}"/>
    <cellStyle name="Comma 2 2 2 4 2 3 5 9" xfId="31949" xr:uid="{CE852DE5-7065-4362-88CB-E4D79024CA78}"/>
    <cellStyle name="Comma 2 2 2 4 2 3 6" xfId="3115" xr:uid="{DCB42E7C-BB6F-4F30-B2BE-F654A3C47F65}"/>
    <cellStyle name="Comma 2 2 2 4 2 3 6 2" xfId="13236" xr:uid="{FEB4FB11-CCA1-4CA7-B060-DFE75A190825}"/>
    <cellStyle name="Comma 2 2 2 4 2 3 6 2 2" xfId="22557" xr:uid="{0261B05C-E21A-4B16-B3C9-2A7018F93973}"/>
    <cellStyle name="Comma 2 2 2 4 2 3 6 2 2 2" xfId="49879" xr:uid="{7F74D969-35B4-43A8-B7E7-05985C7C442D}"/>
    <cellStyle name="Comma 2 2 2 4 2 3 6 2 3" xfId="40563" xr:uid="{60D024D6-C515-409C-9BAC-EB5863A66427}"/>
    <cellStyle name="Comma 2 2 2 4 2 3 6 3" xfId="18585" xr:uid="{53B4A160-E470-422D-B1C7-09E5785E71C2}"/>
    <cellStyle name="Comma 2 2 2 4 2 3 6 3 2" xfId="45907" xr:uid="{80CBED7C-22EA-43E5-AEDC-9A1442648BB6}"/>
    <cellStyle name="Comma 2 2 2 4 2 3 6 4" xfId="33561" xr:uid="{444AEE6F-483F-4ECA-8053-0A71F57C7B5E}"/>
    <cellStyle name="Comma 2 2 2 4 2 3 7" xfId="8403" xr:uid="{5B4EE9FF-159F-4979-90D6-6B2DF95E1FD2}"/>
    <cellStyle name="Comma 2 2 2 4 2 3 7 2" xfId="13853" xr:uid="{72256ABE-5C32-4B11-BF69-BC7DC9CB96B7}"/>
    <cellStyle name="Comma 2 2 2 4 2 3 7 2 2" xfId="23217" xr:uid="{55D11318-9D87-418C-9544-2523A48F0C2A}"/>
    <cellStyle name="Comma 2 2 2 4 2 3 7 2 2 2" xfId="50539" xr:uid="{AE1E1E6D-633D-4625-9A6D-627D58158834}"/>
    <cellStyle name="Comma 2 2 2 4 2 3 7 2 3" xfId="41180" xr:uid="{6924C6FD-E4AF-4A95-9485-EF3E3B22A24E}"/>
    <cellStyle name="Comma 2 2 2 4 2 3 7 3" xfId="19245" xr:uid="{17185E6A-3A48-499E-91BD-41255F547B56}"/>
    <cellStyle name="Comma 2 2 2 4 2 3 7 3 2" xfId="46567" xr:uid="{786EB73F-A233-480F-9EFB-EEEB659F0692}"/>
    <cellStyle name="Comma 2 2 2 4 2 3 7 4" xfId="35777" xr:uid="{4D9951A8-EBD8-4A74-9672-B1805CF43140}"/>
    <cellStyle name="Comma 2 2 2 4 2 3 8" xfId="10855" xr:uid="{4B073C80-DB45-43AC-BF69-D58A0219AE42}"/>
    <cellStyle name="Comma 2 2 2 4 2 3 8 2" xfId="16279" xr:uid="{176CF6F5-6C10-4D5E-AE59-09A94084C294}"/>
    <cellStyle name="Comma 2 2 2 4 2 3 8 2 2" xfId="43599" xr:uid="{029619F0-9D95-44E9-A759-7053A0F712A9}"/>
    <cellStyle name="Comma 2 2 2 4 2 3 8 3" xfId="38207" xr:uid="{6E424378-1A3D-42B7-87DA-0905DA934D43}"/>
    <cellStyle name="Comma 2 2 2 4 2 3 9" xfId="12180" xr:uid="{5A36E605-E665-47A0-9346-121D4CABDBE5}"/>
    <cellStyle name="Comma 2 2 2 4 2 3 9 2" xfId="20249" xr:uid="{C4513C1E-D317-4B59-B0E5-FC37CCCA1547}"/>
    <cellStyle name="Comma 2 2 2 4 2 3 9 2 2" xfId="47571" xr:uid="{B02C8D02-4FC8-4AF4-B067-D3E7051D1357}"/>
    <cellStyle name="Comma 2 2 2 4 2 3 9 3" xfId="39507" xr:uid="{0D874B50-A74D-469D-B5BE-845A91DE5AB3}"/>
    <cellStyle name="Comma 2 2 2 4 2 4" xfId="715" xr:uid="{D1E6A6E8-308C-4288-B821-C0ECB37CA42A}"/>
    <cellStyle name="Comma 2 2 2 4 2 4 10" xfId="23981" xr:uid="{EF0DB589-603F-4DFE-827C-EAC32B0970BA}"/>
    <cellStyle name="Comma 2 2 2 4 2 4 10 2" xfId="51303" xr:uid="{153F416C-392E-433F-9C99-38BCB7354556}"/>
    <cellStyle name="Comma 2 2 2 4 2 4 11" xfId="26222" xr:uid="{F5F25393-12F2-4D47-BF15-6A7DC65889DF}"/>
    <cellStyle name="Comma 2 2 2 4 2 4 11 2" xfId="53542" xr:uid="{AD502868-9F57-4BEC-95E8-A7DC9C942B9B}"/>
    <cellStyle name="Comma 2 2 2 4 2 4 12" xfId="28453" xr:uid="{D4CE4ADB-70BB-4CAF-8B05-E6D9C2EAF5D5}"/>
    <cellStyle name="Comma 2 2 2 4 2 4 12 2" xfId="55774" xr:uid="{1F62A57E-3BE0-4D83-B24C-9946CA44160F}"/>
    <cellStyle name="Comma 2 2 2 4 2 4 13" xfId="3774" xr:uid="{571E1C50-1270-440E-A4E5-0DAF4FF1A68B}"/>
    <cellStyle name="Comma 2 2 2 4 2 4 14" xfId="30883" xr:uid="{3A070E30-6627-4663-AC30-C4CD885164D4}"/>
    <cellStyle name="Comma 2 2 2 4 2 4 2" xfId="2222" xr:uid="{2F7916D8-1996-41B8-9378-DFED36468D77}"/>
    <cellStyle name="Comma 2 2 2 4 2 4 2 2" xfId="5767" xr:uid="{52314DAC-220F-47D3-8134-00DEF5F267EA}"/>
    <cellStyle name="Comma 2 2 2 4 2 4 2 2 2" xfId="16720" xr:uid="{5BF5743D-659F-45AE-8949-50E86E70CE1E}"/>
    <cellStyle name="Comma 2 2 2 4 2 4 2 2 2 2" xfId="44040" xr:uid="{A1141C04-F8A5-4381-A731-8AB0C1CF0829}"/>
    <cellStyle name="Comma 2 2 2 4 2 4 2 2 3" xfId="32952" xr:uid="{5439E62B-66D0-4EE0-87E9-A737C6E4DE98}"/>
    <cellStyle name="Comma 2 2 2 4 2 4 2 3" xfId="7719" xr:uid="{7328E3F9-FA46-4CF1-A6EB-DE0B9F8CBDBE}"/>
    <cellStyle name="Comma 2 2 2 4 2 4 2 3 2" xfId="20690" xr:uid="{A2BE72BC-1E3E-419E-AFD3-65A5E881C9DF}"/>
    <cellStyle name="Comma 2 2 2 4 2 4 2 3 2 2" xfId="48012" xr:uid="{5E914B94-A5FD-47F3-989B-636DC58A016D}"/>
    <cellStyle name="Comma 2 2 2 4 2 4 2 3 3" xfId="35077" xr:uid="{F3ECC447-E03C-4384-A2E0-FD58696BB455}"/>
    <cellStyle name="Comma 2 2 2 4 2 4 2 4" xfId="9917" xr:uid="{95E5EAA0-B0F9-4A16-B52B-508017F8A624}"/>
    <cellStyle name="Comma 2 2 2 4 2 4 2 4 2" xfId="37293" xr:uid="{1A607B67-8A32-4D61-98BC-60B48F702C4A}"/>
    <cellStyle name="Comma 2 2 2 4 2 4 2 5" xfId="25444" xr:uid="{C9F7DEC6-9C21-4E58-8E8D-42A0FE199F16}"/>
    <cellStyle name="Comma 2 2 2 4 2 4 2 5 2" xfId="52766" xr:uid="{0FA50F65-7582-48BA-B4A8-7F2F59E48707}"/>
    <cellStyle name="Comma 2 2 2 4 2 4 2 6" xfId="27686" xr:uid="{C23E2906-6CB7-48CB-B451-3B06D8CA856D}"/>
    <cellStyle name="Comma 2 2 2 4 2 4 2 6 2" xfId="55006" xr:uid="{B800A08A-3C20-41D6-9AA6-4AF1755BA781}"/>
    <cellStyle name="Comma 2 2 2 4 2 4 2 7" xfId="29917" xr:uid="{147725F0-DA9F-4444-A7BE-AE8DAB3355AC}"/>
    <cellStyle name="Comma 2 2 2 4 2 4 2 7 2" xfId="57238" xr:uid="{0D9B9431-B326-4F83-8D12-CE383BDFB9AF}"/>
    <cellStyle name="Comma 2 2 2 4 2 4 2 8" xfId="4331" xr:uid="{A001CB95-A663-435A-B56D-AE6137F1C8C9}"/>
    <cellStyle name="Comma 2 2 2 4 2 4 2 9" xfId="31489" xr:uid="{A5FFC783-B56F-471C-8D57-7772F477C533}"/>
    <cellStyle name="Comma 2 2 2 4 2 4 3" xfId="1616" xr:uid="{45C0414E-9259-48B4-8B21-1F951F23DDF9}"/>
    <cellStyle name="Comma 2 2 2 4 2 4 3 2" xfId="7117" xr:uid="{005FE67C-01A3-4729-BA38-B77D84EA0470}"/>
    <cellStyle name="Comma 2 2 2 4 2 4 3 2 2" xfId="17341" xr:uid="{CDA43418-19E0-450E-BC58-26D24F9927C6}"/>
    <cellStyle name="Comma 2 2 2 4 2 4 3 2 2 2" xfId="44662" xr:uid="{683B1CF8-3F0E-4B77-BC61-BD32BE58BF8C}"/>
    <cellStyle name="Comma 2 2 2 4 2 4 3 2 3" xfId="34471" xr:uid="{92CF1EFF-D0AA-4405-A606-5ADA69DB6156}"/>
    <cellStyle name="Comma 2 2 2 4 2 4 3 3" xfId="9312" xr:uid="{E4F1ED4F-23A3-4B01-A77C-DF49E03A99C7}"/>
    <cellStyle name="Comma 2 2 2 4 2 4 3 3 2" xfId="21312" xr:uid="{B8E0ED8C-4A30-4E0A-B4D3-5223C2B7AFD8}"/>
    <cellStyle name="Comma 2 2 2 4 2 4 3 3 2 2" xfId="48634" xr:uid="{76AD8D06-FC10-4BA5-9B1D-DD28D3EFF902}"/>
    <cellStyle name="Comma 2 2 2 4 2 4 3 3 3" xfId="36687" xr:uid="{DF20FEA8-BB7A-45AE-AD14-941E45332252}"/>
    <cellStyle name="Comma 2 2 2 4 2 4 3 4" xfId="15353" xr:uid="{E3D0C9A6-5B04-440D-A665-58BBFF1A2BB7}"/>
    <cellStyle name="Comma 2 2 2 4 2 4 3 4 2" xfId="42674" xr:uid="{44F2D8D6-EB3A-4660-9E37-4F44C387CD63}"/>
    <cellStyle name="Comma 2 2 2 4 2 4 3 5" xfId="24838" xr:uid="{95D314A0-CA24-4DED-B3CE-A2A1164743C1}"/>
    <cellStyle name="Comma 2 2 2 4 2 4 3 5 2" xfId="52160" xr:uid="{D04EFCC6-E0C2-465B-AA55-3EC106A8793D}"/>
    <cellStyle name="Comma 2 2 2 4 2 4 3 6" xfId="27080" xr:uid="{B41846FF-898E-4699-9D21-BFD575ACCD01}"/>
    <cellStyle name="Comma 2 2 2 4 2 4 3 6 2" xfId="54400" xr:uid="{DAAA51E6-0452-4AEF-B210-4A4EB293B68D}"/>
    <cellStyle name="Comma 2 2 2 4 2 4 3 7" xfId="29311" xr:uid="{FA7C8006-5A50-4873-A95C-80F9ED1FD1DB}"/>
    <cellStyle name="Comma 2 2 2 4 2 4 3 7 2" xfId="56632" xr:uid="{54CC6E83-DDDD-4F22-9E56-854DD14A218B}"/>
    <cellStyle name="Comma 2 2 2 4 2 4 3 8" xfId="5179" xr:uid="{D6C665D0-E5A0-43E0-964E-FD8526C4124F}"/>
    <cellStyle name="Comma 2 2 2 4 2 4 3 9" xfId="32346" xr:uid="{CF4D1583-6EA3-4E22-9C47-2B6D414183AD}"/>
    <cellStyle name="Comma 2 2 2 4 2 4 4" xfId="6303" xr:uid="{4B40FBE9-DA93-468C-9365-B512F2D716D0}"/>
    <cellStyle name="Comma 2 2 2 4 2 4 4 2" xfId="12740" xr:uid="{8B0ED5DB-78E4-4EA5-B119-A8D7C1D1E03B}"/>
    <cellStyle name="Comma 2 2 2 4 2 4 4 2 2" xfId="21935" xr:uid="{C9E8904C-1BD7-4482-BB9B-F388C61A5921}"/>
    <cellStyle name="Comma 2 2 2 4 2 4 4 2 2 2" xfId="49257" xr:uid="{00BEBE02-E342-4332-B39B-9F9867125268}"/>
    <cellStyle name="Comma 2 2 2 4 2 4 4 2 3" xfId="40067" xr:uid="{230E90B1-99BF-4575-849A-EC83242AFC24}"/>
    <cellStyle name="Comma 2 2 2 4 2 4 4 3" xfId="17964" xr:uid="{88851721-C8F5-4EC8-8EF3-CBD0F2651FC5}"/>
    <cellStyle name="Comma 2 2 2 4 2 4 4 3 2" xfId="45285" xr:uid="{719297EF-0AED-450A-84C9-1D13620AECDC}"/>
    <cellStyle name="Comma 2 2 2 4 2 4 4 4" xfId="33613" xr:uid="{5B513978-F677-47CB-9A27-961CB80814D6}"/>
    <cellStyle name="Comma 2 2 2 4 2 4 5" xfId="8455" xr:uid="{EDE0D09B-DEB9-47CE-A963-9BB2259A2C86}"/>
    <cellStyle name="Comma 2 2 2 4 2 4 5 2" xfId="13289" xr:uid="{EFF3184B-972A-44DF-8173-FFAE3956EB4D}"/>
    <cellStyle name="Comma 2 2 2 4 2 4 5 2 2" xfId="22610" xr:uid="{CF656C96-EF7D-4B18-8C8B-8D2A78914CB3}"/>
    <cellStyle name="Comma 2 2 2 4 2 4 5 2 2 2" xfId="49932" xr:uid="{ED86DA3A-8030-413B-9AD3-C8AC6375CC3E}"/>
    <cellStyle name="Comma 2 2 2 4 2 4 5 2 3" xfId="40616" xr:uid="{27958488-4EC4-4F9B-99FB-4704B9372E6D}"/>
    <cellStyle name="Comma 2 2 2 4 2 4 5 3" xfId="18638" xr:uid="{2DB6E0BF-D318-4FDD-9850-D4F38B4D6631}"/>
    <cellStyle name="Comma 2 2 2 4 2 4 5 3 2" xfId="45960" xr:uid="{2627A719-F1E0-424B-B8D9-93433D1EF048}"/>
    <cellStyle name="Comma 2 2 2 4 2 4 5 4" xfId="35829" xr:uid="{9B46F86D-29F2-4FA0-BF6F-5D2E3E3054CF}"/>
    <cellStyle name="Comma 2 2 2 4 2 4 6" xfId="11441" xr:uid="{CFEB456C-E008-43DC-BA61-F8EE55B6DC35}"/>
    <cellStyle name="Comma 2 2 2 4 2 4 6 2" xfId="13906" xr:uid="{C15016BE-C4F4-4A9D-8971-DA0DF9665FE2}"/>
    <cellStyle name="Comma 2 2 2 4 2 4 6 2 2" xfId="23270" xr:uid="{5DE656AD-54C5-4633-AC72-D1B9BF1D21BD}"/>
    <cellStyle name="Comma 2 2 2 4 2 4 6 2 2 2" xfId="50592" xr:uid="{D33B1E11-7C5B-4D2A-8A9B-C94FB16877F4}"/>
    <cellStyle name="Comma 2 2 2 4 2 4 6 2 3" xfId="41233" xr:uid="{D8BEA3F4-24F4-45F0-B2B5-A9CB6B1F7667}"/>
    <cellStyle name="Comma 2 2 2 4 2 4 6 3" xfId="19298" xr:uid="{AC5C8465-B9A2-414A-9058-9AA82CF4371B}"/>
    <cellStyle name="Comma 2 2 2 4 2 4 6 3 2" xfId="46620" xr:uid="{172002F3-B01F-43B2-B771-742C8D9080FC}"/>
    <cellStyle name="Comma 2 2 2 4 2 4 6 4" xfId="38790" xr:uid="{9329886E-79BD-4A81-84DC-30FF0FC10185}"/>
    <cellStyle name="Comma 2 2 2 4 2 4 7" xfId="10681" xr:uid="{35B28BAD-A4FF-4E1B-87DA-D52E760D1469}"/>
    <cellStyle name="Comma 2 2 2 4 2 4 7 2" xfId="16051" xr:uid="{08CE1EE7-9B95-48E9-A81B-CEEDAD054265}"/>
    <cellStyle name="Comma 2 2 2 4 2 4 7 2 2" xfId="43371" xr:uid="{E15E31BB-F169-4C3C-9487-83BA153F0553}"/>
    <cellStyle name="Comma 2 2 2 4 2 4 7 3" xfId="38043" xr:uid="{DDD2D8FC-3384-462F-ADD3-F985A72DC69F}"/>
    <cellStyle name="Comma 2 2 2 4 2 4 8" xfId="12012" xr:uid="{F91A58DE-1C4F-4CA2-AB3A-387B76B93AAD}"/>
    <cellStyle name="Comma 2 2 2 4 2 4 8 2" xfId="20021" xr:uid="{9710D827-72AB-4E78-A160-D41D7815B08A}"/>
    <cellStyle name="Comma 2 2 2 4 2 4 8 2 2" xfId="47343" xr:uid="{8B8D7321-07A4-4AFB-BE82-911B0B97959E}"/>
    <cellStyle name="Comma 2 2 2 4 2 4 8 3" xfId="39339" xr:uid="{387A9950-9A3C-46CA-9177-E5382DD9DA28}"/>
    <cellStyle name="Comma 2 2 2 4 2 4 9" xfId="14633" xr:uid="{EB082FA9-97C0-4321-BB85-DBD3E16EC95F}"/>
    <cellStyle name="Comma 2 2 2 4 2 4 9 2" xfId="41954" xr:uid="{D87E74D5-D396-4B2E-87C6-5E6C6551220A}"/>
    <cellStyle name="Comma 2 2 2 4 2 5" xfId="1329" xr:uid="{DE47B72B-17D3-4874-B342-6851F3C22D4B}"/>
    <cellStyle name="Comma 2 2 2 4 2 5 2" xfId="4902" xr:uid="{CAA22F03-E38A-4F01-A65B-B05E1896E3C5}"/>
    <cellStyle name="Comma 2 2 2 4 2 5 2 2" xfId="16439" xr:uid="{449CA17E-A4D1-4FD0-AF52-7E61FCBB21F0}"/>
    <cellStyle name="Comma 2 2 2 4 2 5 2 2 2" xfId="43759" xr:uid="{82D54731-3BC1-43AA-A08F-0762C3C978AC}"/>
    <cellStyle name="Comma 2 2 2 4 2 5 2 3" xfId="32065" xr:uid="{95DA4B7E-5D05-4BE3-969D-340D3FF19288}"/>
    <cellStyle name="Comma 2 2 2 4 2 5 3" xfId="6837" xr:uid="{A51C2B4E-1626-4989-AE61-B9557CB43430}"/>
    <cellStyle name="Comma 2 2 2 4 2 5 3 2" xfId="20409" xr:uid="{FB1FAD2A-9B6F-4C2C-868A-C6B02FCF2548}"/>
    <cellStyle name="Comma 2 2 2 4 2 5 3 2 2" xfId="47731" xr:uid="{6CB55E6D-CB73-44B7-B658-FE571FDA5957}"/>
    <cellStyle name="Comma 2 2 2 4 2 5 3 3" xfId="34190" xr:uid="{235A0E06-E834-4697-8CE2-379C2089D3ED}"/>
    <cellStyle name="Comma 2 2 2 4 2 5 4" xfId="9031" xr:uid="{85E0E928-06A2-4AC9-9611-F0235DA29540}"/>
    <cellStyle name="Comma 2 2 2 4 2 5 4 2" xfId="36406" xr:uid="{80E4464B-1271-4401-97CF-9E4088628199}"/>
    <cellStyle name="Comma 2 2 2 4 2 5 5" xfId="24557" xr:uid="{B3719836-34DF-4657-AC9E-CDF1AA8A304C}"/>
    <cellStyle name="Comma 2 2 2 4 2 5 5 2" xfId="51879" xr:uid="{4BBE8931-C46A-47A5-AA52-BD32A5C4CB25}"/>
    <cellStyle name="Comma 2 2 2 4 2 5 6" xfId="26799" xr:uid="{C09732A3-23E7-45E2-9C2D-84141EC56AEF}"/>
    <cellStyle name="Comma 2 2 2 4 2 5 6 2" xfId="54119" xr:uid="{2F3E89B3-0038-431E-8910-C84B4A582130}"/>
    <cellStyle name="Comma 2 2 2 4 2 5 7" xfId="29030" xr:uid="{486CD7E4-0B11-40E7-8DB3-3A61246726D2}"/>
    <cellStyle name="Comma 2 2 2 4 2 5 7 2" xfId="56351" xr:uid="{5FA28300-FED4-4584-8340-5168DDE23326}"/>
    <cellStyle name="Comma 2 2 2 4 2 5 8" xfId="3543" xr:uid="{84F8AFCB-3090-4CED-983A-733E1D4F245D}"/>
    <cellStyle name="Comma 2 2 2 4 2 5 9" xfId="30602" xr:uid="{15EC91F2-B955-4034-8643-257F59E785BD}"/>
    <cellStyle name="Comma 2 2 2 4 2 6" xfId="1942" xr:uid="{FA56D50C-E6E9-48B3-9A87-6EF2246C592C}"/>
    <cellStyle name="Comma 2 2 2 4 2 6 2" xfId="5495" xr:uid="{5C8D5FC8-3D3F-49CC-A294-791FE30E112D}"/>
    <cellStyle name="Comma 2 2 2 4 2 6 2 2" xfId="17060" xr:uid="{A8C93B18-82FC-4E68-A4EB-7D9BB45B3FD2}"/>
    <cellStyle name="Comma 2 2 2 4 2 6 2 2 2" xfId="44381" xr:uid="{023D802D-B16B-488D-8365-342E5C79C530}"/>
    <cellStyle name="Comma 2 2 2 4 2 6 2 3" xfId="32672" xr:uid="{D64ECAFF-AACF-4913-8FFB-F060D14DB9BD}"/>
    <cellStyle name="Comma 2 2 2 4 2 6 3" xfId="7440" xr:uid="{AE8A5E9D-AB12-424F-9C26-DBA6A80F5D42}"/>
    <cellStyle name="Comma 2 2 2 4 2 6 3 2" xfId="21031" xr:uid="{C9C65FA5-0B6B-4CE8-B4C9-F1C1DF0C8375}"/>
    <cellStyle name="Comma 2 2 2 4 2 6 3 2 2" xfId="48353" xr:uid="{33A6A048-A207-4760-8CEF-FCE133183ADA}"/>
    <cellStyle name="Comma 2 2 2 4 2 6 3 3" xfId="34797" xr:uid="{1297F26F-E5DB-41B0-8E4B-9B6FCDFCECDE}"/>
    <cellStyle name="Comma 2 2 2 4 2 6 4" xfId="9637" xr:uid="{37941FF1-9127-4046-A1CF-C10C1DC4C602}"/>
    <cellStyle name="Comma 2 2 2 4 2 6 4 2" xfId="37013" xr:uid="{4091A421-11F2-469D-922F-0748603C118F}"/>
    <cellStyle name="Comma 2 2 2 4 2 6 5" xfId="25164" xr:uid="{B28F78B9-9F55-4D03-BACC-54F6032B2859}"/>
    <cellStyle name="Comma 2 2 2 4 2 6 5 2" xfId="52486" xr:uid="{850E71EC-C945-4C1C-BB98-A5587194925C}"/>
    <cellStyle name="Comma 2 2 2 4 2 6 6" xfId="27406" xr:uid="{1EB90C13-8281-41BE-A547-E43FB27EC314}"/>
    <cellStyle name="Comma 2 2 2 4 2 6 6 2" xfId="54726" xr:uid="{C218FDC9-F249-4322-BD48-08ACFCEF032E}"/>
    <cellStyle name="Comma 2 2 2 4 2 6 7" xfId="29637" xr:uid="{17363C11-9E33-4FC1-A103-4589C29F9C3B}"/>
    <cellStyle name="Comma 2 2 2 4 2 6 7 2" xfId="56958" xr:uid="{5FE377F8-F491-4573-8144-018B65A6D74E}"/>
    <cellStyle name="Comma 2 2 2 4 2 6 8" xfId="4059" xr:uid="{D6C4A9D0-8F70-4506-B906-F00F4297A026}"/>
    <cellStyle name="Comma 2 2 2 4 2 6 9" xfId="31209" xr:uid="{76EDD856-D02D-4882-AF7A-A4AD6930D52A}"/>
    <cellStyle name="Comma 2 2 2 4 2 7" xfId="1033" xr:uid="{A33BC2F3-E327-42F7-A031-496B92D19A03}"/>
    <cellStyle name="Comma 2 2 2 4 2 7 2" xfId="6551" xr:uid="{67EF4B13-70F2-4B57-86A5-DAF858D4F120}"/>
    <cellStyle name="Comma 2 2 2 4 2 7 2 2" xfId="17683" xr:uid="{7EA0F9CC-E5D5-4D9D-8597-A6882E1C7A36}"/>
    <cellStyle name="Comma 2 2 2 4 2 7 2 2 2" xfId="45004" xr:uid="{CCEF99DA-82B3-4315-8229-465F7AF33FEA}"/>
    <cellStyle name="Comma 2 2 2 4 2 7 2 3" xfId="33903" xr:uid="{A9131C8B-20CB-46C9-9A78-7D0A312014D6}"/>
    <cellStyle name="Comma 2 2 2 4 2 7 3" xfId="8745" xr:uid="{92F8A1B8-7763-4D8D-958B-5CDA3BBB8CD6}"/>
    <cellStyle name="Comma 2 2 2 4 2 7 3 2" xfId="21654" xr:uid="{3BBE49BE-8675-4E57-A0E4-2C5E73D7BA39}"/>
    <cellStyle name="Comma 2 2 2 4 2 7 3 2 2" xfId="48976" xr:uid="{831B1B90-188C-4E30-8A0B-FE8071F105D3}"/>
    <cellStyle name="Comma 2 2 2 4 2 7 3 3" xfId="36119" xr:uid="{63B35699-9116-41C9-9E79-3D4F9204F264}"/>
    <cellStyle name="Comma 2 2 2 4 2 7 4" xfId="14922" xr:uid="{940CE3E3-420F-484E-904B-EF2110408E2C}"/>
    <cellStyle name="Comma 2 2 2 4 2 7 4 2" xfId="42243" xr:uid="{FC680F8B-F22E-45F2-AE08-0DF283EFC6BD}"/>
    <cellStyle name="Comma 2 2 2 4 2 7 5" xfId="24270" xr:uid="{9D63BA24-6CB1-4E5D-B083-2764E4529060}"/>
    <cellStyle name="Comma 2 2 2 4 2 7 5 2" xfId="51592" xr:uid="{C4823B73-56DE-4468-B0F8-B8AB5C9B2243}"/>
    <cellStyle name="Comma 2 2 2 4 2 7 6" xfId="26512" xr:uid="{B433AC8F-BC7D-4692-9F5C-F6B36474D8A6}"/>
    <cellStyle name="Comma 2 2 2 4 2 7 6 2" xfId="53832" xr:uid="{5DE14BEE-F6D4-4663-8865-655B76B28A67}"/>
    <cellStyle name="Comma 2 2 2 4 2 7 7" xfId="28743" xr:uid="{F282BECC-DCE1-40C5-8C8F-5241A787DCFA}"/>
    <cellStyle name="Comma 2 2 2 4 2 7 7 2" xfId="56064" xr:uid="{E704CEA8-451F-4307-A802-D091DEA7F9AC}"/>
    <cellStyle name="Comma 2 2 2 4 2 7 8" xfId="4616" xr:uid="{BBE67B40-7454-473A-887F-38CD3DE093ED}"/>
    <cellStyle name="Comma 2 2 2 4 2 7 9" xfId="31779" xr:uid="{DA578EAA-3AB2-40F3-8CBD-B0B9D3C379A1}"/>
    <cellStyle name="Comma 2 2 2 4 2 8" xfId="2804" xr:uid="{277A7C74-D320-485E-A065-4510D8D42D11}"/>
    <cellStyle name="Comma 2 2 2 4 2 8 2" xfId="13008" xr:uid="{DD9B9909-DFD1-4FB4-8B8E-4182639891BC}"/>
    <cellStyle name="Comma 2 2 2 4 2 8 2 2" xfId="22329" xr:uid="{D74903CC-B020-4E0F-82A7-CC71B66BF2E9}"/>
    <cellStyle name="Comma 2 2 2 4 2 8 2 2 2" xfId="49651" xr:uid="{84AAA4E6-1C2F-4302-8E60-C63F48C4A32C}"/>
    <cellStyle name="Comma 2 2 2 4 2 8 2 3" xfId="40335" xr:uid="{BFD8D3E5-FC54-4D99-93C1-67C7D8A6E5F9}"/>
    <cellStyle name="Comma 2 2 2 4 2 8 3" xfId="18357" xr:uid="{EBED8B9E-A0E3-4249-B2EB-9ADF1189B4B5}"/>
    <cellStyle name="Comma 2 2 2 4 2 8 3 2" xfId="45679" xr:uid="{0F6550B8-0D86-40A9-A9CA-4187E49B0447}"/>
    <cellStyle name="Comma 2 2 2 4 2 8 4" xfId="33333" xr:uid="{C46962D8-9918-425F-B201-E6C32A10DB91}"/>
    <cellStyle name="Comma 2 2 2 4 2 9" xfId="8062" xr:uid="{14F88740-F502-4C0F-A96A-295AAA03A548}"/>
    <cellStyle name="Comma 2 2 2 4 2 9 2" xfId="13625" xr:uid="{A7D46B00-9372-454D-82D2-9FE22CC15DB9}"/>
    <cellStyle name="Comma 2 2 2 4 2 9 2 2" xfId="22989" xr:uid="{10F8641F-358E-4B10-9691-9FA2312CDC55}"/>
    <cellStyle name="Comma 2 2 2 4 2 9 2 2 2" xfId="50311" xr:uid="{871669D2-5F92-4760-8CAD-BA0DC380C719}"/>
    <cellStyle name="Comma 2 2 2 4 2 9 2 3" xfId="40952" xr:uid="{CAF3D55B-9D02-4EB5-B524-901A3DEECB30}"/>
    <cellStyle name="Comma 2 2 2 4 2 9 3" xfId="19017" xr:uid="{B049C1F7-2BC6-4E48-8ED4-870D10FC525F}"/>
    <cellStyle name="Comma 2 2 2 4 2 9 3 2" xfId="46339" xr:uid="{30AA0BCC-C8DD-488C-9519-E6CE365B3F30}"/>
    <cellStyle name="Comma 2 2 2 4 2 9 4" xfId="35421" xr:uid="{FE99436D-896F-4E0C-B689-899F00358B57}"/>
    <cellStyle name="Comma 2 2 2 4 20" xfId="58290" xr:uid="{1F914186-2653-4286-9B22-84B7AB7F9D7E}"/>
    <cellStyle name="Comma 2 2 2 4 3" xfId="257" xr:uid="{75127AB4-C504-43E1-A690-748AE26102AB}"/>
    <cellStyle name="Comma 2 2 2 4 3 10" xfId="11884" xr:uid="{F4CC301B-241C-4C51-A842-2FCB2B7A38ED}"/>
    <cellStyle name="Comma 2 2 2 4 3 10 2" xfId="19856" xr:uid="{BF1939CE-AB1E-4D4A-A58B-C0E9DDCC2B55}"/>
    <cellStyle name="Comma 2 2 2 4 3 10 2 2" xfId="47178" xr:uid="{5649C207-8AD8-41C3-BC19-0F711B3762B4}"/>
    <cellStyle name="Comma 2 2 2 4 3 10 3" xfId="39211" xr:uid="{A1EFA550-9123-4E2A-A528-896037CAD755}"/>
    <cellStyle name="Comma 2 2 2 4 3 11" xfId="14343" xr:uid="{8AD4137F-AE51-4CB0-87C6-90025564FCD2}"/>
    <cellStyle name="Comma 2 2 2 4 3 11 2" xfId="41664" xr:uid="{3C058178-422D-4AB2-88F3-131E2D0FE1EF}"/>
    <cellStyle name="Comma 2 2 2 4 3 12" xfId="23691" xr:uid="{E709A8A4-8559-4D15-933A-AAD3A7461FC3}"/>
    <cellStyle name="Comma 2 2 2 4 3 12 2" xfId="51013" xr:uid="{59781AF4-1E90-45AA-BFD2-4E3BAB4FC16C}"/>
    <cellStyle name="Comma 2 2 2 4 3 13" xfId="25932" xr:uid="{0A01F2B9-97DE-4DD6-AA9B-0C97F7B5CF1A}"/>
    <cellStyle name="Comma 2 2 2 4 3 13 2" xfId="53252" xr:uid="{4B124EF3-9046-4BEE-B8B6-06DED8F400F3}"/>
    <cellStyle name="Comma 2 2 2 4 3 14" xfId="28164" xr:uid="{EFB2A8EC-E16B-4FCF-A6A9-04B2FBA932B8}"/>
    <cellStyle name="Comma 2 2 2 4 3 14 2" xfId="55485" xr:uid="{7EDF7A2D-4873-48B6-B904-D4408E0181EE}"/>
    <cellStyle name="Comma 2 2 2 4 3 15" xfId="30340" xr:uid="{F1A9EF0C-A546-4406-95C8-05B3FE42C41E}"/>
    <cellStyle name="Comma 2 2 2 4 3 16" xfId="57852" xr:uid="{D7D4E7B0-6F03-4DC9-9C65-85770528A83B}"/>
    <cellStyle name="Comma 2 2 2 4 3 17" xfId="58400" xr:uid="{8FF34B2B-8FF0-4711-9D29-30DD932DE5D7}"/>
    <cellStyle name="Comma 2 2 2 4 3 2" xfId="637" xr:uid="{04BE1F59-2495-40B0-8747-8DF1F4445FEB}"/>
    <cellStyle name="Comma 2 2 2 4 3 2 10" xfId="23916" xr:uid="{B2C0369D-882A-495A-9DD2-E6A606ED1614}"/>
    <cellStyle name="Comma 2 2 2 4 3 2 10 2" xfId="51238" xr:uid="{65158273-8532-4CF6-8BB4-21E69354580D}"/>
    <cellStyle name="Comma 2 2 2 4 3 2 11" xfId="26157" xr:uid="{5C719270-DE6F-4223-B133-F4F60D1BAC2E}"/>
    <cellStyle name="Comma 2 2 2 4 3 2 11 2" xfId="53477" xr:uid="{CEA89C57-CAB4-4B3E-96C5-7ABCE670A2FE}"/>
    <cellStyle name="Comma 2 2 2 4 3 2 12" xfId="28389" xr:uid="{C9CBE194-30E1-4A72-BEF4-3D21C9383716}"/>
    <cellStyle name="Comma 2 2 2 4 3 2 12 2" xfId="55710" xr:uid="{7571AC02-9D3A-4773-9516-41AE354E1DBD}"/>
    <cellStyle name="Comma 2 2 2 4 3 2 13" xfId="30818" xr:uid="{58B8140F-16DD-4765-831B-98EE787F28F4}"/>
    <cellStyle name="Comma 2 2 2 4 3 2 14" xfId="58072" xr:uid="{671F27E8-B328-4240-8800-2601AC6A2C05}"/>
    <cellStyle name="Comma 2 2 2 4 3 2 15" xfId="58620" xr:uid="{45ABED51-45B2-47A8-97EC-6EA41E01476D}"/>
    <cellStyle name="Comma 2 2 2 4 3 2 2" xfId="2158" xr:uid="{B13E0E70-A847-430B-8CA1-05308AE649E6}"/>
    <cellStyle name="Comma 2 2 2 4 3 2 2 2" xfId="5704" xr:uid="{72954DED-CF31-4F0D-9578-4E3C498F6218}"/>
    <cellStyle name="Comma 2 2 2 4 3 2 2 2 2" xfId="16655" xr:uid="{C659B844-9D30-473A-AA3F-7A2EA6AB3E59}"/>
    <cellStyle name="Comma 2 2 2 4 3 2 2 2 2 2" xfId="43975" xr:uid="{1E9730CD-55A7-4472-88CB-313C5F4B21A7}"/>
    <cellStyle name="Comma 2 2 2 4 3 2 2 2 3" xfId="32888" xr:uid="{DDEAF809-6A5D-4358-A037-9B7F3583BDD6}"/>
    <cellStyle name="Comma 2 2 2 4 3 2 2 3" xfId="7655" xr:uid="{89CB9328-ED7D-431D-840E-D010C6A27B0D}"/>
    <cellStyle name="Comma 2 2 2 4 3 2 2 3 2" xfId="20625" xr:uid="{273FB5C9-92FC-4CE8-A9A7-D579D451D4EA}"/>
    <cellStyle name="Comma 2 2 2 4 3 2 2 3 2 2" xfId="47947" xr:uid="{79EA80B9-EEE2-452A-9643-2308A8CA6F2B}"/>
    <cellStyle name="Comma 2 2 2 4 3 2 2 3 3" xfId="35013" xr:uid="{B3C62C33-2E59-4696-8A43-FCD503309F68}"/>
    <cellStyle name="Comma 2 2 2 4 3 2 2 4" xfId="9853" xr:uid="{0E29B0BE-B26F-4423-9ABF-3B3E9D25B0C7}"/>
    <cellStyle name="Comma 2 2 2 4 3 2 2 4 2" xfId="37229" xr:uid="{7444ACD5-C422-4910-B658-28DBFEB3C575}"/>
    <cellStyle name="Comma 2 2 2 4 3 2 2 5" xfId="25380" xr:uid="{6ADA50D4-84C4-4C09-B5B3-A229719EB996}"/>
    <cellStyle name="Comma 2 2 2 4 3 2 2 5 2" xfId="52702" xr:uid="{750B767D-3BA2-4952-B65A-1049B9945D2A}"/>
    <cellStyle name="Comma 2 2 2 4 3 2 2 6" xfId="27622" xr:uid="{4530F71A-7DA0-460C-A2E9-9A8005436602}"/>
    <cellStyle name="Comma 2 2 2 4 3 2 2 6 2" xfId="54942" xr:uid="{B8F16E3F-E4C9-4234-B131-7E6089FD914F}"/>
    <cellStyle name="Comma 2 2 2 4 3 2 2 7" xfId="29853" xr:uid="{2AA20AF6-29EA-45F8-A75C-A25390BE405C}"/>
    <cellStyle name="Comma 2 2 2 4 3 2 2 7 2" xfId="57174" xr:uid="{ED93A73F-A935-46A6-AE85-8DB5F3AEC292}"/>
    <cellStyle name="Comma 2 2 2 4 3 2 2 8" xfId="4268" xr:uid="{98F1BC7A-7CB1-4B4B-9BFA-22EE3605A416}"/>
    <cellStyle name="Comma 2 2 2 4 3 2 2 9" xfId="31425" xr:uid="{00A30701-15BF-4C40-BD5C-43C97A22AC8C}"/>
    <cellStyle name="Comma 2 2 2 4 3 2 3" xfId="1551" xr:uid="{206FB54E-BDEE-4C9B-9DC3-852EE3FFD35B}"/>
    <cellStyle name="Comma 2 2 2 4 3 2 3 2" xfId="7052" xr:uid="{AA62B957-15BF-4CF0-9BBB-2DF44DC94558}"/>
    <cellStyle name="Comma 2 2 2 4 3 2 3 2 2" xfId="17276" xr:uid="{7F4178A2-2CAE-4FA4-BD17-47F900A323EF}"/>
    <cellStyle name="Comma 2 2 2 4 3 2 3 2 2 2" xfId="44597" xr:uid="{D3E84C43-51BD-4ABA-B482-F07EBBDC0EC7}"/>
    <cellStyle name="Comma 2 2 2 4 3 2 3 2 3" xfId="34406" xr:uid="{97B8CC8D-5241-46BC-B8A1-A539075771D6}"/>
    <cellStyle name="Comma 2 2 2 4 3 2 3 3" xfId="9247" xr:uid="{85B24D52-4395-4ACE-9DC0-C63274DBDE2C}"/>
    <cellStyle name="Comma 2 2 2 4 3 2 3 3 2" xfId="21247" xr:uid="{6A91FDB3-4002-45B3-BFB0-89CED2411725}"/>
    <cellStyle name="Comma 2 2 2 4 3 2 3 3 2 2" xfId="48569" xr:uid="{308A6F1B-6B6A-4BCF-9B6A-58725AA5A764}"/>
    <cellStyle name="Comma 2 2 2 4 3 2 3 3 3" xfId="36622" xr:uid="{FCC055F6-E327-42C0-B662-F11D04E3CC9F}"/>
    <cellStyle name="Comma 2 2 2 4 3 2 3 4" xfId="15300" xr:uid="{BB9E2DEE-9103-4D09-B32C-10EC6D8D23C9}"/>
    <cellStyle name="Comma 2 2 2 4 3 2 3 4 2" xfId="42621" xr:uid="{14D87963-6901-4AAA-A8D5-602B11798ED5}"/>
    <cellStyle name="Comma 2 2 2 4 3 2 3 5" xfId="24773" xr:uid="{5B707C27-9C83-49E6-BEEB-6EFD53ADA2F1}"/>
    <cellStyle name="Comma 2 2 2 4 3 2 3 5 2" xfId="52095" xr:uid="{E34A1EDA-5A0D-4DB2-9ED7-64782A45F45B}"/>
    <cellStyle name="Comma 2 2 2 4 3 2 3 6" xfId="27015" xr:uid="{8B678EF7-EA36-4314-8FB6-12291CA359DC}"/>
    <cellStyle name="Comma 2 2 2 4 3 2 3 6 2" xfId="54335" xr:uid="{03B299AE-1727-4007-A232-A33A64993494}"/>
    <cellStyle name="Comma 2 2 2 4 3 2 3 7" xfId="29246" xr:uid="{E6CC5479-81AB-4655-A44B-97D411FA0FAD}"/>
    <cellStyle name="Comma 2 2 2 4 3 2 3 7 2" xfId="56567" xr:uid="{506D6AD2-CBBF-48A5-95D9-F03D3195F012}"/>
    <cellStyle name="Comma 2 2 2 4 3 2 3 8" xfId="5114" xr:uid="{C150A48E-ECC2-4DDA-85F8-5A7E31CBAC35}"/>
    <cellStyle name="Comma 2 2 2 4 3 2 3 9" xfId="32281" xr:uid="{C4494333-8ABE-4ADB-B56A-F6B2EB11FD11}"/>
    <cellStyle name="Comma 2 2 2 4 3 2 4" xfId="3247" xr:uid="{BDD07393-D18A-4244-8403-257D76C2E789}"/>
    <cellStyle name="Comma 2 2 2 4 3 2 4 2" xfId="12688" xr:uid="{AC790D89-52C5-4C05-AF04-E7C3C01BA2B1}"/>
    <cellStyle name="Comma 2 2 2 4 3 2 4 2 2" xfId="21870" xr:uid="{C4E7F77F-41CC-4209-83D7-281DC0943AB8}"/>
    <cellStyle name="Comma 2 2 2 4 3 2 4 2 2 2" xfId="49192" xr:uid="{D47C44B1-9B22-416C-AECF-BA3FD5D24071}"/>
    <cellStyle name="Comma 2 2 2 4 3 2 4 2 3" xfId="40015" xr:uid="{CFE46F58-9CFD-45AF-A3F6-5E8E58D0961E}"/>
    <cellStyle name="Comma 2 2 2 4 3 2 4 3" xfId="17899" xr:uid="{DB469591-C653-4C60-8085-43B8A7355FF7}"/>
    <cellStyle name="Comma 2 2 2 4 3 2 4 3 2" xfId="45220" xr:uid="{96F25EFA-1DAC-4937-BF64-3A8C81BEEE9D}"/>
    <cellStyle name="Comma 2 2 2 4 3 2 4 4" xfId="33549" xr:uid="{FE4FF656-0CB8-46D1-B944-12F15F7C4C5D}"/>
    <cellStyle name="Comma 2 2 2 4 3 2 5" xfId="8391" xr:uid="{4D76B7F1-019C-479E-8D13-21D26827852E}"/>
    <cellStyle name="Comma 2 2 2 4 3 2 5 2" xfId="13224" xr:uid="{97DB2310-6E8E-41C7-817F-C9C5BF8876C4}"/>
    <cellStyle name="Comma 2 2 2 4 3 2 5 2 2" xfId="22545" xr:uid="{69BD032A-B0E0-4A1D-AA8B-B7798DB29D71}"/>
    <cellStyle name="Comma 2 2 2 4 3 2 5 2 2 2" xfId="49867" xr:uid="{9C111A0A-1A2C-48C9-8F64-250FBEC4DB0D}"/>
    <cellStyle name="Comma 2 2 2 4 3 2 5 2 3" xfId="40551" xr:uid="{FEA73671-24ED-43AD-BC73-686F0A2FDA51}"/>
    <cellStyle name="Comma 2 2 2 4 3 2 5 3" xfId="18573" xr:uid="{1E3644D0-2B4C-4F97-9DE3-24FF009001D1}"/>
    <cellStyle name="Comma 2 2 2 4 3 2 5 3 2" xfId="45895" xr:uid="{CA8426A1-023C-4D89-943D-0429102E5C11}"/>
    <cellStyle name="Comma 2 2 2 4 3 2 5 4" xfId="35765" xr:uid="{5BA98009-AF52-449D-980D-6C33AFC87038}"/>
    <cellStyle name="Comma 2 2 2 4 3 2 6" xfId="11391" xr:uid="{EDA0BD0D-F752-42BB-A64F-3DEA3A851EC0}"/>
    <cellStyle name="Comma 2 2 2 4 3 2 6 2" xfId="13841" xr:uid="{B34A092C-0DAC-41BB-AB7F-A11D0295E11B}"/>
    <cellStyle name="Comma 2 2 2 4 3 2 6 2 2" xfId="23205" xr:uid="{F97AD77F-69AE-45E0-BCC3-94588D1C03B5}"/>
    <cellStyle name="Comma 2 2 2 4 3 2 6 2 2 2" xfId="50527" xr:uid="{DDC1C4DC-D008-4F70-B32A-5424337D9801}"/>
    <cellStyle name="Comma 2 2 2 4 3 2 6 2 3" xfId="41168" xr:uid="{DEF36DC8-3BF7-4AF4-89A7-F779EC76B271}"/>
    <cellStyle name="Comma 2 2 2 4 3 2 6 3" xfId="19233" xr:uid="{BE2FBBD0-0C39-410A-B2EB-CBA39D61C615}"/>
    <cellStyle name="Comma 2 2 2 4 3 2 6 3 2" xfId="46555" xr:uid="{BCFA53DE-EDEF-40E0-AA3D-A2E3AF0E962F}"/>
    <cellStyle name="Comma 2 2 2 4 3 2 6 4" xfId="38740" xr:uid="{B3AC3D2F-7424-492A-92EE-E886F5385C0C}"/>
    <cellStyle name="Comma 2 2 2 4 3 2 7" xfId="10843" xr:uid="{56883BC9-A395-4909-96B1-9CB5283F1033}"/>
    <cellStyle name="Comma 2 2 2 4 3 2 7 2" xfId="16267" xr:uid="{960A2170-3B90-4E2E-A45C-639A5F715EC7}"/>
    <cellStyle name="Comma 2 2 2 4 3 2 7 2 2" xfId="43587" xr:uid="{F1F8ED09-C8B0-4A7B-A960-D14D9C1D3DBF}"/>
    <cellStyle name="Comma 2 2 2 4 3 2 7 3" xfId="38195" xr:uid="{AFF1DDA7-B5A8-48DA-9535-C1A580F54D24}"/>
    <cellStyle name="Comma 2 2 2 4 3 2 8" xfId="12168" xr:uid="{E4B7320F-68C6-4E77-93CD-B0B02BE9F9A3}"/>
    <cellStyle name="Comma 2 2 2 4 3 2 8 2" xfId="20237" xr:uid="{57CE9C59-3F8D-4C19-8CCF-70921876AEA2}"/>
    <cellStyle name="Comma 2 2 2 4 3 2 8 2 2" xfId="47559" xr:uid="{CF72AB60-8B39-41D3-BE07-14CDE8442E25}"/>
    <cellStyle name="Comma 2 2 2 4 3 2 8 3" xfId="39495" xr:uid="{86A03A79-56CE-4E37-9F3E-8DE82CAA811C}"/>
    <cellStyle name="Comma 2 2 2 4 3 2 9" xfId="14568" xr:uid="{C85BA48C-8201-4E50-855E-C245BCF9ECCE}"/>
    <cellStyle name="Comma 2 2 2 4 3 2 9 2" xfId="41889" xr:uid="{E8E522BA-CD1D-4D44-9AD1-BA8F1329F05B}"/>
    <cellStyle name="Comma 2 2 2 4 3 3" xfId="806" xr:uid="{44D7BBE7-DB82-43DB-9737-D2296653D738}"/>
    <cellStyle name="Comma 2 2 2 4 3 3 10" xfId="24070" xr:uid="{B09CF518-F878-4241-BB21-F81FE533A43E}"/>
    <cellStyle name="Comma 2 2 2 4 3 3 10 2" xfId="51392" xr:uid="{ADE497F2-CA8C-483C-BDD3-1FC32AA8FE6C}"/>
    <cellStyle name="Comma 2 2 2 4 3 3 11" xfId="26311" xr:uid="{F8F8A1E0-53EF-4BAA-B0A7-34C40050A386}"/>
    <cellStyle name="Comma 2 2 2 4 3 3 11 2" xfId="53631" xr:uid="{4F5FCE31-97CA-4983-8357-BB2194CCE49B}"/>
    <cellStyle name="Comma 2 2 2 4 3 3 12" xfId="28542" xr:uid="{58876FB7-16DF-4049-AB0B-CF3000256F4E}"/>
    <cellStyle name="Comma 2 2 2 4 3 3 12 2" xfId="55863" xr:uid="{FE856A1C-653B-4E93-987B-5F7E09A1A235}"/>
    <cellStyle name="Comma 2 2 2 4 3 3 13" xfId="3839" xr:uid="{ACF3EE56-0A4B-43FD-ABD8-6CB378FC4E28}"/>
    <cellStyle name="Comma 2 2 2 4 3 3 14" xfId="30972" xr:uid="{D03323E6-4C2B-4184-9580-B1F8FAE7F02B}"/>
    <cellStyle name="Comma 2 2 2 4 3 3 2" xfId="2311" xr:uid="{47EADB4C-3492-48AF-9FC5-F87709FEF8C0}"/>
    <cellStyle name="Comma 2 2 2 4 3 3 2 2" xfId="5854" xr:uid="{4856A293-723D-4DA1-98BA-0FBC6454098D}"/>
    <cellStyle name="Comma 2 2 2 4 3 3 2 2 2" xfId="16809" xr:uid="{0A32D6A7-3E98-4198-B9D3-C31ADE523D42}"/>
    <cellStyle name="Comma 2 2 2 4 3 3 2 2 2 2" xfId="44129" xr:uid="{B45BD077-969B-4C92-AA59-896F97277E50}"/>
    <cellStyle name="Comma 2 2 2 4 3 3 2 2 3" xfId="33041" xr:uid="{FC0AE789-1C4B-460B-8C83-249241857265}"/>
    <cellStyle name="Comma 2 2 2 4 3 3 2 3" xfId="7808" xr:uid="{8E2EBBB6-AAB0-4DD4-B765-0E7EB01FD246}"/>
    <cellStyle name="Comma 2 2 2 4 3 3 2 3 2" xfId="20779" xr:uid="{23E94A8F-7DEF-4922-8DA3-B157BC7E487F}"/>
    <cellStyle name="Comma 2 2 2 4 3 3 2 3 2 2" xfId="48101" xr:uid="{4DFA2ACF-9E73-46FB-A99A-64D93B19EE84}"/>
    <cellStyle name="Comma 2 2 2 4 3 3 2 3 3" xfId="35166" xr:uid="{FE1C4FC2-5BA6-492E-B166-7B1075F82342}"/>
    <cellStyle name="Comma 2 2 2 4 3 3 2 4" xfId="10006" xr:uid="{5E77A453-11CD-4570-8D9B-5C089349643B}"/>
    <cellStyle name="Comma 2 2 2 4 3 3 2 4 2" xfId="37382" xr:uid="{89350E64-2929-42F1-A432-11F1DCC61AF9}"/>
    <cellStyle name="Comma 2 2 2 4 3 3 2 5" xfId="25533" xr:uid="{F81C018C-6EA1-4553-A508-93F8F874616E}"/>
    <cellStyle name="Comma 2 2 2 4 3 3 2 5 2" xfId="52855" xr:uid="{D8AAA69A-EA7F-4D6C-A22D-7AB1955252EB}"/>
    <cellStyle name="Comma 2 2 2 4 3 3 2 6" xfId="27775" xr:uid="{5FEB7CA1-FCE6-426D-8E0F-CB705A11EF33}"/>
    <cellStyle name="Comma 2 2 2 4 3 3 2 6 2" xfId="55095" xr:uid="{BB67453E-A8B4-4DD4-8946-53D1AE951C09}"/>
    <cellStyle name="Comma 2 2 2 4 3 3 2 7" xfId="30006" xr:uid="{A9B388F4-DC4A-4C42-BB26-A93AEB2A01DA}"/>
    <cellStyle name="Comma 2 2 2 4 3 3 2 7 2" xfId="57327" xr:uid="{411AA963-A8B2-4157-B418-D8CAA4EF682E}"/>
    <cellStyle name="Comma 2 2 2 4 3 3 2 8" xfId="4418" xr:uid="{15DE2C50-A1A5-4497-9957-FC1AA00598FA}"/>
    <cellStyle name="Comma 2 2 2 4 3 3 2 9" xfId="31578" xr:uid="{E5DB1122-80C9-410F-BF8B-801C6A821360}"/>
    <cellStyle name="Comma 2 2 2 4 3 3 3" xfId="1705" xr:uid="{659C9DC6-040D-42BE-BDFA-972E335DCAE6}"/>
    <cellStyle name="Comma 2 2 2 4 3 3 3 2" xfId="7206" xr:uid="{9E2CC406-EFC6-47DF-BC38-14FA661D5B64}"/>
    <cellStyle name="Comma 2 2 2 4 3 3 3 2 2" xfId="17430" xr:uid="{B768EACC-2A97-4693-8567-5D6C7F0DE71A}"/>
    <cellStyle name="Comma 2 2 2 4 3 3 3 2 2 2" xfId="44751" xr:uid="{7FD883E3-BBD8-42A8-86A1-7238B701F508}"/>
    <cellStyle name="Comma 2 2 2 4 3 3 3 2 3" xfId="34560" xr:uid="{8804DF9A-0625-43B6-9B47-1108015C4DC0}"/>
    <cellStyle name="Comma 2 2 2 4 3 3 3 3" xfId="9401" xr:uid="{FB062989-B727-463B-9ED2-08E253323F0D}"/>
    <cellStyle name="Comma 2 2 2 4 3 3 3 3 2" xfId="21401" xr:uid="{249A9CA6-E111-4BC8-8431-EA548AC24DB2}"/>
    <cellStyle name="Comma 2 2 2 4 3 3 3 3 2 2" xfId="48723" xr:uid="{1484DD7B-509F-4102-97FE-CC72F3D05709}"/>
    <cellStyle name="Comma 2 2 2 4 3 3 3 3 3" xfId="36776" xr:uid="{5C6399D4-83EE-47E8-9008-DCCFC16C2336}"/>
    <cellStyle name="Comma 2 2 2 4 3 3 3 4" xfId="15441" xr:uid="{41E9C903-B6DB-4EB7-8703-5A11DCB9BE33}"/>
    <cellStyle name="Comma 2 2 2 4 3 3 3 4 2" xfId="42762" xr:uid="{D2B16F71-72BE-4C05-B4D2-D617536E5F89}"/>
    <cellStyle name="Comma 2 2 2 4 3 3 3 5" xfId="24927" xr:uid="{5B7F7616-B5F3-4F70-9672-035C375CE8F0}"/>
    <cellStyle name="Comma 2 2 2 4 3 3 3 5 2" xfId="52249" xr:uid="{1F7F0BCC-6C95-4327-92E4-A11FE4ACD7E9}"/>
    <cellStyle name="Comma 2 2 2 4 3 3 3 6" xfId="27169" xr:uid="{7AD59DD5-36B3-4247-B155-FED5218C5815}"/>
    <cellStyle name="Comma 2 2 2 4 3 3 3 6 2" xfId="54489" xr:uid="{1B87F5A7-04F7-4A2E-81B2-12CCDD55145B}"/>
    <cellStyle name="Comma 2 2 2 4 3 3 3 7" xfId="29400" xr:uid="{73C75CDC-242B-40C1-9EBA-8EBEAD5734C2}"/>
    <cellStyle name="Comma 2 2 2 4 3 3 3 7 2" xfId="56721" xr:uid="{6D540BE4-8678-4752-A699-454AD0924547}"/>
    <cellStyle name="Comma 2 2 2 4 3 3 3 8" xfId="5267" xr:uid="{214BBAD2-86BD-41B0-B9CD-9FC862AC96F5}"/>
    <cellStyle name="Comma 2 2 2 4 3 3 3 9" xfId="32435" xr:uid="{5D0CD452-B59A-43E0-8047-F4D59BD82F2E}"/>
    <cellStyle name="Comma 2 2 2 4 3 3 4" xfId="6368" xr:uid="{61646081-5F4F-4B49-AFF2-214B79203815}"/>
    <cellStyle name="Comma 2 2 2 4 3 3 4 2" xfId="12801" xr:uid="{87502F7D-3247-4122-9B78-3279920535E0}"/>
    <cellStyle name="Comma 2 2 2 4 3 3 4 2 2" xfId="22024" xr:uid="{E0691927-DC35-4A97-B62A-DCAF59CF852B}"/>
    <cellStyle name="Comma 2 2 2 4 3 3 4 2 2 2" xfId="49346" xr:uid="{E852F4A8-F627-4EE5-BD1D-CCC5B495B466}"/>
    <cellStyle name="Comma 2 2 2 4 3 3 4 2 3" xfId="40128" xr:uid="{C518192A-409B-4A6E-9697-4BF7E1897B00}"/>
    <cellStyle name="Comma 2 2 2 4 3 3 4 3" xfId="18053" xr:uid="{A61D8D37-A14A-41F2-BA91-116A2EDEEAB8}"/>
    <cellStyle name="Comma 2 2 2 4 3 3 4 3 2" xfId="45374" xr:uid="{F7507D48-FF19-445B-AFF1-9CC2DC398EBA}"/>
    <cellStyle name="Comma 2 2 2 4 3 3 4 4" xfId="33702" xr:uid="{6E0522FF-11E4-4A09-907C-2007007FF2BF}"/>
    <cellStyle name="Comma 2 2 2 4 3 3 5" xfId="8544" xr:uid="{442894C4-32BE-4EA4-8C1A-E688F14F47D8}"/>
    <cellStyle name="Comma 2 2 2 4 3 3 5 2" xfId="13377" xr:uid="{4144FBCF-05B5-4EB3-B684-272F1FBA8F69}"/>
    <cellStyle name="Comma 2 2 2 4 3 3 5 2 2" xfId="22699" xr:uid="{1B878A2F-0B30-41C2-855D-6DFD805D0F21}"/>
    <cellStyle name="Comma 2 2 2 4 3 3 5 2 2 2" xfId="50021" xr:uid="{2B4986DA-64B2-4C4B-8ECC-5A4B29583260}"/>
    <cellStyle name="Comma 2 2 2 4 3 3 5 2 3" xfId="40704" xr:uid="{AD9AA5D6-BC48-432F-BCAD-1DA03A4BE55D}"/>
    <cellStyle name="Comma 2 2 2 4 3 3 5 3" xfId="18727" xr:uid="{DE94A84E-C869-47B1-82F1-F0A38AC2A911}"/>
    <cellStyle name="Comma 2 2 2 4 3 3 5 3 2" xfId="46049" xr:uid="{68B3EC46-94E5-4936-8C33-B23A9007FB28}"/>
    <cellStyle name="Comma 2 2 2 4 3 3 5 4" xfId="35918" xr:uid="{87CCCF2D-8CE3-4E07-9D42-3AED242F1FA8}"/>
    <cellStyle name="Comma 2 2 2 4 3 3 6" xfId="11502" xr:uid="{EB098389-6A3E-4776-B77D-88A38D003E5E}"/>
    <cellStyle name="Comma 2 2 2 4 3 3 6 2" xfId="13995" xr:uid="{3F9EDE9E-0125-4EDA-8395-A0217DAD8CF7}"/>
    <cellStyle name="Comma 2 2 2 4 3 3 6 2 2" xfId="23359" xr:uid="{96FB4488-01F8-4ADE-A1E1-5B3CCA09AA56}"/>
    <cellStyle name="Comma 2 2 2 4 3 3 6 2 2 2" xfId="50681" xr:uid="{597AF158-0489-4BCE-9AE1-200419CC4AD2}"/>
    <cellStyle name="Comma 2 2 2 4 3 3 6 2 3" xfId="41322" xr:uid="{D93131A0-158A-4B4B-A9DB-9AA27EB6F9F7}"/>
    <cellStyle name="Comma 2 2 2 4 3 3 6 3" xfId="19387" xr:uid="{0AEECD14-627D-422E-8CBD-1E67D80A40C7}"/>
    <cellStyle name="Comma 2 2 2 4 3 3 6 3 2" xfId="46709" xr:uid="{51DDB16A-4B90-4C51-8898-BA76866AD0AA}"/>
    <cellStyle name="Comma 2 2 2 4 3 3 6 4" xfId="38851" xr:uid="{81CE17EA-F306-4B37-9FF5-42AC908A5DE8}"/>
    <cellStyle name="Comma 2 2 2 4 3 3 7" xfId="10672" xr:uid="{C426EA0F-89F2-4252-895E-CF864B29D5E7}"/>
    <cellStyle name="Comma 2 2 2 4 3 3 7 2" xfId="16042" xr:uid="{4D7439D6-CD91-4DFA-AB1C-95441EB77D56}"/>
    <cellStyle name="Comma 2 2 2 4 3 3 7 2 2" xfId="43362" xr:uid="{E9B58773-643A-414F-BA09-76944DC2CDD5}"/>
    <cellStyle name="Comma 2 2 2 4 3 3 7 3" xfId="38034" xr:uid="{FED6E3E1-3EA9-4D05-B684-A6FFED48F269}"/>
    <cellStyle name="Comma 2 2 2 4 3 3 8" xfId="12003" xr:uid="{93BA769C-F28F-460C-B4F9-DA9383D960B4}"/>
    <cellStyle name="Comma 2 2 2 4 3 3 8 2" xfId="20012" xr:uid="{5B377156-F6CB-4CF5-8A80-0BF23F2E8B52}"/>
    <cellStyle name="Comma 2 2 2 4 3 3 8 2 2" xfId="47334" xr:uid="{EBCEFDB6-1337-49B5-B263-58C1E6A083B4}"/>
    <cellStyle name="Comma 2 2 2 4 3 3 8 3" xfId="39330" xr:uid="{1C0B28C2-99C0-410E-983E-BABA05406205}"/>
    <cellStyle name="Comma 2 2 2 4 3 3 9" xfId="14722" xr:uid="{D7A5FD08-32DC-4C75-8015-7B412F8787FE}"/>
    <cellStyle name="Comma 2 2 2 4 3 3 9 2" xfId="42043" xr:uid="{5DBDB370-C169-4EE9-9558-D022D4837569}"/>
    <cellStyle name="Comma 2 2 2 4 3 4" xfId="1318" xr:uid="{151BCAE3-9F2A-457D-8351-6B75D517F5DE}"/>
    <cellStyle name="Comma 2 2 2 4 3 4 2" xfId="4893" xr:uid="{F770B0B5-A60D-433F-886D-AF4346A20A58}"/>
    <cellStyle name="Comma 2 2 2 4 3 4 2 2" xfId="16430" xr:uid="{9AE50E01-2B86-4AD1-932B-2640F658056C}"/>
    <cellStyle name="Comma 2 2 2 4 3 4 2 2 2" xfId="43750" xr:uid="{0036E72A-30C7-46DB-9D89-33B9CA344495}"/>
    <cellStyle name="Comma 2 2 2 4 3 4 2 3" xfId="32056" xr:uid="{06E5C47E-E9EA-4B88-A8BA-AF9065A92903}"/>
    <cellStyle name="Comma 2 2 2 4 3 4 3" xfId="6828" xr:uid="{AD94FEDE-7D4E-436C-ACAD-57991319FF4F}"/>
    <cellStyle name="Comma 2 2 2 4 3 4 3 2" xfId="20400" xr:uid="{3EE646DA-935D-4B34-A03B-4F0754F687F6}"/>
    <cellStyle name="Comma 2 2 2 4 3 4 3 2 2" xfId="47722" xr:uid="{57AB0708-FCE2-4F7F-B89A-B1CFA14B60F1}"/>
    <cellStyle name="Comma 2 2 2 4 3 4 3 3" xfId="34181" xr:uid="{7A8AC9F0-FD64-4DE7-A0F4-D12383DA2576}"/>
    <cellStyle name="Comma 2 2 2 4 3 4 4" xfId="9022" xr:uid="{B8900612-956A-4211-BACC-BEE4B33381C0}"/>
    <cellStyle name="Comma 2 2 2 4 3 4 4 2" xfId="36397" xr:uid="{15D7DFB5-817D-4A39-B7E4-F3886453D9DA}"/>
    <cellStyle name="Comma 2 2 2 4 3 4 5" xfId="24548" xr:uid="{F35C2E91-3172-410E-A68D-F96273D54A6D}"/>
    <cellStyle name="Comma 2 2 2 4 3 4 5 2" xfId="51870" xr:uid="{F9BD6E4B-4E1A-4A07-A683-9F203076D6DE}"/>
    <cellStyle name="Comma 2 2 2 4 3 4 6" xfId="26790" xr:uid="{687D0ACA-A5B9-437E-A339-C1417121738B}"/>
    <cellStyle name="Comma 2 2 2 4 3 4 6 2" xfId="54110" xr:uid="{9F7FE5A8-DD0B-4314-A007-71266FE3D8EC}"/>
    <cellStyle name="Comma 2 2 2 4 3 4 7" xfId="29021" xr:uid="{CE62EC04-BD1E-41B5-B7B1-5685BA400B21}"/>
    <cellStyle name="Comma 2 2 2 4 3 4 7 2" xfId="56342" xr:uid="{64A0E3E0-8C6B-46DD-81EC-EC6E8C5325E7}"/>
    <cellStyle name="Comma 2 2 2 4 3 4 8" xfId="3534" xr:uid="{85F9E2C5-F0C4-4F91-AD76-D1F8512B6DAE}"/>
    <cellStyle name="Comma 2 2 2 4 3 4 9" xfId="30593" xr:uid="{8475650B-7CFB-44F1-94D4-33A8A5A5D633}"/>
    <cellStyle name="Comma 2 2 2 4 3 5" xfId="1933" xr:uid="{6C472535-6E8A-4AEC-9171-74F5FBC792A6}"/>
    <cellStyle name="Comma 2 2 2 4 3 5 2" xfId="5486" xr:uid="{64CC70A6-B670-451E-9104-49550E688EB6}"/>
    <cellStyle name="Comma 2 2 2 4 3 5 2 2" xfId="17051" xr:uid="{C0747C31-C6F0-4034-BBBC-937189666127}"/>
    <cellStyle name="Comma 2 2 2 4 3 5 2 2 2" xfId="44372" xr:uid="{E58440E4-8851-4FB2-AB68-A66FC829B4E5}"/>
    <cellStyle name="Comma 2 2 2 4 3 5 2 3" xfId="32663" xr:uid="{A39A22B3-D481-46CE-A53B-F72B2538F304}"/>
    <cellStyle name="Comma 2 2 2 4 3 5 3" xfId="7431" xr:uid="{349A86D3-81B6-45C7-96E5-C9617C1C30F2}"/>
    <cellStyle name="Comma 2 2 2 4 3 5 3 2" xfId="21022" xr:uid="{FFCE0BA8-967C-42FE-A27E-86FA1E27F67B}"/>
    <cellStyle name="Comma 2 2 2 4 3 5 3 2 2" xfId="48344" xr:uid="{1EEBE8A8-DC06-490F-AE1A-AA4B98FE52C2}"/>
    <cellStyle name="Comma 2 2 2 4 3 5 3 3" xfId="34788" xr:uid="{0D6FB61D-DEC8-42BB-98BE-4690A9CAAEDF}"/>
    <cellStyle name="Comma 2 2 2 4 3 5 4" xfId="9628" xr:uid="{0F3699D2-764B-4DDB-B5A4-83AB3F856A0B}"/>
    <cellStyle name="Comma 2 2 2 4 3 5 4 2" xfId="37004" xr:uid="{4F523FA5-94BA-454F-B14D-9176136274CC}"/>
    <cellStyle name="Comma 2 2 2 4 3 5 5" xfId="25155" xr:uid="{16F354F4-C5D8-43BC-A64A-693048F29E0C}"/>
    <cellStyle name="Comma 2 2 2 4 3 5 5 2" xfId="52477" xr:uid="{022A92E0-7FAE-43C1-8F20-7A11B65543C3}"/>
    <cellStyle name="Comma 2 2 2 4 3 5 6" xfId="27397" xr:uid="{AF692861-0253-4F91-9B19-3416237F01EB}"/>
    <cellStyle name="Comma 2 2 2 4 3 5 6 2" xfId="54717" xr:uid="{33DD1116-1B47-4B83-8B27-89371CA45C02}"/>
    <cellStyle name="Comma 2 2 2 4 3 5 7" xfId="29628" xr:uid="{314B946E-B750-4C6A-98B5-5DAA7CF63243}"/>
    <cellStyle name="Comma 2 2 2 4 3 5 7 2" xfId="56949" xr:uid="{38C8F9E9-2C37-4E01-8A4F-A455D88C0DE8}"/>
    <cellStyle name="Comma 2 2 2 4 3 5 8" xfId="4050" xr:uid="{EBB4CEB1-EAAB-44F9-9F64-AC17A11E8AAE}"/>
    <cellStyle name="Comma 2 2 2 4 3 5 9" xfId="31200" xr:uid="{AFC0FE30-25A9-49F6-8E45-20831CC4B2FB}"/>
    <cellStyle name="Comma 2 2 2 4 3 6" xfId="1058" xr:uid="{EA40E754-AB28-4E50-9E58-E1A7F99171FC}"/>
    <cellStyle name="Comma 2 2 2 4 3 6 2" xfId="6576" xr:uid="{85854B56-FC38-4FC5-B5E0-3B7B46928033}"/>
    <cellStyle name="Comma 2 2 2 4 3 6 2 2" xfId="17674" xr:uid="{716219E0-94C4-4D46-A883-C647D3B97802}"/>
    <cellStyle name="Comma 2 2 2 4 3 6 2 2 2" xfId="44995" xr:uid="{C1178E05-E4CC-4D2A-82BE-CFC3E34090A2}"/>
    <cellStyle name="Comma 2 2 2 4 3 6 2 3" xfId="33928" xr:uid="{28D1A0F4-53D6-4BA9-9BC6-97B05CB9C98E}"/>
    <cellStyle name="Comma 2 2 2 4 3 6 3" xfId="8770" xr:uid="{45C4CAC2-421A-4D48-832C-3754ACB2B33E}"/>
    <cellStyle name="Comma 2 2 2 4 3 6 3 2" xfId="21645" xr:uid="{71776883-C669-4462-AD8A-86292EDAF81C}"/>
    <cellStyle name="Comma 2 2 2 4 3 6 3 2 2" xfId="48967" xr:uid="{C3055251-C729-451C-BF34-18222F0BEC1F}"/>
    <cellStyle name="Comma 2 2 2 4 3 6 3 3" xfId="36144" xr:uid="{4D730248-2BF6-430C-8729-9F725900AFAC}"/>
    <cellStyle name="Comma 2 2 2 4 3 6 4" xfId="14947" xr:uid="{6896F2CD-340E-4B6E-941D-36BC247CB94E}"/>
    <cellStyle name="Comma 2 2 2 4 3 6 4 2" xfId="42268" xr:uid="{3BACE3F1-AB2C-439D-9462-3451B92C9D36}"/>
    <cellStyle name="Comma 2 2 2 4 3 6 5" xfId="24295" xr:uid="{CC732C88-6D8C-4BE3-96EC-BCEED9C5AFE0}"/>
    <cellStyle name="Comma 2 2 2 4 3 6 5 2" xfId="51617" xr:uid="{A232A983-92BA-4EAC-AE26-723434489CF2}"/>
    <cellStyle name="Comma 2 2 2 4 3 6 6" xfId="26537" xr:uid="{6C379452-D264-4E1A-ACFB-77EDB70EC250}"/>
    <cellStyle name="Comma 2 2 2 4 3 6 6 2" xfId="53857" xr:uid="{00C3BAC6-3431-4A8D-809A-04752EA6096D}"/>
    <cellStyle name="Comma 2 2 2 4 3 6 7" xfId="28768" xr:uid="{AF23118E-F6D0-4580-869A-3A334CC61AF5}"/>
    <cellStyle name="Comma 2 2 2 4 3 6 7 2" xfId="56089" xr:uid="{3DEFF117-02C5-4160-9934-61D7B9328337}"/>
    <cellStyle name="Comma 2 2 2 4 3 6 8" xfId="4641" xr:uid="{178A5098-6135-4B32-9EE8-10DA21B20480}"/>
    <cellStyle name="Comma 2 2 2 4 3 6 9" xfId="31804" xr:uid="{86727095-0AA5-4C8F-B779-3349D34DF97E}"/>
    <cellStyle name="Comma 2 2 2 4 3 7" xfId="2961" xr:uid="{7E0BEB2B-6ACC-4AC7-844F-45D3B5F4BF5A}"/>
    <cellStyle name="Comma 2 2 2 4 3 7 2" xfId="12999" xr:uid="{B21F6B4E-7425-46E0-8286-E15926E0D818}"/>
    <cellStyle name="Comma 2 2 2 4 3 7 2 2" xfId="22320" xr:uid="{6C2F7946-7E3F-4A44-87DA-1968F52D60D0}"/>
    <cellStyle name="Comma 2 2 2 4 3 7 2 2 2" xfId="49642" xr:uid="{078F0502-48D5-4F62-815C-3E5C89499612}"/>
    <cellStyle name="Comma 2 2 2 4 3 7 2 3" xfId="40326" xr:uid="{133B80A3-4CD3-4C13-B499-D6D24826DD64}"/>
    <cellStyle name="Comma 2 2 2 4 3 7 3" xfId="18348" xr:uid="{BE61242B-CC8B-4D46-BF7A-34D824E9CD2F}"/>
    <cellStyle name="Comma 2 2 2 4 3 7 3 2" xfId="45670" xr:uid="{D53A2F5E-1E1F-4DEC-89A9-2C9EFC2C2D1E}"/>
    <cellStyle name="Comma 2 2 2 4 3 7 4" xfId="33324" xr:uid="{841681C7-8EE5-415D-B00A-CE9ED645DA1F}"/>
    <cellStyle name="Comma 2 2 2 4 3 8" xfId="8167" xr:uid="{C3700363-AA2E-4386-AA90-12FC69129945}"/>
    <cellStyle name="Comma 2 2 2 4 3 8 2" xfId="13616" xr:uid="{AE254D48-CCAE-4998-9108-0BD5CB0E540F}"/>
    <cellStyle name="Comma 2 2 2 4 3 8 2 2" xfId="22980" xr:uid="{2A2EFDD3-C7A3-4F9E-A847-6EA55504E2BE}"/>
    <cellStyle name="Comma 2 2 2 4 3 8 2 2 2" xfId="50302" xr:uid="{58B637AF-6483-47B0-B384-F2CDECB8B964}"/>
    <cellStyle name="Comma 2 2 2 4 3 8 2 3" xfId="40943" xr:uid="{66441BA8-A21F-4E84-A2B5-D9102D48723C}"/>
    <cellStyle name="Comma 2 2 2 4 3 8 3" xfId="19008" xr:uid="{86D82ABC-26BE-4853-B7CB-0A40C06F90EB}"/>
    <cellStyle name="Comma 2 2 2 4 3 8 3 2" xfId="46330" xr:uid="{2ECC88FE-35DB-4A7A-B8D6-542E7568562D}"/>
    <cellStyle name="Comma 2 2 2 4 3 8 4" xfId="35540" xr:uid="{F797EAE7-B98C-46B7-9415-4C438CE5654D}"/>
    <cellStyle name="Comma 2 2 2 4 3 9" xfId="10553" xr:uid="{33D7175C-9E9C-4E91-9EFB-6FFD19A0B082}"/>
    <cellStyle name="Comma 2 2 2 4 3 9 2" xfId="15886" xr:uid="{CFEE9216-EB5B-495C-BF5F-878CDF93D502}"/>
    <cellStyle name="Comma 2 2 2 4 3 9 2 2" xfId="43206" xr:uid="{0FB90156-70D9-49FC-BBF2-147A97AABC98}"/>
    <cellStyle name="Comma 2 2 2 4 3 9 3" xfId="37918" xr:uid="{F44A5A5B-23BF-4354-8C55-AD53F4F4FFC8}"/>
    <cellStyle name="Comma 2 2 2 4 4" xfId="312" xr:uid="{2F1971D8-BF16-4E30-8FC1-4889B93438EC}"/>
    <cellStyle name="Comma 2 2 2 4 4 10" xfId="14382" xr:uid="{D69E3E40-584B-4DB3-8B66-AE8440380AEE}"/>
    <cellStyle name="Comma 2 2 2 4 4 10 2" xfId="41703" xr:uid="{AE7CB98A-26D8-429E-88DE-863502C0A377}"/>
    <cellStyle name="Comma 2 2 2 4 4 11" xfId="23730" xr:uid="{5C26DF6A-65AE-4CBB-8380-33F062C4305E}"/>
    <cellStyle name="Comma 2 2 2 4 4 11 2" xfId="51052" xr:uid="{C453EF77-016B-4DAE-A74A-FC8F7064A7E5}"/>
    <cellStyle name="Comma 2 2 2 4 4 12" xfId="25971" xr:uid="{AE07A960-DDF7-4BE9-97F7-F4A0ECE573ED}"/>
    <cellStyle name="Comma 2 2 2 4 4 12 2" xfId="53291" xr:uid="{F819098C-3A12-404D-BBF3-E579BE21A67F}"/>
    <cellStyle name="Comma 2 2 2 4 4 13" xfId="28203" xr:uid="{E37BFF0B-B67E-4F53-A183-6CBF9595A3B5}"/>
    <cellStyle name="Comma 2 2 2 4 4 13 2" xfId="55524" xr:uid="{861EB1E7-171B-4730-9BDA-A6DB53F6B894}"/>
    <cellStyle name="Comma 2 2 2 4 4 14" xfId="3415" xr:uid="{DAE7AF0A-19E7-4E2C-BE4C-8CEDE487BC83}"/>
    <cellStyle name="Comma 2 2 2 4 4 15" xfId="30442" xr:uid="{7367AA65-6460-475F-9F9F-D4213CE57B88}"/>
    <cellStyle name="Comma 2 2 2 4 4 16" xfId="57962" xr:uid="{F57B0658-1E72-47AB-A183-50E64E8B72E0}"/>
    <cellStyle name="Comma 2 2 2 4 4 17" xfId="58510" xr:uid="{A27C8C38-A6B0-4605-AB36-3712B8E2FE1D}"/>
    <cellStyle name="Comma 2 2 2 4 4 2" xfId="913" xr:uid="{CAE6D07A-42D6-4230-8E5D-6870C97A9208}"/>
    <cellStyle name="Comma 2 2 2 4 4 2 10" xfId="26397" xr:uid="{AAA74513-F440-4B13-A144-1CB7ABC73172}"/>
    <cellStyle name="Comma 2 2 2 4 4 2 10 2" xfId="53717" xr:uid="{A42937A2-7A36-4429-AA73-EFB1E2518D47}"/>
    <cellStyle name="Comma 2 2 2 4 4 2 11" xfId="28628" xr:uid="{72B4BD9A-75E6-420C-8378-BEF12D5CAF8B}"/>
    <cellStyle name="Comma 2 2 2 4 4 2 11 2" xfId="55949" xr:uid="{736A3271-30BE-488F-9047-A8E8C3D6657A}"/>
    <cellStyle name="Comma 2 2 2 4 4 2 12" xfId="3918" xr:uid="{1DCAF615-482C-42E3-9EC4-6971DEDA959F}"/>
    <cellStyle name="Comma 2 2 2 4 4 2 13" xfId="31058" xr:uid="{6EF101E4-C884-4099-83F8-3A6BC2BDA46C}"/>
    <cellStyle name="Comma 2 2 2 4 4 2 2" xfId="2397" xr:uid="{7CFB1E2E-EEDE-4959-8DBF-A93134EE3C16}"/>
    <cellStyle name="Comma 2 2 2 4 4 2 2 2" xfId="5937" xr:uid="{7A17FA71-E54A-478C-96B7-48A899020ADA}"/>
    <cellStyle name="Comma 2 2 2 4 4 2 2 2 2" xfId="17516" xr:uid="{77EECB6A-9A37-4267-9DA6-681EECB712E2}"/>
    <cellStyle name="Comma 2 2 2 4 4 2 2 2 2 2" xfId="44837" xr:uid="{757B7031-CF3C-431F-B9D2-032D2DFEDCC9}"/>
    <cellStyle name="Comma 2 2 2 4 4 2 2 2 3" xfId="33127" xr:uid="{9544E4EB-31C5-4511-8A10-EB2F8B3C914E}"/>
    <cellStyle name="Comma 2 2 2 4 4 2 2 3" xfId="7893" xr:uid="{4F2ECA5D-C118-4A53-B219-8A807078F47A}"/>
    <cellStyle name="Comma 2 2 2 4 4 2 2 3 2" xfId="21487" xr:uid="{45FC0EAA-81C5-4EAA-BB38-A3CAA87A0BEE}"/>
    <cellStyle name="Comma 2 2 2 4 4 2 2 3 2 2" xfId="48809" xr:uid="{C33CBB57-E19C-4FE0-81DC-66B0DAC47C05}"/>
    <cellStyle name="Comma 2 2 2 4 4 2 2 3 3" xfId="35252" xr:uid="{4452D8F3-556B-4223-81B9-942CE55DA96A}"/>
    <cellStyle name="Comma 2 2 2 4 4 2 2 4" xfId="10092" xr:uid="{CD48D82B-3489-4BF2-8ED9-3A93B7A61966}"/>
    <cellStyle name="Comma 2 2 2 4 4 2 2 4 2" xfId="37468" xr:uid="{4826F269-F1E0-4423-881B-67312D353A78}"/>
    <cellStyle name="Comma 2 2 2 4 4 2 2 5" xfId="25619" xr:uid="{9AC42544-62AD-48C0-8167-1C524E472FAD}"/>
    <cellStyle name="Comma 2 2 2 4 4 2 2 5 2" xfId="52941" xr:uid="{B33B2D24-D53F-4BCE-A098-282D87D4FBEB}"/>
    <cellStyle name="Comma 2 2 2 4 4 2 2 6" xfId="27861" xr:uid="{B44E83BC-6EA2-4ABB-8593-A07B9A495065}"/>
    <cellStyle name="Comma 2 2 2 4 4 2 2 6 2" xfId="55181" xr:uid="{38BE02AD-0711-498D-93CA-DDB252981299}"/>
    <cellStyle name="Comma 2 2 2 4 4 2 2 7" xfId="30092" xr:uid="{16C6B662-441C-4A09-A86F-6CCF53D63503}"/>
    <cellStyle name="Comma 2 2 2 4 4 2 2 7 2" xfId="57413" xr:uid="{73A16D59-6E83-4846-852B-EF8AF3364DEE}"/>
    <cellStyle name="Comma 2 2 2 4 4 2 2 8" xfId="4501" xr:uid="{E496E377-90C0-4036-9E27-FF0E0B100B92}"/>
    <cellStyle name="Comma 2 2 2 4 4 2 2 9" xfId="31664" xr:uid="{7CD97201-50E6-40D3-B554-B8A0F3773AE3}"/>
    <cellStyle name="Comma 2 2 2 4 4 2 3" xfId="1791" xr:uid="{FBB594D8-C0CD-4A76-963F-A2DE86190F38}"/>
    <cellStyle name="Comma 2 2 2 4 4 2 3 2" xfId="7290" xr:uid="{B1149C94-B771-491C-9745-8495F4DA1FA9}"/>
    <cellStyle name="Comma 2 2 2 4 4 2 3 2 2" xfId="18138" xr:uid="{27A285C7-FEE9-4472-B736-5CE6D9EA0270}"/>
    <cellStyle name="Comma 2 2 2 4 4 2 3 2 2 2" xfId="45460" xr:uid="{7272E9F3-0338-42F5-86F6-77FAE47794AA}"/>
    <cellStyle name="Comma 2 2 2 4 4 2 3 2 3" xfId="34646" xr:uid="{65A2B5BF-8041-45FC-8409-B28F44A3E527}"/>
    <cellStyle name="Comma 2 2 2 4 4 2 3 3" xfId="9487" xr:uid="{F7207802-89F4-4E98-8EED-CB68801F0AEA}"/>
    <cellStyle name="Comma 2 2 2 4 4 2 3 3 2" xfId="22110" xr:uid="{6245B4B2-61A0-4DD9-9A67-32A62BCC4827}"/>
    <cellStyle name="Comma 2 2 2 4 4 2 3 3 2 2" xfId="49432" xr:uid="{F3488750-389F-4B60-8587-604441737EAF}"/>
    <cellStyle name="Comma 2 2 2 4 4 2 3 3 3" xfId="36862" xr:uid="{238AF453-39BE-4B47-9324-7944A839D43B}"/>
    <cellStyle name="Comma 2 2 2 4 4 2 3 4" xfId="15521" xr:uid="{5D849A44-E57F-4D08-82EF-1AA4A8FB698D}"/>
    <cellStyle name="Comma 2 2 2 4 4 2 3 4 2" xfId="42842" xr:uid="{448A4105-3AB7-4B41-8CB6-83EC6DD85FB3}"/>
    <cellStyle name="Comma 2 2 2 4 4 2 3 5" xfId="25013" xr:uid="{E620C0C4-6CFA-4ADD-9E2B-174FF2466894}"/>
    <cellStyle name="Comma 2 2 2 4 4 2 3 5 2" xfId="52335" xr:uid="{E9D9CA48-6309-4833-9BF8-55670B26D936}"/>
    <cellStyle name="Comma 2 2 2 4 4 2 3 6" xfId="27255" xr:uid="{6C6528F9-CEF4-4EF9-B8A3-F8A061DE9607}"/>
    <cellStyle name="Comma 2 2 2 4 4 2 3 6 2" xfId="54575" xr:uid="{2E609F33-1C57-4131-84EE-DB7A02848B02}"/>
    <cellStyle name="Comma 2 2 2 4 4 2 3 7" xfId="29486" xr:uid="{43B7A50C-D706-460C-B18A-F05BA563DE4B}"/>
    <cellStyle name="Comma 2 2 2 4 4 2 3 7 2" xfId="56807" xr:uid="{FFB0B2DC-1E4A-45B5-AE98-9B5E5BF0B619}"/>
    <cellStyle name="Comma 2 2 2 4 4 2 3 8" xfId="5349" xr:uid="{ED3958E4-88E8-46D6-AAB2-767F91316C34}"/>
    <cellStyle name="Comma 2 2 2 4 4 2 3 9" xfId="32521" xr:uid="{5E0A4440-8345-4866-86F8-CEED2F8EA419}"/>
    <cellStyle name="Comma 2 2 2 4 4 2 4" xfId="6446" xr:uid="{D26E8954-BE94-43C2-9478-089A1F69CFFC}"/>
    <cellStyle name="Comma 2 2 2 4 4 2 4 2" xfId="13458" xr:uid="{49FBDC9A-DB9D-4D9B-8A3C-3786F9F01073}"/>
    <cellStyle name="Comma 2 2 2 4 4 2 4 2 2" xfId="22785" xr:uid="{70267803-7D72-48F0-AB36-697ADB525648}"/>
    <cellStyle name="Comma 2 2 2 4 4 2 4 2 2 2" xfId="50107" xr:uid="{7A4E38F7-07B5-4249-BBEA-BDA6BD8825B4}"/>
    <cellStyle name="Comma 2 2 2 4 4 2 4 2 3" xfId="40785" xr:uid="{561E8F65-4A98-477F-BBE4-CE997F8F897C}"/>
    <cellStyle name="Comma 2 2 2 4 4 2 4 3" xfId="18813" xr:uid="{2B4C4B3B-3F0D-4400-905F-140FB1F44CC9}"/>
    <cellStyle name="Comma 2 2 2 4 4 2 4 3 2" xfId="46135" xr:uid="{221F9EE9-7EDE-4EC5-BB3D-3ABF227C94AB}"/>
    <cellStyle name="Comma 2 2 2 4 4 2 4 4" xfId="33788" xr:uid="{06100562-027B-4663-BED1-E25D86BD0873}"/>
    <cellStyle name="Comma 2 2 2 4 4 2 5" xfId="8630" xr:uid="{808C818A-3D28-4BB9-8937-A9467DECD375}"/>
    <cellStyle name="Comma 2 2 2 4 4 2 5 2" xfId="14081" xr:uid="{B98B82F6-7799-40EE-9431-7AEB16479E24}"/>
    <cellStyle name="Comma 2 2 2 4 4 2 5 2 2" xfId="23445" xr:uid="{15C6F65E-16BA-4E05-A00E-F0F50D5FF8CE}"/>
    <cellStyle name="Comma 2 2 2 4 4 2 5 2 2 2" xfId="50767" xr:uid="{2B1F780E-4119-413D-897C-9E52FBE2FD44}"/>
    <cellStyle name="Comma 2 2 2 4 4 2 5 2 3" xfId="41408" xr:uid="{5B8B6469-6F70-4C02-8848-3E02FF116881}"/>
    <cellStyle name="Comma 2 2 2 4 4 2 5 3" xfId="19473" xr:uid="{2C7B4449-6566-406D-B2D6-64E3D75F5D48}"/>
    <cellStyle name="Comma 2 2 2 4 4 2 5 3 2" xfId="46795" xr:uid="{B4B8596D-160C-4237-843D-B9A9687BC4A1}"/>
    <cellStyle name="Comma 2 2 2 4 4 2 5 4" xfId="36004" xr:uid="{F30C26B3-A03C-4AFB-9F2E-A2A09D0AF71E}"/>
    <cellStyle name="Comma 2 2 2 4 4 2 6" xfId="10960" xr:uid="{F8DC1DB9-BC33-4F24-8159-532179A49D73}"/>
    <cellStyle name="Comma 2 2 2 4 4 2 6 2" xfId="16895" xr:uid="{5D284100-5910-4E9E-A60C-7DF8444CFF83}"/>
    <cellStyle name="Comma 2 2 2 4 4 2 6 2 2" xfId="44215" xr:uid="{E9189F87-8E1E-4BE7-98AD-7A1AAB2FB7C1}"/>
    <cellStyle name="Comma 2 2 2 4 4 2 6 3" xfId="38309" xr:uid="{F5C96C70-AF84-40E6-BF44-010876117A12}"/>
    <cellStyle name="Comma 2 2 2 4 4 2 7" xfId="12316" xr:uid="{5B7977BB-1338-4B3D-91B3-D2C26872334B}"/>
    <cellStyle name="Comma 2 2 2 4 4 2 7 2" xfId="20865" xr:uid="{2D740D97-0CF5-48EA-B9E2-5389F3AB4727}"/>
    <cellStyle name="Comma 2 2 2 4 4 2 7 2 2" xfId="48187" xr:uid="{514743E5-1CA0-40F4-8F7F-9074C29BA52A}"/>
    <cellStyle name="Comma 2 2 2 4 4 2 7 3" xfId="39643" xr:uid="{AF6283D3-7155-4E0C-BA95-DB21FE1CFA06}"/>
    <cellStyle name="Comma 2 2 2 4 4 2 8" xfId="14808" xr:uid="{2E6A0833-C5DB-465F-93A2-8BE7C678ACD8}"/>
    <cellStyle name="Comma 2 2 2 4 4 2 8 2" xfId="42129" xr:uid="{DAB89E07-286A-4F37-BF72-F04660FF27A9}"/>
    <cellStyle name="Comma 2 2 2 4 4 2 9" xfId="24156" xr:uid="{321EF0D9-57F8-4222-90AF-B669087AD9A9}"/>
    <cellStyle name="Comma 2 2 2 4 4 2 9 2" xfId="51478" xr:uid="{D4978DAA-B4A3-4808-8A0E-4C3EA5956B8F}"/>
    <cellStyle name="Comma 2 2 2 4 4 3" xfId="1363" xr:uid="{544F6AA0-AC13-45D6-BFA4-0A7E44AF0C03}"/>
    <cellStyle name="Comma 2 2 2 4 4 3 2" xfId="4931" xr:uid="{C6F4AC87-0777-45DE-A1CF-F03221396AB3}"/>
    <cellStyle name="Comma 2 2 2 4 4 3 2 2" xfId="16469" xr:uid="{9969555D-F024-4D5E-93BC-07E7FF143EA6}"/>
    <cellStyle name="Comma 2 2 2 4 4 3 2 2 2" xfId="43789" xr:uid="{93EFCA7F-F256-40AA-9567-DE737F6C4E78}"/>
    <cellStyle name="Comma 2 2 2 4 4 3 2 3" xfId="32095" xr:uid="{DA741E70-4DA1-4CF5-A268-943D4466A21D}"/>
    <cellStyle name="Comma 2 2 2 4 4 3 3" xfId="6867" xr:uid="{0B3BD8A4-BC4A-4EF7-AA5A-4A8DED96CA43}"/>
    <cellStyle name="Comma 2 2 2 4 4 3 3 2" xfId="20439" xr:uid="{9AAD8BAC-3D27-4846-A003-277D669880EE}"/>
    <cellStyle name="Comma 2 2 2 4 4 3 3 2 2" xfId="47761" xr:uid="{8B889071-A89C-42DF-90F1-8AECFDB464A6}"/>
    <cellStyle name="Comma 2 2 2 4 4 3 3 3" xfId="34220" xr:uid="{C57C59E8-F624-4B26-BAA4-07D8E23FB095}"/>
    <cellStyle name="Comma 2 2 2 4 4 3 4" xfId="9061" xr:uid="{B3AB82B2-F277-4CD8-B9ED-04F43848ED79}"/>
    <cellStyle name="Comma 2 2 2 4 4 3 4 2" xfId="36436" xr:uid="{D0B1CE3B-70C4-4922-AF14-4E2C9DFF3961}"/>
    <cellStyle name="Comma 2 2 2 4 4 3 5" xfId="24587" xr:uid="{E3077E5F-1400-4CA0-BBA8-91BA93016D94}"/>
    <cellStyle name="Comma 2 2 2 4 4 3 5 2" xfId="51909" xr:uid="{ECBACE53-55A2-4823-9E0C-18D1FBF92EAB}"/>
    <cellStyle name="Comma 2 2 2 4 4 3 6" xfId="26829" xr:uid="{C280EE2D-BE56-48BB-8144-B9E6D6AC6C25}"/>
    <cellStyle name="Comma 2 2 2 4 4 3 6 2" xfId="54149" xr:uid="{B7AFB8A0-0AE8-4517-A27B-C337CFA1371C}"/>
    <cellStyle name="Comma 2 2 2 4 4 3 7" xfId="29060" xr:uid="{01151F48-D270-4A6F-A7B3-F64D6D1DD9D9}"/>
    <cellStyle name="Comma 2 2 2 4 4 3 7 2" xfId="56381" xr:uid="{9F7DEDE6-CF16-4049-8347-6A979CC87D21}"/>
    <cellStyle name="Comma 2 2 2 4 4 3 8" xfId="3572" xr:uid="{59D25437-F2D8-4075-BFF9-7A9383807544}"/>
    <cellStyle name="Comma 2 2 2 4 4 3 9" xfId="30632" xr:uid="{EB741E98-1338-46BA-B48A-074FCCF875A6}"/>
    <cellStyle name="Comma 2 2 2 4 4 4" xfId="1972" xr:uid="{B297EC10-677E-4ADE-AD46-27591F3ED15D}"/>
    <cellStyle name="Comma 2 2 2 4 4 4 2" xfId="5525" xr:uid="{7E61B028-E60D-4ABD-B93E-CE4F31170E09}"/>
    <cellStyle name="Comma 2 2 2 4 4 4 2 2" xfId="17090" xr:uid="{37B16D0A-2DF1-4924-BA85-B2CC41CF55F0}"/>
    <cellStyle name="Comma 2 2 2 4 4 4 2 2 2" xfId="44411" xr:uid="{CAF0BBAA-5661-4CF0-9D6F-4B3D7AB95CE5}"/>
    <cellStyle name="Comma 2 2 2 4 4 4 2 3" xfId="32702" xr:uid="{306F629B-D066-463D-B37B-7DEE582958CF}"/>
    <cellStyle name="Comma 2 2 2 4 4 4 3" xfId="7470" xr:uid="{BAC149E5-E5C1-478C-A66B-6A35CD214BA1}"/>
    <cellStyle name="Comma 2 2 2 4 4 4 3 2" xfId="21061" xr:uid="{1CC90A72-45A2-4CD5-95A0-474AC282A47D}"/>
    <cellStyle name="Comma 2 2 2 4 4 4 3 2 2" xfId="48383" xr:uid="{C6DEC6DA-87FE-4312-91E6-773D1421CB17}"/>
    <cellStyle name="Comma 2 2 2 4 4 4 3 3" xfId="34827" xr:uid="{B308C860-E498-4754-8604-F06E856C8DFE}"/>
    <cellStyle name="Comma 2 2 2 4 4 4 4" xfId="9667" xr:uid="{BF7C391B-8A18-42B4-9814-4EB6C402A737}"/>
    <cellStyle name="Comma 2 2 2 4 4 4 4 2" xfId="37043" xr:uid="{6C191009-0149-4DD6-AE75-8B30A22C24C9}"/>
    <cellStyle name="Comma 2 2 2 4 4 4 5" xfId="25194" xr:uid="{F48160F7-87F9-4766-9A52-072A9C0BA686}"/>
    <cellStyle name="Comma 2 2 2 4 4 4 5 2" xfId="52516" xr:uid="{DE5B79E0-7C26-4AC6-B16F-681DFE2608B1}"/>
    <cellStyle name="Comma 2 2 2 4 4 4 6" xfId="27436" xr:uid="{2BD96B5F-86ED-40B7-826D-9AA9EBD8B2DC}"/>
    <cellStyle name="Comma 2 2 2 4 4 4 6 2" xfId="54756" xr:uid="{3C169A4A-D4CB-4962-A387-D3F2547A26C3}"/>
    <cellStyle name="Comma 2 2 2 4 4 4 7" xfId="29667" xr:uid="{35256F9C-5F9A-4565-95B0-339236AB88ED}"/>
    <cellStyle name="Comma 2 2 2 4 4 4 7 2" xfId="56988" xr:uid="{F4F95727-E773-4399-9ACF-A327263463D8}"/>
    <cellStyle name="Comma 2 2 2 4 4 4 8" xfId="4089" xr:uid="{4E74FCDF-5E42-4560-91E8-E9AB5EFDE86D}"/>
    <cellStyle name="Comma 2 2 2 4 4 4 9" xfId="31239" xr:uid="{C19BFADF-AA87-4E3B-A992-C4A1C919EB4F}"/>
    <cellStyle name="Comma 2 2 2 4 4 5" xfId="1160" xr:uid="{708CBAEC-BADE-4FAC-86A4-7FECAC6479F0}"/>
    <cellStyle name="Comma 2 2 2 4 4 5 2" xfId="6678" xr:uid="{9D9F0913-AD5F-474B-8B94-F645F767BD00}"/>
    <cellStyle name="Comma 2 2 2 4 4 5 2 2" xfId="17713" xr:uid="{2C921A1C-6D29-44F9-8557-F099BCC8D0C0}"/>
    <cellStyle name="Comma 2 2 2 4 4 5 2 2 2" xfId="45034" xr:uid="{8909DC95-8CDD-4448-B5DD-A257C528B91D}"/>
    <cellStyle name="Comma 2 2 2 4 4 5 2 3" xfId="11061" xr:uid="{49169586-7D7B-448C-99F9-25BD5163B62A}"/>
    <cellStyle name="Comma 2 2 2 4 4 5 2 3 2" xfId="38410" xr:uid="{370E0CD7-B0D8-4555-B2CA-947D2C9A1230}"/>
    <cellStyle name="Comma 2 2 2 4 4 5 2 4" xfId="34030" xr:uid="{412C27E4-4C26-4D76-994A-6A9EC3F51514}"/>
    <cellStyle name="Comma 2 2 2 4 4 5 3" xfId="8872" xr:uid="{A43F27FC-A818-4B5D-8500-C4887BA3AE35}"/>
    <cellStyle name="Comma 2 2 2 4 4 5 3 2" xfId="21684" xr:uid="{BDEF5942-E78E-4062-A675-B934D4E17B44}"/>
    <cellStyle name="Comma 2 2 2 4 4 5 3 2 2" xfId="49006" xr:uid="{9A1C8B1F-3F80-4AF0-93DF-8AD696CFA1EF}"/>
    <cellStyle name="Comma 2 2 2 4 4 5 3 3" xfId="12520" xr:uid="{E328F45C-1357-40B4-9B5B-F501B34FB5A6}"/>
    <cellStyle name="Comma 2 2 2 4 4 5 3 3 2" xfId="39847" xr:uid="{2B0BE810-3E37-4A6F-A95D-13A0C532ADD4}"/>
    <cellStyle name="Comma 2 2 2 4 4 5 3 4" xfId="36246" xr:uid="{0D1FE690-3225-4DCE-91B1-33D8396F68F0}"/>
    <cellStyle name="Comma 2 2 2 4 4 5 4" xfId="15049" xr:uid="{A4FA66CB-FAC1-4A20-998A-6B15BF0D1A6E}"/>
    <cellStyle name="Comma 2 2 2 4 4 5 4 2" xfId="42370" xr:uid="{E4803F71-61E1-4796-B6DF-D41059928F10}"/>
    <cellStyle name="Comma 2 2 2 4 4 5 5" xfId="24397" xr:uid="{3278E69B-0D82-492E-8BA6-218FF0EBFB5A}"/>
    <cellStyle name="Comma 2 2 2 4 4 5 5 2" xfId="51719" xr:uid="{E76066D4-194A-4171-BE0F-37B8C6D587A2}"/>
    <cellStyle name="Comma 2 2 2 4 4 5 6" xfId="26639" xr:uid="{F09809F0-F868-4898-9BD9-63BFB8B44318}"/>
    <cellStyle name="Comma 2 2 2 4 4 5 6 2" xfId="53959" xr:uid="{F3531D95-291B-4ED8-A91C-5782FB7B04A5}"/>
    <cellStyle name="Comma 2 2 2 4 4 5 7" xfId="28870" xr:uid="{9E0431B7-9EE2-4EF8-9157-1A586F932388}"/>
    <cellStyle name="Comma 2 2 2 4 4 5 7 2" xfId="56191" xr:uid="{41716987-24B9-435C-8E0F-AEA8F1A10DA1}"/>
    <cellStyle name="Comma 2 2 2 4 4 5 8" xfId="4743" xr:uid="{935D9191-D561-4C0C-BCB5-0F65A8615E95}"/>
    <cellStyle name="Comma 2 2 2 4 4 5 9" xfId="31906" xr:uid="{2DD78762-C161-4474-83C0-EB222334540A}"/>
    <cellStyle name="Comma 2 2 2 4 4 6" xfId="3105" xr:uid="{98BA1BB4-F9DF-4E9D-B109-788DD5E6D83D}"/>
    <cellStyle name="Comma 2 2 2 4 4 6 2" xfId="13038" xr:uid="{0A7577A0-1C53-4965-84DD-81E18B9C050F}"/>
    <cellStyle name="Comma 2 2 2 4 4 6 2 2" xfId="22359" xr:uid="{F32C5604-44BC-453E-881A-FFB3556D6C57}"/>
    <cellStyle name="Comma 2 2 2 4 4 6 2 2 2" xfId="49681" xr:uid="{4CD87F86-A771-4484-917A-AFAC1E22B01E}"/>
    <cellStyle name="Comma 2 2 2 4 4 6 2 3" xfId="40365" xr:uid="{D520ED12-0460-4D4D-97C0-521A73EAC188}"/>
    <cellStyle name="Comma 2 2 2 4 4 6 3" xfId="18387" xr:uid="{70D1FACB-B129-4F85-B26B-A66CFF302C88}"/>
    <cellStyle name="Comma 2 2 2 4 4 6 3 2" xfId="45709" xr:uid="{57C47331-8DDC-4B33-B4C7-B7BD59BA83E1}"/>
    <cellStyle name="Comma 2 2 2 4 4 6 4" xfId="33363" xr:uid="{E5254F7D-43B5-46F3-BF03-72D7E1171E26}"/>
    <cellStyle name="Comma 2 2 2 4 4 7" xfId="8206" xr:uid="{BCA4C54B-5A89-4434-938D-A663B553E82C}"/>
    <cellStyle name="Comma 2 2 2 4 4 7 2" xfId="13655" xr:uid="{1F7F9D67-9D1E-4722-9573-F60E62B8D196}"/>
    <cellStyle name="Comma 2 2 2 4 4 7 2 2" xfId="23019" xr:uid="{E67C4D2F-FD0A-4E72-9DDA-8177A6C47D79}"/>
    <cellStyle name="Comma 2 2 2 4 4 7 2 2 2" xfId="50341" xr:uid="{9F88BC6C-70BB-4278-8B77-F865561BB2AE}"/>
    <cellStyle name="Comma 2 2 2 4 4 7 2 3" xfId="40982" xr:uid="{D09BEF57-A84E-467F-890C-8B5AEC2CCB56}"/>
    <cellStyle name="Comma 2 2 2 4 4 7 3" xfId="19047" xr:uid="{EA6E5E8A-466B-437B-9F37-083B5B80D329}"/>
    <cellStyle name="Comma 2 2 2 4 4 7 3 2" xfId="46369" xr:uid="{04AC9471-4F78-46CC-B4A5-9BBBAA8E3C87}"/>
    <cellStyle name="Comma 2 2 2 4 4 7 4" xfId="35579" xr:uid="{3BFC566C-5979-48EA-8A95-5055190A326F}"/>
    <cellStyle name="Comma 2 2 2 4 4 8" xfId="10708" xr:uid="{C3F6432B-8711-492F-BEAC-E7B0CEA1E49B}"/>
    <cellStyle name="Comma 2 2 2 4 4 8 2" xfId="16081" xr:uid="{D487ACE0-4278-4D5F-9393-63052D2B13D0}"/>
    <cellStyle name="Comma 2 2 2 4 4 8 2 2" xfId="43401" xr:uid="{AB4DC186-79E2-41AC-8664-EC54753AD321}"/>
    <cellStyle name="Comma 2 2 2 4 4 8 3" xfId="38069" xr:uid="{67E22FB0-8030-47EC-A83C-DF83DC418CFE}"/>
    <cellStyle name="Comma 2 2 2 4 4 9" xfId="12040" xr:uid="{2188FDC2-B552-4AF0-AF74-1A1128A23498}"/>
    <cellStyle name="Comma 2 2 2 4 4 9 2" xfId="20051" xr:uid="{9D2CD3D0-1852-4772-B712-B55AA85BBBF6}"/>
    <cellStyle name="Comma 2 2 2 4 4 9 2 2" xfId="47373" xr:uid="{D80FC9AB-F4F9-40EA-B853-D92F7F372A16}"/>
    <cellStyle name="Comma 2 2 2 4 4 9 3" xfId="39367" xr:uid="{C1B3DA60-9C55-49E3-90A8-ECAE307BD311}"/>
    <cellStyle name="Comma 2 2 2 4 5" xfId="621" xr:uid="{E6F583E2-563D-412F-BA3E-4E54884CD37C}"/>
    <cellStyle name="Comma 2 2 2 4 5 10" xfId="23902" xr:uid="{385678AB-D5B5-468C-851F-BA8550901284}"/>
    <cellStyle name="Comma 2 2 2 4 5 10 2" xfId="51224" xr:uid="{BA94CF91-ABFB-4954-A4B2-AD28E1621A33}"/>
    <cellStyle name="Comma 2 2 2 4 5 11" xfId="26143" xr:uid="{7773EA22-7C3F-4843-B113-4586F2468388}"/>
    <cellStyle name="Comma 2 2 2 4 5 11 2" xfId="53463" xr:uid="{71EEC7DB-9364-48DB-8604-766A2ACCE08D}"/>
    <cellStyle name="Comma 2 2 2 4 5 12" xfId="28375" xr:uid="{17C21803-0025-44BA-9A8D-DFBD2D2D9704}"/>
    <cellStyle name="Comma 2 2 2 4 5 12 2" xfId="55696" xr:uid="{CA06776B-A8E0-4A8A-AF19-EAB87F483B00}"/>
    <cellStyle name="Comma 2 2 2 4 5 13" xfId="3721" xr:uid="{82569B9F-64EF-44A4-B7CD-D903161A5355}"/>
    <cellStyle name="Comma 2 2 2 4 5 14" xfId="30804" xr:uid="{778F096E-F440-4445-9A0B-1E528716A9A3}"/>
    <cellStyle name="Comma 2 2 2 4 5 2" xfId="2144" xr:uid="{47EB587E-025E-4589-9BD0-40E7B9074203}"/>
    <cellStyle name="Comma 2 2 2 4 5 2 2" xfId="5690" xr:uid="{969EBE68-0068-4348-9489-DF5051AA7FB4}"/>
    <cellStyle name="Comma 2 2 2 4 5 2 2 2" xfId="16641" xr:uid="{90D2B416-20F1-4F60-ABE8-128DE3CEA310}"/>
    <cellStyle name="Comma 2 2 2 4 5 2 2 2 2" xfId="43961" xr:uid="{4203FDF8-5D05-4E47-966F-4BB5AA47FBC9}"/>
    <cellStyle name="Comma 2 2 2 4 5 2 2 3" xfId="32874" xr:uid="{A1CDFA55-28E5-4EBB-8D6A-61234504DC34}"/>
    <cellStyle name="Comma 2 2 2 4 5 2 3" xfId="7641" xr:uid="{CE190A88-4835-4843-94AD-153675038A47}"/>
    <cellStyle name="Comma 2 2 2 4 5 2 3 2" xfId="20611" xr:uid="{9283A943-8A7C-4681-BE36-5D5A8DCD3796}"/>
    <cellStyle name="Comma 2 2 2 4 5 2 3 2 2" xfId="47933" xr:uid="{76E8B26A-0C42-49F2-A235-36C68F26741A}"/>
    <cellStyle name="Comma 2 2 2 4 5 2 3 3" xfId="34999" xr:uid="{7AB43110-08E0-4000-B015-8D795D8CCD10}"/>
    <cellStyle name="Comma 2 2 2 4 5 2 4" xfId="9839" xr:uid="{C92AE8F8-5F33-446F-AC96-64C737FD6A8C}"/>
    <cellStyle name="Comma 2 2 2 4 5 2 4 2" xfId="37215" xr:uid="{7F50FC0D-4E46-4311-BCEF-03242C56AF1E}"/>
    <cellStyle name="Comma 2 2 2 4 5 2 5" xfId="25366" xr:uid="{BD68DAF4-D0B5-41D1-B783-2DDB7663AEF8}"/>
    <cellStyle name="Comma 2 2 2 4 5 2 5 2" xfId="52688" xr:uid="{74C130E3-979E-433D-8659-15EDC29D1CDB}"/>
    <cellStyle name="Comma 2 2 2 4 5 2 6" xfId="27608" xr:uid="{24254843-6538-4BC8-A236-64E8C6BAA787}"/>
    <cellStyle name="Comma 2 2 2 4 5 2 6 2" xfId="54928" xr:uid="{8B3656FD-BFB6-40ED-8C82-1F9018D504AF}"/>
    <cellStyle name="Comma 2 2 2 4 5 2 7" xfId="29839" xr:uid="{047539D9-6DD6-4F3A-8A18-DC8E47723BB8}"/>
    <cellStyle name="Comma 2 2 2 4 5 2 7 2" xfId="57160" xr:uid="{413956C7-E378-4180-B010-E28664030070}"/>
    <cellStyle name="Comma 2 2 2 4 5 2 8" xfId="4254" xr:uid="{BA1762BD-BFB0-4F88-A005-59820F835697}"/>
    <cellStyle name="Comma 2 2 2 4 5 2 9" xfId="31411" xr:uid="{F9A73EF4-9081-4101-B235-2632F3157A5F}"/>
    <cellStyle name="Comma 2 2 2 4 5 3" xfId="1537" xr:uid="{A7586469-8123-4BA0-99A9-4FBFA4BC3296}"/>
    <cellStyle name="Comma 2 2 2 4 5 3 2" xfId="7038" xr:uid="{69EE5222-1C48-4D93-AEDA-523CB8DAB33C}"/>
    <cellStyle name="Comma 2 2 2 4 5 3 2 2" xfId="17262" xr:uid="{8BE861FE-EF9F-4036-ADA7-088C84FB15ED}"/>
    <cellStyle name="Comma 2 2 2 4 5 3 2 2 2" xfId="44583" xr:uid="{C9E4942D-CDA7-4166-8FE7-6FDF37872D68}"/>
    <cellStyle name="Comma 2 2 2 4 5 3 2 3" xfId="34392" xr:uid="{8D46CB70-0D40-4A64-BE0D-57704AC8A393}"/>
    <cellStyle name="Comma 2 2 2 4 5 3 3" xfId="9233" xr:uid="{49BD316A-065E-41F3-AFEB-3D6764E3405C}"/>
    <cellStyle name="Comma 2 2 2 4 5 3 3 2" xfId="21233" xr:uid="{53550A77-2AA9-48BF-AB72-629A4822B5F7}"/>
    <cellStyle name="Comma 2 2 2 4 5 3 3 2 2" xfId="48555" xr:uid="{44223D8D-83A9-4D3F-B591-E4D8EA2ACD19}"/>
    <cellStyle name="Comma 2 2 2 4 5 3 3 3" xfId="36608" xr:uid="{7A4AE6D6-952D-4E79-816D-8EEF056F5090}"/>
    <cellStyle name="Comma 2 2 2 4 5 3 4" xfId="15290" xr:uid="{9C0EC16B-76D4-48B6-AB07-F2FCC7DADC71}"/>
    <cellStyle name="Comma 2 2 2 4 5 3 4 2" xfId="42611" xr:uid="{7DFE8977-5731-46B9-9EB7-9779672170BF}"/>
    <cellStyle name="Comma 2 2 2 4 5 3 5" xfId="24759" xr:uid="{50F6B7BC-D4DC-4779-973B-344C4FAC827E}"/>
    <cellStyle name="Comma 2 2 2 4 5 3 5 2" xfId="52081" xr:uid="{4D8F9360-7822-4B36-9644-3392CAFA488B}"/>
    <cellStyle name="Comma 2 2 2 4 5 3 6" xfId="27001" xr:uid="{139AA53A-653D-4E9C-B02A-ED9DC8ADFAB4}"/>
    <cellStyle name="Comma 2 2 2 4 5 3 6 2" xfId="54321" xr:uid="{D0D3A0F2-0783-4FF7-83A6-6C7108669D9A}"/>
    <cellStyle name="Comma 2 2 2 4 5 3 7" xfId="29232" xr:uid="{22EF54F3-F69D-4C7B-983B-209A1D2D14AD}"/>
    <cellStyle name="Comma 2 2 2 4 5 3 7 2" xfId="56553" xr:uid="{54236C1D-81E1-4AED-8788-E77B941D6657}"/>
    <cellStyle name="Comma 2 2 2 4 5 3 8" xfId="5101" xr:uid="{D8E14658-DB2C-4971-A400-5BC7BF0CE473}"/>
    <cellStyle name="Comma 2 2 2 4 5 3 9" xfId="32267" xr:uid="{EE589ED7-7F7D-4F45-A36A-AA47E50D2A9A}"/>
    <cellStyle name="Comma 2 2 2 4 5 4" xfId="6257" xr:uid="{37610116-FCB1-4F9C-A5BC-2B2E006FE672}"/>
    <cellStyle name="Comma 2 2 2 4 5 4 2" xfId="12674" xr:uid="{E4245AF6-1FC0-4262-97AD-1AFD9B1DEA15}"/>
    <cellStyle name="Comma 2 2 2 4 5 4 2 2" xfId="21856" xr:uid="{618BE4F2-E2E2-4CCD-AB0D-DDA56A75A5C5}"/>
    <cellStyle name="Comma 2 2 2 4 5 4 2 2 2" xfId="49178" xr:uid="{73A798C3-82E2-4C96-857C-2B118C9A47C6}"/>
    <cellStyle name="Comma 2 2 2 4 5 4 2 3" xfId="40001" xr:uid="{711B26A2-93CA-479E-9341-FF0ADA183B22}"/>
    <cellStyle name="Comma 2 2 2 4 5 4 3" xfId="17885" xr:uid="{72F555A8-49A9-4414-A32B-21AF754E78E4}"/>
    <cellStyle name="Comma 2 2 2 4 5 4 3 2" xfId="45206" xr:uid="{DC626FF4-34F9-4273-A135-136DAAA58FB1}"/>
    <cellStyle name="Comma 2 2 2 4 5 4 4" xfId="33535" xr:uid="{87588FD2-3F25-4B5B-BAB1-BB66DEC738D9}"/>
    <cellStyle name="Comma 2 2 2 4 5 5" xfId="8377" xr:uid="{51BC7D4B-9AFC-4D31-8876-767FBFE0E016}"/>
    <cellStyle name="Comma 2 2 2 4 5 5 2" xfId="13210" xr:uid="{036722E7-236D-4504-AC28-C10AB2A46418}"/>
    <cellStyle name="Comma 2 2 2 4 5 5 2 2" xfId="22531" xr:uid="{F483A970-D107-4DE4-BA4D-8F3B66CC4FE1}"/>
    <cellStyle name="Comma 2 2 2 4 5 5 2 2 2" xfId="49853" xr:uid="{7ADC8A2A-707F-459A-B2BA-8AC19ECD7A4D}"/>
    <cellStyle name="Comma 2 2 2 4 5 5 2 3" xfId="40537" xr:uid="{BEDDEA94-97E6-4F94-B9DC-8941026CE91B}"/>
    <cellStyle name="Comma 2 2 2 4 5 5 3" xfId="18559" xr:uid="{2053880C-AA1A-4D51-A5F7-5CCF358A7A37}"/>
    <cellStyle name="Comma 2 2 2 4 5 5 3 2" xfId="45881" xr:uid="{7BEE3EDB-63B3-43B4-A40F-0CA051FAFFD0}"/>
    <cellStyle name="Comma 2 2 2 4 5 5 4" xfId="35751" xr:uid="{2AE535CC-C491-4A73-9FD1-F135D786A130}"/>
    <cellStyle name="Comma 2 2 2 4 5 6" xfId="11381" xr:uid="{ED4863B9-1619-4B33-9596-EC83739655FB}"/>
    <cellStyle name="Comma 2 2 2 4 5 6 2" xfId="13827" xr:uid="{C879740D-DFC9-410B-AFEB-2246D049F7CE}"/>
    <cellStyle name="Comma 2 2 2 4 5 6 2 2" xfId="23191" xr:uid="{8D43CC0B-6243-4C33-8557-7DE6E67DDE6C}"/>
    <cellStyle name="Comma 2 2 2 4 5 6 2 2 2" xfId="50513" xr:uid="{C9E0E709-B933-40A7-8101-36D819DA799F}"/>
    <cellStyle name="Comma 2 2 2 4 5 6 2 3" xfId="41154" xr:uid="{9DB60303-599A-40A9-B59E-6D6DD543F95B}"/>
    <cellStyle name="Comma 2 2 2 4 5 6 3" xfId="19219" xr:uid="{889511DE-3056-4008-A0B3-44DC02B45B19}"/>
    <cellStyle name="Comma 2 2 2 4 5 6 3 2" xfId="46541" xr:uid="{E0B5F9B8-EABB-4536-88D8-77567C68F0E0}"/>
    <cellStyle name="Comma 2 2 2 4 5 6 4" xfId="38730" xr:uid="{CAEAFB3C-9B77-4DA9-A48A-3908C6D7151E}"/>
    <cellStyle name="Comma 2 2 2 4 5 7" xfId="10833" xr:uid="{32D74419-52D8-4B81-8E9C-9283343A53CD}"/>
    <cellStyle name="Comma 2 2 2 4 5 7 2" xfId="16253" xr:uid="{BF91FA32-47BB-465C-9F19-E272981E8842}"/>
    <cellStyle name="Comma 2 2 2 4 5 7 2 2" xfId="43573" xr:uid="{AFCE4139-CB65-4C46-8E0D-3BE7BDB5897F}"/>
    <cellStyle name="Comma 2 2 2 4 5 7 3" xfId="38185" xr:uid="{436CD22E-1447-4D54-A11D-B4755767AFA2}"/>
    <cellStyle name="Comma 2 2 2 4 5 8" xfId="12158" xr:uid="{9D47CC0A-84F6-4C07-B3B4-DCB13D0935A9}"/>
    <cellStyle name="Comma 2 2 2 4 5 8 2" xfId="20223" xr:uid="{F35EDCB0-C564-4D8B-BCE2-F6855B4D204C}"/>
    <cellStyle name="Comma 2 2 2 4 5 8 2 2" xfId="47545" xr:uid="{C5BE656D-7638-4184-A734-5BD881BFDEB2}"/>
    <cellStyle name="Comma 2 2 2 4 5 8 3" xfId="39485" xr:uid="{2F0F0405-4874-4D47-87F2-AFEA8F2EF604}"/>
    <cellStyle name="Comma 2 2 2 4 5 9" xfId="14554" xr:uid="{9100396E-88A5-4265-9E24-C19E32DC0A26}"/>
    <cellStyle name="Comma 2 2 2 4 5 9 2" xfId="41875" xr:uid="{ACCCBE2E-F871-48C8-9D17-6F79299B9C3C}"/>
    <cellStyle name="Comma 2 2 2 4 6" xfId="773" xr:uid="{D069EBE4-F124-4D1F-A1A7-732452FE4C6E}"/>
    <cellStyle name="Comma 2 2 2 4 6 10" xfId="24037" xr:uid="{2462AE7D-4C0F-489F-8C2F-3BEA4B24633A}"/>
    <cellStyle name="Comma 2 2 2 4 6 10 2" xfId="51359" xr:uid="{F5A83893-C358-45B4-B225-3089418BA7A4}"/>
    <cellStyle name="Comma 2 2 2 4 6 11" xfId="26278" xr:uid="{9B3CAA73-29D3-40FB-B250-938E88B18EE1}"/>
    <cellStyle name="Comma 2 2 2 4 6 11 2" xfId="53598" xr:uid="{40EBC4EB-A30D-41BA-A15D-7C5209E58AD6}"/>
    <cellStyle name="Comma 2 2 2 4 6 12" xfId="28509" xr:uid="{2C316AD2-D168-4C27-8F15-BC974C7E3EEF}"/>
    <cellStyle name="Comma 2 2 2 4 6 12 2" xfId="55830" xr:uid="{27A0C9DA-5BD3-436D-8AA5-E743D7B52B1E}"/>
    <cellStyle name="Comma 2 2 2 4 6 13" xfId="3818" xr:uid="{0C3005FA-CD94-469A-B0BF-997D9401E38C}"/>
    <cellStyle name="Comma 2 2 2 4 6 14" xfId="30939" xr:uid="{C1EC8443-A532-4542-9FCC-49F373D375FC}"/>
    <cellStyle name="Comma 2 2 2 4 6 2" xfId="2278" xr:uid="{A00D8787-09BB-4C53-B464-F6228A5FD616}"/>
    <cellStyle name="Comma 2 2 2 4 6 2 2" xfId="5822" xr:uid="{90A9B2C9-3CFF-490A-8C33-44C043D3E98C}"/>
    <cellStyle name="Comma 2 2 2 4 6 2 2 2" xfId="16776" xr:uid="{1DEECB46-5AE3-4A46-BE84-81085D017DD9}"/>
    <cellStyle name="Comma 2 2 2 4 6 2 2 2 2" xfId="44096" xr:uid="{E6E03B70-34F8-442D-86B4-26457E6DFE39}"/>
    <cellStyle name="Comma 2 2 2 4 6 2 2 3" xfId="33008" xr:uid="{74317268-E186-43D7-AEB3-DC76A0E1C56E}"/>
    <cellStyle name="Comma 2 2 2 4 6 2 3" xfId="7775" xr:uid="{AF58C5C3-651C-42E7-A889-8291EC645F9C}"/>
    <cellStyle name="Comma 2 2 2 4 6 2 3 2" xfId="20746" xr:uid="{64457840-21CE-4B6B-9D11-D1BD9D8481BA}"/>
    <cellStyle name="Comma 2 2 2 4 6 2 3 2 2" xfId="48068" xr:uid="{779195F0-8BC9-4CD0-B352-54B8526E8D1A}"/>
    <cellStyle name="Comma 2 2 2 4 6 2 3 3" xfId="35133" xr:uid="{37AFAAFF-53CF-4347-AE0D-70363BB44C7A}"/>
    <cellStyle name="Comma 2 2 2 4 6 2 4" xfId="9973" xr:uid="{3CB87513-485D-4D1A-BF94-CACFBE7E4988}"/>
    <cellStyle name="Comma 2 2 2 4 6 2 4 2" xfId="37349" xr:uid="{42686E82-A36D-477B-8A99-E23B26CD0AF3}"/>
    <cellStyle name="Comma 2 2 2 4 6 2 5" xfId="25500" xr:uid="{9B232857-6159-42B7-A5CE-D893D6B40C4B}"/>
    <cellStyle name="Comma 2 2 2 4 6 2 5 2" xfId="52822" xr:uid="{C4633A24-8DF7-4412-A4D9-D716831F1801}"/>
    <cellStyle name="Comma 2 2 2 4 6 2 6" xfId="27742" xr:uid="{A3D42FBA-8DB1-4C31-8858-E97E03522DCA}"/>
    <cellStyle name="Comma 2 2 2 4 6 2 6 2" xfId="55062" xr:uid="{675601E7-8C18-48F2-8F9B-92DBDF9057C5}"/>
    <cellStyle name="Comma 2 2 2 4 6 2 7" xfId="29973" xr:uid="{875D66D7-0BD8-4D09-927D-D27F7024D15D}"/>
    <cellStyle name="Comma 2 2 2 4 6 2 7 2" xfId="57294" xr:uid="{3A222AB3-6A0A-4B4C-8A35-0C006FA16C63}"/>
    <cellStyle name="Comma 2 2 2 4 6 2 8" xfId="4386" xr:uid="{DCD772FF-15B2-4381-A2AE-B97AB84CA6C1}"/>
    <cellStyle name="Comma 2 2 2 4 6 2 9" xfId="31545" xr:uid="{BB47DB4D-914E-4B91-BEA0-01472FA45095}"/>
    <cellStyle name="Comma 2 2 2 4 6 3" xfId="1672" xr:uid="{9F11A853-FA84-4236-88D7-071A08ACC731}"/>
    <cellStyle name="Comma 2 2 2 4 6 3 2" xfId="7173" xr:uid="{5AB5ABFD-4545-45C5-A6E5-5FD454D021C1}"/>
    <cellStyle name="Comma 2 2 2 4 6 3 2 2" xfId="17397" xr:uid="{1FEAF2F5-5FA7-4147-A986-6694FAB6388B}"/>
    <cellStyle name="Comma 2 2 2 4 6 3 2 2 2" xfId="44718" xr:uid="{0D7844FF-E73C-47A5-9299-6EE1B3B0FDDA}"/>
    <cellStyle name="Comma 2 2 2 4 6 3 2 3" xfId="34527" xr:uid="{FAF8D503-15D4-477E-AB13-AC420509578D}"/>
    <cellStyle name="Comma 2 2 2 4 6 3 3" xfId="9368" xr:uid="{7A2A2E56-E899-4175-B467-486DEFAA5A92}"/>
    <cellStyle name="Comma 2 2 2 4 6 3 3 2" xfId="21368" xr:uid="{B91126FB-E910-4762-918B-B82C2FB077BC}"/>
    <cellStyle name="Comma 2 2 2 4 6 3 3 2 2" xfId="48690" xr:uid="{30A2569F-7338-492B-8619-C198093D0171}"/>
    <cellStyle name="Comma 2 2 2 4 6 3 3 3" xfId="36743" xr:uid="{A1E967A6-9174-46AA-87D2-FE16ABF84586}"/>
    <cellStyle name="Comma 2 2 2 4 6 3 4" xfId="15409" xr:uid="{D79A70CF-56BA-44A1-B29B-38B63909D3DC}"/>
    <cellStyle name="Comma 2 2 2 4 6 3 4 2" xfId="42730" xr:uid="{9D300364-02B2-49EC-A76F-E180D43E8EC7}"/>
    <cellStyle name="Comma 2 2 2 4 6 3 5" xfId="24894" xr:uid="{AAB44B3A-DEA9-4CCF-8BEA-E42ACEF7611B}"/>
    <cellStyle name="Comma 2 2 2 4 6 3 5 2" xfId="52216" xr:uid="{EC06D9B9-5DDD-46F3-B9C8-496220EDC137}"/>
    <cellStyle name="Comma 2 2 2 4 6 3 6" xfId="27136" xr:uid="{524A91AE-C0E2-4A6B-8457-36FC72B9AE24}"/>
    <cellStyle name="Comma 2 2 2 4 6 3 6 2" xfId="54456" xr:uid="{AD51598F-ECB7-4759-98A6-2A23D5E180F2}"/>
    <cellStyle name="Comma 2 2 2 4 6 3 7" xfId="29367" xr:uid="{51534A8F-D4A5-4092-942D-438D0E4243C8}"/>
    <cellStyle name="Comma 2 2 2 4 6 3 7 2" xfId="56688" xr:uid="{F8118375-A5F8-4311-8725-CFFA504D8C48}"/>
    <cellStyle name="Comma 2 2 2 4 6 3 8" xfId="5235" xr:uid="{D3F9004A-59D8-4D4E-A5B6-F971F1C0CAB9}"/>
    <cellStyle name="Comma 2 2 2 4 6 3 9" xfId="32402" xr:uid="{F42E49B8-61DF-4D1A-9846-10848804B7CA}"/>
    <cellStyle name="Comma 2 2 2 4 6 4" xfId="6347" xr:uid="{299F5812-9A5B-45F7-80E9-B763D91CC609}"/>
    <cellStyle name="Comma 2 2 2 4 6 4 2" xfId="12778" xr:uid="{8982E921-AC15-4E27-B69C-086813652541}"/>
    <cellStyle name="Comma 2 2 2 4 6 4 2 2" xfId="21991" xr:uid="{C233C26C-25DC-43BB-BA7C-42A003B86FC5}"/>
    <cellStyle name="Comma 2 2 2 4 6 4 2 2 2" xfId="49313" xr:uid="{6618ACF7-D865-4938-A6A2-B531C81F0333}"/>
    <cellStyle name="Comma 2 2 2 4 6 4 2 3" xfId="40105" xr:uid="{54B3701C-F4A4-465D-BDE4-3D7115817D5C}"/>
    <cellStyle name="Comma 2 2 2 4 6 4 3" xfId="18020" xr:uid="{55662A1B-9B92-4350-9F8D-EEAF0622A5F3}"/>
    <cellStyle name="Comma 2 2 2 4 6 4 3 2" xfId="45341" xr:uid="{F1D158CC-38B7-4456-9DD1-5881BF03ED95}"/>
    <cellStyle name="Comma 2 2 2 4 6 4 4" xfId="33669" xr:uid="{9E579E7B-A92F-4CCD-93A1-32CBEFE431B3}"/>
    <cellStyle name="Comma 2 2 2 4 6 5" xfId="8511" xr:uid="{539CEF82-129E-4A72-9F52-062C4920ABD4}"/>
    <cellStyle name="Comma 2 2 2 4 6 5 2" xfId="13345" xr:uid="{B330338C-62F6-4F84-8B31-09A19A94888B}"/>
    <cellStyle name="Comma 2 2 2 4 6 5 2 2" xfId="22666" xr:uid="{CB06C8E7-2441-4F78-ADBA-E18109BE0226}"/>
    <cellStyle name="Comma 2 2 2 4 6 5 2 2 2" xfId="49988" xr:uid="{E82FA407-E6E8-4AB7-82FF-EFD62F43CD74}"/>
    <cellStyle name="Comma 2 2 2 4 6 5 2 3" xfId="40672" xr:uid="{64244416-39A5-4FD3-93F7-0080F06E6B90}"/>
    <cellStyle name="Comma 2 2 2 4 6 5 3" xfId="18694" xr:uid="{04512012-095F-40ED-9665-4FA1ADA4A52D}"/>
    <cellStyle name="Comma 2 2 2 4 6 5 3 2" xfId="46016" xr:uid="{5C1D8BF1-2452-4B29-950B-89A6D8BEC516}"/>
    <cellStyle name="Comma 2 2 2 4 6 5 4" xfId="35885" xr:uid="{CF65A33C-28A9-4572-9E20-B4B6078952DA}"/>
    <cellStyle name="Comma 2 2 2 4 6 6" xfId="11479" xr:uid="{0D95F476-1BEB-430A-BB15-F2E171936B7F}"/>
    <cellStyle name="Comma 2 2 2 4 6 6 2" xfId="13962" xr:uid="{5FAA91D5-A261-47CC-9599-59F7ECC9600B}"/>
    <cellStyle name="Comma 2 2 2 4 6 6 2 2" xfId="23326" xr:uid="{A534600F-BA93-4CD9-9068-E61F65F14ACD}"/>
    <cellStyle name="Comma 2 2 2 4 6 6 2 2 2" xfId="50648" xr:uid="{26DD1824-61BA-4BAE-95EF-C5AE727488A9}"/>
    <cellStyle name="Comma 2 2 2 4 6 6 2 3" xfId="41289" xr:uid="{11AD035F-8050-454C-B8C2-667AAE142EE3}"/>
    <cellStyle name="Comma 2 2 2 4 6 6 3" xfId="19354" xr:uid="{E8BC61C8-4A4A-45C9-B366-F88B0AE5FF57}"/>
    <cellStyle name="Comma 2 2 2 4 6 6 3 2" xfId="46676" xr:uid="{BA7DD8CB-8673-491F-9BF1-46DC3B07AF61}"/>
    <cellStyle name="Comma 2 2 2 4 6 6 4" xfId="38828" xr:uid="{24990887-64CF-4FB7-AF8C-ADAE60466894}"/>
    <cellStyle name="Comma 2 2 2 4 6 7" xfId="10642" xr:uid="{AD8B82A6-C199-4E28-AEC9-E2B3653B2ABD}"/>
    <cellStyle name="Comma 2 2 2 4 6 7 2" xfId="15998" xr:uid="{A0C98EC7-56BE-4993-8915-EAA2A4C84EA2}"/>
    <cellStyle name="Comma 2 2 2 4 6 7 2 2" xfId="43318" xr:uid="{70505202-6031-4876-B7DE-4B1B4EA2BF69}"/>
    <cellStyle name="Comma 2 2 2 4 6 7 3" xfId="38005" xr:uid="{E42CCD5D-8E79-4C5A-A2F6-4FF6030ACA58}"/>
    <cellStyle name="Comma 2 2 2 4 6 8" xfId="11974" xr:uid="{6CF243DC-B1BF-48A9-964E-E8FE170363A4}"/>
    <cellStyle name="Comma 2 2 2 4 6 8 2" xfId="19968" xr:uid="{ED9AE49C-7F39-4DD2-9582-0E95A1F57028}"/>
    <cellStyle name="Comma 2 2 2 4 6 8 2 2" xfId="47290" xr:uid="{0A1B904A-8CB7-4D2F-82EC-CEEF3A619A59}"/>
    <cellStyle name="Comma 2 2 2 4 6 8 3" xfId="39301" xr:uid="{E1F4C15F-D72A-4A96-9506-FF9328A4CC41}"/>
    <cellStyle name="Comma 2 2 2 4 6 9" xfId="14689" xr:uid="{AE483FDC-328F-4D50-A8BF-833391316D0C}"/>
    <cellStyle name="Comma 2 2 2 4 6 9 2" xfId="42010" xr:uid="{36AE5734-4F59-4201-BEE6-36543A578924}"/>
    <cellStyle name="Comma 2 2 2 4 7" xfId="1267" xr:uid="{5D7D54A5-68E2-4C15-8ADC-7D61CBA7BF97}"/>
    <cellStyle name="Comma 2 2 2 4 7 2" xfId="4849" xr:uid="{DF26EF5F-3E97-4D06-9391-5C5BC8F2AAE6}"/>
    <cellStyle name="Comma 2 2 2 4 7 2 2" xfId="16386" xr:uid="{26E9D539-B402-4E7F-B408-7652A676751A}"/>
    <cellStyle name="Comma 2 2 2 4 7 2 2 2" xfId="43706" xr:uid="{E83C23E0-B152-4E45-AC9E-1A1A2BC79268}"/>
    <cellStyle name="Comma 2 2 2 4 7 2 3" xfId="32012" xr:uid="{CA83779C-F97B-4B46-9E50-766F2D0E8BE7}"/>
    <cellStyle name="Comma 2 2 2 4 7 3" xfId="6784" xr:uid="{BA041136-31DA-4C96-9E51-FF565ED68B10}"/>
    <cellStyle name="Comma 2 2 2 4 7 3 2" xfId="20356" xr:uid="{A85C11BF-EA54-4483-8AF4-1F45AE7A8C66}"/>
    <cellStyle name="Comma 2 2 2 4 7 3 2 2" xfId="47678" xr:uid="{7AAB28C7-FBED-4338-9BB1-BCF5A93A5A90}"/>
    <cellStyle name="Comma 2 2 2 4 7 3 3" xfId="34137" xr:uid="{37FF5490-9EB0-40F5-925F-AE225501755F}"/>
    <cellStyle name="Comma 2 2 2 4 7 4" xfId="8978" xr:uid="{DB913BAC-2D98-4818-9061-855139A0D76A}"/>
    <cellStyle name="Comma 2 2 2 4 7 4 2" xfId="36353" xr:uid="{AAF35904-9EA8-4AA4-AC25-18A722E7FE0D}"/>
    <cellStyle name="Comma 2 2 2 4 7 5" xfId="24504" xr:uid="{372D74E7-DA5C-47A2-A298-F486A967657C}"/>
    <cellStyle name="Comma 2 2 2 4 7 5 2" xfId="51826" xr:uid="{7AB1CF68-80F2-4497-8579-5A00C44FE265}"/>
    <cellStyle name="Comma 2 2 2 4 7 6" xfId="26746" xr:uid="{4E4CC989-ECFA-467E-9C9B-CF1B809C56F1}"/>
    <cellStyle name="Comma 2 2 2 4 7 6 2" xfId="54066" xr:uid="{CEEE0EA3-F27A-4977-8529-59598088B3A8}"/>
    <cellStyle name="Comma 2 2 2 4 7 7" xfId="28977" xr:uid="{ED2F9DFC-0326-4FCA-9021-137C4749F6EA}"/>
    <cellStyle name="Comma 2 2 2 4 7 7 2" xfId="56298" xr:uid="{7397A38A-DC95-4362-A794-EBEAFF88A11A}"/>
    <cellStyle name="Comma 2 2 2 4 7 8" xfId="3490" xr:uid="{8BFE2B5D-E9DB-4E3A-8CE7-73F3D2B6A108}"/>
    <cellStyle name="Comma 2 2 2 4 7 9" xfId="30549" xr:uid="{1A31D9FA-35D9-4BF8-9790-00C72A8FB056}"/>
    <cellStyle name="Comma 2 2 2 4 8" xfId="1889" xr:uid="{FB69DB55-F753-4863-B870-4BF4E165D5AB}"/>
    <cellStyle name="Comma 2 2 2 4 8 2" xfId="5442" xr:uid="{7C3D5E16-4432-4192-A96B-E0D58D01DDB0}"/>
    <cellStyle name="Comma 2 2 2 4 8 2 2" xfId="17007" xr:uid="{C0F469DC-DCE8-4B78-9993-8147E4147D84}"/>
    <cellStyle name="Comma 2 2 2 4 8 2 2 2" xfId="44328" xr:uid="{84D5C663-582C-406E-8C64-A3360EE3EA79}"/>
    <cellStyle name="Comma 2 2 2 4 8 2 3" xfId="32619" xr:uid="{5FFD15F1-9570-4F2A-98C5-991CCACDEE87}"/>
    <cellStyle name="Comma 2 2 2 4 8 3" xfId="7387" xr:uid="{35DE1638-D685-4228-88CF-0AEA00C788EE}"/>
    <cellStyle name="Comma 2 2 2 4 8 3 2" xfId="20978" xr:uid="{B4745471-C607-44F2-ABDE-A461A6141677}"/>
    <cellStyle name="Comma 2 2 2 4 8 3 2 2" xfId="48300" xr:uid="{78FBE5C1-2DB5-4F75-B846-7F17ACC4F4CD}"/>
    <cellStyle name="Comma 2 2 2 4 8 3 3" xfId="34744" xr:uid="{CF9C3643-7131-4633-BF6E-CA2228CCF3F5}"/>
    <cellStyle name="Comma 2 2 2 4 8 4" xfId="9584" xr:uid="{49BA2F0E-D680-4610-84B1-B50BF992D526}"/>
    <cellStyle name="Comma 2 2 2 4 8 4 2" xfId="36960" xr:uid="{9F130EC3-1B0C-4E04-A95E-C037F8E79A67}"/>
    <cellStyle name="Comma 2 2 2 4 8 5" xfId="25111" xr:uid="{9CD67C94-5A52-4688-AD94-08069D7B8321}"/>
    <cellStyle name="Comma 2 2 2 4 8 5 2" xfId="52433" xr:uid="{B8F9B831-FCE8-4EB3-A070-5256A253BE6C}"/>
    <cellStyle name="Comma 2 2 2 4 8 6" xfId="27353" xr:uid="{C5E05E51-6FE5-4F51-9677-1AC2BB9FD1DF}"/>
    <cellStyle name="Comma 2 2 2 4 8 6 2" xfId="54673" xr:uid="{98546AA6-38E4-4CC1-BD0A-51D350C428CD}"/>
    <cellStyle name="Comma 2 2 2 4 8 7" xfId="29584" xr:uid="{EADF5A01-118C-4931-9448-61AB3C06C953}"/>
    <cellStyle name="Comma 2 2 2 4 8 7 2" xfId="56905" xr:uid="{A2C7FFD7-1140-4D20-AF98-318C056C2EC7}"/>
    <cellStyle name="Comma 2 2 2 4 8 8" xfId="4006" xr:uid="{18F61D99-8F2E-4FA6-9A23-8076E2E7D129}"/>
    <cellStyle name="Comma 2 2 2 4 8 9" xfId="31156" xr:uid="{CB0E5148-209E-438D-84CD-BCD6083C0773}"/>
    <cellStyle name="Comma 2 2 2 4 9" xfId="1023" xr:uid="{6922F2C1-5DB2-42D3-B0E8-452E4744502A}"/>
    <cellStyle name="Comma 2 2 2 4 9 2" xfId="6541" xr:uid="{6FC203A3-2554-47E5-A527-68035D8B1F59}"/>
    <cellStyle name="Comma 2 2 2 4 9 2 2" xfId="17630" xr:uid="{40E275E9-3A9E-4595-BBE8-F89E624BC03D}"/>
    <cellStyle name="Comma 2 2 2 4 9 2 2 2" xfId="44951" xr:uid="{03463EB4-5E1B-4A1E-9A62-7A573F0888F1}"/>
    <cellStyle name="Comma 2 2 2 4 9 2 3" xfId="11044" xr:uid="{048956A2-7C26-4004-82D1-A0432D0C4630}"/>
    <cellStyle name="Comma 2 2 2 4 9 2 3 2" xfId="38393" xr:uid="{B1685C41-3B89-4BCB-9F11-48E99AD89021}"/>
    <cellStyle name="Comma 2 2 2 4 9 2 4" xfId="33893" xr:uid="{5EEDEDC7-C6BF-4D5A-A2EA-ABF8B70C2576}"/>
    <cellStyle name="Comma 2 2 2 4 9 3" xfId="8735" xr:uid="{5030158B-A453-49F4-A58D-5E71CBE42DEC}"/>
    <cellStyle name="Comma 2 2 2 4 9 3 2" xfId="21601" xr:uid="{D83B899F-72FB-46AB-A80A-D0B9CD5B4C7E}"/>
    <cellStyle name="Comma 2 2 2 4 9 3 2 2" xfId="48923" xr:uid="{04FFD9A3-49A1-4020-8393-0E1E56C288F1}"/>
    <cellStyle name="Comma 2 2 2 4 9 3 3" xfId="12485" xr:uid="{324B3E27-0459-40F9-96D3-4F6920013E94}"/>
    <cellStyle name="Comma 2 2 2 4 9 3 3 2" xfId="39812" xr:uid="{F9FDFAF6-69B3-4705-B58C-A911C078E42E}"/>
    <cellStyle name="Comma 2 2 2 4 9 3 4" xfId="36109" xr:uid="{3FB7BA92-229F-481A-8F74-E4B0A920344D}"/>
    <cellStyle name="Comma 2 2 2 4 9 4" xfId="14913" xr:uid="{150448AC-F6F1-49D5-90DB-AA06F6D29EE2}"/>
    <cellStyle name="Comma 2 2 2 4 9 4 2" xfId="42234" xr:uid="{F7CA1E92-43AD-4162-9EAD-AD2BDEC62CF1}"/>
    <cellStyle name="Comma 2 2 2 4 9 5" xfId="24261" xr:uid="{1945EBF4-4A73-494E-BD7E-4F0AC03A1255}"/>
    <cellStyle name="Comma 2 2 2 4 9 5 2" xfId="51583" xr:uid="{38DDBED3-902C-4D87-98BF-A971F3590041}"/>
    <cellStyle name="Comma 2 2 2 4 9 6" xfId="26502" xr:uid="{E1B2E56E-DB98-4FBC-9F33-5EDE041E8CF3}"/>
    <cellStyle name="Comma 2 2 2 4 9 6 2" xfId="53822" xr:uid="{41653AB8-8378-4008-A07D-D59F8E8A4F45}"/>
    <cellStyle name="Comma 2 2 2 4 9 7" xfId="28733" xr:uid="{63B2C46B-E119-435C-AB2B-B1871C75C9AD}"/>
    <cellStyle name="Comma 2 2 2 4 9 7 2" xfId="56054" xr:uid="{13FC486C-759C-44E8-9584-E7693343020B}"/>
    <cellStyle name="Comma 2 2 2 4 9 8" xfId="4606" xr:uid="{818A9977-82C3-4C56-B2C7-A3FAD27FFF33}"/>
    <cellStyle name="Comma 2 2 2 4 9 9" xfId="31769" xr:uid="{80C602EE-EB2A-44DD-9792-FF1267224CF1}"/>
    <cellStyle name="Comma 2 2 2 5" xfId="271" xr:uid="{47C5E4D7-56DE-4B36-9AAC-56D41D87E41D}"/>
    <cellStyle name="Comma 2 2 2 5 10" xfId="10424" xr:uid="{F5454850-15D9-4C6F-8637-7AF54CEC2358}"/>
    <cellStyle name="Comma 2 2 2 5 10 2" xfId="15749" xr:uid="{476053B6-300A-4703-814D-ACB14DF9EC9A}"/>
    <cellStyle name="Comma 2 2 2 5 10 2 2" xfId="43069" xr:uid="{E614BC9D-64A9-49C2-A6AF-D44221305019}"/>
    <cellStyle name="Comma 2 2 2 5 10 3" xfId="37794" xr:uid="{1F33D2C7-5601-4355-86EE-AE52995522DE}"/>
    <cellStyle name="Comma 2 2 2 5 11" xfId="11759" xr:uid="{B72A9306-3953-40A9-95A1-65B1BBE62B66}"/>
    <cellStyle name="Comma 2 2 2 5 11 2" xfId="19719" xr:uid="{830BCD2C-D615-4A37-91FB-201ECA99D699}"/>
    <cellStyle name="Comma 2 2 2 5 11 2 2" xfId="47041" xr:uid="{6928C38D-63F9-40A0-8B07-89AF4FF4D42B}"/>
    <cellStyle name="Comma 2 2 2 5 11 3" xfId="39086" xr:uid="{F82DC2B5-ED12-473B-8DC9-DC8DC78C4598}"/>
    <cellStyle name="Comma 2 2 2 5 12" xfId="14351" xr:uid="{F4E349E9-5424-4B46-8923-378734F24000}"/>
    <cellStyle name="Comma 2 2 2 5 12 2" xfId="41672" xr:uid="{650C43B6-C126-4FF1-BE80-029177EBFC8E}"/>
    <cellStyle name="Comma 2 2 2 5 13" xfId="23699" xr:uid="{6520D7E4-9BF4-4C93-9D8A-8F1DC0046311}"/>
    <cellStyle name="Comma 2 2 2 5 13 2" xfId="51021" xr:uid="{D26C4504-5607-47A9-8C90-029D902AEB81}"/>
    <cellStyle name="Comma 2 2 2 5 14" xfId="25940" xr:uid="{7FA8A599-0D2B-4872-A59F-690D16523BBB}"/>
    <cellStyle name="Comma 2 2 2 5 14 2" xfId="53260" xr:uid="{A089ADF0-3714-4D07-9E41-06EFF90B52B2}"/>
    <cellStyle name="Comma 2 2 2 5 15" xfId="28172" xr:uid="{D6DC401A-5E52-46A1-B1DE-BF16FDD982F0}"/>
    <cellStyle name="Comma 2 2 2 5 15 2" xfId="55493" xr:uid="{50C1F5D7-B849-49D3-B569-434C5A1B582D}"/>
    <cellStyle name="Comma 2 2 2 5 16" xfId="30314" xr:uid="{3DCD5896-82E2-49A0-8A9D-2F3E89C69FF6}"/>
    <cellStyle name="Comma 2 2 2 5 17" xfId="57749" xr:uid="{A088B0E7-E002-419B-B82F-C15255AED5D3}"/>
    <cellStyle name="Comma 2 2 2 5 18" xfId="58297" xr:uid="{3225BCBD-EC96-48C3-A740-F5161F64C7C0}"/>
    <cellStyle name="Comma 2 2 2 5 2" xfId="321" xr:uid="{2B9751C4-8EF1-43B8-B222-672C8839E2FE}"/>
    <cellStyle name="Comma 2 2 2 5 2 10" xfId="14391" xr:uid="{9EFCF253-1148-454E-82AF-F526ADC39597}"/>
    <cellStyle name="Comma 2 2 2 5 2 10 2" xfId="41712" xr:uid="{5444647C-1B2F-465B-B2CB-F884D17D30E9}"/>
    <cellStyle name="Comma 2 2 2 5 2 11" xfId="23739" xr:uid="{CCF55B21-AED6-4609-8F51-81C522C56938}"/>
    <cellStyle name="Comma 2 2 2 5 2 11 2" xfId="51061" xr:uid="{F2DC4EC2-1E6D-4481-B449-A5617980BF0E}"/>
    <cellStyle name="Comma 2 2 2 5 2 12" xfId="25980" xr:uid="{83691468-A102-4C56-AEA9-E91D3FADA465}"/>
    <cellStyle name="Comma 2 2 2 5 2 12 2" xfId="53300" xr:uid="{041ACBC3-633D-4D14-8C90-35387709482A}"/>
    <cellStyle name="Comma 2 2 2 5 2 13" xfId="28212" xr:uid="{49F82E81-429E-4F98-B40F-BEC1A00F6621}"/>
    <cellStyle name="Comma 2 2 2 5 2 13 2" xfId="55533" xr:uid="{73F0CE45-8C49-4BFF-BAE8-93DC68A6A2A3}"/>
    <cellStyle name="Comma 2 2 2 5 2 14" xfId="30350" xr:uid="{5B293EFF-0886-4104-9723-47072C3EDF20}"/>
    <cellStyle name="Comma 2 2 2 5 2 15" xfId="57859" xr:uid="{BF39CCDA-AC32-4890-88C4-BAC2734B83ED}"/>
    <cellStyle name="Comma 2 2 2 5 2 16" xfId="58407" xr:uid="{C3AC2EEB-E8B3-4FAB-8BE5-39297D51CBD3}"/>
    <cellStyle name="Comma 2 2 2 5 2 2" xfId="795" xr:uid="{D4F88D99-7E11-46C3-A7A6-3EF7C2E4C486}"/>
    <cellStyle name="Comma 2 2 2 5 2 2 10" xfId="26300" xr:uid="{53864F9C-7185-44FF-B028-00B01A50D74B}"/>
    <cellStyle name="Comma 2 2 2 5 2 2 10 2" xfId="53620" xr:uid="{999B6CB0-DE4B-4835-AA03-FF91292215EF}"/>
    <cellStyle name="Comma 2 2 2 5 2 2 11" xfId="28531" xr:uid="{056AED69-AFDE-40DE-9383-5CD924605241}"/>
    <cellStyle name="Comma 2 2 2 5 2 2 11 2" xfId="55852" xr:uid="{E5B06CD9-64CA-4669-9D0B-948BC3BCCE62}"/>
    <cellStyle name="Comma 2 2 2 5 2 2 12" xfId="30961" xr:uid="{C0FC234B-043E-4A18-8284-C1304AED3D7E}"/>
    <cellStyle name="Comma 2 2 2 5 2 2 13" xfId="58079" xr:uid="{62D0B6CE-7363-4F37-9A71-D269EF7E79B1}"/>
    <cellStyle name="Comma 2 2 2 5 2 2 14" xfId="58627" xr:uid="{27600247-7A4D-4685-9A89-C1E93991909B}"/>
    <cellStyle name="Comma 2 2 2 5 2 2 2" xfId="2300" xr:uid="{05D6280D-C7BB-4B30-A827-BB3E31AEB63C}"/>
    <cellStyle name="Comma 2 2 2 5 2 2 2 2" xfId="5843" xr:uid="{6222A491-338F-4174-A9F9-9A0F3C24880B}"/>
    <cellStyle name="Comma 2 2 2 5 2 2 2 2 2" xfId="17419" xr:uid="{94875294-01E8-41B0-8BFC-0086E67B2CD9}"/>
    <cellStyle name="Comma 2 2 2 5 2 2 2 2 2 2" xfId="44740" xr:uid="{9A513240-02B4-4E81-AAEF-8B610DCC497A}"/>
    <cellStyle name="Comma 2 2 2 5 2 2 2 2 3" xfId="33030" xr:uid="{DEE46FC1-4ACA-49A9-AD1D-F88E6AC1412B}"/>
    <cellStyle name="Comma 2 2 2 5 2 2 2 3" xfId="7797" xr:uid="{FC75C455-B54B-465E-85AA-D9297A7A5C81}"/>
    <cellStyle name="Comma 2 2 2 5 2 2 2 3 2" xfId="21390" xr:uid="{ACD81AE6-F27F-4AC4-916B-4A3D94FEF8D5}"/>
    <cellStyle name="Comma 2 2 2 5 2 2 2 3 2 2" xfId="48712" xr:uid="{9E208B6B-3ED9-4976-80B9-999734E73638}"/>
    <cellStyle name="Comma 2 2 2 5 2 2 2 3 3" xfId="35155" xr:uid="{6BF7BA77-E709-45C1-9D83-D24334FA473E}"/>
    <cellStyle name="Comma 2 2 2 5 2 2 2 4" xfId="9995" xr:uid="{2688518C-D600-46A3-B7F4-96DEE2534247}"/>
    <cellStyle name="Comma 2 2 2 5 2 2 2 4 2" xfId="37371" xr:uid="{54D643F3-B6AE-4695-8CD0-29003A77DA30}"/>
    <cellStyle name="Comma 2 2 2 5 2 2 2 5" xfId="25522" xr:uid="{5923E6C0-7A8A-4F07-B0BC-60EBF48F198A}"/>
    <cellStyle name="Comma 2 2 2 5 2 2 2 5 2" xfId="52844" xr:uid="{E09FE51B-71EB-4A75-BE6D-EDA29ED3421D}"/>
    <cellStyle name="Comma 2 2 2 5 2 2 2 6" xfId="27764" xr:uid="{01BD9248-0BBC-4E1C-AA7F-E6F606FC0A3B}"/>
    <cellStyle name="Comma 2 2 2 5 2 2 2 6 2" xfId="55084" xr:uid="{A32BE3BA-648C-4996-98EA-AA8503C32D20}"/>
    <cellStyle name="Comma 2 2 2 5 2 2 2 7" xfId="29995" xr:uid="{3242674F-5F2D-470E-ADC0-0A10CF7C464E}"/>
    <cellStyle name="Comma 2 2 2 5 2 2 2 7 2" xfId="57316" xr:uid="{FFA01BD3-BC35-4E4B-9D9C-7545460D6094}"/>
    <cellStyle name="Comma 2 2 2 5 2 2 2 8" xfId="4407" xr:uid="{93830D8E-D4AA-4025-B896-0664C3C2B092}"/>
    <cellStyle name="Comma 2 2 2 5 2 2 2 9" xfId="31567" xr:uid="{05BFF592-BA4E-44CB-B01B-5736BC80736E}"/>
    <cellStyle name="Comma 2 2 2 5 2 2 3" xfId="1694" xr:uid="{8956EB54-FA37-4AF5-B697-A94EF8E46081}"/>
    <cellStyle name="Comma 2 2 2 5 2 2 3 2" xfId="7195" xr:uid="{EC99797D-7FD0-465F-907C-E3C8AE8021DC}"/>
    <cellStyle name="Comma 2 2 2 5 2 2 3 2 2" xfId="18042" xr:uid="{D2CFBFEE-EF24-4A75-8336-FC1E3D338558}"/>
    <cellStyle name="Comma 2 2 2 5 2 2 3 2 2 2" xfId="45363" xr:uid="{89E77B75-FF7E-4F9D-98C7-7ED4B8CE38CF}"/>
    <cellStyle name="Comma 2 2 2 5 2 2 3 2 3" xfId="34549" xr:uid="{0E7385B0-0519-49D4-B202-EF9B09C5211B}"/>
    <cellStyle name="Comma 2 2 2 5 2 2 3 3" xfId="9390" xr:uid="{4B8BF74D-D452-4531-8A6A-2181FE322F46}"/>
    <cellStyle name="Comma 2 2 2 5 2 2 3 3 2" xfId="22013" xr:uid="{0655BA82-E198-4713-BB57-4D190B74E184}"/>
    <cellStyle name="Comma 2 2 2 5 2 2 3 3 2 2" xfId="49335" xr:uid="{ADDCAEF8-AE9C-4859-AF9A-0FC394B86ED2}"/>
    <cellStyle name="Comma 2 2 2 5 2 2 3 3 3" xfId="36765" xr:uid="{5785EC6B-B6BA-4E1A-87A0-1943CF263726}"/>
    <cellStyle name="Comma 2 2 2 5 2 2 3 4" xfId="15430" xr:uid="{30B14513-4ED5-4BAC-999F-AFD6E315F08F}"/>
    <cellStyle name="Comma 2 2 2 5 2 2 3 4 2" xfId="42751" xr:uid="{6AA69BEF-1250-4871-B708-2BE567F1F0E9}"/>
    <cellStyle name="Comma 2 2 2 5 2 2 3 5" xfId="24916" xr:uid="{9D28ACC8-48DF-49BE-A95D-68F6A5996767}"/>
    <cellStyle name="Comma 2 2 2 5 2 2 3 5 2" xfId="52238" xr:uid="{4D33789F-22DB-4318-AC6A-413BAF8AF8E4}"/>
    <cellStyle name="Comma 2 2 2 5 2 2 3 6" xfId="27158" xr:uid="{118087C4-C6FC-45DE-A506-3048D93FA8A1}"/>
    <cellStyle name="Comma 2 2 2 5 2 2 3 6 2" xfId="54478" xr:uid="{5367DB8E-7F8B-4D7A-A308-0D297D39016F}"/>
    <cellStyle name="Comma 2 2 2 5 2 2 3 7" xfId="29389" xr:uid="{B1B8C68B-E82F-4D8E-B788-9C94381A13FD}"/>
    <cellStyle name="Comma 2 2 2 5 2 2 3 7 2" xfId="56710" xr:uid="{B77D12E8-1DD6-4CCB-A6F9-A952E9E6CC74}"/>
    <cellStyle name="Comma 2 2 2 5 2 2 3 8" xfId="5256" xr:uid="{489F157C-25EE-4DF5-BDB8-ABCB92550E81}"/>
    <cellStyle name="Comma 2 2 2 5 2 2 3 9" xfId="32424" xr:uid="{840FDDD6-5676-4A8B-8784-5A0F62832610}"/>
    <cellStyle name="Comma 2 2 2 5 2 2 4" xfId="3255" xr:uid="{D50912BF-2BAE-48E3-A6CD-1F9CE6073719}"/>
    <cellStyle name="Comma 2 2 2 5 2 2 4 2" xfId="13366" xr:uid="{2D4AF40B-3625-4A65-94DD-9E683C41A58F}"/>
    <cellStyle name="Comma 2 2 2 5 2 2 4 2 2" xfId="22688" xr:uid="{0AC0AA0D-D393-4F8B-9416-708C27C02469}"/>
    <cellStyle name="Comma 2 2 2 5 2 2 4 2 2 2" xfId="50010" xr:uid="{13E5C3F9-AD85-4670-AFE5-4BDE4C1386B4}"/>
    <cellStyle name="Comma 2 2 2 5 2 2 4 2 3" xfId="40693" xr:uid="{F3B68345-647C-4065-A8E0-FECF3C1CB6EE}"/>
    <cellStyle name="Comma 2 2 2 5 2 2 4 3" xfId="18716" xr:uid="{649DF6EE-96A4-446A-87BD-43D5DB569082}"/>
    <cellStyle name="Comma 2 2 2 5 2 2 4 3 2" xfId="46038" xr:uid="{C7263E10-26C3-4FC9-90CD-9B4B1DA7AAE4}"/>
    <cellStyle name="Comma 2 2 2 5 2 2 4 4" xfId="33691" xr:uid="{1EF0E7E7-1DB8-4760-BD4D-11AF006943E5}"/>
    <cellStyle name="Comma 2 2 2 5 2 2 5" xfId="8533" xr:uid="{1C83E5E6-1060-4CB9-A2C6-953390CF26DB}"/>
    <cellStyle name="Comma 2 2 2 5 2 2 5 2" xfId="13984" xr:uid="{190209E4-C9CA-4051-90A5-37C1B66B3F51}"/>
    <cellStyle name="Comma 2 2 2 5 2 2 5 2 2" xfId="23348" xr:uid="{F5CD2865-2190-440C-80FE-A6D1CBE8CF3B}"/>
    <cellStyle name="Comma 2 2 2 5 2 2 5 2 2 2" xfId="50670" xr:uid="{F538531C-DD4F-4E93-9375-3BAB61B48A66}"/>
    <cellStyle name="Comma 2 2 2 5 2 2 5 2 3" xfId="41311" xr:uid="{BE74F458-306D-498A-AC69-25C07ED68CDD}"/>
    <cellStyle name="Comma 2 2 2 5 2 2 5 3" xfId="19376" xr:uid="{52296009-71A8-41FD-96AF-97DF2515BF6B}"/>
    <cellStyle name="Comma 2 2 2 5 2 2 5 3 2" xfId="46698" xr:uid="{3971EC7E-06D4-4520-9D6D-0DF3CD9EA894}"/>
    <cellStyle name="Comma 2 2 2 5 2 2 5 4" xfId="35907" xr:uid="{D43D7400-4D04-478B-8013-515BF48C9A27}"/>
    <cellStyle name="Comma 2 2 2 5 2 2 6" xfId="10932" xr:uid="{CB2254E5-B129-4CAF-AF0D-074EF5B71C41}"/>
    <cellStyle name="Comma 2 2 2 5 2 2 6 2" xfId="16798" xr:uid="{98E78EA4-BE7D-4972-AD66-BB712AA2E305}"/>
    <cellStyle name="Comma 2 2 2 5 2 2 6 2 2" xfId="44118" xr:uid="{4582FBFD-E7D9-41C0-ABEC-A14DAD8CD635}"/>
    <cellStyle name="Comma 2 2 2 5 2 2 6 3" xfId="38284" xr:uid="{18CF9979-BA9B-4EC5-AEB0-0D8865BA2B6F}"/>
    <cellStyle name="Comma 2 2 2 5 2 2 7" xfId="12286" xr:uid="{FE0EE720-7101-43C9-8678-A2F764AA7211}"/>
    <cellStyle name="Comma 2 2 2 5 2 2 7 2" xfId="20768" xr:uid="{B96134B8-E933-4B21-AA33-29B85B262248}"/>
    <cellStyle name="Comma 2 2 2 5 2 2 7 2 2" xfId="48090" xr:uid="{FD795567-06E5-4EC8-8BE4-7D07DF902EB1}"/>
    <cellStyle name="Comma 2 2 2 5 2 2 7 3" xfId="39613" xr:uid="{B0A7BE7F-34E7-4385-B1AC-D07C80168D90}"/>
    <cellStyle name="Comma 2 2 2 5 2 2 8" xfId="14711" xr:uid="{54BAEFB0-33C5-4E6C-B7B3-57D91FA7E92A}"/>
    <cellStyle name="Comma 2 2 2 5 2 2 8 2" xfId="42032" xr:uid="{81418C53-1413-469F-95E1-FF036C4AB681}"/>
    <cellStyle name="Comma 2 2 2 5 2 2 9" xfId="24059" xr:uid="{382A798D-271B-4A25-99B0-1135FE98F772}"/>
    <cellStyle name="Comma 2 2 2 5 2 2 9 2" xfId="51381" xr:uid="{B326F2B0-098F-48E1-9D63-6E950AEADDAD}"/>
    <cellStyle name="Comma 2 2 2 5 2 3" xfId="1372" xr:uid="{1E96D6A9-3081-4D11-9009-8358DF78FB96}"/>
    <cellStyle name="Comma 2 2 2 5 2 3 2" xfId="4939" xr:uid="{CDF56211-179D-4D2A-8678-EE051C5CFCA3}"/>
    <cellStyle name="Comma 2 2 2 5 2 3 2 2" xfId="16478" xr:uid="{EA0F8F80-4DB8-4B95-A804-092BBBAB46C9}"/>
    <cellStyle name="Comma 2 2 2 5 2 3 2 2 2" xfId="43798" xr:uid="{0B80CC8E-98E8-4795-9F16-99B3FA0FB059}"/>
    <cellStyle name="Comma 2 2 2 5 2 3 2 3" xfId="32104" xr:uid="{268EBB7B-8BA7-4B49-AFA0-105CB55C42A0}"/>
    <cellStyle name="Comma 2 2 2 5 2 3 3" xfId="6876" xr:uid="{CEC74EC8-8C19-434B-B8A6-6CA563420370}"/>
    <cellStyle name="Comma 2 2 2 5 2 3 3 2" xfId="20448" xr:uid="{9E095B70-86E7-4559-8BD4-8724FC90D5FB}"/>
    <cellStyle name="Comma 2 2 2 5 2 3 3 2 2" xfId="47770" xr:uid="{FC0BCEEC-58A1-4DB2-9974-754BC8AD0D25}"/>
    <cellStyle name="Comma 2 2 2 5 2 3 3 3" xfId="34229" xr:uid="{D0185848-9A56-4FE8-9638-F01F25395376}"/>
    <cellStyle name="Comma 2 2 2 5 2 3 4" xfId="9070" xr:uid="{1AEA5844-D619-4186-B267-B010045B0428}"/>
    <cellStyle name="Comma 2 2 2 5 2 3 4 2" xfId="36445" xr:uid="{65D68B4F-C0CF-463F-9354-337D40F47FC4}"/>
    <cellStyle name="Comma 2 2 2 5 2 3 5" xfId="24596" xr:uid="{7C916C22-BEC0-4984-983E-738E32BA1D8D}"/>
    <cellStyle name="Comma 2 2 2 5 2 3 5 2" xfId="51918" xr:uid="{D7EA043A-4171-4C24-96D5-FEC7C5CD39C6}"/>
    <cellStyle name="Comma 2 2 2 5 2 3 6" xfId="26838" xr:uid="{627F457C-5CF3-4502-960B-87A073F51EE9}"/>
    <cellStyle name="Comma 2 2 2 5 2 3 6 2" xfId="54158" xr:uid="{BE59FF26-554A-4E71-A04B-5B0AF62016BE}"/>
    <cellStyle name="Comma 2 2 2 5 2 3 7" xfId="29069" xr:uid="{B1B91E23-9439-4FC1-AC66-6DDA2DF5DCBE}"/>
    <cellStyle name="Comma 2 2 2 5 2 3 7 2" xfId="56390" xr:uid="{0D631362-66FE-446F-80DC-A03AD75F9A6F}"/>
    <cellStyle name="Comma 2 2 2 5 2 3 8" xfId="3579" xr:uid="{155E43DD-B21F-4F33-B975-D5949861019E}"/>
    <cellStyle name="Comma 2 2 2 5 2 3 9" xfId="30641" xr:uid="{1CE80BB4-609D-41D2-8DFC-DCD6A9938911}"/>
    <cellStyle name="Comma 2 2 2 5 2 4" xfId="1981" xr:uid="{762B1B7D-8549-446F-851A-A569E0616C29}"/>
    <cellStyle name="Comma 2 2 2 5 2 4 2" xfId="5534" xr:uid="{1D572A57-F067-495B-B7A2-144E43E0EB3E}"/>
    <cellStyle name="Comma 2 2 2 5 2 4 2 2" xfId="17099" xr:uid="{CFAFF2DB-8D56-4490-BF11-384914B5F1C2}"/>
    <cellStyle name="Comma 2 2 2 5 2 4 2 2 2" xfId="44420" xr:uid="{F42985BD-CC0A-432E-BD1E-D37E5C4F40B8}"/>
    <cellStyle name="Comma 2 2 2 5 2 4 2 3" xfId="32711" xr:uid="{B7202D0A-00A5-44E0-B61D-DF97C0B1312E}"/>
    <cellStyle name="Comma 2 2 2 5 2 4 3" xfId="7479" xr:uid="{4C60B77A-E1D4-4409-8B1A-EC7CF00041B8}"/>
    <cellStyle name="Comma 2 2 2 5 2 4 3 2" xfId="21070" xr:uid="{F7491AA9-0A1E-4639-AA04-6C33DC2DAFE7}"/>
    <cellStyle name="Comma 2 2 2 5 2 4 3 2 2" xfId="48392" xr:uid="{2F230E70-C38A-4EC0-8FBF-EB8CA2313D77}"/>
    <cellStyle name="Comma 2 2 2 5 2 4 3 3" xfId="34836" xr:uid="{A76CD999-A4A3-4F7B-A80B-773E461229AF}"/>
    <cellStyle name="Comma 2 2 2 5 2 4 4" xfId="9676" xr:uid="{89CED0EF-19D4-466C-AC4E-99705E78886A}"/>
    <cellStyle name="Comma 2 2 2 5 2 4 4 2" xfId="37052" xr:uid="{C203FD87-7F23-4772-932A-F798D2E0175C}"/>
    <cellStyle name="Comma 2 2 2 5 2 4 5" xfId="25203" xr:uid="{99EBB182-9F91-424A-98C9-88698628DE19}"/>
    <cellStyle name="Comma 2 2 2 5 2 4 5 2" xfId="52525" xr:uid="{0E1C49A7-3907-42A3-A7A0-F65EB1432FED}"/>
    <cellStyle name="Comma 2 2 2 5 2 4 6" xfId="27445" xr:uid="{05E8F696-1E1E-4F3A-AE35-C047193D607C}"/>
    <cellStyle name="Comma 2 2 2 5 2 4 6 2" xfId="54765" xr:uid="{755E7296-7C26-45FE-9614-61C61AAB4CEE}"/>
    <cellStyle name="Comma 2 2 2 5 2 4 7" xfId="29676" xr:uid="{C1948AAD-6C82-43AD-ADBF-782CBD642625}"/>
    <cellStyle name="Comma 2 2 2 5 2 4 7 2" xfId="56997" xr:uid="{608499F1-8018-42F9-B415-8ECA901FAF90}"/>
    <cellStyle name="Comma 2 2 2 5 2 4 8" xfId="4098" xr:uid="{8BE6451C-BC43-43BB-8AD2-B2B8CABF9090}"/>
    <cellStyle name="Comma 2 2 2 5 2 4 9" xfId="31248" xr:uid="{055686A9-3A6B-46F1-864D-BB50E902A054}"/>
    <cellStyle name="Comma 2 2 2 5 2 5" xfId="1068" xr:uid="{323A3452-B5D5-4FC3-B8CC-48B4C62BBCEE}"/>
    <cellStyle name="Comma 2 2 2 5 2 5 2" xfId="6586" xr:uid="{CC736B67-55B6-444C-977A-6FFCFFFC29B0}"/>
    <cellStyle name="Comma 2 2 2 5 2 5 2 2" xfId="17722" xr:uid="{C727A2DD-EC4F-495F-AF74-BFE12FE061A3}"/>
    <cellStyle name="Comma 2 2 2 5 2 5 2 2 2" xfId="45043" xr:uid="{4E3DD133-5F35-4306-A827-E7C4A9F5A9CF}"/>
    <cellStyle name="Comma 2 2 2 5 2 5 2 3" xfId="33938" xr:uid="{DA18E065-E6FF-4D7C-95F3-E053A1CE3F4E}"/>
    <cellStyle name="Comma 2 2 2 5 2 5 3" xfId="8780" xr:uid="{140991A4-E5FE-42D8-89FA-C37B275B2CA5}"/>
    <cellStyle name="Comma 2 2 2 5 2 5 3 2" xfId="21693" xr:uid="{D501CBB7-1F6C-4A49-AA6B-E8D5688F83F8}"/>
    <cellStyle name="Comma 2 2 2 5 2 5 3 2 2" xfId="49015" xr:uid="{C44894CA-7572-47AB-9DE8-6795A787B23C}"/>
    <cellStyle name="Comma 2 2 2 5 2 5 3 3" xfId="36154" xr:uid="{CC7C8430-320D-4D95-894B-C274A8A8E39C}"/>
    <cellStyle name="Comma 2 2 2 5 2 5 4" xfId="14957" xr:uid="{4A7EAD6C-9ACD-411E-8153-63DC8616C93D}"/>
    <cellStyle name="Comma 2 2 2 5 2 5 4 2" xfId="42278" xr:uid="{D97B864C-A07C-418F-87EA-C1375167D479}"/>
    <cellStyle name="Comma 2 2 2 5 2 5 5" xfId="24305" xr:uid="{25EE147E-1C24-458C-A759-616810862D0A}"/>
    <cellStyle name="Comma 2 2 2 5 2 5 5 2" xfId="51627" xr:uid="{8C65C558-05F5-4576-9C03-2EA57FFD2478}"/>
    <cellStyle name="Comma 2 2 2 5 2 5 6" xfId="26547" xr:uid="{626B81E7-D646-433C-9E8B-22BB05D2D522}"/>
    <cellStyle name="Comma 2 2 2 5 2 5 6 2" xfId="53867" xr:uid="{E4AB7A0B-03AC-43E0-91EA-D34CFE54F2B6}"/>
    <cellStyle name="Comma 2 2 2 5 2 5 7" xfId="28778" xr:uid="{FA1536DE-152E-4DA4-9ED8-B4386DD7667B}"/>
    <cellStyle name="Comma 2 2 2 5 2 5 7 2" xfId="56099" xr:uid="{4D4C7DB0-58C8-4ED4-8F76-B5BFB7A06E9F}"/>
    <cellStyle name="Comma 2 2 2 5 2 5 8" xfId="4651" xr:uid="{1905F080-8F6A-4DB1-82A9-5773E63C6BE3}"/>
    <cellStyle name="Comma 2 2 2 5 2 5 9" xfId="31814" xr:uid="{EE5A53BC-751B-4A21-AF3E-5CC6F80AAC00}"/>
    <cellStyle name="Comma 2 2 2 5 2 6" xfId="2970" xr:uid="{8DC30738-9683-400C-9E19-8CC2B04C83B6}"/>
    <cellStyle name="Comma 2 2 2 5 2 6 2" xfId="13047" xr:uid="{7C5EDF4A-647E-4820-890F-D525A24F7E3C}"/>
    <cellStyle name="Comma 2 2 2 5 2 6 2 2" xfId="22368" xr:uid="{2183A636-CB62-4F77-A67F-D09F17A4BC7E}"/>
    <cellStyle name="Comma 2 2 2 5 2 6 2 2 2" xfId="49690" xr:uid="{F326AE66-7FE7-48B5-88F5-36A472789C64}"/>
    <cellStyle name="Comma 2 2 2 5 2 6 2 3" xfId="40374" xr:uid="{DD8AE47B-8A00-404B-9597-4F293F86AA06}"/>
    <cellStyle name="Comma 2 2 2 5 2 6 3" xfId="18396" xr:uid="{D24BD84D-FFAF-4AB1-AB21-DAA8EF22EF02}"/>
    <cellStyle name="Comma 2 2 2 5 2 6 3 2" xfId="45718" xr:uid="{2D9D0981-16A5-4647-BD59-EF3D43659A8E}"/>
    <cellStyle name="Comma 2 2 2 5 2 6 4" xfId="33372" xr:uid="{91F9F7FC-A95B-4C35-9A7E-E3D8DF611D4F}"/>
    <cellStyle name="Comma 2 2 2 5 2 7" xfId="8215" xr:uid="{625CB714-D79C-4E5C-81F6-00D66B449F3A}"/>
    <cellStyle name="Comma 2 2 2 5 2 7 2" xfId="13664" xr:uid="{AEF74A62-BD47-4639-84EB-4DB73716C838}"/>
    <cellStyle name="Comma 2 2 2 5 2 7 2 2" xfId="23028" xr:uid="{331CEF9A-AD10-43DC-9906-9509B7DD338B}"/>
    <cellStyle name="Comma 2 2 2 5 2 7 2 2 2" xfId="50350" xr:uid="{614ADEA8-8652-4FA2-AC8C-E945DA58B806}"/>
    <cellStyle name="Comma 2 2 2 5 2 7 2 3" xfId="40991" xr:uid="{6E13A7A2-B3E0-4F0D-9468-621875AFF444}"/>
    <cellStyle name="Comma 2 2 2 5 2 7 3" xfId="19056" xr:uid="{A5F53416-1945-4AC2-8D1C-0F83B309C6C1}"/>
    <cellStyle name="Comma 2 2 2 5 2 7 3 2" xfId="46378" xr:uid="{64EF2C9E-636F-4D94-960C-4ED2280D2214}"/>
    <cellStyle name="Comma 2 2 2 5 2 7 4" xfId="35588" xr:uid="{20B23FBD-2C0F-4D09-A9C7-20D1DF6379F8}"/>
    <cellStyle name="Comma 2 2 2 5 2 8" xfId="10715" xr:uid="{17D6F17D-AD61-4B12-96A9-4866C0B28BD6}"/>
    <cellStyle name="Comma 2 2 2 5 2 8 2" xfId="16090" xr:uid="{45C4D612-E447-4EAA-B7DF-99148239422F}"/>
    <cellStyle name="Comma 2 2 2 5 2 8 2 2" xfId="43410" xr:uid="{4E07DBBE-1B5D-4432-942A-93D05732D3AD}"/>
    <cellStyle name="Comma 2 2 2 5 2 8 3" xfId="38076" xr:uid="{27C5A3BD-CBC2-4E6B-B8DB-DA202F5BF25F}"/>
    <cellStyle name="Comma 2 2 2 5 2 9" xfId="12048" xr:uid="{6D6DD523-B614-47D9-9F18-32FC8B75F105}"/>
    <cellStyle name="Comma 2 2 2 5 2 9 2" xfId="20060" xr:uid="{16AF891B-8B85-48F5-8ED2-4D6C29FA102F}"/>
    <cellStyle name="Comma 2 2 2 5 2 9 2 2" xfId="47382" xr:uid="{9A8CEB9C-E245-4401-8D07-2B089623CDA1}"/>
    <cellStyle name="Comma 2 2 2 5 2 9 3" xfId="39375" xr:uid="{6FBA913E-2E27-4F16-ACBE-C809A2A180BD}"/>
    <cellStyle name="Comma 2 2 2 5 3" xfId="647" xr:uid="{BBC92F80-C1E2-40A0-9A63-8CF5B5F55824}"/>
    <cellStyle name="Comma 2 2 2 5 3 10" xfId="23924" xr:uid="{D0C0F0BB-DE41-4780-B019-06444AF4F233}"/>
    <cellStyle name="Comma 2 2 2 5 3 10 2" xfId="51246" xr:uid="{511F2CCC-6B4A-4466-8F89-33503B4FB6F7}"/>
    <cellStyle name="Comma 2 2 2 5 3 11" xfId="26165" xr:uid="{384CA554-A547-41FE-A30E-DD71704B6846}"/>
    <cellStyle name="Comma 2 2 2 5 3 11 2" xfId="53485" xr:uid="{1CDCE74A-D1AE-4570-AE2D-C640B4B8E556}"/>
    <cellStyle name="Comma 2 2 2 5 3 12" xfId="28397" xr:uid="{937AD32D-7817-41CB-926A-93B374B74A1B}"/>
    <cellStyle name="Comma 2 2 2 5 3 12 2" xfId="55718" xr:uid="{DBC9C2F0-7FAA-455B-B264-1D7872F3E1F4}"/>
    <cellStyle name="Comma 2 2 2 5 3 13" xfId="30826" xr:uid="{6FCBBA68-0857-43CE-82FA-CB973B9B7FC4}"/>
    <cellStyle name="Comma 2 2 2 5 3 14" xfId="57969" xr:uid="{01E6CCB3-1F32-48C0-BC25-C7385208977B}"/>
    <cellStyle name="Comma 2 2 2 5 3 15" xfId="58517" xr:uid="{665BF582-E818-4C43-8BE0-7279BD072EA8}"/>
    <cellStyle name="Comma 2 2 2 5 3 2" xfId="2166" xr:uid="{CB9BD4C8-CB3C-4CC3-A69A-0160AE9B777D}"/>
    <cellStyle name="Comma 2 2 2 5 3 2 2" xfId="5712" xr:uid="{65A5276C-D90A-4496-9D52-42B7C2049279}"/>
    <cellStyle name="Comma 2 2 2 5 3 2 2 2" xfId="16663" xr:uid="{C5879740-045F-4887-AC6C-BEAB90406A56}"/>
    <cellStyle name="Comma 2 2 2 5 3 2 2 2 2" xfId="43983" xr:uid="{FBDF7B2D-FDCB-44FC-A105-02B2AFE3CBB1}"/>
    <cellStyle name="Comma 2 2 2 5 3 2 2 3" xfId="32896" xr:uid="{42696B82-6D6D-4A5F-9FA5-A9F56D8133F9}"/>
    <cellStyle name="Comma 2 2 2 5 3 2 3" xfId="7663" xr:uid="{6BC4CB52-D1BB-4368-9A38-E6E25146076E}"/>
    <cellStyle name="Comma 2 2 2 5 3 2 3 2" xfId="20633" xr:uid="{54D46CC2-F3B2-4F0E-9A1B-ED40E48837F0}"/>
    <cellStyle name="Comma 2 2 2 5 3 2 3 2 2" xfId="47955" xr:uid="{5B46550C-E13B-4675-83B7-6C898FD5FAB5}"/>
    <cellStyle name="Comma 2 2 2 5 3 2 3 3" xfId="35021" xr:uid="{061108B6-0B7C-40C3-83EB-C761B7973F80}"/>
    <cellStyle name="Comma 2 2 2 5 3 2 4" xfId="9861" xr:uid="{69835CE9-FF1F-460F-852E-7994F8B60CCB}"/>
    <cellStyle name="Comma 2 2 2 5 3 2 4 2" xfId="37237" xr:uid="{EFF49EC0-2C75-44E8-892E-83D7D1ED6849}"/>
    <cellStyle name="Comma 2 2 2 5 3 2 5" xfId="25388" xr:uid="{2E667DED-2529-4341-B9D1-01FEDF801370}"/>
    <cellStyle name="Comma 2 2 2 5 3 2 5 2" xfId="52710" xr:uid="{0C81588D-AA7E-47A6-A290-94536D95D024}"/>
    <cellStyle name="Comma 2 2 2 5 3 2 6" xfId="27630" xr:uid="{93E44567-A51C-4E86-B398-95BA10520E52}"/>
    <cellStyle name="Comma 2 2 2 5 3 2 6 2" xfId="54950" xr:uid="{C539E103-A264-4EC0-80B5-C52E97E264FC}"/>
    <cellStyle name="Comma 2 2 2 5 3 2 7" xfId="29861" xr:uid="{9CEF35B6-B684-4674-BC57-2EB458D346F3}"/>
    <cellStyle name="Comma 2 2 2 5 3 2 7 2" xfId="57182" xr:uid="{3F84F2A3-D9B5-49AF-A0EA-5F476379FBAF}"/>
    <cellStyle name="Comma 2 2 2 5 3 2 8" xfId="4276" xr:uid="{38688E48-2AE2-4DE1-B192-CCB96BB152DC}"/>
    <cellStyle name="Comma 2 2 2 5 3 2 9" xfId="31433" xr:uid="{42F4535F-2281-4C53-B413-FF670F07096C}"/>
    <cellStyle name="Comma 2 2 2 5 3 3" xfId="1559" xr:uid="{EC298270-9258-468A-B7DE-E090C95B3B30}"/>
    <cellStyle name="Comma 2 2 2 5 3 3 2" xfId="7060" xr:uid="{B5C8C56E-FFF0-45CA-950C-E6948C6AADD1}"/>
    <cellStyle name="Comma 2 2 2 5 3 3 2 2" xfId="17284" xr:uid="{0EF406C0-C963-4BBF-8624-816A80681D08}"/>
    <cellStyle name="Comma 2 2 2 5 3 3 2 2 2" xfId="44605" xr:uid="{54B1C4C0-37D9-4DE4-A57D-EEA589EAEE2F}"/>
    <cellStyle name="Comma 2 2 2 5 3 3 2 3" xfId="34414" xr:uid="{75555BC1-C7A6-48ED-8735-5427BF546D6F}"/>
    <cellStyle name="Comma 2 2 2 5 3 3 3" xfId="9255" xr:uid="{6B724D77-E9FC-4828-9397-4751D0C8E576}"/>
    <cellStyle name="Comma 2 2 2 5 3 3 3 2" xfId="21255" xr:uid="{74E5B5BD-5324-4545-8A8A-BED67BA6AFD0}"/>
    <cellStyle name="Comma 2 2 2 5 3 3 3 2 2" xfId="48577" xr:uid="{80C2FA3D-7FE2-45B7-A596-CF03239853F8}"/>
    <cellStyle name="Comma 2 2 2 5 3 3 3 3" xfId="36630" xr:uid="{BD38F466-F842-495F-B0F5-96CAFD686B8D}"/>
    <cellStyle name="Comma 2 2 2 5 3 3 4" xfId="15305" xr:uid="{17BEDBA1-ABE3-4865-82EE-6D9E568F1404}"/>
    <cellStyle name="Comma 2 2 2 5 3 3 4 2" xfId="42626" xr:uid="{417478C5-DC4C-4037-8AC9-914C4F67CEF1}"/>
    <cellStyle name="Comma 2 2 2 5 3 3 5" xfId="24781" xr:uid="{6E8ADA6C-0FE5-4BB1-9888-D93238C713B9}"/>
    <cellStyle name="Comma 2 2 2 5 3 3 5 2" xfId="52103" xr:uid="{796F9F7A-F788-4344-A859-1D4A49FFC2FC}"/>
    <cellStyle name="Comma 2 2 2 5 3 3 6" xfId="27023" xr:uid="{E0777510-8D54-474B-B9D1-B92582DDA0C0}"/>
    <cellStyle name="Comma 2 2 2 5 3 3 6 2" xfId="54343" xr:uid="{28469E43-9DD2-4E39-91A2-6A1EB8992CED}"/>
    <cellStyle name="Comma 2 2 2 5 3 3 7" xfId="29254" xr:uid="{81351418-CDA1-49FA-B3BE-EC6A36974C6C}"/>
    <cellStyle name="Comma 2 2 2 5 3 3 7 2" xfId="56575" xr:uid="{0F580616-9EA8-4B95-AC59-B1D0E1EC44C7}"/>
    <cellStyle name="Comma 2 2 2 5 3 3 8" xfId="5122" xr:uid="{08DE4FD8-20D4-4DB2-8255-01E758DBF33A}"/>
    <cellStyle name="Comma 2 2 2 5 3 3 9" xfId="32289" xr:uid="{F9EEC1A1-81C2-469A-93A6-8CC3D2A17AA9}"/>
    <cellStyle name="Comma 2 2 2 5 3 4" xfId="3113" xr:uid="{167117B2-B9D6-4F90-8A15-90C114497947}"/>
    <cellStyle name="Comma 2 2 2 5 3 4 2" xfId="12693" xr:uid="{4426286A-CD5B-40A3-ABC9-649AE1B32466}"/>
    <cellStyle name="Comma 2 2 2 5 3 4 2 2" xfId="21878" xr:uid="{0E1426C5-299F-4B76-ACD2-3B703417273D}"/>
    <cellStyle name="Comma 2 2 2 5 3 4 2 2 2" xfId="49200" xr:uid="{5BB5A55F-F7C0-4C2A-B71C-D9A3C17910BB}"/>
    <cellStyle name="Comma 2 2 2 5 3 4 2 3" xfId="40020" xr:uid="{A41FA795-2CF0-4872-8D0B-392F8A9769E7}"/>
    <cellStyle name="Comma 2 2 2 5 3 4 3" xfId="17907" xr:uid="{CA1E56A5-1518-4A25-AACF-489B653D10CC}"/>
    <cellStyle name="Comma 2 2 2 5 3 4 3 2" xfId="45228" xr:uid="{E89DE202-7362-46C4-BAAC-CBACD14ABDCC}"/>
    <cellStyle name="Comma 2 2 2 5 3 4 4" xfId="33557" xr:uid="{1AC83827-D488-4D1D-A869-70CFDDBBED12}"/>
    <cellStyle name="Comma 2 2 2 5 3 5" xfId="8399" xr:uid="{5A8FBA26-DCC4-42C9-B821-F1325D32E946}"/>
    <cellStyle name="Comma 2 2 2 5 3 5 2" xfId="13232" xr:uid="{74D9446C-D0F5-4EA7-92CE-491E53D7D5F9}"/>
    <cellStyle name="Comma 2 2 2 5 3 5 2 2" xfId="22553" xr:uid="{7D757FED-7BC4-406E-835B-1421B5FE05AC}"/>
    <cellStyle name="Comma 2 2 2 5 3 5 2 2 2" xfId="49875" xr:uid="{08A6595B-93A9-47E7-A5F4-BBA00757651F}"/>
    <cellStyle name="Comma 2 2 2 5 3 5 2 3" xfId="40559" xr:uid="{3F9D60C8-498A-4714-A3FE-A59CBCD1F099}"/>
    <cellStyle name="Comma 2 2 2 5 3 5 3" xfId="18581" xr:uid="{977AEA0B-3509-4867-BFA1-275BC27C6F5D}"/>
    <cellStyle name="Comma 2 2 2 5 3 5 3 2" xfId="45903" xr:uid="{01F9F662-C661-4CBD-BCD6-0F2B64FBB67C}"/>
    <cellStyle name="Comma 2 2 2 5 3 5 4" xfId="35773" xr:uid="{65754E30-2423-4583-8FA9-B8CDE5511A8A}"/>
    <cellStyle name="Comma 2 2 2 5 3 6" xfId="11396" xr:uid="{5A44630E-CD35-450B-9F6C-719FCC702E83}"/>
    <cellStyle name="Comma 2 2 2 5 3 6 2" xfId="13849" xr:uid="{3E19919B-B889-4626-9FA7-01BB39A416F7}"/>
    <cellStyle name="Comma 2 2 2 5 3 6 2 2" xfId="23213" xr:uid="{57F609CD-0E23-4EB9-825D-AA13E425B911}"/>
    <cellStyle name="Comma 2 2 2 5 3 6 2 2 2" xfId="50535" xr:uid="{B75F5BF4-181B-4FF9-897F-1DFB6029DC57}"/>
    <cellStyle name="Comma 2 2 2 5 3 6 2 3" xfId="41176" xr:uid="{03131F7D-2E4B-41F1-A4CF-CBE4D18B17AD}"/>
    <cellStyle name="Comma 2 2 2 5 3 6 3" xfId="19241" xr:uid="{7E07D1DB-4263-4A69-9598-123F6D3CDB2F}"/>
    <cellStyle name="Comma 2 2 2 5 3 6 3 2" xfId="46563" xr:uid="{DA951F28-D497-4320-B122-059CBDFFABC5}"/>
    <cellStyle name="Comma 2 2 2 5 3 6 4" xfId="38745" xr:uid="{A1EAE359-8C10-42E5-BD16-EB6CB70EC798}"/>
    <cellStyle name="Comma 2 2 2 5 3 7" xfId="10851" xr:uid="{3F8D7110-F02B-42B8-AAF7-974C7E3F3877}"/>
    <cellStyle name="Comma 2 2 2 5 3 7 2" xfId="16275" xr:uid="{20483651-775A-4A34-9D0B-CF9D9352D76F}"/>
    <cellStyle name="Comma 2 2 2 5 3 7 2 2" xfId="43595" xr:uid="{062CB380-415C-4B3D-9130-795FB5BC470B}"/>
    <cellStyle name="Comma 2 2 2 5 3 7 3" xfId="38203" xr:uid="{0A4C0FBB-D0A8-4FC6-913F-CA37B5B4B362}"/>
    <cellStyle name="Comma 2 2 2 5 3 8" xfId="12176" xr:uid="{6E9229F3-4BAA-42A0-9133-E50D6BA98282}"/>
    <cellStyle name="Comma 2 2 2 5 3 8 2" xfId="20245" xr:uid="{3C28A40C-3A52-4676-9D23-690528B37489}"/>
    <cellStyle name="Comma 2 2 2 5 3 8 2 2" xfId="47567" xr:uid="{FB0DEA91-904B-4AEC-A3A2-0EB4489FD6A1}"/>
    <cellStyle name="Comma 2 2 2 5 3 8 3" xfId="39503" xr:uid="{C1BB873F-EF79-47ED-90C6-CE6F5622D2B6}"/>
    <cellStyle name="Comma 2 2 2 5 3 9" xfId="14576" xr:uid="{00C7E1D1-B3A4-4C92-AFD3-8CDEB5F52626}"/>
    <cellStyle name="Comma 2 2 2 5 3 9 2" xfId="41897" xr:uid="{2D2444A2-2097-40C9-AB7D-9B16524A406E}"/>
    <cellStyle name="Comma 2 2 2 5 4" xfId="710" xr:uid="{7B251830-0170-4AF0-9B81-0BA714C8AF61}"/>
    <cellStyle name="Comma 2 2 2 5 4 10" xfId="23976" xr:uid="{6C22A6CC-EE09-4E34-9BAF-66BE1DBCFB0D}"/>
    <cellStyle name="Comma 2 2 2 5 4 10 2" xfId="51298" xr:uid="{2BB7480C-1223-44A6-B038-CCA22B3FC3EF}"/>
    <cellStyle name="Comma 2 2 2 5 4 11" xfId="26217" xr:uid="{A4CCB836-0508-4618-949C-79EC14ABB7CE}"/>
    <cellStyle name="Comma 2 2 2 5 4 11 2" xfId="53537" xr:uid="{38489D27-83C1-4DA1-A6B7-9488DDE94B0F}"/>
    <cellStyle name="Comma 2 2 2 5 4 12" xfId="28448" xr:uid="{6D563A4D-7C0E-4C48-984F-FCDFCB671925}"/>
    <cellStyle name="Comma 2 2 2 5 4 12 2" xfId="55769" xr:uid="{58ED79E4-4F7F-43B7-8CD9-E230A4D003E4}"/>
    <cellStyle name="Comma 2 2 2 5 4 13" xfId="3770" xr:uid="{7D66165D-3D26-46B1-A251-8EADC79C0D81}"/>
    <cellStyle name="Comma 2 2 2 5 4 14" xfId="30878" xr:uid="{44BC7D57-E0FD-42DF-BB18-E32CDC1CA810}"/>
    <cellStyle name="Comma 2 2 2 5 4 2" xfId="2217" xr:uid="{2C68E5E3-4D7A-45E3-B8A6-F4763879C0FC}"/>
    <cellStyle name="Comma 2 2 2 5 4 2 2" xfId="5762" xr:uid="{18A39CCC-122A-4A0D-B3D0-383A4304CDA7}"/>
    <cellStyle name="Comma 2 2 2 5 4 2 2 2" xfId="16715" xr:uid="{5E05EE5F-8D04-4028-B8EC-EFD919BB97DC}"/>
    <cellStyle name="Comma 2 2 2 5 4 2 2 2 2" xfId="44035" xr:uid="{82FC8DA5-97EC-4407-B9EC-28D7E7899E5A}"/>
    <cellStyle name="Comma 2 2 2 5 4 2 2 3" xfId="32947" xr:uid="{407AAD19-6605-49DD-94C0-7A3644B843E4}"/>
    <cellStyle name="Comma 2 2 2 5 4 2 3" xfId="7714" xr:uid="{80212268-E1F7-4100-84A2-8B6FC5F10C8D}"/>
    <cellStyle name="Comma 2 2 2 5 4 2 3 2" xfId="20685" xr:uid="{B4F032A6-5C16-456B-8CD5-CEC879FF72A1}"/>
    <cellStyle name="Comma 2 2 2 5 4 2 3 2 2" xfId="48007" xr:uid="{8260759B-1E86-4D7F-9E61-D62449F81AC1}"/>
    <cellStyle name="Comma 2 2 2 5 4 2 3 3" xfId="35072" xr:uid="{ACF368D3-B9B7-4C92-9351-55D9ECDF8593}"/>
    <cellStyle name="Comma 2 2 2 5 4 2 4" xfId="9912" xr:uid="{B4B1AC82-1B80-4715-8739-BEC776F27BD6}"/>
    <cellStyle name="Comma 2 2 2 5 4 2 4 2" xfId="37288" xr:uid="{295579E4-9673-4EC7-A02C-335BC947B5DD}"/>
    <cellStyle name="Comma 2 2 2 5 4 2 5" xfId="25439" xr:uid="{ED7BDBD1-501B-45DD-BA21-4CDD77A5FEA0}"/>
    <cellStyle name="Comma 2 2 2 5 4 2 5 2" xfId="52761" xr:uid="{51A0EA0C-8D0A-43B2-999C-9D2756E79407}"/>
    <cellStyle name="Comma 2 2 2 5 4 2 6" xfId="27681" xr:uid="{85FEAD28-CDE0-4E7C-996F-21EAE5F7ED4A}"/>
    <cellStyle name="Comma 2 2 2 5 4 2 6 2" xfId="55001" xr:uid="{0F29D22F-CA95-440C-95F1-73687C4A7842}"/>
    <cellStyle name="Comma 2 2 2 5 4 2 7" xfId="29912" xr:uid="{B6F8EEC1-582A-4989-A85B-8AAEC65D0140}"/>
    <cellStyle name="Comma 2 2 2 5 4 2 7 2" xfId="57233" xr:uid="{FC6A2446-3352-48DF-9035-B2E09FC58A63}"/>
    <cellStyle name="Comma 2 2 2 5 4 2 8" xfId="4326" xr:uid="{E0EE3253-C3CD-4C36-8053-AFD4E6AE1EC2}"/>
    <cellStyle name="Comma 2 2 2 5 4 2 9" xfId="31484" xr:uid="{7FB18B44-9B53-438E-9E73-E316A90F92DB}"/>
    <cellStyle name="Comma 2 2 2 5 4 3" xfId="1611" xr:uid="{CA2E4C62-AE9E-4173-9C43-3FD42BD66CA1}"/>
    <cellStyle name="Comma 2 2 2 5 4 3 2" xfId="7112" xr:uid="{07E69294-3C17-4E55-A648-8CA7D5F3DD92}"/>
    <cellStyle name="Comma 2 2 2 5 4 3 2 2" xfId="17336" xr:uid="{1181105A-DDDF-4DE7-9783-3DB6F4AD7318}"/>
    <cellStyle name="Comma 2 2 2 5 4 3 2 2 2" xfId="44657" xr:uid="{3959849D-4F4B-4EA3-BE8B-E4CC0E13E648}"/>
    <cellStyle name="Comma 2 2 2 5 4 3 2 3" xfId="34466" xr:uid="{D0229E4D-F2DF-498E-BDB5-B0DED5031EA6}"/>
    <cellStyle name="Comma 2 2 2 5 4 3 3" xfId="9307" xr:uid="{304DF2C3-D403-4090-B6EA-B66EA3DAF8C5}"/>
    <cellStyle name="Comma 2 2 2 5 4 3 3 2" xfId="21307" xr:uid="{829C024B-5279-4D57-B036-C2BCDE886C15}"/>
    <cellStyle name="Comma 2 2 2 5 4 3 3 2 2" xfId="48629" xr:uid="{34BBFF35-400A-486F-9CD4-1B41C3AA6744}"/>
    <cellStyle name="Comma 2 2 2 5 4 3 3 3" xfId="36682" xr:uid="{E1E08BBE-F720-4FE0-B0D5-64CB3E5DE9AC}"/>
    <cellStyle name="Comma 2 2 2 5 4 3 4" xfId="15348" xr:uid="{B9559950-3742-4A5E-8438-4FD2BC5E02E7}"/>
    <cellStyle name="Comma 2 2 2 5 4 3 4 2" xfId="42669" xr:uid="{8FCD1378-EF59-493F-AC0C-7CA0168E41D5}"/>
    <cellStyle name="Comma 2 2 2 5 4 3 5" xfId="24833" xr:uid="{04CE7985-EA9A-4F73-9492-30ACE5CC403B}"/>
    <cellStyle name="Comma 2 2 2 5 4 3 5 2" xfId="52155" xr:uid="{B0440186-E4F1-4855-9848-E52FDD1C3967}"/>
    <cellStyle name="Comma 2 2 2 5 4 3 6" xfId="27075" xr:uid="{2D699026-1E77-49F5-BEED-6831DDD52DA0}"/>
    <cellStyle name="Comma 2 2 2 5 4 3 6 2" xfId="54395" xr:uid="{ED5EF792-9346-4771-A6EB-FAE18227BB39}"/>
    <cellStyle name="Comma 2 2 2 5 4 3 7" xfId="29306" xr:uid="{3B95D96A-CD47-4784-8040-E8BF5ABF5C17}"/>
    <cellStyle name="Comma 2 2 2 5 4 3 7 2" xfId="56627" xr:uid="{61AAFA05-9CFB-46D9-891A-86F431E7AD5C}"/>
    <cellStyle name="Comma 2 2 2 5 4 3 8" xfId="5174" xr:uid="{CCE3AF98-C4F8-4ABF-8760-2D1BF812E00D}"/>
    <cellStyle name="Comma 2 2 2 5 4 3 9" xfId="32341" xr:uid="{589D2688-3A00-46F7-BB31-3B47FB4B1490}"/>
    <cellStyle name="Comma 2 2 2 5 4 4" xfId="6299" xr:uid="{810BDCAB-CC69-4944-AAEF-3EAE7CD8D710}"/>
    <cellStyle name="Comma 2 2 2 5 4 4 2" xfId="12738" xr:uid="{396A276E-54D4-4F70-85C3-99FE23BBD332}"/>
    <cellStyle name="Comma 2 2 2 5 4 4 2 2" xfId="21930" xr:uid="{4F588789-74C4-4367-B0CF-DEB6D0A39146}"/>
    <cellStyle name="Comma 2 2 2 5 4 4 2 2 2" xfId="49252" xr:uid="{53A95CBE-8581-4A5F-BA6F-CE28DE510636}"/>
    <cellStyle name="Comma 2 2 2 5 4 4 2 3" xfId="40065" xr:uid="{1D8D6AF5-A5D3-42CD-AE2A-E6964393EC61}"/>
    <cellStyle name="Comma 2 2 2 5 4 4 3" xfId="17959" xr:uid="{3A55A317-D1F9-45C6-83E6-64390C4C9005}"/>
    <cellStyle name="Comma 2 2 2 5 4 4 3 2" xfId="45280" xr:uid="{2CDBC68D-045B-4B99-A573-22EEAB8CCBCD}"/>
    <cellStyle name="Comma 2 2 2 5 4 4 4" xfId="33608" xr:uid="{2EF7D88F-842D-44D6-9BCD-B3E327AA0D63}"/>
    <cellStyle name="Comma 2 2 2 5 4 5" xfId="8450" xr:uid="{6D70EDFB-22E1-4383-9BDB-F61CC0ADD829}"/>
    <cellStyle name="Comma 2 2 2 5 4 5 2" xfId="13284" xr:uid="{D283442F-30DB-472A-92C0-D6DA9EA32005}"/>
    <cellStyle name="Comma 2 2 2 5 4 5 2 2" xfId="22605" xr:uid="{65A226F6-7156-4F19-B95F-2A9CDC52E047}"/>
    <cellStyle name="Comma 2 2 2 5 4 5 2 2 2" xfId="49927" xr:uid="{E7BC4BFC-3C26-44C1-8A2A-37008664240B}"/>
    <cellStyle name="Comma 2 2 2 5 4 5 2 3" xfId="40611" xr:uid="{2480624A-6DB2-4CC6-9204-2C3E1983E2B4}"/>
    <cellStyle name="Comma 2 2 2 5 4 5 3" xfId="18633" xr:uid="{874957F2-0E38-4F51-9A67-7BEC22CC84E5}"/>
    <cellStyle name="Comma 2 2 2 5 4 5 3 2" xfId="45955" xr:uid="{1BC40CF2-CEC2-431A-AD3A-DF207D555A92}"/>
    <cellStyle name="Comma 2 2 2 5 4 5 4" xfId="35824" xr:uid="{4693278D-65C2-454C-B12A-340E8F3AF453}"/>
    <cellStyle name="Comma 2 2 2 5 4 6" xfId="11439" xr:uid="{F5F7CF2F-8A63-483F-A044-56D8ED2D36CE}"/>
    <cellStyle name="Comma 2 2 2 5 4 6 2" xfId="13901" xr:uid="{81660D47-8263-4CB3-84EF-9F8DE9123AC2}"/>
    <cellStyle name="Comma 2 2 2 5 4 6 2 2" xfId="23265" xr:uid="{3EDC4886-C424-4975-ACC9-077E3B1643D4}"/>
    <cellStyle name="Comma 2 2 2 5 4 6 2 2 2" xfId="50587" xr:uid="{443FE29F-9EBE-4AAF-9F9D-271D8BBD5721}"/>
    <cellStyle name="Comma 2 2 2 5 4 6 2 3" xfId="41228" xr:uid="{5ACB935B-505B-4853-B6C2-07C8B4222A9D}"/>
    <cellStyle name="Comma 2 2 2 5 4 6 3" xfId="19293" xr:uid="{75ACC25E-72DB-461F-A050-6EAE4798CAE0}"/>
    <cellStyle name="Comma 2 2 2 5 4 6 3 2" xfId="46615" xr:uid="{7FC3391C-7117-471D-8F23-27A80159458B}"/>
    <cellStyle name="Comma 2 2 2 5 4 6 4" xfId="38788" xr:uid="{DB7978EA-15E1-47D1-946C-209F08E44E36}"/>
    <cellStyle name="Comma 2 2 2 5 4 7" xfId="10680" xr:uid="{788D193E-8210-4506-9B76-6DF0C8FB3853}"/>
    <cellStyle name="Comma 2 2 2 5 4 7 2" xfId="16050" xr:uid="{FB03CEAF-8784-4E1A-8C1F-5BB313D0A93B}"/>
    <cellStyle name="Comma 2 2 2 5 4 7 2 2" xfId="43370" xr:uid="{F5877678-2B14-4F78-AC38-6B328075B3F7}"/>
    <cellStyle name="Comma 2 2 2 5 4 7 3" xfId="38042" xr:uid="{5F041C10-1B12-4523-8EE1-8DE1396047F8}"/>
    <cellStyle name="Comma 2 2 2 5 4 8" xfId="12011" xr:uid="{4D296561-D285-4310-9DC2-8958B7339883}"/>
    <cellStyle name="Comma 2 2 2 5 4 8 2" xfId="20020" xr:uid="{D007F33B-C81C-461D-A700-BDF1D36080CE}"/>
    <cellStyle name="Comma 2 2 2 5 4 8 2 2" xfId="47342" xr:uid="{4D707ABB-EF75-4B86-B84C-DF5F0A684E77}"/>
    <cellStyle name="Comma 2 2 2 5 4 8 3" xfId="39338" xr:uid="{3B0E8857-A05A-4880-A450-93521E52F9FC}"/>
    <cellStyle name="Comma 2 2 2 5 4 9" xfId="14628" xr:uid="{A020E012-64D0-4E9D-BFE8-FA017245814C}"/>
    <cellStyle name="Comma 2 2 2 5 4 9 2" xfId="41949" xr:uid="{09275A3C-A622-4523-8752-6FCCA6EBC00B}"/>
    <cellStyle name="Comma 2 2 2 5 5" xfId="1328" xr:uid="{E96AE094-D225-4E0B-8247-E36A8F8882C4}"/>
    <cellStyle name="Comma 2 2 2 5 5 2" xfId="4901" xr:uid="{DE84D5B1-9878-4C17-B60D-5FE76F05224D}"/>
    <cellStyle name="Comma 2 2 2 5 5 2 2" xfId="16438" xr:uid="{0F75DFBA-DCDE-470F-81B5-E5367D481A16}"/>
    <cellStyle name="Comma 2 2 2 5 5 2 2 2" xfId="43758" xr:uid="{FEB6E4FC-B52A-4021-890D-F2CA6485B606}"/>
    <cellStyle name="Comma 2 2 2 5 5 2 3" xfId="32064" xr:uid="{0F19726B-856A-42D2-9DD7-64F0C23D4301}"/>
    <cellStyle name="Comma 2 2 2 5 5 3" xfId="6836" xr:uid="{5B4CBC39-B023-49EB-AD54-C7CC738D38E4}"/>
    <cellStyle name="Comma 2 2 2 5 5 3 2" xfId="20408" xr:uid="{2B00B295-2CC4-41D1-A82B-0E8B031E94A9}"/>
    <cellStyle name="Comma 2 2 2 5 5 3 2 2" xfId="47730" xr:uid="{B7261262-A5CD-43EC-87B4-648A11C883B1}"/>
    <cellStyle name="Comma 2 2 2 5 5 3 3" xfId="34189" xr:uid="{E752575F-AD50-4387-BD94-EF9D6E467B78}"/>
    <cellStyle name="Comma 2 2 2 5 5 4" xfId="9030" xr:uid="{5BD63538-0EAB-479A-98BD-C54B2DF8F3EE}"/>
    <cellStyle name="Comma 2 2 2 5 5 4 2" xfId="36405" xr:uid="{72AA5395-379C-418F-9903-4C3E3F128C16}"/>
    <cellStyle name="Comma 2 2 2 5 5 5" xfId="24556" xr:uid="{F00156AB-531C-4937-9153-59640BE1883A}"/>
    <cellStyle name="Comma 2 2 2 5 5 5 2" xfId="51878" xr:uid="{9876BD21-4DA5-454D-8A3F-BD956DC0A2A2}"/>
    <cellStyle name="Comma 2 2 2 5 5 6" xfId="26798" xr:uid="{9B35355D-6C15-4889-9031-3BF003A1CD02}"/>
    <cellStyle name="Comma 2 2 2 5 5 6 2" xfId="54118" xr:uid="{A10B75EB-8FE7-424A-955A-63781A68992F}"/>
    <cellStyle name="Comma 2 2 2 5 5 7" xfId="29029" xr:uid="{8AD57580-EC63-4FE0-AF18-1754974B56C3}"/>
    <cellStyle name="Comma 2 2 2 5 5 7 2" xfId="56350" xr:uid="{F09F2BC6-AE55-4462-B6BD-76266E5573F7}"/>
    <cellStyle name="Comma 2 2 2 5 5 8" xfId="3542" xr:uid="{1274F185-33BA-4F52-B922-A9ACA0F53EC3}"/>
    <cellStyle name="Comma 2 2 2 5 5 9" xfId="30601" xr:uid="{98BD9B08-110A-4D78-9158-8581C2DB0D7D}"/>
    <cellStyle name="Comma 2 2 2 5 6" xfId="1941" xr:uid="{9D85544A-7407-44D8-AB91-B18E4A90F0D0}"/>
    <cellStyle name="Comma 2 2 2 5 6 2" xfId="5494" xr:uid="{54C11598-9B5D-409E-BD12-EC54171F5466}"/>
    <cellStyle name="Comma 2 2 2 5 6 2 2" xfId="17059" xr:uid="{C8F97D29-8C18-46B7-A64C-BF52A8F1B114}"/>
    <cellStyle name="Comma 2 2 2 5 6 2 2 2" xfId="44380" xr:uid="{23588BE0-2793-4A26-A5FA-58F1C1648D0E}"/>
    <cellStyle name="Comma 2 2 2 5 6 2 3" xfId="32671" xr:uid="{B4E9B4E7-22C7-4570-85AC-311DDF46D474}"/>
    <cellStyle name="Comma 2 2 2 5 6 3" xfId="7439" xr:uid="{976595DF-A188-4C4E-B711-3AF30D40F50A}"/>
    <cellStyle name="Comma 2 2 2 5 6 3 2" xfId="21030" xr:uid="{11FAED13-06E4-48E1-AE17-E3BA804DBBBF}"/>
    <cellStyle name="Comma 2 2 2 5 6 3 2 2" xfId="48352" xr:uid="{B4A3DC2C-B3F8-45FC-8963-7E7829A5C60C}"/>
    <cellStyle name="Comma 2 2 2 5 6 3 3" xfId="34796" xr:uid="{58829696-E4BE-431D-AA99-BF67937BA350}"/>
    <cellStyle name="Comma 2 2 2 5 6 4" xfId="9636" xr:uid="{CC9DDF7E-A1FF-4C76-BB08-6B37EEE913D9}"/>
    <cellStyle name="Comma 2 2 2 5 6 4 2" xfId="37012" xr:uid="{9E9577C8-BE36-4FD9-94C1-94CCBFFED412}"/>
    <cellStyle name="Comma 2 2 2 5 6 5" xfId="25163" xr:uid="{86ABE7C3-B967-40C4-8CDD-BA98EFEF6D36}"/>
    <cellStyle name="Comma 2 2 2 5 6 5 2" xfId="52485" xr:uid="{15B17077-227A-4BBE-81CA-3E347B1E1AB2}"/>
    <cellStyle name="Comma 2 2 2 5 6 6" xfId="27405" xr:uid="{47AA505D-9C99-459F-80EA-BED057D7949F}"/>
    <cellStyle name="Comma 2 2 2 5 6 6 2" xfId="54725" xr:uid="{106DD377-D8CB-4358-951C-B2F82A089966}"/>
    <cellStyle name="Comma 2 2 2 5 6 7" xfId="29636" xr:uid="{ACDC59C6-E48F-4A05-8402-D7425D8E2C26}"/>
    <cellStyle name="Comma 2 2 2 5 6 7 2" xfId="56957" xr:uid="{01C38C3F-A836-47DD-8D62-EDA549739E4A}"/>
    <cellStyle name="Comma 2 2 2 5 6 8" xfId="4058" xr:uid="{A561DD5E-3BAC-4A91-A6CA-1C68829711D9}"/>
    <cellStyle name="Comma 2 2 2 5 6 9" xfId="31208" xr:uid="{D190FA3F-2475-4E79-BD99-62968A4E234F}"/>
    <cellStyle name="Comma 2 2 2 5 7" xfId="1032" xr:uid="{B18BAF64-6D9F-4E64-ACC7-729020F10A0A}"/>
    <cellStyle name="Comma 2 2 2 5 7 2" xfId="6550" xr:uid="{F9071236-7FFA-40CF-9E4D-3CAF0FE0082F}"/>
    <cellStyle name="Comma 2 2 2 5 7 2 2" xfId="17682" xr:uid="{3E7A79CF-626B-42FA-B333-B94CF6513706}"/>
    <cellStyle name="Comma 2 2 2 5 7 2 2 2" xfId="45003" xr:uid="{67879CE3-8465-46F4-8210-ED023F1767D0}"/>
    <cellStyle name="Comma 2 2 2 5 7 2 3" xfId="33902" xr:uid="{19E6BFD5-2F46-420B-9E9F-FA16719235C1}"/>
    <cellStyle name="Comma 2 2 2 5 7 3" xfId="8744" xr:uid="{DB975174-C8AC-4542-B129-B8BA5C51CE92}"/>
    <cellStyle name="Comma 2 2 2 5 7 3 2" xfId="21653" xr:uid="{183B131A-DCCA-4F2B-B94E-9CCCFC90CF9C}"/>
    <cellStyle name="Comma 2 2 2 5 7 3 2 2" xfId="48975" xr:uid="{09D25590-861A-4E0B-9A50-873004318718}"/>
    <cellStyle name="Comma 2 2 2 5 7 3 3" xfId="36118" xr:uid="{7915083F-1D79-411A-B186-FB678A75B602}"/>
    <cellStyle name="Comma 2 2 2 5 7 4" xfId="14921" xr:uid="{E03D3106-FA14-4C55-82F1-74C5A1FC0497}"/>
    <cellStyle name="Comma 2 2 2 5 7 4 2" xfId="42242" xr:uid="{F97EE90C-7C97-4511-AF01-70E238CD883E}"/>
    <cellStyle name="Comma 2 2 2 5 7 5" xfId="24269" xr:uid="{40231167-4021-4A81-84A7-B85FBBB64302}"/>
    <cellStyle name="Comma 2 2 2 5 7 5 2" xfId="51591" xr:uid="{546D36C7-8C3D-4F78-8C0B-31B3346869BD}"/>
    <cellStyle name="Comma 2 2 2 5 7 6" xfId="26511" xr:uid="{B22EFE81-F3BC-4F22-9C1C-AE75D62BFCD7}"/>
    <cellStyle name="Comma 2 2 2 5 7 6 2" xfId="53831" xr:uid="{475CE086-85E1-4006-BE17-B2EBFA765D31}"/>
    <cellStyle name="Comma 2 2 2 5 7 7" xfId="28742" xr:uid="{E416DCF6-BAF7-4114-B885-DE7AD544CF17}"/>
    <cellStyle name="Comma 2 2 2 5 7 7 2" xfId="56063" xr:uid="{13ADBF06-16AA-4F51-9A77-E7B1B5136248}"/>
    <cellStyle name="Comma 2 2 2 5 7 8" xfId="4615" xr:uid="{473BA5D1-3FC9-4BDD-B483-B215CCB413A5}"/>
    <cellStyle name="Comma 2 2 2 5 7 9" xfId="31778" xr:uid="{945B9F5A-1D8C-4545-A434-10D1FB14040E}"/>
    <cellStyle name="Comma 2 2 2 5 8" xfId="2802" xr:uid="{95DDA16F-348A-4AFA-8BAA-4E6DD495E35A}"/>
    <cellStyle name="Comma 2 2 2 5 8 2" xfId="13007" xr:uid="{99087E56-A654-441D-9C6F-3F7DBCC45141}"/>
    <cellStyle name="Comma 2 2 2 5 8 2 2" xfId="22328" xr:uid="{3857E2AE-73CD-486C-A88E-087D6BB906D2}"/>
    <cellStyle name="Comma 2 2 2 5 8 2 2 2" xfId="49650" xr:uid="{FEAF322A-93D1-4398-87DC-35CDC276D4DA}"/>
    <cellStyle name="Comma 2 2 2 5 8 2 3" xfId="40334" xr:uid="{494C6D61-F8F5-4A5E-8A5E-2BF6DAF28B7E}"/>
    <cellStyle name="Comma 2 2 2 5 8 3" xfId="18356" xr:uid="{F095CB2B-77A0-4EE7-B936-A34605772F5C}"/>
    <cellStyle name="Comma 2 2 2 5 8 3 2" xfId="45678" xr:uid="{600D218D-8C59-4E20-AC72-052843817B04}"/>
    <cellStyle name="Comma 2 2 2 5 8 4" xfId="33332" xr:uid="{DD4C5698-5415-4FC2-9771-E1E114C24D62}"/>
    <cellStyle name="Comma 2 2 2 5 9" xfId="8175" xr:uid="{BECC5B24-DB2C-4C00-B00C-0993D0EA29F6}"/>
    <cellStyle name="Comma 2 2 2 5 9 2" xfId="13624" xr:uid="{163DCAFD-8823-437C-B865-6231F58F06B1}"/>
    <cellStyle name="Comma 2 2 2 5 9 2 2" xfId="22988" xr:uid="{1F90232C-9405-42A0-B7FF-C687AC727CA4}"/>
    <cellStyle name="Comma 2 2 2 5 9 2 2 2" xfId="50310" xr:uid="{3BC82F14-7B5C-4A9B-A939-8E3BBA885A06}"/>
    <cellStyle name="Comma 2 2 2 5 9 2 3" xfId="40951" xr:uid="{D0F3067E-8721-4D15-BF19-DF257D372A32}"/>
    <cellStyle name="Comma 2 2 2 5 9 3" xfId="19016" xr:uid="{1EF29AE7-0413-4595-93B7-7FA0503994B3}"/>
    <cellStyle name="Comma 2 2 2 5 9 3 2" xfId="46338" xr:uid="{24B450E5-40B0-4823-952F-D98F39135EB3}"/>
    <cellStyle name="Comma 2 2 2 5 9 4" xfId="35548" xr:uid="{E3543859-8A3F-44A2-8B32-C505FE6E4CC2}"/>
    <cellStyle name="Comma 2 2 2 6" xfId="283" xr:uid="{530F0E2F-C14A-4AC8-A40D-E1E85E434699}"/>
    <cellStyle name="Comma 2 2 2 6 10" xfId="8186" xr:uid="{C01F1EA1-7B8B-4C24-9FA3-EA6E3A96C275}"/>
    <cellStyle name="Comma 2 2 2 6 10 2" xfId="15661" xr:uid="{8EBD4918-016C-46F1-AA8C-F93947F2FC1A}"/>
    <cellStyle name="Comma 2 2 2 6 10 2 2" xfId="42981" xr:uid="{94CF8AA5-5B71-44C7-84FC-C6E5F4B7C94A}"/>
    <cellStyle name="Comma 2 2 2 6 10 3" xfId="10339" xr:uid="{BA96CA75-C348-4EFC-A249-34AE313B8835}"/>
    <cellStyle name="Comma 2 2 2 6 10 3 2" xfId="37713" xr:uid="{DBB2D3A9-158D-43E7-88FC-02C6F28E5EDD}"/>
    <cellStyle name="Comma 2 2 2 6 10 4" xfId="35559" xr:uid="{D11F97E6-848A-402E-B860-C2A0FA9B36DE}"/>
    <cellStyle name="Comma 2 2 2 6 11" xfId="11675" xr:uid="{87E4D383-AAAA-4514-A2C9-2BE8D4C5EC9E}"/>
    <cellStyle name="Comma 2 2 2 6 11 2" xfId="19632" xr:uid="{5CC5CF97-97F7-450A-B2D1-117EB7C3ED88}"/>
    <cellStyle name="Comma 2 2 2 6 11 2 2" xfId="46954" xr:uid="{4CCE3562-B2C2-44FC-BEFB-06C8EB29C9B9}"/>
    <cellStyle name="Comma 2 2 2 6 11 3" xfId="39001" xr:uid="{93260DB7-2A8E-4181-B1E7-9873B8C60D94}"/>
    <cellStyle name="Comma 2 2 2 6 12" xfId="14362" xr:uid="{BFA083C1-585A-4590-A0FA-432CFC0BA3AF}"/>
    <cellStyle name="Comma 2 2 2 6 12 2" xfId="41683" xr:uid="{224A877B-E9AE-4517-B81F-DA436C8661BD}"/>
    <cellStyle name="Comma 2 2 2 6 13" xfId="23710" xr:uid="{C56ABE1B-E0F1-4080-ABE1-3F03455F1E91}"/>
    <cellStyle name="Comma 2 2 2 6 13 2" xfId="51032" xr:uid="{B442FFC4-84C1-4687-9E53-F2D855B83E31}"/>
    <cellStyle name="Comma 2 2 2 6 14" xfId="25951" xr:uid="{BED40690-1D9E-475C-88E0-BF9840D9EF2A}"/>
    <cellStyle name="Comma 2 2 2 6 14 2" xfId="53271" xr:uid="{18ABB73C-3174-4CF7-A7F0-56D456E26074}"/>
    <cellStyle name="Comma 2 2 2 6 15" xfId="28183" xr:uid="{CD9AEA41-DD81-4403-823F-4528FB087405}"/>
    <cellStyle name="Comma 2 2 2 6 15 2" xfId="55504" xr:uid="{26F90853-6AF3-4833-A0A1-38AFAC424D91}"/>
    <cellStyle name="Comma 2 2 2 6 16" xfId="30326" xr:uid="{84328EA3-90DC-45D1-954B-7FE6F2CAB90B}"/>
    <cellStyle name="Comma 2 2 2 6 17" xfId="57766" xr:uid="{A7B8860C-3FCA-44DE-A4DA-A6C5E7F7A713}"/>
    <cellStyle name="Comma 2 2 2 6 18" xfId="58314" xr:uid="{A43D5C6A-A05E-4624-87BF-4FD24AB7DB56}"/>
    <cellStyle name="Comma 2 2 2 6 2" xfId="336" xr:uid="{75EE6D03-0E6D-4BDE-9C88-697946904C90}"/>
    <cellStyle name="Comma 2 2 2 6 2 10" xfId="14406" xr:uid="{6C05389C-8739-497C-9FE2-C5900FC1BDF1}"/>
    <cellStyle name="Comma 2 2 2 6 2 10 2" xfId="41727" xr:uid="{AA6F77DA-8718-49E1-B966-4EA03A5160D6}"/>
    <cellStyle name="Comma 2 2 2 6 2 11" xfId="23754" xr:uid="{65DE9DB5-D609-405A-8746-F32544CC23C7}"/>
    <cellStyle name="Comma 2 2 2 6 2 11 2" xfId="51076" xr:uid="{10D099F5-B75F-455D-AE44-BD5AE48FA719}"/>
    <cellStyle name="Comma 2 2 2 6 2 12" xfId="25995" xr:uid="{A484532E-C408-45BB-99B8-699B20EBADA6}"/>
    <cellStyle name="Comma 2 2 2 6 2 12 2" xfId="53315" xr:uid="{14D59FB5-B906-471F-8672-C4F29693B3E6}"/>
    <cellStyle name="Comma 2 2 2 6 2 13" xfId="28227" xr:uid="{455F8B16-42EC-4305-B125-0E617FA36E1D}"/>
    <cellStyle name="Comma 2 2 2 6 2 13 2" xfId="55548" xr:uid="{3B40C2C8-9A97-4BDD-939C-97C42BBD62BD}"/>
    <cellStyle name="Comma 2 2 2 6 2 14" xfId="30493" xr:uid="{B8C411C8-EF28-4E56-98F8-A3593ADD50CC}"/>
    <cellStyle name="Comma 2 2 2 6 2 15" xfId="57876" xr:uid="{8C8B806A-52EB-49B7-A112-7076B8A8FE83}"/>
    <cellStyle name="Comma 2 2 2 6 2 16" xfId="58424" xr:uid="{43CC759F-7A4C-4FAD-B53C-0C27412FF57D}"/>
    <cellStyle name="Comma 2 2 2 6 2 2" xfId="956" xr:uid="{89787FFA-10A4-47B0-9198-10414A695E45}"/>
    <cellStyle name="Comma 2 2 2 6 2 2 10" xfId="26439" xr:uid="{B7E5C41A-2660-4A38-ADEC-9E72EF597563}"/>
    <cellStyle name="Comma 2 2 2 6 2 2 10 2" xfId="53759" xr:uid="{0A132D48-9EF6-42AA-874D-47ADDB6382C6}"/>
    <cellStyle name="Comma 2 2 2 6 2 2 11" xfId="28670" xr:uid="{592BDE2F-0A66-4A58-B041-A9A87E32D023}"/>
    <cellStyle name="Comma 2 2 2 6 2 2 11 2" xfId="55991" xr:uid="{E3B40F4E-AC9D-4E85-B814-CCF412303D96}"/>
    <cellStyle name="Comma 2 2 2 6 2 2 12" xfId="31100" xr:uid="{921E821E-BFC0-42E1-A78D-3332EDDD419C}"/>
    <cellStyle name="Comma 2 2 2 6 2 2 13" xfId="58096" xr:uid="{3380A8F5-6055-4BB6-8C08-FA04AD67B00A}"/>
    <cellStyle name="Comma 2 2 2 6 2 2 14" xfId="58644" xr:uid="{E7F60517-30AC-43E4-8E37-5E296D031F44}"/>
    <cellStyle name="Comma 2 2 2 6 2 2 2" xfId="2439" xr:uid="{D8FE72A4-8229-45DC-BBDE-63F5C3E399C6}"/>
    <cellStyle name="Comma 2 2 2 6 2 2 2 2" xfId="5979" xr:uid="{DA2A5700-541E-49CD-BFA4-6603EF3B0609}"/>
    <cellStyle name="Comma 2 2 2 6 2 2 2 2 2" xfId="17558" xr:uid="{8A9CC462-705F-4A32-B5F0-05BC54110FB2}"/>
    <cellStyle name="Comma 2 2 2 6 2 2 2 2 2 2" xfId="44879" xr:uid="{C1318F35-F887-49A2-87A6-2659D3248642}"/>
    <cellStyle name="Comma 2 2 2 6 2 2 2 2 3" xfId="33169" xr:uid="{DF97A645-2326-4563-83FD-B1F5699E7F7D}"/>
    <cellStyle name="Comma 2 2 2 6 2 2 2 3" xfId="7935" xr:uid="{4A383422-B905-45B0-ADB3-26AB7226B9D6}"/>
    <cellStyle name="Comma 2 2 2 6 2 2 2 3 2" xfId="21529" xr:uid="{C90624D6-28D7-46CD-9C00-A8CE1A0D9659}"/>
    <cellStyle name="Comma 2 2 2 6 2 2 2 3 2 2" xfId="48851" xr:uid="{8161D5A0-E707-442B-8EE1-0E5CF938DD22}"/>
    <cellStyle name="Comma 2 2 2 6 2 2 2 3 3" xfId="35294" xr:uid="{85671329-F9AA-47E0-BBD0-E24D6BDA2AD4}"/>
    <cellStyle name="Comma 2 2 2 6 2 2 2 4" xfId="10134" xr:uid="{BA248231-F0EE-4FF0-9E0C-1432729DC9A4}"/>
    <cellStyle name="Comma 2 2 2 6 2 2 2 4 2" xfId="37510" xr:uid="{94D9A132-492F-42D3-8C4A-41CB709B7431}"/>
    <cellStyle name="Comma 2 2 2 6 2 2 2 5" xfId="25661" xr:uid="{0D62FFE5-D771-4BFE-B9B1-5B24818C84B0}"/>
    <cellStyle name="Comma 2 2 2 6 2 2 2 5 2" xfId="52983" xr:uid="{31956D57-BF19-446E-A067-592F05F0C718}"/>
    <cellStyle name="Comma 2 2 2 6 2 2 2 6" xfId="27903" xr:uid="{37A1CE7E-6165-4168-822D-BD6F8B803A53}"/>
    <cellStyle name="Comma 2 2 2 6 2 2 2 6 2" xfId="55223" xr:uid="{B6949712-3C09-4DBE-A720-D1BDEDDC2ED0}"/>
    <cellStyle name="Comma 2 2 2 6 2 2 2 7" xfId="30134" xr:uid="{96A88D71-496F-4F6C-BE61-0B1E2CD436FA}"/>
    <cellStyle name="Comma 2 2 2 6 2 2 2 7 2" xfId="57455" xr:uid="{1FEAB0AE-8131-4B4C-9EC4-711D5AEECB26}"/>
    <cellStyle name="Comma 2 2 2 6 2 2 2 8" xfId="4543" xr:uid="{1905F61D-4123-417E-8C19-3757A0F20766}"/>
    <cellStyle name="Comma 2 2 2 6 2 2 2 9" xfId="31706" xr:uid="{DC87919D-4E71-4B5E-A67E-327C86F49DB7}"/>
    <cellStyle name="Comma 2 2 2 6 2 2 3" xfId="1833" xr:uid="{8531A4FC-8386-4D70-B9C6-99CBA2CF419B}"/>
    <cellStyle name="Comma 2 2 2 6 2 2 3 2" xfId="7332" xr:uid="{4B84A782-3F8A-4543-A14C-11F6DD4DE91C}"/>
    <cellStyle name="Comma 2 2 2 6 2 2 3 2 2" xfId="18180" xr:uid="{19971F74-B7FD-4C36-924C-54150B680516}"/>
    <cellStyle name="Comma 2 2 2 6 2 2 3 2 2 2" xfId="45502" xr:uid="{16BD6F38-EADA-4F51-943E-F471A8B4989A}"/>
    <cellStyle name="Comma 2 2 2 6 2 2 3 2 3" xfId="34688" xr:uid="{F9757304-3C70-4BE5-A73E-9595BA0BD130}"/>
    <cellStyle name="Comma 2 2 2 6 2 2 3 3" xfId="9529" xr:uid="{1A8388C0-BD49-4524-A832-BE5A794899F9}"/>
    <cellStyle name="Comma 2 2 2 6 2 2 3 3 2" xfId="22152" xr:uid="{40305F7F-A07C-4BB0-AF9C-9E9971D7B383}"/>
    <cellStyle name="Comma 2 2 2 6 2 2 3 3 2 2" xfId="49474" xr:uid="{A056A4BF-0EEA-4A23-B085-84F8431BD73E}"/>
    <cellStyle name="Comma 2 2 2 6 2 2 3 3 3" xfId="36904" xr:uid="{13C021F0-AB11-4A99-8C85-5DB0C498B152}"/>
    <cellStyle name="Comma 2 2 2 6 2 2 3 4" xfId="15559" xr:uid="{4921FEF4-F73C-496E-A377-E51A3D79B4FA}"/>
    <cellStyle name="Comma 2 2 2 6 2 2 3 4 2" xfId="42880" xr:uid="{541BD4FC-2CBC-4066-96EE-0D00717FC1FE}"/>
    <cellStyle name="Comma 2 2 2 6 2 2 3 5" xfId="25055" xr:uid="{0EA0A284-7516-4642-A73B-555CFC7EB0B8}"/>
    <cellStyle name="Comma 2 2 2 6 2 2 3 5 2" xfId="52377" xr:uid="{180AC308-F5D1-4062-B1DD-67E16EE2CCFB}"/>
    <cellStyle name="Comma 2 2 2 6 2 2 3 6" xfId="27297" xr:uid="{7E73F27F-2378-4A40-8763-D91A7C458F44}"/>
    <cellStyle name="Comma 2 2 2 6 2 2 3 6 2" xfId="54617" xr:uid="{DAFC2F2F-6C6F-497E-A622-6386066EEDB6}"/>
    <cellStyle name="Comma 2 2 2 6 2 2 3 7" xfId="29528" xr:uid="{C70ACFF3-089F-418A-BD0F-BD7FDCC0C8F6}"/>
    <cellStyle name="Comma 2 2 2 6 2 2 3 7 2" xfId="56849" xr:uid="{9417DFFF-2611-4C69-B94E-97BF8A469CD0}"/>
    <cellStyle name="Comma 2 2 2 6 2 2 3 8" xfId="5388" xr:uid="{1AA80175-C706-4937-A95A-C95A8CE9B367}"/>
    <cellStyle name="Comma 2 2 2 6 2 2 3 9" xfId="32563" xr:uid="{CE0F8909-71F5-41EB-982F-C8B578D4345B}"/>
    <cellStyle name="Comma 2 2 2 6 2 2 4" xfId="3273" xr:uid="{695BAE28-7FCD-4745-B54A-4C9496340B6B}"/>
    <cellStyle name="Comma 2 2 2 6 2 2 4 2" xfId="13496" xr:uid="{6BFEF89D-628F-4CF3-95AD-ADB05054FE44}"/>
    <cellStyle name="Comma 2 2 2 6 2 2 4 2 2" xfId="22827" xr:uid="{05E7A2BF-1C02-4B87-904E-B1D61FDD629F}"/>
    <cellStyle name="Comma 2 2 2 6 2 2 4 2 2 2" xfId="50149" xr:uid="{9CB7693C-9F40-449A-8D53-647079522538}"/>
    <cellStyle name="Comma 2 2 2 6 2 2 4 2 3" xfId="40823" xr:uid="{743EE867-815F-4514-8C58-0AED3BAF0DE8}"/>
    <cellStyle name="Comma 2 2 2 6 2 2 4 3" xfId="18855" xr:uid="{EB8ED898-EFEE-4D8D-BBEA-235553A9B7A9}"/>
    <cellStyle name="Comma 2 2 2 6 2 2 4 3 2" xfId="46177" xr:uid="{025093B7-1811-4F06-961B-DCE71AF395DA}"/>
    <cellStyle name="Comma 2 2 2 6 2 2 4 4" xfId="33830" xr:uid="{80249F25-C00A-4776-9135-52EA48D449E9}"/>
    <cellStyle name="Comma 2 2 2 6 2 2 5" xfId="8672" xr:uid="{141C6182-A85A-4450-9C74-486351D11544}"/>
    <cellStyle name="Comma 2 2 2 6 2 2 5 2" xfId="14123" xr:uid="{F7D55609-294B-4103-942A-C42F00299E4D}"/>
    <cellStyle name="Comma 2 2 2 6 2 2 5 2 2" xfId="23487" xr:uid="{16C9DA79-B96C-438C-8D72-FCDC05AA22FD}"/>
    <cellStyle name="Comma 2 2 2 6 2 2 5 2 2 2" xfId="50809" xr:uid="{D72ACBA0-5D9F-47AB-9EF9-FC16CD7600EF}"/>
    <cellStyle name="Comma 2 2 2 6 2 2 5 2 3" xfId="41450" xr:uid="{CD481B20-0EA0-4051-9F4E-603CC6A415C6}"/>
    <cellStyle name="Comma 2 2 2 6 2 2 5 3" xfId="19515" xr:uid="{5416B7A0-E3FA-4BC5-BD1C-3C386240E750}"/>
    <cellStyle name="Comma 2 2 2 6 2 2 5 3 2" xfId="46837" xr:uid="{B107597A-F56D-4ECF-A592-16D9B7A7DD56}"/>
    <cellStyle name="Comma 2 2 2 6 2 2 5 4" xfId="36046" xr:uid="{DE6D3918-CD8A-4CEA-9F06-02065A976CBB}"/>
    <cellStyle name="Comma 2 2 2 6 2 2 6" xfId="10967" xr:uid="{98F1ED98-643F-4EAC-9566-FD24B109C210}"/>
    <cellStyle name="Comma 2 2 2 6 2 2 6 2" xfId="16937" xr:uid="{928647E5-3ABF-423A-A0AF-53ED22D152C3}"/>
    <cellStyle name="Comma 2 2 2 6 2 2 6 2 2" xfId="44257" xr:uid="{ABB47E4D-E35A-4601-A2FD-F696CDAC74A9}"/>
    <cellStyle name="Comma 2 2 2 6 2 2 6 3" xfId="38316" xr:uid="{44D4D390-267C-472A-97B5-F70DDFEA6DB8}"/>
    <cellStyle name="Comma 2 2 2 6 2 2 7" xfId="12327" xr:uid="{DF5464F7-BF51-437D-94D4-F0D494ABFD32}"/>
    <cellStyle name="Comma 2 2 2 6 2 2 7 2" xfId="20907" xr:uid="{2DBCD6DC-C100-470C-8339-661ADEB44E6C}"/>
    <cellStyle name="Comma 2 2 2 6 2 2 7 2 2" xfId="48229" xr:uid="{736D6D6F-F0DF-4E77-B591-DD4EE23C74D9}"/>
    <cellStyle name="Comma 2 2 2 6 2 2 7 3" xfId="39654" xr:uid="{67086D5D-68D6-4FD5-A71C-A64B41480C3C}"/>
    <cellStyle name="Comma 2 2 2 6 2 2 8" xfId="14850" xr:uid="{467A6879-F7D7-4A6D-951E-38C82C5FFAB2}"/>
    <cellStyle name="Comma 2 2 2 6 2 2 8 2" xfId="42171" xr:uid="{C09C47D2-D84C-404B-82FB-B382B69F4A34}"/>
    <cellStyle name="Comma 2 2 2 6 2 2 9" xfId="24198" xr:uid="{5CCA2BB6-DDAC-4224-8C49-42D0957A1A02}"/>
    <cellStyle name="Comma 2 2 2 6 2 2 9 2" xfId="51520" xr:uid="{9638F8C1-5E6D-4E7D-9A02-D37F460E56C2}"/>
    <cellStyle name="Comma 2 2 2 6 2 3" xfId="1387" xr:uid="{AA21900D-D174-42C6-ABD9-66B0C92B0ED8}"/>
    <cellStyle name="Comma 2 2 2 6 2 3 2" xfId="4954" xr:uid="{A1220900-9574-48E6-87AF-F736DB41570F}"/>
    <cellStyle name="Comma 2 2 2 6 2 3 2 2" xfId="16493" xr:uid="{84345E46-E1BC-4005-9C7F-36CC1F2748F5}"/>
    <cellStyle name="Comma 2 2 2 6 2 3 2 2 2" xfId="43813" xr:uid="{F1BDF6AA-BD9E-47D4-80E5-11401E7AF673}"/>
    <cellStyle name="Comma 2 2 2 6 2 3 2 3" xfId="32119" xr:uid="{E9F498BB-05CC-4C6E-8BBE-C8412F6CE0A1}"/>
    <cellStyle name="Comma 2 2 2 6 2 3 3" xfId="6891" xr:uid="{44C03DCE-1645-46A6-91A6-E164C0B18EF7}"/>
    <cellStyle name="Comma 2 2 2 6 2 3 3 2" xfId="20463" xr:uid="{9452DCFC-F40E-4BA8-8D62-2ED93EFEF675}"/>
    <cellStyle name="Comma 2 2 2 6 2 3 3 2 2" xfId="47785" xr:uid="{D16415AF-F19F-4B09-A92C-B17A0043D269}"/>
    <cellStyle name="Comma 2 2 2 6 2 3 3 3" xfId="34244" xr:uid="{B9FD215D-9735-413C-BB39-6E563A06EE43}"/>
    <cellStyle name="Comma 2 2 2 6 2 3 4" xfId="9085" xr:uid="{1A440FFD-3F30-4270-8573-C18D1D2FE864}"/>
    <cellStyle name="Comma 2 2 2 6 2 3 4 2" xfId="36460" xr:uid="{C2DADDB3-6E66-4FD4-AE4D-B7C3FA38E6B7}"/>
    <cellStyle name="Comma 2 2 2 6 2 3 5" xfId="24611" xr:uid="{F49E7D64-1759-417C-AA13-0B2A1A204D02}"/>
    <cellStyle name="Comma 2 2 2 6 2 3 5 2" xfId="51933" xr:uid="{2DAC021B-F08A-443D-88D4-8EDE1086CB0E}"/>
    <cellStyle name="Comma 2 2 2 6 2 3 6" xfId="26853" xr:uid="{DD8F087E-5A37-4DB8-B097-37CEF7DF095A}"/>
    <cellStyle name="Comma 2 2 2 6 2 3 6 2" xfId="54173" xr:uid="{CF13324A-C330-4009-A56E-F01838F2F0C3}"/>
    <cellStyle name="Comma 2 2 2 6 2 3 7" xfId="29084" xr:uid="{336D296A-649A-41E1-8EB1-E5D2DE64BFB0}"/>
    <cellStyle name="Comma 2 2 2 6 2 3 7 2" xfId="56405" xr:uid="{4B22807B-E704-4FB6-9F9D-26081411B153}"/>
    <cellStyle name="Comma 2 2 2 6 2 3 8" xfId="3591" xr:uid="{CE2C903F-7034-457C-8CDB-2E1CCF5FBEE1}"/>
    <cellStyle name="Comma 2 2 2 6 2 3 9" xfId="30656" xr:uid="{BA1E5688-B9F3-4967-A214-F2640F489DB5}"/>
    <cellStyle name="Comma 2 2 2 6 2 4" xfId="1996" xr:uid="{FA532549-E78B-42B3-B7B7-AB2A2F2254FB}"/>
    <cellStyle name="Comma 2 2 2 6 2 4 2" xfId="5546" xr:uid="{F83E08F2-90B9-4F32-B1D7-167F5BAB0F22}"/>
    <cellStyle name="Comma 2 2 2 6 2 4 2 2" xfId="17114" xr:uid="{4ED01F0E-2D85-4788-B0DA-51FAB91E2F33}"/>
    <cellStyle name="Comma 2 2 2 6 2 4 2 2 2" xfId="44435" xr:uid="{B9281EF1-2F11-4458-A808-583DD093E2CD}"/>
    <cellStyle name="Comma 2 2 2 6 2 4 2 3" xfId="32726" xr:uid="{3B411116-F1A7-4040-86B2-A60AAED27130}"/>
    <cellStyle name="Comma 2 2 2 6 2 4 3" xfId="7494" xr:uid="{D96989D1-F5E2-4464-AD59-B56A0E87B158}"/>
    <cellStyle name="Comma 2 2 2 6 2 4 3 2" xfId="21085" xr:uid="{F3C79DA1-F48B-4C28-8D57-3B772151E052}"/>
    <cellStyle name="Comma 2 2 2 6 2 4 3 2 2" xfId="48407" xr:uid="{0D633953-2E59-41DF-87DF-BA59A3EE8119}"/>
    <cellStyle name="Comma 2 2 2 6 2 4 3 3" xfId="34851" xr:uid="{6F55967E-B176-4391-A2D7-41D5A9FDD3DE}"/>
    <cellStyle name="Comma 2 2 2 6 2 4 4" xfId="9691" xr:uid="{C3E81B14-CCE6-44FA-8BF8-09F5F4E44E1B}"/>
    <cellStyle name="Comma 2 2 2 6 2 4 4 2" xfId="37067" xr:uid="{5BCBD955-C58E-4BDF-BB33-F3FCD772B865}"/>
    <cellStyle name="Comma 2 2 2 6 2 4 5" xfId="25218" xr:uid="{80DDE2AF-DDD3-4816-830B-A2C2CCE1BC67}"/>
    <cellStyle name="Comma 2 2 2 6 2 4 5 2" xfId="52540" xr:uid="{D950A81A-5D61-4C6F-8A65-8B72BE089562}"/>
    <cellStyle name="Comma 2 2 2 6 2 4 6" xfId="27460" xr:uid="{7BA20AE0-D55E-426C-8051-AB148A80CAAE}"/>
    <cellStyle name="Comma 2 2 2 6 2 4 6 2" xfId="54780" xr:uid="{C7D21258-0E2B-4BD0-8534-85B1C331126C}"/>
    <cellStyle name="Comma 2 2 2 6 2 4 7" xfId="29691" xr:uid="{AEB740D4-AA62-4098-9DBA-3BD2779C6937}"/>
    <cellStyle name="Comma 2 2 2 6 2 4 7 2" xfId="57012" xr:uid="{0853664D-F211-4EB0-AA6E-627EC7AE9069}"/>
    <cellStyle name="Comma 2 2 2 6 2 4 8" xfId="4110" xr:uid="{CAE49D72-8CD5-4008-B297-4EB929AB13D7}"/>
    <cellStyle name="Comma 2 2 2 6 2 4 9" xfId="31263" xr:uid="{B32443E4-8E3F-4DD1-989B-27BC5FA6D6F2}"/>
    <cellStyle name="Comma 2 2 2 6 2 5" xfId="1211" xr:uid="{CC7DFB7A-5FCF-4032-AFBE-B021E0CEBC07}"/>
    <cellStyle name="Comma 2 2 2 6 2 5 2" xfId="6729" xr:uid="{706086E5-6668-4FE0-BF14-E5A1D53264F4}"/>
    <cellStyle name="Comma 2 2 2 6 2 5 2 2" xfId="17737" xr:uid="{7E31C418-5FC0-4B17-8DCA-C26AAECC50C8}"/>
    <cellStyle name="Comma 2 2 2 6 2 5 2 2 2" xfId="45058" xr:uid="{E7CCF544-6089-4403-835F-95A0F4C72040}"/>
    <cellStyle name="Comma 2 2 2 6 2 5 2 3" xfId="34081" xr:uid="{D3AFA172-8F62-479A-882F-7214F3E5551B}"/>
    <cellStyle name="Comma 2 2 2 6 2 5 3" xfId="8923" xr:uid="{ED6B254E-80AF-482C-A3E7-80EBD05AC702}"/>
    <cellStyle name="Comma 2 2 2 6 2 5 3 2" xfId="21708" xr:uid="{2641BA17-BF22-4F77-94A4-E9FD41FB05BB}"/>
    <cellStyle name="Comma 2 2 2 6 2 5 3 2 2" xfId="49030" xr:uid="{5942D105-0A37-44FF-97DA-F551C0F929C5}"/>
    <cellStyle name="Comma 2 2 2 6 2 5 3 3" xfId="36297" xr:uid="{36F4B333-4FC6-4590-B3F0-52657B948897}"/>
    <cellStyle name="Comma 2 2 2 6 2 5 4" xfId="15100" xr:uid="{BE7B5700-DA69-4599-8B52-82A34AE0FD08}"/>
    <cellStyle name="Comma 2 2 2 6 2 5 4 2" xfId="42421" xr:uid="{E3BA7187-1136-4BCC-B750-63C5CDFE470C}"/>
    <cellStyle name="Comma 2 2 2 6 2 5 5" xfId="24448" xr:uid="{A04627D5-7CE5-42A6-B1FC-47315813DC46}"/>
    <cellStyle name="Comma 2 2 2 6 2 5 5 2" xfId="51770" xr:uid="{653DD9CA-2955-45E4-A993-FA45EE7F1294}"/>
    <cellStyle name="Comma 2 2 2 6 2 5 6" xfId="26690" xr:uid="{6F3CA910-75E3-4E98-8037-8D65F75B1857}"/>
    <cellStyle name="Comma 2 2 2 6 2 5 6 2" xfId="54010" xr:uid="{D9B8D918-85CF-4FA2-BB51-BABD9490635E}"/>
    <cellStyle name="Comma 2 2 2 6 2 5 7" xfId="28921" xr:uid="{F8295B3A-1F74-49D1-8513-F6F732F44851}"/>
    <cellStyle name="Comma 2 2 2 6 2 5 7 2" xfId="56242" xr:uid="{8A57AF14-5D40-420C-919D-9F22BB4A8845}"/>
    <cellStyle name="Comma 2 2 2 6 2 5 8" xfId="4794" xr:uid="{70D5713B-69FC-4289-A1E0-F7E4F8A75608}"/>
    <cellStyle name="Comma 2 2 2 6 2 5 9" xfId="31957" xr:uid="{FC322215-507F-4DEE-99E9-FE305E8D4516}"/>
    <cellStyle name="Comma 2 2 2 6 2 6" xfId="2988" xr:uid="{B30A6B57-D7E8-44D2-9D62-FC3C914D5F4A}"/>
    <cellStyle name="Comma 2 2 2 6 2 6 2" xfId="13062" xr:uid="{E2B50618-3102-4CCB-B6FD-B1985B1FA2CE}"/>
    <cellStyle name="Comma 2 2 2 6 2 6 2 2" xfId="22383" xr:uid="{CA4E8BBC-F6C5-4340-9F2D-61DBFD025EB9}"/>
    <cellStyle name="Comma 2 2 2 6 2 6 2 2 2" xfId="49705" xr:uid="{A6457117-D29A-4C4D-9861-66740156082D}"/>
    <cellStyle name="Comma 2 2 2 6 2 6 2 3" xfId="40389" xr:uid="{935D484B-52CD-458B-A959-07C52A2FC07D}"/>
    <cellStyle name="Comma 2 2 2 6 2 6 3" xfId="18411" xr:uid="{6C8DA46F-E9B1-4C74-8B5A-5A0AC74BDC13}"/>
    <cellStyle name="Comma 2 2 2 6 2 6 3 2" xfId="45733" xr:uid="{3C4BED01-7A89-4967-B3C8-B94F52528FA6}"/>
    <cellStyle name="Comma 2 2 2 6 2 6 4" xfId="33387" xr:uid="{6E62BF83-5206-45F0-B62F-343E64925ACB}"/>
    <cellStyle name="Comma 2 2 2 6 2 7" xfId="8230" xr:uid="{D86DB76E-5535-4664-A18A-0379EF4ADAB9}"/>
    <cellStyle name="Comma 2 2 2 6 2 7 2" xfId="13679" xr:uid="{EC46111A-4122-4BDB-A83F-797711B2D21F}"/>
    <cellStyle name="Comma 2 2 2 6 2 7 2 2" xfId="23043" xr:uid="{4CE8D0DA-404D-4FE5-98A6-542999A14A6D}"/>
    <cellStyle name="Comma 2 2 2 6 2 7 2 2 2" xfId="50365" xr:uid="{67916749-387D-4BED-B14B-45157A40C5CF}"/>
    <cellStyle name="Comma 2 2 2 6 2 7 2 3" xfId="41006" xr:uid="{CFF8A523-D680-4271-9217-7293A5CAA434}"/>
    <cellStyle name="Comma 2 2 2 6 2 7 3" xfId="19071" xr:uid="{92BC1CE6-093C-49FB-912E-C35AD9537BC6}"/>
    <cellStyle name="Comma 2 2 2 6 2 7 3 2" xfId="46393" xr:uid="{56334403-0A13-4238-8160-5EC8296B4473}"/>
    <cellStyle name="Comma 2 2 2 6 2 7 4" xfId="35603" xr:uid="{6B78FCA3-42B9-42D0-8170-C8F29FF23AE6}"/>
    <cellStyle name="Comma 2 2 2 6 2 8" xfId="10729" xr:uid="{4C2430D3-DBFD-4567-BDCF-23467F7E5A5F}"/>
    <cellStyle name="Comma 2 2 2 6 2 8 2" xfId="16105" xr:uid="{87F39432-04C8-4552-8F99-04E1C7FD6521}"/>
    <cellStyle name="Comma 2 2 2 6 2 8 2 2" xfId="43425" xr:uid="{5F1A7EE2-A8AF-44E3-B76D-AC4B4B1C3AF9}"/>
    <cellStyle name="Comma 2 2 2 6 2 8 3" xfId="38090" xr:uid="{228B42DC-3195-4D87-9CEA-61CF4986B019}"/>
    <cellStyle name="Comma 2 2 2 6 2 9" xfId="12063" xr:uid="{DAA1D06E-DFA6-4AFC-8818-ED9C4FC02883}"/>
    <cellStyle name="Comma 2 2 2 6 2 9 2" xfId="20075" xr:uid="{F417C04B-6DE4-40EA-9A41-293B6BD5243F}"/>
    <cellStyle name="Comma 2 2 2 6 2 9 2 2" xfId="47397" xr:uid="{DEB8C466-6AFB-4BEB-A6AB-BAECBBD229A5}"/>
    <cellStyle name="Comma 2 2 2 6 2 9 3" xfId="39390" xr:uid="{378BF32A-FB68-4816-AC69-3AD86E88E5C9}"/>
    <cellStyle name="Comma 2 2 2 6 3" xfId="664" xr:uid="{A90C2502-B478-4423-B69C-D1B7484354D4}"/>
    <cellStyle name="Comma 2 2 2 6 3 10" xfId="23939" xr:uid="{8B7AB108-4E77-421F-9D72-D10BD887385B}"/>
    <cellStyle name="Comma 2 2 2 6 3 10 2" xfId="51261" xr:uid="{3AD1B847-FA4E-4FA3-888F-69C1FF4B5B4A}"/>
    <cellStyle name="Comma 2 2 2 6 3 11" xfId="26180" xr:uid="{CBD2009C-C0EE-44F1-A783-0F2EF13D64A5}"/>
    <cellStyle name="Comma 2 2 2 6 3 11 2" xfId="53500" xr:uid="{496317FA-368C-4323-88E3-B36F674A4182}"/>
    <cellStyle name="Comma 2 2 2 6 3 12" xfId="28412" xr:uid="{E6DB03E4-0ACD-4570-A5E1-025385C6902C}"/>
    <cellStyle name="Comma 2 2 2 6 3 12 2" xfId="55733" xr:uid="{876ECBDD-16CB-4019-A05B-300A8EE124B1}"/>
    <cellStyle name="Comma 2 2 2 6 3 13" xfId="30841" xr:uid="{E92A3074-EFB0-4DA6-8AD0-0661522EFD6E}"/>
    <cellStyle name="Comma 2 2 2 6 3 14" xfId="57986" xr:uid="{CF505495-D784-409F-9EC3-46EDDE7E7621}"/>
    <cellStyle name="Comma 2 2 2 6 3 15" xfId="58534" xr:uid="{B3E1F7AD-6201-4617-8744-AC764EC02A10}"/>
    <cellStyle name="Comma 2 2 2 6 3 2" xfId="2181" xr:uid="{7437A282-F2BA-4461-8104-3C9A4D759767}"/>
    <cellStyle name="Comma 2 2 2 6 3 2 2" xfId="5727" xr:uid="{33C1223C-7370-4804-9780-69CBEAC503B1}"/>
    <cellStyle name="Comma 2 2 2 6 3 2 2 2" xfId="16678" xr:uid="{F4BDFD26-D0FE-4496-85BF-936B35217AB0}"/>
    <cellStyle name="Comma 2 2 2 6 3 2 2 2 2" xfId="43998" xr:uid="{56FA734E-9944-4B9B-986C-020083BD86AE}"/>
    <cellStyle name="Comma 2 2 2 6 3 2 2 3" xfId="32911" xr:uid="{E27B7299-91DA-4144-A046-8370690B00A2}"/>
    <cellStyle name="Comma 2 2 2 6 3 2 3" xfId="7678" xr:uid="{F208B8A1-12BB-4F1D-83CE-87E5F5DFC923}"/>
    <cellStyle name="Comma 2 2 2 6 3 2 3 2" xfId="20648" xr:uid="{849B6599-E35F-4C39-B316-51F4B0B8CD7E}"/>
    <cellStyle name="Comma 2 2 2 6 3 2 3 2 2" xfId="47970" xr:uid="{4B5BAF6F-5CD7-460D-A390-BDA4B40DAE6D}"/>
    <cellStyle name="Comma 2 2 2 6 3 2 3 3" xfId="35036" xr:uid="{6C2FA47F-B13B-4CB4-AB8B-65304A7953F0}"/>
    <cellStyle name="Comma 2 2 2 6 3 2 4" xfId="9876" xr:uid="{40BB2BEB-F0BF-4AAE-83F7-990B36CC39EB}"/>
    <cellStyle name="Comma 2 2 2 6 3 2 4 2" xfId="37252" xr:uid="{927C560B-2F89-4067-824B-5C14DCD0151B}"/>
    <cellStyle name="Comma 2 2 2 6 3 2 5" xfId="25403" xr:uid="{4F7A0618-06F6-49CD-9C5F-C9ACCA37E700}"/>
    <cellStyle name="Comma 2 2 2 6 3 2 5 2" xfId="52725" xr:uid="{B9E6CE75-EDF9-48F1-A4A5-C9697727C78D}"/>
    <cellStyle name="Comma 2 2 2 6 3 2 6" xfId="27645" xr:uid="{D557EEE5-43C5-4D31-B1D9-D7050211E453}"/>
    <cellStyle name="Comma 2 2 2 6 3 2 6 2" xfId="54965" xr:uid="{89BBBD4F-DCB0-40E3-8F78-6F76FEE7CD3B}"/>
    <cellStyle name="Comma 2 2 2 6 3 2 7" xfId="29876" xr:uid="{5123D2CB-F573-4FDA-A44D-34F5FDEB3708}"/>
    <cellStyle name="Comma 2 2 2 6 3 2 7 2" xfId="57197" xr:uid="{23897DEE-A814-4BC4-AFEF-9DF3BCE381AC}"/>
    <cellStyle name="Comma 2 2 2 6 3 2 8" xfId="4291" xr:uid="{EDE1FB6F-A9A3-4B2A-8FAD-D3EADC80E49A}"/>
    <cellStyle name="Comma 2 2 2 6 3 2 9" xfId="31448" xr:uid="{F72DEA3A-4FD1-4E3A-8334-8078881535FB}"/>
    <cellStyle name="Comma 2 2 2 6 3 3" xfId="1574" xr:uid="{6FDD7434-0186-4B80-8045-63A7273DA379}"/>
    <cellStyle name="Comma 2 2 2 6 3 3 2" xfId="7075" xr:uid="{91F4F403-4006-45A1-9E1F-3254BC63D0DF}"/>
    <cellStyle name="Comma 2 2 2 6 3 3 2 2" xfId="17299" xr:uid="{1E6D817B-772F-4BD3-9232-7CC2ACFBEBDE}"/>
    <cellStyle name="Comma 2 2 2 6 3 3 2 2 2" xfId="44620" xr:uid="{B4D1BC21-52D2-4D76-83C0-59283AE1C465}"/>
    <cellStyle name="Comma 2 2 2 6 3 3 2 3" xfId="34429" xr:uid="{EB83349C-7BB2-463F-9BE6-E6C86B391A7C}"/>
    <cellStyle name="Comma 2 2 2 6 3 3 3" xfId="9270" xr:uid="{476AE904-AA4B-428C-98C0-A383A6E82CB9}"/>
    <cellStyle name="Comma 2 2 2 6 3 3 3 2" xfId="21270" xr:uid="{1FDD753E-D804-410D-BFA6-CBA0039BFE63}"/>
    <cellStyle name="Comma 2 2 2 6 3 3 3 2 2" xfId="48592" xr:uid="{845F39FF-A008-4C55-A9B3-A764CA96F519}"/>
    <cellStyle name="Comma 2 2 2 6 3 3 3 3" xfId="36645" xr:uid="{8E84370C-2EEC-403B-9E39-2DC42CDEDCE9}"/>
    <cellStyle name="Comma 2 2 2 6 3 3 4" xfId="15318" xr:uid="{A6C32F8B-75EC-4B13-89F6-A4EF9EEBB4F9}"/>
    <cellStyle name="Comma 2 2 2 6 3 3 4 2" xfId="42639" xr:uid="{0941DE02-654F-41AC-A9F8-0E7D03FA3712}"/>
    <cellStyle name="Comma 2 2 2 6 3 3 5" xfId="24796" xr:uid="{79A2E928-CFFF-4629-AF00-417B6CEFFF4E}"/>
    <cellStyle name="Comma 2 2 2 6 3 3 5 2" xfId="52118" xr:uid="{BCA4ED82-A208-4F24-933B-D0648A8DABA2}"/>
    <cellStyle name="Comma 2 2 2 6 3 3 6" xfId="27038" xr:uid="{97D80739-6B37-49D5-9B2C-2614B76DA14E}"/>
    <cellStyle name="Comma 2 2 2 6 3 3 6 2" xfId="54358" xr:uid="{C9E1195C-7DB3-4CE9-A3DC-2D0E11DF7A55}"/>
    <cellStyle name="Comma 2 2 2 6 3 3 7" xfId="29269" xr:uid="{17932726-9C7A-452B-8ABA-D63FEE000157}"/>
    <cellStyle name="Comma 2 2 2 6 3 3 7 2" xfId="56590" xr:uid="{F454DE8B-FE9D-4EF6-855A-48CD1B617CB7}"/>
    <cellStyle name="Comma 2 2 2 6 3 3 8" xfId="5137" xr:uid="{3BF28D03-FC10-4CF5-A064-F8362A6A9E99}"/>
    <cellStyle name="Comma 2 2 2 6 3 3 9" xfId="32304" xr:uid="{8E55854F-6CEE-4D50-9C28-9ED3D5D66112}"/>
    <cellStyle name="Comma 2 2 2 6 3 4" xfId="3131" xr:uid="{6DE5815D-2A10-4C41-AFE0-9BAF761C83A7}"/>
    <cellStyle name="Comma 2 2 2 6 3 4 2" xfId="12707" xr:uid="{DBCEB555-0338-4C86-BFDF-9DDEE319152E}"/>
    <cellStyle name="Comma 2 2 2 6 3 4 2 2" xfId="21893" xr:uid="{1C9906EE-CF09-424D-A32C-B567B337379F}"/>
    <cellStyle name="Comma 2 2 2 6 3 4 2 2 2" xfId="49215" xr:uid="{49DE8DDD-7DF8-4955-8129-46B055535937}"/>
    <cellStyle name="Comma 2 2 2 6 3 4 2 3" xfId="40034" xr:uid="{41C008A0-6A83-4DC5-A2B0-70E3E23D421C}"/>
    <cellStyle name="Comma 2 2 2 6 3 4 3" xfId="17922" xr:uid="{158E5CD0-AC06-4CEE-B281-DB5AC44BC209}"/>
    <cellStyle name="Comma 2 2 2 6 3 4 3 2" xfId="45243" xr:uid="{E6EA52FF-4896-4B51-8492-28035E03A0CA}"/>
    <cellStyle name="Comma 2 2 2 6 3 4 4" xfId="33572" xr:uid="{B0F422C4-15E1-4402-A9DA-84FA22C6A4F0}"/>
    <cellStyle name="Comma 2 2 2 6 3 5" xfId="8414" xr:uid="{98FB47E9-9274-4F12-8795-BDEE6ED64609}"/>
    <cellStyle name="Comma 2 2 2 6 3 5 2" xfId="13247" xr:uid="{D351F12C-CDB7-4C06-BE5A-CDAEFBCF17EA}"/>
    <cellStyle name="Comma 2 2 2 6 3 5 2 2" xfId="22568" xr:uid="{188EB437-337E-49D3-AAEF-EDDD6AF2C64B}"/>
    <cellStyle name="Comma 2 2 2 6 3 5 2 2 2" xfId="49890" xr:uid="{52413CFA-012B-48C3-A3A7-F6A8DDF346A0}"/>
    <cellStyle name="Comma 2 2 2 6 3 5 2 3" xfId="40574" xr:uid="{2BE8D76F-B99C-4CF9-8369-6F76E891CA26}"/>
    <cellStyle name="Comma 2 2 2 6 3 5 3" xfId="18596" xr:uid="{7AD5BF9E-E960-48B1-B5D0-BDB79820D546}"/>
    <cellStyle name="Comma 2 2 2 6 3 5 3 2" xfId="45918" xr:uid="{B6A8C6F0-B213-4022-AC87-3C9834703715}"/>
    <cellStyle name="Comma 2 2 2 6 3 5 4" xfId="35788" xr:uid="{DF70B75F-E4C5-4BA8-AAB4-A7063FC67674}"/>
    <cellStyle name="Comma 2 2 2 6 3 6" xfId="11409" xr:uid="{5A76461D-A8F8-48FF-B363-1C6B785395BF}"/>
    <cellStyle name="Comma 2 2 2 6 3 6 2" xfId="13864" xr:uid="{BB633F3B-6F03-4CBA-9443-342E7D32572D}"/>
    <cellStyle name="Comma 2 2 2 6 3 6 2 2" xfId="23228" xr:uid="{300ACC20-5504-446C-86BD-787160B16B45}"/>
    <cellStyle name="Comma 2 2 2 6 3 6 2 2 2" xfId="50550" xr:uid="{CD8D91EA-5BB7-499E-BD2B-4D565FF6BB46}"/>
    <cellStyle name="Comma 2 2 2 6 3 6 2 3" xfId="41191" xr:uid="{70DF8F01-3AC1-4AA2-AD19-985AC2A70889}"/>
    <cellStyle name="Comma 2 2 2 6 3 6 3" xfId="19256" xr:uid="{AE2E547D-CC7C-4E08-B1F8-2B512197D7E5}"/>
    <cellStyle name="Comma 2 2 2 6 3 6 3 2" xfId="46578" xr:uid="{D2F56DC0-9027-44D0-A9FE-F98AF5D1D159}"/>
    <cellStyle name="Comma 2 2 2 6 3 6 4" xfId="38758" xr:uid="{DEBAA306-2CF2-4A99-937F-1DA596C64BA0}"/>
    <cellStyle name="Comma 2 2 2 6 3 7" xfId="10866" xr:uid="{0F2B9281-4D84-4E8D-ABF5-6CA179B62D9F}"/>
    <cellStyle name="Comma 2 2 2 6 3 7 2" xfId="16290" xr:uid="{20E3970E-B95F-4E0A-ADB7-59074CAC3AFD}"/>
    <cellStyle name="Comma 2 2 2 6 3 7 2 2" xfId="43610" xr:uid="{589D0D1D-82FD-4160-9E0E-3D266670D42E}"/>
    <cellStyle name="Comma 2 2 2 6 3 7 3" xfId="38218" xr:uid="{E49F2E96-6625-4566-A4AF-AE0022ED8ABC}"/>
    <cellStyle name="Comma 2 2 2 6 3 8" xfId="12191" xr:uid="{2E14FC62-93AF-409B-AD81-B0668EE68540}"/>
    <cellStyle name="Comma 2 2 2 6 3 8 2" xfId="20260" xr:uid="{E4F49990-5E60-4268-8954-7F1C1A3D75AB}"/>
    <cellStyle name="Comma 2 2 2 6 3 8 2 2" xfId="47582" xr:uid="{834FBA77-C1AF-41D6-847E-4BCFBD278F43}"/>
    <cellStyle name="Comma 2 2 2 6 3 8 3" xfId="39518" xr:uid="{48A32195-4A04-4F17-A17A-1EEBB46F199D}"/>
    <cellStyle name="Comma 2 2 2 6 3 9" xfId="14591" xr:uid="{6B57BA1F-5DB1-4902-BB10-A0E56966B4DB}"/>
    <cellStyle name="Comma 2 2 2 6 3 9 2" xfId="41912" xr:uid="{E04D0E44-689F-45FA-AA52-9C8CE5808070}"/>
    <cellStyle name="Comma 2 2 2 6 4" xfId="724" xr:uid="{1347F566-E26D-4B4D-9015-CEF55DE05B9A}"/>
    <cellStyle name="Comma 2 2 2 6 4 10" xfId="23989" xr:uid="{C67297BE-DFCF-4D88-9872-514A9D568DC0}"/>
    <cellStyle name="Comma 2 2 2 6 4 10 2" xfId="51311" xr:uid="{1C9545EF-C9D6-4B92-8A9A-5B6152222A3B}"/>
    <cellStyle name="Comma 2 2 2 6 4 11" xfId="26230" xr:uid="{4F879995-A9A1-41F8-ACC8-A733790EC297}"/>
    <cellStyle name="Comma 2 2 2 6 4 11 2" xfId="53550" xr:uid="{16AE1221-09E7-4A40-B184-B4ECE83C0593}"/>
    <cellStyle name="Comma 2 2 2 6 4 12" xfId="28461" xr:uid="{B7403DD3-AC9C-4E8E-978B-30CE1091D5B0}"/>
    <cellStyle name="Comma 2 2 2 6 4 12 2" xfId="55782" xr:uid="{FBD29F36-9D89-4576-9BEE-1FF52E08B18C}"/>
    <cellStyle name="Comma 2 2 2 6 4 13" xfId="3780" xr:uid="{5318BEB9-0960-4ED4-A22D-BD3B969D359B}"/>
    <cellStyle name="Comma 2 2 2 6 4 14" xfId="30891" xr:uid="{A262C0FF-7525-4BD3-9272-F3AF24D01B1E}"/>
    <cellStyle name="Comma 2 2 2 6 4 2" xfId="2230" xr:uid="{5602FD2D-268C-4F2D-A329-62C953E43EEB}"/>
    <cellStyle name="Comma 2 2 2 6 4 2 2" xfId="5775" xr:uid="{4D197102-8B33-486E-A466-E8B7657173C0}"/>
    <cellStyle name="Comma 2 2 2 6 4 2 2 2" xfId="16728" xr:uid="{EC118FB9-6411-46E1-BADD-5F27C50112C0}"/>
    <cellStyle name="Comma 2 2 2 6 4 2 2 2 2" xfId="44048" xr:uid="{DE6E4C36-DFA8-40E2-9FA6-41923932E148}"/>
    <cellStyle name="Comma 2 2 2 6 4 2 2 3" xfId="32960" xr:uid="{DEADCC88-9CA2-4114-B8B2-021E5EA91D61}"/>
    <cellStyle name="Comma 2 2 2 6 4 2 3" xfId="7727" xr:uid="{50B8757C-994C-4207-9BFD-3EB539E0396A}"/>
    <cellStyle name="Comma 2 2 2 6 4 2 3 2" xfId="20698" xr:uid="{DA189875-C21E-4CC3-A9DF-7FF07A82B412}"/>
    <cellStyle name="Comma 2 2 2 6 4 2 3 2 2" xfId="48020" xr:uid="{35A051FE-0AEE-4285-91E4-648B26C37B56}"/>
    <cellStyle name="Comma 2 2 2 6 4 2 3 3" xfId="35085" xr:uid="{9AA97659-370E-4116-90A0-379B26940ED1}"/>
    <cellStyle name="Comma 2 2 2 6 4 2 4" xfId="9925" xr:uid="{0E2FC234-211F-42A6-821F-5740DDB73205}"/>
    <cellStyle name="Comma 2 2 2 6 4 2 4 2" xfId="37301" xr:uid="{23330514-E1FC-48BF-AFD5-20E55F6EB559}"/>
    <cellStyle name="Comma 2 2 2 6 4 2 5" xfId="25452" xr:uid="{F991B916-4899-4739-94B8-534CBC7E4F6B}"/>
    <cellStyle name="Comma 2 2 2 6 4 2 5 2" xfId="52774" xr:uid="{B377472F-F7CD-48D5-8BE1-16E4141A207F}"/>
    <cellStyle name="Comma 2 2 2 6 4 2 6" xfId="27694" xr:uid="{32A778B0-3E00-45BA-BD92-F3303C83B93E}"/>
    <cellStyle name="Comma 2 2 2 6 4 2 6 2" xfId="55014" xr:uid="{3FB0A9D5-1D4E-40E0-B5AD-D20A10B06902}"/>
    <cellStyle name="Comma 2 2 2 6 4 2 7" xfId="29925" xr:uid="{FC1BCD78-DA3C-4910-B064-5B3D3477A90D}"/>
    <cellStyle name="Comma 2 2 2 6 4 2 7 2" xfId="57246" xr:uid="{D5990E95-760A-4BF5-82CD-5E39AE20B4E8}"/>
    <cellStyle name="Comma 2 2 2 6 4 2 8" xfId="4339" xr:uid="{A9ED11D6-2E04-4247-950C-FBB0147B4699}"/>
    <cellStyle name="Comma 2 2 2 6 4 2 9" xfId="31497" xr:uid="{E71D0683-24E5-4778-9B70-B5B51641EA8D}"/>
    <cellStyle name="Comma 2 2 2 6 4 3" xfId="1624" xr:uid="{E7714CB5-6596-40C5-A7B3-364BDEA49602}"/>
    <cellStyle name="Comma 2 2 2 6 4 3 2" xfId="7125" xr:uid="{E8CB4F51-14D4-4DE1-9E62-C9F1354051AB}"/>
    <cellStyle name="Comma 2 2 2 6 4 3 2 2" xfId="17349" xr:uid="{68300979-62F8-4AE0-967A-D50522199142}"/>
    <cellStyle name="Comma 2 2 2 6 4 3 2 2 2" xfId="44670" xr:uid="{83752B5C-836C-4278-AEF3-7D4C068B2FF2}"/>
    <cellStyle name="Comma 2 2 2 6 4 3 2 3" xfId="34479" xr:uid="{FEA282F9-09D5-4B7E-AF69-8A7D911F1508}"/>
    <cellStyle name="Comma 2 2 2 6 4 3 3" xfId="9320" xr:uid="{342352E2-28B6-4195-B29B-33B6E6AAA952}"/>
    <cellStyle name="Comma 2 2 2 6 4 3 3 2" xfId="21320" xr:uid="{EE827D95-2CE0-4D7E-A583-6F8F1FBCF264}"/>
    <cellStyle name="Comma 2 2 2 6 4 3 3 2 2" xfId="48642" xr:uid="{EC3A3C51-EC71-417D-AA5E-068F5D409EF5}"/>
    <cellStyle name="Comma 2 2 2 6 4 3 3 3" xfId="36695" xr:uid="{65C3E6C1-0C0E-4DE3-A798-88324F099062}"/>
    <cellStyle name="Comma 2 2 2 6 4 3 4" xfId="15361" xr:uid="{38750E01-F552-4F11-A40A-5E5F838D19A0}"/>
    <cellStyle name="Comma 2 2 2 6 4 3 4 2" xfId="42682" xr:uid="{D8C32E6E-A1BB-4D45-85E0-249476F637B0}"/>
    <cellStyle name="Comma 2 2 2 6 4 3 5" xfId="24846" xr:uid="{06A1DE71-B00F-4488-B52D-5A8833CB5E69}"/>
    <cellStyle name="Comma 2 2 2 6 4 3 5 2" xfId="52168" xr:uid="{4B6F3EF3-5B78-4E34-B6EA-2F89EAB3AADB}"/>
    <cellStyle name="Comma 2 2 2 6 4 3 6" xfId="27088" xr:uid="{03A30953-E7A2-447F-91C2-30BC8CBDE9B4}"/>
    <cellStyle name="Comma 2 2 2 6 4 3 6 2" xfId="54408" xr:uid="{007C6CCD-E3D7-4C6B-9A76-950CD4C6B270}"/>
    <cellStyle name="Comma 2 2 2 6 4 3 7" xfId="29319" xr:uid="{3F7805C6-8D4D-40AC-8258-461C3226CEBB}"/>
    <cellStyle name="Comma 2 2 2 6 4 3 7 2" xfId="56640" xr:uid="{0A49C310-AC82-4557-98D4-F3054FD47CBB}"/>
    <cellStyle name="Comma 2 2 2 6 4 3 8" xfId="5187" xr:uid="{B8089EF7-DFA7-4DAD-8C79-2FCFB14D651F}"/>
    <cellStyle name="Comma 2 2 2 6 4 3 9" xfId="32354" xr:uid="{9F8CCBF7-4730-4E28-9368-C768A23B4D82}"/>
    <cellStyle name="Comma 2 2 2 6 4 4" xfId="6309" xr:uid="{259DDE53-858D-47A8-A401-2FA917FB5D1C}"/>
    <cellStyle name="Comma 2 2 2 6 4 4 2" xfId="12745" xr:uid="{112725AB-BC17-4765-B23D-9FD7B3E6822F}"/>
    <cellStyle name="Comma 2 2 2 6 4 4 2 2" xfId="21943" xr:uid="{43135548-80BA-4DEC-8FA7-8D4FD177449D}"/>
    <cellStyle name="Comma 2 2 2 6 4 4 2 2 2" xfId="49265" xr:uid="{53877AF1-6AD8-44CD-8BAC-578091C356E6}"/>
    <cellStyle name="Comma 2 2 2 6 4 4 2 3" xfId="40072" xr:uid="{DA9B5932-5555-4CF0-B9F4-0070FB498114}"/>
    <cellStyle name="Comma 2 2 2 6 4 4 3" xfId="17972" xr:uid="{BE6B08A1-75C0-44DD-820E-439889CE4A85}"/>
    <cellStyle name="Comma 2 2 2 6 4 4 3 2" xfId="45293" xr:uid="{837550C7-EF46-4FA7-B724-2387B3F50390}"/>
    <cellStyle name="Comma 2 2 2 6 4 4 4" xfId="33621" xr:uid="{D60B98EE-3892-4870-80E9-3A92840AE5C4}"/>
    <cellStyle name="Comma 2 2 2 6 4 5" xfId="8463" xr:uid="{BC2CBEA0-D11E-4B38-AC83-F4D7D891ABD7}"/>
    <cellStyle name="Comma 2 2 2 6 4 5 2" xfId="13297" xr:uid="{9169473C-5168-4F40-A9B2-C5EF9687E96F}"/>
    <cellStyle name="Comma 2 2 2 6 4 5 2 2" xfId="22618" xr:uid="{197F8E21-4000-4A11-A1E6-8F5F3C2C25D7}"/>
    <cellStyle name="Comma 2 2 2 6 4 5 2 2 2" xfId="49940" xr:uid="{67685E58-595E-4DFA-9FC3-DE528583B1D7}"/>
    <cellStyle name="Comma 2 2 2 6 4 5 2 3" xfId="40624" xr:uid="{43667256-C4A3-4B39-99C5-079948FBA0AA}"/>
    <cellStyle name="Comma 2 2 2 6 4 5 3" xfId="18646" xr:uid="{8DE632D3-75FD-46DD-9461-A506BBDFBC87}"/>
    <cellStyle name="Comma 2 2 2 6 4 5 3 2" xfId="45968" xr:uid="{0373AD07-2A96-4C3F-8DDB-454E2E044A6E}"/>
    <cellStyle name="Comma 2 2 2 6 4 5 4" xfId="35837" xr:uid="{AF5CB60B-3D39-45B4-A309-BC1BD48C9216}"/>
    <cellStyle name="Comma 2 2 2 6 4 6" xfId="11446" xr:uid="{54F53F63-0CFF-40A0-84F1-974047B78EF2}"/>
    <cellStyle name="Comma 2 2 2 6 4 6 2" xfId="13914" xr:uid="{7B1CF0A3-CCA0-4CFC-9BB0-E6D48BBD8065}"/>
    <cellStyle name="Comma 2 2 2 6 4 6 2 2" xfId="23278" xr:uid="{23952EF6-A639-436A-BCFC-6EFE84DD6BDD}"/>
    <cellStyle name="Comma 2 2 2 6 4 6 2 2 2" xfId="50600" xr:uid="{305BA5EA-1AEC-49CA-B02D-083F4372E4A8}"/>
    <cellStyle name="Comma 2 2 2 6 4 6 2 3" xfId="41241" xr:uid="{964C9010-3A0A-4FD5-BC42-88F7227E8844}"/>
    <cellStyle name="Comma 2 2 2 6 4 6 3" xfId="19306" xr:uid="{4BA6FBFE-9EF3-4122-A5F0-3003A408D828}"/>
    <cellStyle name="Comma 2 2 2 6 4 6 3 2" xfId="46628" xr:uid="{5CF6C776-1454-4349-A717-9B3A2E3EC788}"/>
    <cellStyle name="Comma 2 2 2 6 4 6 4" xfId="38795" xr:uid="{9EE6461A-858A-4CC1-A4A9-D17690010607}"/>
    <cellStyle name="Comma 2 2 2 6 4 7" xfId="10689" xr:uid="{F4BC342F-B9CA-4121-8FC7-8EB2376B3646}"/>
    <cellStyle name="Comma 2 2 2 6 4 7 2" xfId="16061" xr:uid="{95879A4B-C54B-4268-BC3D-5B8EF189F8A1}"/>
    <cellStyle name="Comma 2 2 2 6 4 7 2 2" xfId="43381" xr:uid="{CB7BDE6F-022E-40AA-B78C-87A673A97D76}"/>
    <cellStyle name="Comma 2 2 2 6 4 7 3" xfId="38051" xr:uid="{456B6AFC-12BC-47AE-B9BF-7BBB8435D2C5}"/>
    <cellStyle name="Comma 2 2 2 6 4 8" xfId="12022" xr:uid="{EF013099-520F-4D72-9248-8E32D88135BF}"/>
    <cellStyle name="Comma 2 2 2 6 4 8 2" xfId="20031" xr:uid="{7AAC6B96-B617-4278-A86D-E1340CDCFA58}"/>
    <cellStyle name="Comma 2 2 2 6 4 8 2 2" xfId="47353" xr:uid="{B6013C14-86F0-4A95-87A0-A241F7F4879E}"/>
    <cellStyle name="Comma 2 2 2 6 4 8 3" xfId="39349" xr:uid="{8869E45E-8E54-41F3-9262-A01F0D754476}"/>
    <cellStyle name="Comma 2 2 2 6 4 9" xfId="14641" xr:uid="{3AA620D3-C8EB-4C24-8926-D26F2CBB65BB}"/>
    <cellStyle name="Comma 2 2 2 6 4 9 2" xfId="41962" xr:uid="{F9B0D8D6-3E56-4665-B0A4-B0161D59BD61}"/>
    <cellStyle name="Comma 2 2 2 6 5" xfId="1339" xr:uid="{FE42C384-2BAB-4769-8527-81F7BB5E3298}"/>
    <cellStyle name="Comma 2 2 2 6 5 2" xfId="4911" xr:uid="{26B5D4AF-72BB-489B-90E7-192DDE3A0606}"/>
    <cellStyle name="Comma 2 2 2 6 5 2 2" xfId="16449" xr:uid="{8661C362-FD15-44C2-A630-7EEE8C9DE85E}"/>
    <cellStyle name="Comma 2 2 2 6 5 2 2 2" xfId="43769" xr:uid="{BF639F59-AC14-46BA-A366-8D1A8D0AD501}"/>
    <cellStyle name="Comma 2 2 2 6 5 2 3" xfId="32075" xr:uid="{B4A148D7-46C0-4C2D-9BAD-4125F268667B}"/>
    <cellStyle name="Comma 2 2 2 6 5 3" xfId="6847" xr:uid="{76C195C0-F1EA-4826-93B6-FE88AF5E9D5F}"/>
    <cellStyle name="Comma 2 2 2 6 5 3 2" xfId="20419" xr:uid="{7E755578-F4E2-4154-B168-094566ABFBE4}"/>
    <cellStyle name="Comma 2 2 2 6 5 3 2 2" xfId="47741" xr:uid="{8F4F5DFD-ABEA-4B3B-A056-A996682D0855}"/>
    <cellStyle name="Comma 2 2 2 6 5 3 3" xfId="34200" xr:uid="{5E2CE611-407E-4144-9744-411BB8F5F5C7}"/>
    <cellStyle name="Comma 2 2 2 6 5 4" xfId="9041" xr:uid="{8A8196A3-3F68-4222-9241-524EBBD243F5}"/>
    <cellStyle name="Comma 2 2 2 6 5 4 2" xfId="36416" xr:uid="{458A1AE6-E368-4058-B8C3-1C7EA3EDB2D9}"/>
    <cellStyle name="Comma 2 2 2 6 5 5" xfId="24567" xr:uid="{BEB178E7-B605-4653-A9DB-6DED9E1D1E78}"/>
    <cellStyle name="Comma 2 2 2 6 5 5 2" xfId="51889" xr:uid="{A2A2CBC7-20BD-4034-AB2E-F163BB418021}"/>
    <cellStyle name="Comma 2 2 2 6 5 6" xfId="26809" xr:uid="{D6443858-80CC-4D9D-9ADB-5FBDCD0A34D9}"/>
    <cellStyle name="Comma 2 2 2 6 5 6 2" xfId="54129" xr:uid="{66EE51D4-327C-49A6-80EC-23BB0D21C93F}"/>
    <cellStyle name="Comma 2 2 2 6 5 7" xfId="29040" xr:uid="{A145DDEF-CE85-4873-86C8-926BF96B2AEB}"/>
    <cellStyle name="Comma 2 2 2 6 5 7 2" xfId="56361" xr:uid="{01385C7D-9FF8-4787-B898-7B8A11C82ACB}"/>
    <cellStyle name="Comma 2 2 2 6 5 8" xfId="3552" xr:uid="{AA1A1F6E-964B-4AAF-9E96-7767D8581C3F}"/>
    <cellStyle name="Comma 2 2 2 6 5 9" xfId="30612" xr:uid="{7E876AF1-799F-44D6-954F-BCCB438B13FB}"/>
    <cellStyle name="Comma 2 2 2 6 6" xfId="1952" xr:uid="{27F34AD5-FF56-4A5F-929D-722DE32AB64A}"/>
    <cellStyle name="Comma 2 2 2 6 6 2" xfId="5505" xr:uid="{97F4F78F-4784-4186-AA14-365141CDCEA5}"/>
    <cellStyle name="Comma 2 2 2 6 6 2 2" xfId="17070" xr:uid="{3C6BA492-1491-490F-B018-EF6EB00D85FE}"/>
    <cellStyle name="Comma 2 2 2 6 6 2 2 2" xfId="44391" xr:uid="{4DD6B620-F782-41CD-B39E-4BA3CC318912}"/>
    <cellStyle name="Comma 2 2 2 6 6 2 3" xfId="32682" xr:uid="{78ADF4F0-1769-4DFA-84ED-7566C929CF43}"/>
    <cellStyle name="Comma 2 2 2 6 6 3" xfId="7450" xr:uid="{35366506-30F5-498D-ADCD-19A10CD86046}"/>
    <cellStyle name="Comma 2 2 2 6 6 3 2" xfId="21041" xr:uid="{5B2FDD3C-9D5A-4C53-98BF-2F2D9633BD41}"/>
    <cellStyle name="Comma 2 2 2 6 6 3 2 2" xfId="48363" xr:uid="{CA84E852-8541-4F9D-A99E-A2CBB49A9CB7}"/>
    <cellStyle name="Comma 2 2 2 6 6 3 3" xfId="34807" xr:uid="{326E4C21-1F9C-4C11-AD47-9C41F1A8D184}"/>
    <cellStyle name="Comma 2 2 2 6 6 4" xfId="9647" xr:uid="{59500D78-571C-4047-BA50-B875840DC23D}"/>
    <cellStyle name="Comma 2 2 2 6 6 4 2" xfId="37023" xr:uid="{AFC8F0D3-D9CF-4DFC-935A-3608BBB58E74}"/>
    <cellStyle name="Comma 2 2 2 6 6 5" xfId="25174" xr:uid="{4EE96A7F-A3A5-4DD1-91EA-91986ED95D7B}"/>
    <cellStyle name="Comma 2 2 2 6 6 5 2" xfId="52496" xr:uid="{9BF0EC56-1BAE-42D3-8FF2-F4EEBC7E06CA}"/>
    <cellStyle name="Comma 2 2 2 6 6 6" xfId="27416" xr:uid="{5F4F5617-D42E-4D44-AB4C-48C5E61F91B0}"/>
    <cellStyle name="Comma 2 2 2 6 6 6 2" xfId="54736" xr:uid="{7778B66A-2F62-4EA7-97F7-2078B8EE666B}"/>
    <cellStyle name="Comma 2 2 2 6 6 7" xfId="29647" xr:uid="{FD4989C4-652B-42A2-9EB7-996A8033BBD6}"/>
    <cellStyle name="Comma 2 2 2 6 6 7 2" xfId="56968" xr:uid="{449787FC-08C2-45C5-8D5A-A82C207CE27D}"/>
    <cellStyle name="Comma 2 2 2 6 6 8" xfId="4069" xr:uid="{BFF22900-0DBE-4BFA-9947-00536E3615BB}"/>
    <cellStyle name="Comma 2 2 2 6 6 9" xfId="31219" xr:uid="{9552A8FD-0CC0-484E-B630-FC1745D038B1}"/>
    <cellStyle name="Comma 2 2 2 6 7" xfId="1044" xr:uid="{E3C6334F-BC23-4F89-984B-7AE49BCE6E12}"/>
    <cellStyle name="Comma 2 2 2 6 7 2" xfId="6562" xr:uid="{A05916E6-C545-4B0E-B54D-EFAD1CC6B810}"/>
    <cellStyle name="Comma 2 2 2 6 7 2 2" xfId="17693" xr:uid="{FED5C0E2-AFD0-4C67-8C68-961C879EDF69}"/>
    <cellStyle name="Comma 2 2 2 6 7 2 2 2" xfId="45014" xr:uid="{13FF3A01-75D4-49AA-9CC1-E1114C1F70D0}"/>
    <cellStyle name="Comma 2 2 2 6 7 2 3" xfId="33914" xr:uid="{B57CB5E1-C0B2-478A-9BFD-FD97A469109C}"/>
    <cellStyle name="Comma 2 2 2 6 7 3" xfId="8756" xr:uid="{9E03DA03-3CFD-42D0-BDAD-E2E39DFD9509}"/>
    <cellStyle name="Comma 2 2 2 6 7 3 2" xfId="21664" xr:uid="{B67527DB-C737-495E-A56F-5AB349740751}"/>
    <cellStyle name="Comma 2 2 2 6 7 3 2 2" xfId="48986" xr:uid="{6A1E7F5D-7680-4DFF-970B-BEFA275261A7}"/>
    <cellStyle name="Comma 2 2 2 6 7 3 3" xfId="36130" xr:uid="{F301FBBE-7485-45DB-812A-17269C1797F8}"/>
    <cellStyle name="Comma 2 2 2 6 7 4" xfId="14933" xr:uid="{FBCC3084-6C64-4E8C-AB49-3704E68C56AD}"/>
    <cellStyle name="Comma 2 2 2 6 7 4 2" xfId="42254" xr:uid="{870584FD-6906-4CAC-A58E-B2451F688B81}"/>
    <cellStyle name="Comma 2 2 2 6 7 5" xfId="24281" xr:uid="{0A9B8648-99FE-4B56-9203-EC1995FBC3D9}"/>
    <cellStyle name="Comma 2 2 2 6 7 5 2" xfId="51603" xr:uid="{574FD6A0-AD59-44F3-BCE7-1C70ADA878B8}"/>
    <cellStyle name="Comma 2 2 2 6 7 6" xfId="26523" xr:uid="{FF361B8E-316D-4DED-B950-4E66B4D4399D}"/>
    <cellStyle name="Comma 2 2 2 6 7 6 2" xfId="53843" xr:uid="{2C21ADF4-7FA3-40F4-B7E4-4ABD6A11CE51}"/>
    <cellStyle name="Comma 2 2 2 6 7 7" xfId="28754" xr:uid="{33EB3233-832F-456B-A7BF-5443F6197A77}"/>
    <cellStyle name="Comma 2 2 2 6 7 7 2" xfId="56075" xr:uid="{AF2BB67A-74E3-4258-8DEE-A2976447E545}"/>
    <cellStyle name="Comma 2 2 2 6 7 8" xfId="4627" xr:uid="{54E2CD11-24D0-47B0-8C8C-EB1E10EC0AF4}"/>
    <cellStyle name="Comma 2 2 2 6 7 9" xfId="31790" xr:uid="{604313D4-5C8B-48E0-80F3-E465CD9FFE14}"/>
    <cellStyle name="Comma 2 2 2 6 8" xfId="2819" xr:uid="{9C9C3DBF-224D-4AE8-AEA5-5D5AE799A7CC}"/>
    <cellStyle name="Comma 2 2 2 6 8 2" xfId="13018" xr:uid="{93E4DEC9-3765-4E55-A722-25789D392B0D}"/>
    <cellStyle name="Comma 2 2 2 6 8 2 2" xfId="22339" xr:uid="{45DA7A3C-1DD2-41A7-969F-3FB2B2BE3A27}"/>
    <cellStyle name="Comma 2 2 2 6 8 2 2 2" xfId="49661" xr:uid="{CE61DF43-839E-44FC-AE31-3AA721B95BBA}"/>
    <cellStyle name="Comma 2 2 2 6 8 2 3" xfId="40345" xr:uid="{3C3EE189-0349-4443-A939-2E1A09507EC5}"/>
    <cellStyle name="Comma 2 2 2 6 8 3" xfId="18367" xr:uid="{613FC260-7525-4CA9-A2F7-B1F83CE67CEA}"/>
    <cellStyle name="Comma 2 2 2 6 8 3 2" xfId="45689" xr:uid="{D3DAE181-6DAD-4E5A-874A-2A7A3F4644D8}"/>
    <cellStyle name="Comma 2 2 2 6 8 4" xfId="33343" xr:uid="{554DE56B-9B56-48DB-926B-BE54419BB81A}"/>
    <cellStyle name="Comma 2 2 2 6 9" xfId="8071" xr:uid="{7F96C817-0DF5-4013-9DD9-1C75A465A2B6}"/>
    <cellStyle name="Comma 2 2 2 6 9 2" xfId="13635" xr:uid="{71E0570F-C73D-4FF9-BE27-C0EB0D2A6F9F}"/>
    <cellStyle name="Comma 2 2 2 6 9 2 2" xfId="22999" xr:uid="{3AC3C23D-612C-4BC4-AD6A-CBF94FE85118}"/>
    <cellStyle name="Comma 2 2 2 6 9 2 2 2" xfId="50321" xr:uid="{1B3134BE-BB61-47C3-A3C0-BC51B4FF43D6}"/>
    <cellStyle name="Comma 2 2 2 6 9 2 3" xfId="40962" xr:uid="{F534295B-DA65-4886-99C2-12E727AC1D31}"/>
    <cellStyle name="Comma 2 2 2 6 9 3" xfId="19027" xr:uid="{9B502331-A3E4-4A3C-877C-C0A4EE27C383}"/>
    <cellStyle name="Comma 2 2 2 6 9 3 2" xfId="46349" xr:uid="{4D0BA58D-FB01-434A-9206-249B2EE033AD}"/>
    <cellStyle name="Comma 2 2 2 6 9 4" xfId="35430" xr:uid="{0E4A9F70-B934-4C68-83A9-FFE4BD59D576}"/>
    <cellStyle name="Comma 2 2 2 7" xfId="676" xr:uid="{BA1A8020-8A6B-40E1-B2C7-E0AB22E6CB85}"/>
    <cellStyle name="Comma 2 2 2 7 10" xfId="14598" xr:uid="{5FBF49F5-2BDC-431A-BD46-CC7EBC4E8862}"/>
    <cellStyle name="Comma 2 2 2 7 10 2" xfId="41919" xr:uid="{C0B98039-693C-473E-9BB6-A279789B3E0A}"/>
    <cellStyle name="Comma 2 2 2 7 11" xfId="23946" xr:uid="{7650DCC2-5811-48C0-AEFA-00CAFFFE55B2}"/>
    <cellStyle name="Comma 2 2 2 7 11 2" xfId="51268" xr:uid="{606C1C00-2B0D-4FDB-B7FD-7FBA75453923}"/>
    <cellStyle name="Comma 2 2 2 7 12" xfId="26187" xr:uid="{FBD14681-37C1-4816-AEC7-63AED018A924}"/>
    <cellStyle name="Comma 2 2 2 7 12 2" xfId="53507" xr:uid="{9C670E3C-78FB-4A6F-B556-650322E1242F}"/>
    <cellStyle name="Comma 2 2 2 7 13" xfId="28419" xr:uid="{CB45BC55-A908-4FB0-8977-8E2EC34F4E21}"/>
    <cellStyle name="Comma 2 2 2 7 13 2" xfId="55740" xr:uid="{FE2B8BA2-2BDD-4834-9A4E-E09B2039794B}"/>
    <cellStyle name="Comma 2 2 2 7 14" xfId="3372" xr:uid="{1AC46BBF-452D-4925-950F-BAA28C93C547}"/>
    <cellStyle name="Comma 2 2 2 7 15" xfId="30387" xr:uid="{517B2588-818D-4A41-8E6B-6A3B62FC6B3A}"/>
    <cellStyle name="Comma 2 2 2 7 16" xfId="57804" xr:uid="{B3D8C6CF-66A4-4EB0-AF2F-A2B16D75225E}"/>
    <cellStyle name="Comma 2 2 2 7 17" xfId="58352" xr:uid="{FED6276C-879E-433A-B0FF-75884B82D54B}"/>
    <cellStyle name="Comma 2 2 2 7 2" xfId="851" xr:uid="{70722A12-B99E-45C8-8666-E4BB58EECC5D}"/>
    <cellStyle name="Comma 2 2 2 7 2 10" xfId="24107" xr:uid="{C8C5CAF7-3955-43E4-A2A7-E377160989BE}"/>
    <cellStyle name="Comma 2 2 2 7 2 10 2" xfId="51429" xr:uid="{DD809B59-0518-4C08-A500-E4F5E8513FF2}"/>
    <cellStyle name="Comma 2 2 2 7 2 11" xfId="26348" xr:uid="{305E5CFB-A35C-4A58-BDEC-59EFC47D86C2}"/>
    <cellStyle name="Comma 2 2 2 7 2 11 2" xfId="53668" xr:uid="{02B60902-DEE6-4B13-A17D-421D00634010}"/>
    <cellStyle name="Comma 2 2 2 7 2 12" xfId="28579" xr:uid="{9221699B-7347-4DED-B26B-BEC56921D591}"/>
    <cellStyle name="Comma 2 2 2 7 2 12 2" xfId="55900" xr:uid="{69C242CB-3A8C-49CA-B796-85150AC2272F}"/>
    <cellStyle name="Comma 2 2 2 7 2 13" xfId="3869" xr:uid="{209AD8FB-27C4-4355-B711-9B85DA582CB9}"/>
    <cellStyle name="Comma 2 2 2 7 2 14" xfId="31009" xr:uid="{8970191F-45E4-4924-9245-5F3F41B4FFA0}"/>
    <cellStyle name="Comma 2 2 2 7 2 15" xfId="58024" xr:uid="{E298B99F-A176-4C1B-955A-C122BA2A62BD}"/>
    <cellStyle name="Comma 2 2 2 7 2 16" xfId="58572" xr:uid="{0BA1B9E9-14E5-4BE9-A99C-7A284109748D}"/>
    <cellStyle name="Comma 2 2 2 7 2 2" xfId="2348" xr:uid="{69649FA7-2510-4467-B8EE-B250D6B7ED09}"/>
    <cellStyle name="Comma 2 2 2 7 2 2 2" xfId="5888" xr:uid="{8D5D8213-DF94-4CD1-8289-75D41BE21C46}"/>
    <cellStyle name="Comma 2 2 2 7 2 2 2 2" xfId="16846" xr:uid="{10A11D81-2CEB-4E36-957C-5CDFEC17842C}"/>
    <cellStyle name="Comma 2 2 2 7 2 2 2 2 2" xfId="44166" xr:uid="{26AD2F64-E1EE-415F-A32A-8803F4FE69A9}"/>
    <cellStyle name="Comma 2 2 2 7 2 2 2 3" xfId="33078" xr:uid="{FCE21159-B58F-497B-9F42-6A1060F4FB98}"/>
    <cellStyle name="Comma 2 2 2 7 2 2 3" xfId="7844" xr:uid="{6558CA35-4B17-4332-A892-B6C2FACCA28E}"/>
    <cellStyle name="Comma 2 2 2 7 2 2 3 2" xfId="20816" xr:uid="{EEC51E7A-3408-4DCB-9B47-A9477C8BE01B}"/>
    <cellStyle name="Comma 2 2 2 7 2 2 3 2 2" xfId="48138" xr:uid="{C02562D8-5270-4514-AEB0-FE13A2BA7E13}"/>
    <cellStyle name="Comma 2 2 2 7 2 2 3 3" xfId="35203" xr:uid="{6F7CEC1B-E8E1-42AD-AF4B-25DBA1BFA64D}"/>
    <cellStyle name="Comma 2 2 2 7 2 2 4" xfId="10043" xr:uid="{5AB18657-C281-437C-9145-535266878754}"/>
    <cellStyle name="Comma 2 2 2 7 2 2 4 2" xfId="37419" xr:uid="{EE52738B-791D-4A6B-9D0A-11ACA41C6D9E}"/>
    <cellStyle name="Comma 2 2 2 7 2 2 5" xfId="25570" xr:uid="{14251A2B-410C-494C-B1E4-1242D37520A9}"/>
    <cellStyle name="Comma 2 2 2 7 2 2 5 2" xfId="52892" xr:uid="{B00D32AA-BDE7-4579-9676-9B09C6D78517}"/>
    <cellStyle name="Comma 2 2 2 7 2 2 6" xfId="27812" xr:uid="{3CA48D16-2D7C-40F8-8C0C-8342D212BF9B}"/>
    <cellStyle name="Comma 2 2 2 7 2 2 6 2" xfId="55132" xr:uid="{F3CACCE3-4E3D-450D-BABF-4835A454979C}"/>
    <cellStyle name="Comma 2 2 2 7 2 2 7" xfId="30043" xr:uid="{9D241B5B-1E15-4D23-B698-5FD5D7F32B50}"/>
    <cellStyle name="Comma 2 2 2 7 2 2 7 2" xfId="57364" xr:uid="{864C7A84-952B-45D5-B169-4DC67184970E}"/>
    <cellStyle name="Comma 2 2 2 7 2 2 8" xfId="4452" xr:uid="{4524D156-C869-4F5C-B3EE-3A30094FFE1F}"/>
    <cellStyle name="Comma 2 2 2 7 2 2 9" xfId="31615" xr:uid="{50C26F1F-9645-40BD-BC41-B710CFFCAF95}"/>
    <cellStyle name="Comma 2 2 2 7 2 3" xfId="1742" xr:uid="{1512B47F-8A1D-468C-8AF5-26AE24D5DBD0}"/>
    <cellStyle name="Comma 2 2 2 7 2 3 2" xfId="7241" xr:uid="{9E0B3580-551F-48B8-AEBE-3E42F5B3D685}"/>
    <cellStyle name="Comma 2 2 2 7 2 3 2 2" xfId="17467" xr:uid="{9D213952-0067-4870-95FC-DEA70F1F0D43}"/>
    <cellStyle name="Comma 2 2 2 7 2 3 2 2 2" xfId="44788" xr:uid="{DA7ACAD2-70F1-41DA-8BF5-D2EB716E1CE5}"/>
    <cellStyle name="Comma 2 2 2 7 2 3 2 3" xfId="34597" xr:uid="{97375038-93C4-4275-8F04-696B1265FFE1}"/>
    <cellStyle name="Comma 2 2 2 7 2 3 3" xfId="9438" xr:uid="{B16C7515-1F93-4C40-93F0-348274EB2ECA}"/>
    <cellStyle name="Comma 2 2 2 7 2 3 3 2" xfId="21438" xr:uid="{BCC4224D-C889-4C34-B41D-84A004DC9519}"/>
    <cellStyle name="Comma 2 2 2 7 2 3 3 2 2" xfId="48760" xr:uid="{67D6C404-40F7-4491-8178-827C5A038BD1}"/>
    <cellStyle name="Comma 2 2 2 7 2 3 3 3" xfId="36813" xr:uid="{66ACBC84-AF00-4A72-97D6-86685AD6ACB0}"/>
    <cellStyle name="Comma 2 2 2 7 2 3 4" xfId="15473" xr:uid="{80F22F6D-9B5D-45D2-9702-3E6868092875}"/>
    <cellStyle name="Comma 2 2 2 7 2 3 4 2" xfId="42794" xr:uid="{6B804129-EAE3-4FD5-9A41-6CF0BF5D68D7}"/>
    <cellStyle name="Comma 2 2 2 7 2 3 5" xfId="24964" xr:uid="{3553F667-E5EF-47B3-AF90-CF6A5F076544}"/>
    <cellStyle name="Comma 2 2 2 7 2 3 5 2" xfId="52286" xr:uid="{178643E0-5C31-4722-8961-732FA88602F7}"/>
    <cellStyle name="Comma 2 2 2 7 2 3 6" xfId="27206" xr:uid="{3E41BCF3-608F-468E-AB7B-1A520625B8BE}"/>
    <cellStyle name="Comma 2 2 2 7 2 3 6 2" xfId="54526" xr:uid="{47715CF9-1333-4374-A7C2-2CFE5D524B9B}"/>
    <cellStyle name="Comma 2 2 2 7 2 3 7" xfId="29437" xr:uid="{7DE150FD-51F1-4C97-8C99-FF2ED7EA83C1}"/>
    <cellStyle name="Comma 2 2 2 7 2 3 7 2" xfId="56758" xr:uid="{5932CE14-198C-4DD2-A466-6B676368ECFA}"/>
    <cellStyle name="Comma 2 2 2 7 2 3 8" xfId="5300" xr:uid="{51FD6DE3-F91B-4272-9655-32EBA7918E91}"/>
    <cellStyle name="Comma 2 2 2 7 2 3 9" xfId="32472" xr:uid="{E8F68825-117E-47E4-8BE5-98E41EB86B1F}"/>
    <cellStyle name="Comma 2 2 2 7 2 4" xfId="3181" xr:uid="{2154C8AF-96AB-4997-9B7F-654823C24612}"/>
    <cellStyle name="Comma 2 2 2 7 2 4 2" xfId="12820" xr:uid="{8C6E3DF1-B17A-45F5-88F6-9F4612257D9F}"/>
    <cellStyle name="Comma 2 2 2 7 2 4 2 2" xfId="22061" xr:uid="{ADDB06FF-4C52-4C99-8804-B3EC895F881C}"/>
    <cellStyle name="Comma 2 2 2 7 2 4 2 2 2" xfId="49383" xr:uid="{5380F93B-B7A4-46B3-A246-7A96962DAE83}"/>
    <cellStyle name="Comma 2 2 2 7 2 4 2 3" xfId="40147" xr:uid="{29F72834-7DF5-45BA-AA97-1C8CA573E58F}"/>
    <cellStyle name="Comma 2 2 2 7 2 4 3" xfId="18089" xr:uid="{10C1540A-C8E3-45EA-B936-D5D65E48BA9F}"/>
    <cellStyle name="Comma 2 2 2 7 2 4 3 2" xfId="45411" xr:uid="{F9D68E88-2EEC-4272-80AD-9260A3F9B71A}"/>
    <cellStyle name="Comma 2 2 2 7 2 4 4" xfId="6397" xr:uid="{C76BB96C-450C-4B4C-A64D-23F4CA44ADAD}"/>
    <cellStyle name="Comma 2 2 2 7 2 4 5" xfId="33739" xr:uid="{8819B916-87EE-4FED-93FD-2F9434CBEBED}"/>
    <cellStyle name="Comma 2 2 2 7 2 5" xfId="8581" xr:uid="{11449228-3128-429C-B4E5-5EC0CDB3041D}"/>
    <cellStyle name="Comma 2 2 2 7 2 5 2" xfId="13409" xr:uid="{7A0C30EC-C477-484A-ABD6-BCF991534D70}"/>
    <cellStyle name="Comma 2 2 2 7 2 5 2 2" xfId="22736" xr:uid="{A3308838-957F-450E-9012-1BB70942B99F}"/>
    <cellStyle name="Comma 2 2 2 7 2 5 2 2 2" xfId="50058" xr:uid="{866CDA89-A3AF-44A5-8C7F-73C71CACEC9C}"/>
    <cellStyle name="Comma 2 2 2 7 2 5 2 3" xfId="40736" xr:uid="{5478669B-9015-43AD-AC0A-3706D811C4CC}"/>
    <cellStyle name="Comma 2 2 2 7 2 5 3" xfId="18764" xr:uid="{A82E202B-4231-4CC0-A51E-2B1485BD749E}"/>
    <cellStyle name="Comma 2 2 2 7 2 5 3 2" xfId="46086" xr:uid="{93FC7822-49AA-4BBF-97CB-789DE6BBF7DC}"/>
    <cellStyle name="Comma 2 2 2 7 2 5 4" xfId="35955" xr:uid="{A7188432-CB4A-47C6-9227-04D2158E6880}"/>
    <cellStyle name="Comma 2 2 2 7 2 6" xfId="11521" xr:uid="{94145DCB-B379-4914-8FAE-ED8BFDF3336D}"/>
    <cellStyle name="Comma 2 2 2 7 2 6 2" xfId="14032" xr:uid="{1F3D51A3-F7AA-44B3-A60C-51709AE672FF}"/>
    <cellStyle name="Comma 2 2 2 7 2 6 2 2" xfId="23396" xr:uid="{D46F4054-2980-4768-B9ED-0081C0ABDE69}"/>
    <cellStyle name="Comma 2 2 2 7 2 6 2 2 2" xfId="50718" xr:uid="{59E28349-66EA-4AD0-8AD7-260E4890A2EF}"/>
    <cellStyle name="Comma 2 2 2 7 2 6 2 3" xfId="41359" xr:uid="{431345B3-66CE-465E-B104-D6675D474E45}"/>
    <cellStyle name="Comma 2 2 2 7 2 6 3" xfId="19424" xr:uid="{F0C38D80-788F-4B8A-B32C-D387A308B84F}"/>
    <cellStyle name="Comma 2 2 2 7 2 6 3 2" xfId="46746" xr:uid="{8E5E4FA4-D5F6-4FE5-A352-62D883F7B5A8}"/>
    <cellStyle name="Comma 2 2 2 7 2 6 4" xfId="38870" xr:uid="{E699BFF4-0561-4088-8E19-F58DEFC0ADB1}"/>
    <cellStyle name="Comma 2 2 2 7 2 7" xfId="10872" xr:uid="{FD223649-635F-46FD-B825-DFDC4BDB3558}"/>
    <cellStyle name="Comma 2 2 2 7 2 7 2" xfId="16297" xr:uid="{B5669636-3A38-4DC7-A5C1-2C19567221F6}"/>
    <cellStyle name="Comma 2 2 2 7 2 7 2 2" xfId="43617" xr:uid="{E8198F9A-AB06-4909-89AC-DEC523DA057D}"/>
    <cellStyle name="Comma 2 2 2 7 2 7 3" xfId="38224" xr:uid="{408C4D0E-D125-42CB-AB64-11A9CF1F46E4}"/>
    <cellStyle name="Comma 2 2 2 7 2 8" xfId="12197" xr:uid="{792B2D74-551F-4368-8376-5B48345A4FA4}"/>
    <cellStyle name="Comma 2 2 2 7 2 8 2" xfId="20267" xr:uid="{C98D49FD-E111-4313-95DF-31468A5EB139}"/>
    <cellStyle name="Comma 2 2 2 7 2 8 2 2" xfId="47589" xr:uid="{0EC464C4-BF52-4D45-A7AA-B57C4901A5B6}"/>
    <cellStyle name="Comma 2 2 2 7 2 8 3" xfId="39524" xr:uid="{D13974E4-C140-4FFB-985A-E16328068D26}"/>
    <cellStyle name="Comma 2 2 2 7 2 9" xfId="14759" xr:uid="{F1890A8E-7770-4005-B419-18E67A8324FC}"/>
    <cellStyle name="Comma 2 2 2 7 2 9 2" xfId="42080" xr:uid="{B97F22AA-1A05-4078-95E5-D3972F0EAAA0}"/>
    <cellStyle name="Comma 2 2 2 7 3" xfId="1581" xr:uid="{7ADA2201-DD85-4679-B81F-2F65306C29B6}"/>
    <cellStyle name="Comma 2 2 2 7 3 2" xfId="5144" xr:uid="{E2F2C8DC-96C9-4715-B846-3846199A16F1}"/>
    <cellStyle name="Comma 2 2 2 7 3 2 2" xfId="16685" xr:uid="{4EE1D138-8A10-4074-967B-4D3EC431A5C2}"/>
    <cellStyle name="Comma 2 2 2 7 3 2 2 2" xfId="44005" xr:uid="{3BDDFC0F-97EE-4A08-BE17-343BFC24AAAA}"/>
    <cellStyle name="Comma 2 2 2 7 3 2 3" xfId="32311" xr:uid="{CEC467BE-8D6F-4280-BB16-9FF3FC17B8B3}"/>
    <cellStyle name="Comma 2 2 2 7 3 3" xfId="7082" xr:uid="{6EBBC0C4-C271-4432-90B1-D5D44780169D}"/>
    <cellStyle name="Comma 2 2 2 7 3 3 2" xfId="20655" xr:uid="{BC222F3C-FAB5-4786-B103-CE73F69EF9D8}"/>
    <cellStyle name="Comma 2 2 2 7 3 3 2 2" xfId="47977" xr:uid="{564448FA-2D33-4096-85B8-1F6F3D7E80DD}"/>
    <cellStyle name="Comma 2 2 2 7 3 3 3" xfId="34436" xr:uid="{014BC199-8356-438C-9F84-0AE94445585B}"/>
    <cellStyle name="Comma 2 2 2 7 3 4" xfId="9277" xr:uid="{FC3F915C-A095-43F9-B97A-685EB168459A}"/>
    <cellStyle name="Comma 2 2 2 7 3 4 2" xfId="36652" xr:uid="{290B9BF1-E2FD-4D6A-A907-60BBC427F951}"/>
    <cellStyle name="Comma 2 2 2 7 3 5" xfId="24803" xr:uid="{A627852E-34E8-495D-9CE2-0CAFFC6F5D1C}"/>
    <cellStyle name="Comma 2 2 2 7 3 5 2" xfId="52125" xr:uid="{2216D1F8-8409-4EB8-B7FA-82E4A4BD0514}"/>
    <cellStyle name="Comma 2 2 2 7 3 6" xfId="27045" xr:uid="{E9F1D2ED-A0A6-4824-8261-2E293F073EE7}"/>
    <cellStyle name="Comma 2 2 2 7 3 6 2" xfId="54365" xr:uid="{5C555F06-2A0B-4F49-AA3B-9305870D88F9}"/>
    <cellStyle name="Comma 2 2 2 7 3 7" xfId="29276" xr:uid="{AF8D28AB-932D-438C-BF44-CD5245B12DEF}"/>
    <cellStyle name="Comma 2 2 2 7 3 7 2" xfId="56597" xr:uid="{794E4004-2251-492B-967D-0A4F1B6C4B65}"/>
    <cellStyle name="Comma 2 2 2 7 3 8" xfId="3746" xr:uid="{B528E153-CDB9-4F89-B6F2-3695F5C7D847}"/>
    <cellStyle name="Comma 2 2 2 7 3 9" xfId="30848" xr:uid="{62C11084-7795-4899-90DF-73A165F31481}"/>
    <cellStyle name="Comma 2 2 2 7 4" xfId="2188" xr:uid="{26E8CAF8-334F-462D-8B7B-765C904B03D3}"/>
    <cellStyle name="Comma 2 2 2 7 4 2" xfId="5734" xr:uid="{9280270A-F431-47B8-A19E-F7D891955F31}"/>
    <cellStyle name="Comma 2 2 2 7 4 2 2" xfId="17306" xr:uid="{7EE89D7D-9506-42DF-A1CF-3AB96C9FED08}"/>
    <cellStyle name="Comma 2 2 2 7 4 2 2 2" xfId="44627" xr:uid="{C7B824BD-1D3C-4D5B-A07D-13431E0187D6}"/>
    <cellStyle name="Comma 2 2 2 7 4 2 3" xfId="32918" xr:uid="{EC085E26-E758-4387-B2A9-C7E565FBD099}"/>
    <cellStyle name="Comma 2 2 2 7 4 3" xfId="7685" xr:uid="{58BD0C09-2CC4-4211-8C6D-F14755EB41EE}"/>
    <cellStyle name="Comma 2 2 2 7 4 3 2" xfId="21277" xr:uid="{70AB30D5-0F6E-42EF-9427-638CCDABD1D1}"/>
    <cellStyle name="Comma 2 2 2 7 4 3 2 2" xfId="48599" xr:uid="{61C07A7F-C024-4BB3-9946-40B7855379F8}"/>
    <cellStyle name="Comma 2 2 2 7 4 3 3" xfId="35043" xr:uid="{7905354B-90CC-4D09-8C53-BA5D22CE6C4D}"/>
    <cellStyle name="Comma 2 2 2 7 4 4" xfId="9883" xr:uid="{26039C67-F486-4E73-BF6C-2DDB84B2E050}"/>
    <cellStyle name="Comma 2 2 2 7 4 4 2" xfId="37259" xr:uid="{BD192FB8-5AD4-42A7-8540-7012EB26A05B}"/>
    <cellStyle name="Comma 2 2 2 7 4 5" xfId="25410" xr:uid="{DD9E68EF-AACC-44F9-8800-6D3898DF14B5}"/>
    <cellStyle name="Comma 2 2 2 7 4 5 2" xfId="52732" xr:uid="{05A04F2C-F217-43FC-AE06-E615EFF8E2F0}"/>
    <cellStyle name="Comma 2 2 2 7 4 6" xfId="27652" xr:uid="{6542F29C-5EC6-4249-BD79-CBD0E7580D6E}"/>
    <cellStyle name="Comma 2 2 2 7 4 6 2" xfId="54972" xr:uid="{AE30EC73-2A7E-444A-8DF1-BACDF1829D26}"/>
    <cellStyle name="Comma 2 2 2 7 4 7" xfId="29883" xr:uid="{7F2E651F-923E-4C5C-92A6-2885D85D9D9B}"/>
    <cellStyle name="Comma 2 2 2 7 4 7 2" xfId="57204" xr:uid="{8C602C08-965E-4792-8840-509F6D9F60DC}"/>
    <cellStyle name="Comma 2 2 2 7 4 8" xfId="4298" xr:uid="{8E196DE8-8FEE-4DC1-AE05-EE3EEA28ECAA}"/>
    <cellStyle name="Comma 2 2 2 7 4 9" xfId="31455" xr:uid="{3D3CD9F2-72DC-4901-A968-9AB3EA958380}"/>
    <cellStyle name="Comma 2 2 2 7 5" xfId="1105" xr:uid="{49EFBE8E-E9F3-4D00-8842-6FC0F14EC539}"/>
    <cellStyle name="Comma 2 2 2 7 5 2" xfId="6623" xr:uid="{C44F578B-E7EF-4C36-87B0-375FEFDB47E8}"/>
    <cellStyle name="Comma 2 2 2 7 5 2 2" xfId="17929" xr:uid="{7EC127A1-5794-4556-BDF1-6496E81CF36D}"/>
    <cellStyle name="Comma 2 2 2 7 5 2 2 2" xfId="45250" xr:uid="{99CC4578-6AB3-4AA6-B171-7CA7CCCE66E1}"/>
    <cellStyle name="Comma 2 2 2 7 5 2 3" xfId="11079" xr:uid="{9C067834-28B5-4167-A4CD-C52F52E91EE6}"/>
    <cellStyle name="Comma 2 2 2 7 5 2 3 2" xfId="38428" xr:uid="{9CCA7BF8-3943-4EED-9270-6C84C64EEC71}"/>
    <cellStyle name="Comma 2 2 2 7 5 2 4" xfId="33975" xr:uid="{2C2BCE6E-9BDB-4AC0-A381-B8FAE93A71D2}"/>
    <cellStyle name="Comma 2 2 2 7 5 3" xfId="8817" xr:uid="{C57138E2-C2FD-473C-8F9A-775A141CBB17}"/>
    <cellStyle name="Comma 2 2 2 7 5 3 2" xfId="21900" xr:uid="{440C200D-A071-4CC6-B613-C6CFAB0E8987}"/>
    <cellStyle name="Comma 2 2 2 7 5 3 2 2" xfId="49222" xr:uid="{B1B63AEA-2D44-4E55-9016-FC865B822180}"/>
    <cellStyle name="Comma 2 2 2 7 5 3 3" xfId="12714" xr:uid="{B843FDA6-6F6B-44B4-ADCB-C322621913EC}"/>
    <cellStyle name="Comma 2 2 2 7 5 3 3 2" xfId="40041" xr:uid="{812EBABB-3121-4A62-A0C3-A133982BAB65}"/>
    <cellStyle name="Comma 2 2 2 7 5 3 4" xfId="36191" xr:uid="{6D7E11F2-2ED9-49D1-A2B2-A0D35F4E0123}"/>
    <cellStyle name="Comma 2 2 2 7 5 4" xfId="14994" xr:uid="{B8E6C1BF-D728-4B9E-BF70-B63EBCE72DD5}"/>
    <cellStyle name="Comma 2 2 2 7 5 4 2" xfId="42315" xr:uid="{3EF001A2-8B7E-4217-A094-6F0DDDEAD116}"/>
    <cellStyle name="Comma 2 2 2 7 5 5" xfId="24342" xr:uid="{0144CF56-CB79-474E-8164-C03D2B43CFD9}"/>
    <cellStyle name="Comma 2 2 2 7 5 5 2" xfId="51664" xr:uid="{A46D6742-02AA-4FC4-8DC4-E8F66295F126}"/>
    <cellStyle name="Comma 2 2 2 7 5 6" xfId="26584" xr:uid="{C5D65395-A773-45C3-9E4B-3A0D34295D8E}"/>
    <cellStyle name="Comma 2 2 2 7 5 6 2" xfId="53904" xr:uid="{471E537C-FE54-48F1-A0AB-1EAF06A37507}"/>
    <cellStyle name="Comma 2 2 2 7 5 7" xfId="28815" xr:uid="{6247B39F-12B4-40FB-A714-A6685AB89BD5}"/>
    <cellStyle name="Comma 2 2 2 7 5 7 2" xfId="56136" xr:uid="{C347EAFD-9243-4BFC-A4A6-25C9D55C1418}"/>
    <cellStyle name="Comma 2 2 2 7 5 8" xfId="4688" xr:uid="{1EA86D60-53DC-41F5-BF72-F2071C1D7270}"/>
    <cellStyle name="Comma 2 2 2 7 5 9" xfId="31851" xr:uid="{4D885986-6331-4631-A266-51F067CBDB6B}"/>
    <cellStyle name="Comma 2 2 2 7 6" xfId="2876" xr:uid="{BD6975EC-71C4-499F-B97B-06D632216451}"/>
    <cellStyle name="Comma 2 2 2 7 6 2" xfId="13254" xr:uid="{03C7A6A6-C4EB-4546-8AAD-35A5EAF26000}"/>
    <cellStyle name="Comma 2 2 2 7 6 2 2" xfId="22575" xr:uid="{29EFF02A-AA16-4F93-895E-9213EAC2E44D}"/>
    <cellStyle name="Comma 2 2 2 7 6 2 2 2" xfId="49897" xr:uid="{80446B47-1E9C-483B-8462-38A66676C38B}"/>
    <cellStyle name="Comma 2 2 2 7 6 2 3" xfId="40581" xr:uid="{0898FCBF-68F7-4036-A1A2-5BF2472448C5}"/>
    <cellStyle name="Comma 2 2 2 7 6 3" xfId="18603" xr:uid="{19E496A2-6DBF-461B-A5B3-F3710ABD22BA}"/>
    <cellStyle name="Comma 2 2 2 7 6 3 2" xfId="45925" xr:uid="{737B98EF-403E-4D9D-846C-DDA402BC80AC}"/>
    <cellStyle name="Comma 2 2 2 7 6 4" xfId="6277" xr:uid="{9B00BAE1-3F04-4C7D-8FC7-B70C4F019D3E}"/>
    <cellStyle name="Comma 2 2 2 7 6 5" xfId="33579" xr:uid="{1C3699FF-16A0-4438-ABAC-DA55A53D28E0}"/>
    <cellStyle name="Comma 2 2 2 7 7" xfId="8421" xr:uid="{FD3E40FE-0B3C-45B1-A069-29E2D3CF47D7}"/>
    <cellStyle name="Comma 2 2 2 7 7 2" xfId="13871" xr:uid="{D6F0617E-362C-44B8-A183-71E31C7AB55E}"/>
    <cellStyle name="Comma 2 2 2 7 7 2 2" xfId="23235" xr:uid="{34552653-84C6-4B22-AAF5-E96AE5A08C2A}"/>
    <cellStyle name="Comma 2 2 2 7 7 2 2 2" xfId="50557" xr:uid="{CA803570-DC3F-4E48-92E4-A48EC8202349}"/>
    <cellStyle name="Comma 2 2 2 7 7 2 3" xfId="41198" xr:uid="{EE395470-25E5-4A38-91CB-D5F5D99B7268}"/>
    <cellStyle name="Comma 2 2 2 7 7 3" xfId="19263" xr:uid="{FA2132FF-E7E4-4DC4-BDDB-1262C47C3472}"/>
    <cellStyle name="Comma 2 2 2 7 7 3 2" xfId="46585" xr:uid="{EF338B1B-C242-4549-9B6F-20ED1A4AA2E3}"/>
    <cellStyle name="Comma 2 2 2 7 7 4" xfId="35795" xr:uid="{4246B716-AB47-46A2-ADD1-A9322DA76F77}"/>
    <cellStyle name="Comma 2 2 2 7 8" xfId="10503" xr:uid="{50FF9C83-9863-435F-8B23-CAA8EB2DC9BE}"/>
    <cellStyle name="Comma 2 2 2 7 8 2" xfId="15831" xr:uid="{95F89AA4-E642-4C2E-9B08-ED02F1A8BA04}"/>
    <cellStyle name="Comma 2 2 2 7 8 2 2" xfId="43151" xr:uid="{0E5F0C5B-50A4-4BAE-8920-2D13D4924655}"/>
    <cellStyle name="Comma 2 2 2 7 8 3" xfId="37870" xr:uid="{E61038DD-2FD0-415D-B679-EA35BF1F3173}"/>
    <cellStyle name="Comma 2 2 2 7 9" xfId="11836" xr:uid="{F3605083-29E1-47EB-ACB9-680D3A8769FA}"/>
    <cellStyle name="Comma 2 2 2 7 9 2" xfId="19801" xr:uid="{726CE0B6-0A00-4505-8A9F-6AA5F2FCA4D9}"/>
    <cellStyle name="Comma 2 2 2 7 9 2 2" xfId="47123" xr:uid="{097EEFC0-A68C-4E14-930D-D8ACE556DDEC}"/>
    <cellStyle name="Comma 2 2 2 7 9 3" xfId="39163" xr:uid="{8F62AB7B-1A2A-4930-83CC-0451EFBA1430}"/>
    <cellStyle name="Comma 2 2 2 8" xfId="416" xr:uid="{2D899723-8386-4467-A70F-C7A500C98AE3}"/>
    <cellStyle name="Comma 2 2 2 8 10" xfId="23792" xr:uid="{FCFFCEC5-A906-4856-9A69-D077B7495D9C}"/>
    <cellStyle name="Comma 2 2 2 8 10 2" xfId="51114" xr:uid="{1B4A1A81-B829-4358-8511-630E452EAC3F}"/>
    <cellStyle name="Comma 2 2 2 8 11" xfId="26033" xr:uid="{2B78A1DD-AF1C-40D3-BDAF-36544E98B159}"/>
    <cellStyle name="Comma 2 2 2 8 11 2" xfId="53353" xr:uid="{D0FAFD8B-8687-442C-A40A-619E1829B261}"/>
    <cellStyle name="Comma 2 2 2 8 12" xfId="28265" xr:uid="{D80B2DC5-DE5F-4CB8-B192-638B7513030C}"/>
    <cellStyle name="Comma 2 2 2 8 12 2" xfId="55586" xr:uid="{97665033-032F-4CA8-8202-69D6CE49B9F1}"/>
    <cellStyle name="Comma 2 2 2 8 13" xfId="30694" xr:uid="{51A68255-02E6-4B74-A288-8CA66E3629F3}"/>
    <cellStyle name="Comma 2 2 2 8 14" xfId="57914" xr:uid="{3D1C0714-BC89-400F-80AF-1E7816EAC311}"/>
    <cellStyle name="Comma 2 2 2 8 15" xfId="58462" xr:uid="{E13562C7-E216-41D7-A5C2-976F6DA0B37E}"/>
    <cellStyle name="Comma 2 2 2 8 2" xfId="2034" xr:uid="{B043C984-D931-4F42-9C4F-48E9D039932E}"/>
    <cellStyle name="Comma 2 2 2 8 2 2" xfId="5582" xr:uid="{FC96F866-6B6F-468A-8033-13A61C452D8C}"/>
    <cellStyle name="Comma 2 2 2 8 2 2 2" xfId="16531" xr:uid="{448CFBBB-EED9-4482-95DF-3813A654228C}"/>
    <cellStyle name="Comma 2 2 2 8 2 2 2 2" xfId="43851" xr:uid="{C9E5969E-8BD1-4C9A-BE71-C736609802D2}"/>
    <cellStyle name="Comma 2 2 2 8 2 2 3" xfId="32764" xr:uid="{0D2489ED-996D-46B9-B671-7394C950B01B}"/>
    <cellStyle name="Comma 2 2 2 8 2 3" xfId="7531" xr:uid="{753E4A41-A40C-45A5-8AEE-6FC550B8A092}"/>
    <cellStyle name="Comma 2 2 2 8 2 3 2" xfId="20501" xr:uid="{FC99AF99-ACD2-42D4-8E2B-FF35E9CDAE71}"/>
    <cellStyle name="Comma 2 2 2 8 2 3 2 2" xfId="47823" xr:uid="{7A29C2E4-2582-4135-B636-86E86C921AEE}"/>
    <cellStyle name="Comma 2 2 2 8 2 3 3" xfId="34889" xr:uid="{672442D7-F718-4588-9444-33FF544D1CC2}"/>
    <cellStyle name="Comma 2 2 2 8 2 4" xfId="9729" xr:uid="{144AD1C2-7DF5-466F-AA73-2DE38B5B2E15}"/>
    <cellStyle name="Comma 2 2 2 8 2 4 2" xfId="37105" xr:uid="{C4F01471-3D81-4018-B287-7A8A8A2B5AC8}"/>
    <cellStyle name="Comma 2 2 2 8 2 5" xfId="25256" xr:uid="{3A899C74-033F-4B45-9117-F7C108F47781}"/>
    <cellStyle name="Comma 2 2 2 8 2 5 2" xfId="52578" xr:uid="{E903688D-C9C2-4BEC-9FA4-0C9FD64E2509}"/>
    <cellStyle name="Comma 2 2 2 8 2 6" xfId="27498" xr:uid="{64F2A176-9CE6-4360-A418-3ECDBA3FAA35}"/>
    <cellStyle name="Comma 2 2 2 8 2 6 2" xfId="54818" xr:uid="{3CB88CC9-9C85-4C2E-A0D2-88EBD0BE7ED8}"/>
    <cellStyle name="Comma 2 2 2 8 2 7" xfId="29729" xr:uid="{351D3D55-AF5E-4C89-A085-8A1770069AD9}"/>
    <cellStyle name="Comma 2 2 2 8 2 7 2" xfId="57050" xr:uid="{DB0A765B-DC54-41BE-AE18-58F74FFB1E43}"/>
    <cellStyle name="Comma 2 2 2 8 2 8" xfId="4146" xr:uid="{76482948-3607-42E9-87D9-31A57AEB9F48}"/>
    <cellStyle name="Comma 2 2 2 8 2 9" xfId="31301" xr:uid="{19600256-C49D-46C8-9803-65041F8C1067}"/>
    <cellStyle name="Comma 2 2 2 8 3" xfId="1425" xr:uid="{0EE3D072-9308-440B-A139-CD115294162B}"/>
    <cellStyle name="Comma 2 2 2 8 3 2" xfId="6928" xr:uid="{933023E4-1172-4C01-AAAA-68C76BD7CA13}"/>
    <cellStyle name="Comma 2 2 2 8 3 2 2" xfId="17152" xr:uid="{079488AE-48E5-4633-AF22-CDD6D73028B3}"/>
    <cellStyle name="Comma 2 2 2 8 3 2 2 2" xfId="44473" xr:uid="{BC8040EB-5B4D-47DF-B55E-60A05EF91EFD}"/>
    <cellStyle name="Comma 2 2 2 8 3 2 3" xfId="34282" xr:uid="{E5525B9E-0E08-4AC7-B893-CCFCD8871A98}"/>
    <cellStyle name="Comma 2 2 2 8 3 3" xfId="9123" xr:uid="{90883A7C-162F-4B46-90F5-EE201F99599B}"/>
    <cellStyle name="Comma 2 2 2 8 3 3 2" xfId="21123" xr:uid="{B46019B8-8B58-4E4A-8BA4-EEDB11BBAC3F}"/>
    <cellStyle name="Comma 2 2 2 8 3 3 2 2" xfId="48445" xr:uid="{710191A7-177F-4344-B1EF-3D05B6FBD86E}"/>
    <cellStyle name="Comma 2 2 2 8 3 3 3" xfId="36498" xr:uid="{DAA3D7CF-0137-4468-9F2E-74BF9CB6B950}"/>
    <cellStyle name="Comma 2 2 2 8 3 4" xfId="15184" xr:uid="{4E822DF5-7DA9-4AA8-8406-1EA2A21B732E}"/>
    <cellStyle name="Comma 2 2 2 8 3 4 2" xfId="42505" xr:uid="{BB4EA353-5211-4AC0-8F39-EA69DA058464}"/>
    <cellStyle name="Comma 2 2 2 8 3 5" xfId="24649" xr:uid="{8170A95B-3D6B-4F27-83AE-B7F2CDEBE584}"/>
    <cellStyle name="Comma 2 2 2 8 3 5 2" xfId="51971" xr:uid="{6E2CFDEA-5803-4385-9A97-A85C2841D209}"/>
    <cellStyle name="Comma 2 2 2 8 3 6" xfId="26891" xr:uid="{1E83ED4C-97F6-41FE-8EDE-BA38962DBE7D}"/>
    <cellStyle name="Comma 2 2 2 8 3 6 2" xfId="54211" xr:uid="{6048E983-7393-46B9-9036-49B91CC34F09}"/>
    <cellStyle name="Comma 2 2 2 8 3 7" xfId="29122" xr:uid="{A4D97FB8-5FFE-4467-8072-D7196B944E9B}"/>
    <cellStyle name="Comma 2 2 2 8 3 7 2" xfId="56443" xr:uid="{66F8234D-F66B-41C1-9EDE-E4820E22EDBC}"/>
    <cellStyle name="Comma 2 2 2 8 3 8" xfId="4991" xr:uid="{B84446CA-5659-47A0-A819-A249A5525401}"/>
    <cellStyle name="Comma 2 2 2 8 3 9" xfId="32157" xr:uid="{1A8D78F4-B16E-4A46-AD3F-19A294D4ACDD}"/>
    <cellStyle name="Comma 2 2 2 8 4" xfId="3040" xr:uid="{6A7A6A54-B974-4DEA-A249-4B1BA7BB4619}"/>
    <cellStyle name="Comma 2 2 2 8 4 2" xfId="12564" xr:uid="{7D7E3C92-DE2C-4E2C-8E0E-0FAD1E74A0FC}"/>
    <cellStyle name="Comma 2 2 2 8 4 2 2" xfId="21746" xr:uid="{1D55EA28-7A8F-4BF9-A5CD-C43FE84C0049}"/>
    <cellStyle name="Comma 2 2 2 8 4 2 2 2" xfId="49068" xr:uid="{327A1472-694E-4311-929C-B3C8DB65770C}"/>
    <cellStyle name="Comma 2 2 2 8 4 2 3" xfId="39891" xr:uid="{88933535-5A76-4A7D-947C-E99A57C3FADA}"/>
    <cellStyle name="Comma 2 2 2 8 4 3" xfId="17775" xr:uid="{12808DFE-0622-4C5A-AD30-304461AC632B}"/>
    <cellStyle name="Comma 2 2 2 8 4 3 2" xfId="45096" xr:uid="{79088ADE-E906-454E-8DA6-B3FB4C5018F7}"/>
    <cellStyle name="Comma 2 2 2 8 4 4" xfId="33425" xr:uid="{3F2DC3C9-6007-483D-9211-F903B3E0B21F}"/>
    <cellStyle name="Comma 2 2 2 8 5" xfId="8267" xr:uid="{9ECBEDF7-1B83-4AF2-97F6-EC4F7C39B29C}"/>
    <cellStyle name="Comma 2 2 2 8 5 2" xfId="13100" xr:uid="{DC9440DB-ACA9-4D35-AD58-0077105249AD}"/>
    <cellStyle name="Comma 2 2 2 8 5 2 2" xfId="22421" xr:uid="{AFF223B0-AD71-4A70-8F5A-D073A0233AD8}"/>
    <cellStyle name="Comma 2 2 2 8 5 2 2 2" xfId="49743" xr:uid="{930F6616-596B-48FB-952D-6BB42A7AF051}"/>
    <cellStyle name="Comma 2 2 2 8 5 2 3" xfId="40427" xr:uid="{4458415C-9934-449C-87EC-8E2923486BFF}"/>
    <cellStyle name="Comma 2 2 2 8 5 3" xfId="18449" xr:uid="{51905E74-0478-4030-A755-7D1A86FF4D2C}"/>
    <cellStyle name="Comma 2 2 2 8 5 3 2" xfId="45771" xr:uid="{B924083D-2CBF-44CD-B993-7246FDF53344}"/>
    <cellStyle name="Comma 2 2 2 8 5 4" xfId="35641" xr:uid="{A020B07C-5C79-4043-B8A1-B1F95B706C47}"/>
    <cellStyle name="Comma 2 2 2 8 6" xfId="11276" xr:uid="{5F95E4AA-865B-4AF3-B583-E35D715C9069}"/>
    <cellStyle name="Comma 2 2 2 8 6 2" xfId="13717" xr:uid="{2C435E54-5F12-48D6-B325-1AA864467F5F}"/>
    <cellStyle name="Comma 2 2 2 8 6 2 2" xfId="23081" xr:uid="{7000DD69-74BB-477D-827D-C874D4B60F4F}"/>
    <cellStyle name="Comma 2 2 2 8 6 2 2 2" xfId="50403" xr:uid="{504BCBCC-BC0A-465C-A3F4-0D35155DDED1}"/>
    <cellStyle name="Comma 2 2 2 8 6 2 3" xfId="41044" xr:uid="{75151FFB-377E-475E-AA37-24D0E68519CD}"/>
    <cellStyle name="Comma 2 2 2 8 6 3" xfId="19109" xr:uid="{038AE0AC-683D-448E-9054-B672697202A2}"/>
    <cellStyle name="Comma 2 2 2 8 6 3 2" xfId="46431" xr:uid="{274A00FD-C65F-4552-9CD5-B4B69CCD1251}"/>
    <cellStyle name="Comma 2 2 2 8 6 4" xfId="38625" xr:uid="{7C316107-49DC-4C86-9B7A-C688BF1A0A6F}"/>
    <cellStyle name="Comma 2 2 2 8 7" xfId="10760" xr:uid="{519838BB-1EB8-4C91-A2ED-01882830C16E}"/>
    <cellStyle name="Comma 2 2 2 8 7 2" xfId="16143" xr:uid="{44D2EFBB-436B-4C3C-97C9-B42BD3CADE49}"/>
    <cellStyle name="Comma 2 2 2 8 7 2 2" xfId="43463" xr:uid="{90C36762-1A2A-4C25-AF61-85FF86235427}"/>
    <cellStyle name="Comma 2 2 2 8 7 3" xfId="38119" xr:uid="{BCAA1D28-DE88-413C-B5D9-66A8A3FC22CA}"/>
    <cellStyle name="Comma 2 2 2 8 8" xfId="12092" xr:uid="{37B2BD5C-249A-4153-8E0D-FE5DD93C675B}"/>
    <cellStyle name="Comma 2 2 2 8 8 2" xfId="20113" xr:uid="{A9960358-7B5D-4D7B-9729-AC24CA6DA624}"/>
    <cellStyle name="Comma 2 2 2 8 8 2 2" xfId="47435" xr:uid="{6E676355-C5E6-4F0C-B645-BA6B95FE0A96}"/>
    <cellStyle name="Comma 2 2 2 8 8 3" xfId="39419" xr:uid="{03E47422-186F-48A4-AD83-4B8A5A2B9BDF}"/>
    <cellStyle name="Comma 2 2 2 8 9" xfId="14444" xr:uid="{36575079-54C3-4F67-94D4-BC0E237A45E3}"/>
    <cellStyle name="Comma 2 2 2 8 9 2" xfId="41765" xr:uid="{B32D343E-65D1-4212-8A68-EB997CE2701B}"/>
    <cellStyle name="Comma 2 2 2 9" xfId="411" xr:uid="{F4036389-D38A-462B-A38E-32EFBB886FF5}"/>
    <cellStyle name="Comma 2 2 2 9 10" xfId="23789" xr:uid="{CA319915-F74D-458B-A3E5-8B348CEE1CA6}"/>
    <cellStyle name="Comma 2 2 2 9 10 2" xfId="51111" xr:uid="{E281630B-04E8-4286-B1B7-A1CD373221E6}"/>
    <cellStyle name="Comma 2 2 2 9 11" xfId="26030" xr:uid="{FEB81E8F-75EF-404F-8DC6-AE12B5935F99}"/>
    <cellStyle name="Comma 2 2 2 9 11 2" xfId="53350" xr:uid="{73D193CE-E604-4AFC-A03A-796685E8C07A}"/>
    <cellStyle name="Comma 2 2 2 9 12" xfId="28262" xr:uid="{E213ADF3-B4F4-4A69-B65E-E9E8F66C784D}"/>
    <cellStyle name="Comma 2 2 2 9 12 2" xfId="55583" xr:uid="{D784022D-AFA8-4D0E-B27B-72E89583C175}"/>
    <cellStyle name="Comma 2 2 2 9 13" xfId="3623" xr:uid="{04A5200E-B0BB-4B77-A538-3370017F9ACA}"/>
    <cellStyle name="Comma 2 2 2 9 14" xfId="30691" xr:uid="{9D472133-56A9-4D78-91BE-BAF094436F6C}"/>
    <cellStyle name="Comma 2 2 2 9 15" xfId="57695" xr:uid="{4E5BED56-6EF1-408C-8818-1CF702E19D6D}"/>
    <cellStyle name="Comma 2 2 2 9 16" xfId="58243" xr:uid="{437E36B6-731C-4AB3-A268-FD30B2FD53C3}"/>
    <cellStyle name="Comma 2 2 2 9 2" xfId="2031" xr:uid="{4D47CEF6-C509-4E3C-A2FA-5B55A82F3F12}"/>
    <cellStyle name="Comma 2 2 2 9 2 2" xfId="5579" xr:uid="{6A6CE0CC-A4FC-46D4-8806-04A1CB1116D9}"/>
    <cellStyle name="Comma 2 2 2 9 2 2 2" xfId="16528" xr:uid="{E48D4877-D36E-4A59-AF5C-85533A3B2730}"/>
    <cellStyle name="Comma 2 2 2 9 2 2 2 2" xfId="43848" xr:uid="{BC110BB1-4355-44E3-B97E-C3522BB506CC}"/>
    <cellStyle name="Comma 2 2 2 9 2 2 3" xfId="32761" xr:uid="{08748928-DD3C-445F-8076-D6A04549505E}"/>
    <cellStyle name="Comma 2 2 2 9 2 3" xfId="7528" xr:uid="{10328016-91D1-459E-945D-83FF936827F2}"/>
    <cellStyle name="Comma 2 2 2 9 2 3 2" xfId="20498" xr:uid="{79DB5206-70FD-4C53-B947-DEEB59AF8143}"/>
    <cellStyle name="Comma 2 2 2 9 2 3 2 2" xfId="47820" xr:uid="{43D1FF91-AFC0-4FF2-9525-40F1522CA89A}"/>
    <cellStyle name="Comma 2 2 2 9 2 3 3" xfId="34886" xr:uid="{B0592A3B-4408-44A4-8B18-5BC54A555849}"/>
    <cellStyle name="Comma 2 2 2 9 2 4" xfId="9726" xr:uid="{724116A5-B56F-479A-8B04-7CCD76828B47}"/>
    <cellStyle name="Comma 2 2 2 9 2 4 2" xfId="37102" xr:uid="{DC794839-2864-47F5-8BA1-C7C4A8097C6A}"/>
    <cellStyle name="Comma 2 2 2 9 2 5" xfId="25253" xr:uid="{33383EF7-1830-44EF-972C-AF211C3817B7}"/>
    <cellStyle name="Comma 2 2 2 9 2 5 2" xfId="52575" xr:uid="{5EFB841D-D6FE-4A90-857B-7BA1AC00CEBA}"/>
    <cellStyle name="Comma 2 2 2 9 2 6" xfId="27495" xr:uid="{74692FCA-2F1A-4202-8B97-4E7BF76AC06D}"/>
    <cellStyle name="Comma 2 2 2 9 2 6 2" xfId="54815" xr:uid="{2BBEFFF3-A2B2-43AC-B0D9-D778446FCF31}"/>
    <cellStyle name="Comma 2 2 2 9 2 7" xfId="29726" xr:uid="{08090435-AE03-4292-9671-2CCB0573810E}"/>
    <cellStyle name="Comma 2 2 2 9 2 7 2" xfId="57047" xr:uid="{E0CB6A71-296E-43AC-8777-274CB2D7733F}"/>
    <cellStyle name="Comma 2 2 2 9 2 8" xfId="4143" xr:uid="{34905AFC-04CC-4173-A832-912C5C8DB86A}"/>
    <cellStyle name="Comma 2 2 2 9 2 9" xfId="31298" xr:uid="{5A5C890F-8F00-4193-8419-BE8FA8679746}"/>
    <cellStyle name="Comma 2 2 2 9 3" xfId="1422" xr:uid="{F973961B-FB8A-438A-AB05-9F4267447AA2}"/>
    <cellStyle name="Comma 2 2 2 9 3 2" xfId="6925" xr:uid="{BE32846D-296C-4E1F-9FD4-946261A97776}"/>
    <cellStyle name="Comma 2 2 2 9 3 2 2" xfId="17149" xr:uid="{52936A22-E170-49C3-9B99-62B6BCCBEA26}"/>
    <cellStyle name="Comma 2 2 2 9 3 2 2 2" xfId="44470" xr:uid="{05B75225-B74F-4A1C-813D-5FE59663C055}"/>
    <cellStyle name="Comma 2 2 2 9 3 2 3" xfId="34279" xr:uid="{75FEE929-7ACE-492F-AFB1-7AAE6DC9771E}"/>
    <cellStyle name="Comma 2 2 2 9 3 3" xfId="9120" xr:uid="{84026F21-6B11-470D-812D-151B67A43FDF}"/>
    <cellStyle name="Comma 2 2 2 9 3 3 2" xfId="21120" xr:uid="{74C58E68-8E08-4B66-982E-D223A2E4A1E7}"/>
    <cellStyle name="Comma 2 2 2 9 3 3 2 2" xfId="48442" xr:uid="{217579F4-82AD-4E3D-B522-16585A40F445}"/>
    <cellStyle name="Comma 2 2 2 9 3 3 3" xfId="36495" xr:uid="{BE5EC58B-AA71-43E5-A664-6B3C7A3ABFDE}"/>
    <cellStyle name="Comma 2 2 2 9 3 4" xfId="15181" xr:uid="{B7C8FF20-2269-4829-B572-4CC58A1DB877}"/>
    <cellStyle name="Comma 2 2 2 9 3 4 2" xfId="42502" xr:uid="{B27D367F-03AE-4107-BB2A-71ED4B6587CF}"/>
    <cellStyle name="Comma 2 2 2 9 3 5" xfId="24646" xr:uid="{F141C358-9D0F-49AA-999F-C39AE14F8E80}"/>
    <cellStyle name="Comma 2 2 2 9 3 5 2" xfId="51968" xr:uid="{36C59694-9A45-4EE7-8E41-710156F68D3B}"/>
    <cellStyle name="Comma 2 2 2 9 3 6" xfId="26888" xr:uid="{2234DA7E-49C3-4251-9A69-63393A57B20F}"/>
    <cellStyle name="Comma 2 2 2 9 3 6 2" xfId="54208" xr:uid="{F841CC60-E759-43BF-A624-1A9438318385}"/>
    <cellStyle name="Comma 2 2 2 9 3 7" xfId="29119" xr:uid="{745EE7A1-C440-45C3-AD8B-B3806CFB27FA}"/>
    <cellStyle name="Comma 2 2 2 9 3 7 2" xfId="56440" xr:uid="{7F61CD5B-57C1-4787-8024-A992C523B3F7}"/>
    <cellStyle name="Comma 2 2 2 9 3 8" xfId="4988" xr:uid="{67320B69-09B8-4CD3-9E56-2734485B387D}"/>
    <cellStyle name="Comma 2 2 2 9 3 9" xfId="32154" xr:uid="{93BF0096-DBCA-47C8-A557-90CA40AFC6B0}"/>
    <cellStyle name="Comma 2 2 2 9 4" xfId="2702" xr:uid="{81BCE295-AA35-40F4-BD54-021EC8835309}"/>
    <cellStyle name="Comma 2 2 2 9 4 2" xfId="12561" xr:uid="{91AA6EED-2E69-4D7A-98A8-A098C2852B22}"/>
    <cellStyle name="Comma 2 2 2 9 4 2 2" xfId="21743" xr:uid="{D553CF92-8C61-4E44-B4DE-C2E3373CFC5D}"/>
    <cellStyle name="Comma 2 2 2 9 4 2 2 2" xfId="49065" xr:uid="{4A11E009-6F92-4578-8F0A-9006848A607C}"/>
    <cellStyle name="Comma 2 2 2 9 4 2 3" xfId="39888" xr:uid="{F64582B9-3747-46AE-A043-92DAC2743CAF}"/>
    <cellStyle name="Comma 2 2 2 9 4 3" xfId="17772" xr:uid="{7498DDA7-BD72-4FC2-B17F-8EF20D31B61B}"/>
    <cellStyle name="Comma 2 2 2 9 4 3 2" xfId="45093" xr:uid="{7773C3DF-AFAA-4874-9A88-A515C29F3D29}"/>
    <cellStyle name="Comma 2 2 2 9 4 4" xfId="6157" xr:uid="{B5CBBA36-6BA0-4AFA-81F5-54F11A0A5AAF}"/>
    <cellStyle name="Comma 2 2 2 9 4 5" xfId="33422" xr:uid="{170603A4-21A3-4224-A4AC-AFC9B978A979}"/>
    <cellStyle name="Comma 2 2 2 9 5" xfId="8264" xr:uid="{68276012-D151-4D44-811C-97AE701C02BB}"/>
    <cellStyle name="Comma 2 2 2 9 5 2" xfId="13097" xr:uid="{DE08C34D-ECCC-45A7-835B-38C5710C053D}"/>
    <cellStyle name="Comma 2 2 2 9 5 2 2" xfId="22418" xr:uid="{4B53334D-208C-4919-BE08-8AF5689008E7}"/>
    <cellStyle name="Comma 2 2 2 9 5 2 2 2" xfId="49740" xr:uid="{F9DE799B-37D8-4271-9D50-3C9CDB916511}"/>
    <cellStyle name="Comma 2 2 2 9 5 2 3" xfId="40424" xr:uid="{B9574F8C-C9EC-42DE-B575-5B942D3CB1B3}"/>
    <cellStyle name="Comma 2 2 2 9 5 3" xfId="18446" xr:uid="{C278AF74-80B6-4093-AA9D-0FF006DD60D4}"/>
    <cellStyle name="Comma 2 2 2 9 5 3 2" xfId="45768" xr:uid="{9FE43CD1-555D-4878-8F1A-80B4043F4BDE}"/>
    <cellStyle name="Comma 2 2 2 9 5 4" xfId="35638" xr:uid="{8EAB0ABD-08C2-4C3E-87D7-D166F1F3996B}"/>
    <cellStyle name="Comma 2 2 2 9 6" xfId="11273" xr:uid="{8C13A2D3-A712-4619-8D33-137BBA8B0B72}"/>
    <cellStyle name="Comma 2 2 2 9 6 2" xfId="13714" xr:uid="{C4B1CFEE-5EDE-4AA4-9F96-B92E8431A33E}"/>
    <cellStyle name="Comma 2 2 2 9 6 2 2" xfId="23078" xr:uid="{A0F105A8-1361-4CFF-B32E-B382B1D94EC8}"/>
    <cellStyle name="Comma 2 2 2 9 6 2 2 2" xfId="50400" xr:uid="{12713D55-EA68-4140-B7D4-2E989AF64974}"/>
    <cellStyle name="Comma 2 2 2 9 6 2 3" xfId="41041" xr:uid="{49E98D3B-C78C-40F4-96FF-9E88C15A513D}"/>
    <cellStyle name="Comma 2 2 2 9 6 3" xfId="19106" xr:uid="{BB64B67E-DE05-4EC0-961B-36F292C04C16}"/>
    <cellStyle name="Comma 2 2 2 9 6 3 2" xfId="46428" xr:uid="{FC060B41-5262-4109-9FFD-309FB59CC8BB}"/>
    <cellStyle name="Comma 2 2 2 9 6 4" xfId="38622" xr:uid="{D02F889D-4E80-4EB2-9996-71C3A1A754F6}"/>
    <cellStyle name="Comma 2 2 2 9 7" xfId="10758" xr:uid="{709FDA10-73D8-46BE-94C8-86A6A06AA3B6}"/>
    <cellStyle name="Comma 2 2 2 9 7 2" xfId="16140" xr:uid="{BD11CD9A-E7CD-4C9F-BC08-690F0DB7F259}"/>
    <cellStyle name="Comma 2 2 2 9 7 2 2" xfId="43460" xr:uid="{7E7EBA28-DDA0-49E5-9865-5551F616B1C4}"/>
    <cellStyle name="Comma 2 2 2 9 7 3" xfId="38117" xr:uid="{E68A5D62-FC63-4BB6-AC41-181840FE406A}"/>
    <cellStyle name="Comma 2 2 2 9 8" xfId="12090" xr:uid="{EB424536-EB9B-44D9-AE2B-6A3D40A80D10}"/>
    <cellStyle name="Comma 2 2 2 9 8 2" xfId="20110" xr:uid="{F5C97D86-80C5-46AF-83A9-598B3443C8A1}"/>
    <cellStyle name="Comma 2 2 2 9 8 2 2" xfId="47432" xr:uid="{8478CD30-B15A-47CF-A72F-262231177781}"/>
    <cellStyle name="Comma 2 2 2 9 8 3" xfId="39417" xr:uid="{E2430444-D2F9-4793-AA2D-7789D180B128}"/>
    <cellStyle name="Comma 2 2 2 9 9" xfId="14441" xr:uid="{5E354F45-1020-400E-8E50-37277BCA981F}"/>
    <cellStyle name="Comma 2 2 2 9 9 2" xfId="41762" xr:uid="{6A439C2B-3385-4C44-BC63-6591675A06A0}"/>
    <cellStyle name="Comma 2 2 2_Book1" xfId="2755" xr:uid="{A5643948-1142-4CFA-9553-FE5A8D59A255}"/>
    <cellStyle name="Comma 2 2 20" xfId="23580" xr:uid="{3BB4C313-8389-452D-BFFE-B111DE886581}"/>
    <cellStyle name="Comma 2 2 20 2" xfId="50902" xr:uid="{DBB936B9-334D-4C82-8EBC-1BC0B77946E5}"/>
    <cellStyle name="Comma 2 2 21" xfId="25821" xr:uid="{532F4218-D869-4BD7-85C1-50A86F186A82}"/>
    <cellStyle name="Comma 2 2 21 2" xfId="53141" xr:uid="{20CC05E7-4058-491F-AA7D-BE566030631A}"/>
    <cellStyle name="Comma 2 2 22" xfId="28067" xr:uid="{0B046817-CAAB-4A28-BC01-4DB8F0958C02}"/>
    <cellStyle name="Comma 2 2 22 2" xfId="55388" xr:uid="{B9A25430-DD0C-464B-9B24-9F5E9D904FEF}"/>
    <cellStyle name="Comma 2 2 23" xfId="3352" xr:uid="{02EC647C-CF21-45AA-A020-FAE7A9C0C43F}"/>
    <cellStyle name="Comma 2 2 24" xfId="30359" xr:uid="{98D71D17-F686-4425-87BA-B14E557DDB53}"/>
    <cellStyle name="Comma 2 2 25" xfId="57620" xr:uid="{B3BD9A17-96FD-479C-A0C5-560F72D47E0D}"/>
    <cellStyle name="Comma 2 2 26" xfId="58168" xr:uid="{837203B5-974C-4042-BC37-73918DFE8AEB}"/>
    <cellStyle name="Comma 2 2 27" xfId="68" xr:uid="{5AF39691-2329-4636-9028-FDC96A8E10BF}"/>
    <cellStyle name="Comma 2 2 3" xfId="96" xr:uid="{3B8A04D1-B6C5-47F3-92BD-F67C979F6F36}"/>
    <cellStyle name="Comma 2 2 3 10" xfId="1018" xr:uid="{28BEC4ED-BDC8-4869-9A00-40D85C0C1FB0}"/>
    <cellStyle name="Comma 2 2 3 10 2" xfId="6536" xr:uid="{6E9B518A-1FED-44A2-9975-3A7C1298CD87}"/>
    <cellStyle name="Comma 2 2 3 10 2 2" xfId="17583" xr:uid="{2DD00500-BB0C-43DB-8358-D010AD07A03A}"/>
    <cellStyle name="Comma 2 2 3 10 2 2 2" xfId="44904" xr:uid="{964BD2E7-7559-4C08-AC8D-FB5CBC966B7E}"/>
    <cellStyle name="Comma 2 2 3 10 2 3" xfId="33888" xr:uid="{252B125C-2239-412A-B6B0-B61A14F9761D}"/>
    <cellStyle name="Comma 2 2 3 10 3" xfId="8730" xr:uid="{9007FB20-5A6F-4D0B-A79C-7EB75BD94282}"/>
    <cellStyle name="Comma 2 2 3 10 3 2" xfId="21554" xr:uid="{02C5A0F6-4379-4D77-84DB-729A7295D53F}"/>
    <cellStyle name="Comma 2 2 3 10 3 2 2" xfId="48876" xr:uid="{845DE358-7F26-4706-84A8-D29222F2A754}"/>
    <cellStyle name="Comma 2 2 3 10 3 3" xfId="36104" xr:uid="{81714B05-59CC-4549-B5E2-FDF0BB611719}"/>
    <cellStyle name="Comma 2 2 3 10 4" xfId="14908" xr:uid="{C27B30B5-1B44-4E6D-840F-2916BA3D46C7}"/>
    <cellStyle name="Comma 2 2 3 10 4 2" xfId="42229" xr:uid="{75FE1BB7-89DC-4657-9E2F-E3B8FDD4205A}"/>
    <cellStyle name="Comma 2 2 3 10 5" xfId="24256" xr:uid="{F3F9C845-0E26-4CC8-A35E-472EAD5655F3}"/>
    <cellStyle name="Comma 2 2 3 10 5 2" xfId="51578" xr:uid="{C0A7A751-D3BE-4DC4-82B2-D680011F6FAC}"/>
    <cellStyle name="Comma 2 2 3 10 6" xfId="26497" xr:uid="{595BE669-F616-418A-95BC-F91F81D804F0}"/>
    <cellStyle name="Comma 2 2 3 10 6 2" xfId="53817" xr:uid="{324ED74C-DC56-48FA-A260-9EBA120655C8}"/>
    <cellStyle name="Comma 2 2 3 10 7" xfId="28728" xr:uid="{9A6DEB44-1DAA-4E8A-A441-AB6783F81635}"/>
    <cellStyle name="Comma 2 2 3 10 7 2" xfId="56049" xr:uid="{03EFDA1A-16B4-4788-9C0C-468347D004CB}"/>
    <cellStyle name="Comma 2 2 3 10 8" xfId="4601" xr:uid="{9E9036DE-59D6-451B-9A31-6464A7ADB432}"/>
    <cellStyle name="Comma 2 2 3 10 9" xfId="31764" xr:uid="{F82F72A7-CBDB-4B93-8503-6CF35D474B6E}"/>
    <cellStyle name="Comma 2 2 3 11" xfId="2552" xr:uid="{267EB66A-4C1F-401F-A5E7-A715EE65EE0A}"/>
    <cellStyle name="Comma 2 2 3 11 2" xfId="10234" xr:uid="{5F1D0ADB-2D62-4DD5-A53B-082E2D583138}"/>
    <cellStyle name="Comma 2 2 3 11 2 2" xfId="18257" xr:uid="{49C2EF3B-7D7F-4BD1-8200-F842F1DA907A}"/>
    <cellStyle name="Comma 2 2 3 11 2 2 2" xfId="45579" xr:uid="{03AEB969-4533-436B-B509-14531F37B186}"/>
    <cellStyle name="Comma 2 2 3 11 2 3" xfId="11098" xr:uid="{60F603F8-8764-4C20-9186-087F72C244F8}"/>
    <cellStyle name="Comma 2 2 3 11 2 3 2" xfId="38447" xr:uid="{6501F96C-3009-4E74-AC24-56F8E81E41F3}"/>
    <cellStyle name="Comma 2 2 3 11 2 4" xfId="37610" xr:uid="{B9895D7F-D9F2-4B88-93D4-EDEE785C24C7}"/>
    <cellStyle name="Comma 2 2 3 11 3" xfId="12916" xr:uid="{C2EE7F40-B454-499C-B3E2-F613A68EAB26}"/>
    <cellStyle name="Comma 2 2 3 11 3 2" xfId="22229" xr:uid="{0C12A721-9A2D-499B-9A87-87BBFB72DD1E}"/>
    <cellStyle name="Comma 2 2 3 11 3 2 2" xfId="49551" xr:uid="{B3F856CF-FCEB-48C8-9CBF-F79CAEBF6D66}"/>
    <cellStyle name="Comma 2 2 3 11 3 3" xfId="40243" xr:uid="{59D486D5-F6F4-4F55-ADE0-86C09B1A9858}"/>
    <cellStyle name="Comma 2 2 3 11 4" xfId="15609" xr:uid="{32C555BF-A22F-4E78-938C-2533649FB606}"/>
    <cellStyle name="Comma 2 2 3 11 4 2" xfId="42930" xr:uid="{F82DCE0E-4683-4041-9FCB-0194895700BC}"/>
    <cellStyle name="Comma 2 2 3 11 5" xfId="25758" xr:uid="{3B457621-232E-40C2-B3F4-5F06E0269091}"/>
    <cellStyle name="Comma 2 2 3 11 5 2" xfId="53080" xr:uid="{7BAB0A3B-BCBC-4609-A4A9-0A105FE9360F}"/>
    <cellStyle name="Comma 2 2 3 11 6" xfId="28003" xr:uid="{CBCF259D-407C-4DB4-B79E-0F4F78E74D58}"/>
    <cellStyle name="Comma 2 2 3 11 6 2" xfId="55323" xr:uid="{93CF542A-CA81-48FE-AA61-1E8EC2483F25}"/>
    <cellStyle name="Comma 2 2 3 11 7" xfId="30234" xr:uid="{6FD953FC-B3DC-498A-A083-441012655AEB}"/>
    <cellStyle name="Comma 2 2 3 11 7 2" xfId="57555" xr:uid="{35094278-08CB-4311-B3E8-0E1BE1CA08BC}"/>
    <cellStyle name="Comma 2 2 3 11 8" xfId="8034" xr:uid="{56DFDC03-51C1-41CC-A95C-B29B084C345D}"/>
    <cellStyle name="Comma 2 2 3 11 9" xfId="35394" xr:uid="{4A96DCBA-BA7A-4DEF-B6D7-D722B30D6292}"/>
    <cellStyle name="Comma 2 2 3 12" xfId="2590" xr:uid="{0873965A-4BD6-44AC-B663-DA245210A8DE}"/>
    <cellStyle name="Comma 2 2 3 12 2" xfId="10270" xr:uid="{21CF365F-B561-4EFE-A5A6-56FE5D1C080F}"/>
    <cellStyle name="Comma 2 2 3 12 2 2" xfId="22896" xr:uid="{4A9BC925-8A53-449F-B2A5-C630BA7F1294}"/>
    <cellStyle name="Comma 2 2 3 12 2 2 2" xfId="50218" xr:uid="{D87E8F71-FBF6-4EA6-A72C-C8DCC828E78A}"/>
    <cellStyle name="Comma 2 2 3 12 2 3" xfId="13534" xr:uid="{011BA238-BEF3-4488-95A8-94D7EBCCEC9C}"/>
    <cellStyle name="Comma 2 2 3 12 2 3 2" xfId="40861" xr:uid="{C99525B0-35D6-4237-B50C-E8C68D721C2D}"/>
    <cellStyle name="Comma 2 2 3 12 2 4" xfId="37646" xr:uid="{C879C60C-578E-48A7-9D9A-CDAF164FB3B8}"/>
    <cellStyle name="Comma 2 2 3 12 3" xfId="18924" xr:uid="{535F6BE9-3A80-4907-A775-A12E511553BF}"/>
    <cellStyle name="Comma 2 2 3 12 3 2" xfId="46246" xr:uid="{E92ECAFA-27E6-4BB3-B680-D8C21581FCFF}"/>
    <cellStyle name="Comma 2 2 3 12 4" xfId="25794" xr:uid="{B60AFB72-9B89-47AD-BE06-39F222332007}"/>
    <cellStyle name="Comma 2 2 3 12 4 2" xfId="53114" xr:uid="{F13E6DA0-C9B9-4478-9912-43A9684C4C8B}"/>
    <cellStyle name="Comma 2 2 3 12 5" xfId="28039" xr:uid="{BA3D7EE0-CB2B-45C8-87A6-2F4C2CA40E90}"/>
    <cellStyle name="Comma 2 2 3 12 5 2" xfId="55359" xr:uid="{DD6E2E31-056C-4D63-96AC-405511BEFC3C}"/>
    <cellStyle name="Comma 2 2 3 12 6" xfId="30270" xr:uid="{C3FA7AD3-09F8-4D25-B7E9-495A4AFCED58}"/>
    <cellStyle name="Comma 2 2 3 12 6 2" xfId="57591" xr:uid="{4A398DC1-FB10-4657-929E-A41C1A920A95}"/>
    <cellStyle name="Comma 2 2 3 12 7" xfId="6050" xr:uid="{5F44F138-12BD-4E62-B3DC-0CD4752EE216}"/>
    <cellStyle name="Comma 2 2 3 12 8" xfId="33240" xr:uid="{284D76CC-16CC-4C94-9BAF-2CEDB9BE0354}"/>
    <cellStyle name="Comma 2 2 3 13" xfId="2635" xr:uid="{0AC0AAD7-9AA5-4428-93E0-70B462528482}"/>
    <cellStyle name="Comma 2 2 3 13 2" xfId="14197" xr:uid="{E8DF288D-6E2B-4455-B6EF-CDE4F69F0020}"/>
    <cellStyle name="Comma 2 2 3 13 2 2" xfId="23562" xr:uid="{289BB53D-7E30-4B2A-9AE1-09FE2F735F6E}"/>
    <cellStyle name="Comma 2 2 3 13 2 2 2" xfId="50884" xr:uid="{28AAC0DE-BEC9-47B8-A1D6-7FC5A22DCC72}"/>
    <cellStyle name="Comma 2 2 3 13 2 3" xfId="41524" xr:uid="{A9405BC7-1C4B-4CFE-8E48-E895BE0CDD33}"/>
    <cellStyle name="Comma 2 2 3 13 3" xfId="19590" xr:uid="{57441244-3634-4C8D-BF14-9774F9E8DF23}"/>
    <cellStyle name="Comma 2 2 3 13 3 2" xfId="46912" xr:uid="{D1A140A7-5878-4972-A5A5-58F5BE63A84B}"/>
    <cellStyle name="Comma 2 2 3 13 4" xfId="11624" xr:uid="{AC55E36A-53BE-4905-A322-1EB76D790F86}"/>
    <cellStyle name="Comma 2 2 3 13 4 2" xfId="38959" xr:uid="{A45B391D-7397-4CD7-8F49-2A65901DA10E}"/>
    <cellStyle name="Comma 2 2 3 13 5" xfId="8095" xr:uid="{CF2A6298-BD6B-47B0-B950-A2437612026F}"/>
    <cellStyle name="Comma 2 2 3 13 6" xfId="35456" xr:uid="{EF1337BC-59BF-434C-8C98-17770CD25DD1}"/>
    <cellStyle name="Comma 2 2 3 14" xfId="10348" xr:uid="{F259B024-5D85-4504-B0E7-0F13926BA9CA}"/>
    <cellStyle name="Comma 2 2 3 14 2" xfId="15669" xr:uid="{010623FF-4944-45E7-8100-3B0CFD826B65}"/>
    <cellStyle name="Comma 2 2 3 14 2 2" xfId="42989" xr:uid="{1EE13F57-31C2-4FE4-8D98-C84318AAA2C7}"/>
    <cellStyle name="Comma 2 2 3 14 3" xfId="37721" xr:uid="{A878EFA1-ADF1-44D2-BE3E-8D72BF061A75}"/>
    <cellStyle name="Comma 2 2 3 15" xfId="11683" xr:uid="{92579C52-D4F3-4DEA-BED0-966760307E6E}"/>
    <cellStyle name="Comma 2 2 3 15 2" xfId="19640" xr:uid="{9A58129A-0138-4F55-9C67-4AA00735F1C0}"/>
    <cellStyle name="Comma 2 2 3 15 2 2" xfId="46962" xr:uid="{C1852BAD-DF3A-4FD0-A673-A59DBA28EB46}"/>
    <cellStyle name="Comma 2 2 3 15 3" xfId="39009" xr:uid="{93F791F4-CDB3-466A-AFD1-3B6FDD954A54}"/>
    <cellStyle name="Comma 2 2 3 16" xfId="14252" xr:uid="{FC421C9C-9001-4541-A010-76A5312ABDCB}"/>
    <cellStyle name="Comma 2 2 3 16 2" xfId="41573" xr:uid="{2A9AD253-2E12-4FD4-9117-3CB153B2A567}"/>
    <cellStyle name="Comma 2 2 3 17" xfId="23600" xr:uid="{338C6F48-ACC8-49EC-977D-1B88EA55730E}"/>
    <cellStyle name="Comma 2 2 3 17 2" xfId="50922" xr:uid="{3F1CEEFF-D5CF-429F-9FF5-7E5F52003926}"/>
    <cellStyle name="Comma 2 2 3 18" xfId="25841" xr:uid="{3CFA1CA5-1E87-4195-BAB1-001D10ED0EA9}"/>
    <cellStyle name="Comma 2 2 3 18 2" xfId="53161" xr:uid="{CE30FF65-F7C3-40B7-9BA2-BB5D589162D0}"/>
    <cellStyle name="Comma 2 2 3 19" xfId="28080" xr:uid="{EE521617-2322-4F0D-BB95-EC22179CDB59}"/>
    <cellStyle name="Comma 2 2 3 19 2" xfId="55401" xr:uid="{17C603D6-C72E-4389-8340-26281729B04E}"/>
    <cellStyle name="Comma 2 2 3 2" xfId="194" xr:uid="{EFE2581A-3E3F-4180-BA2C-9D9A2ADCBD2E}"/>
    <cellStyle name="Comma 2 2 3 2 10" xfId="10400" xr:uid="{17E5CE90-2E08-4198-BFBD-ACEA5145DF7F}"/>
    <cellStyle name="Comma 2 2 3 2 10 2" xfId="15727" xr:uid="{A34AB356-98DF-4333-A7CB-7DA61996D960}"/>
    <cellStyle name="Comma 2 2 3 2 10 2 2" xfId="43047" xr:uid="{E9B01173-385D-473F-B86D-76209305B032}"/>
    <cellStyle name="Comma 2 2 3 2 10 3" xfId="37772" xr:uid="{841F911C-1DAA-411A-BAFF-8F6B792C1F83}"/>
    <cellStyle name="Comma 2 2 3 2 11" xfId="11737" xr:uid="{CBB5BB77-AD34-4AFC-BBAB-A9782066C457}"/>
    <cellStyle name="Comma 2 2 3 2 11 2" xfId="19697" xr:uid="{820FBA53-4F98-4343-B1AC-F38B3A6CFDC0}"/>
    <cellStyle name="Comma 2 2 3 2 11 2 2" xfId="47019" xr:uid="{F966B07E-1B42-4F9D-B617-3533DFBCFFCA}"/>
    <cellStyle name="Comma 2 2 3 2 11 3" xfId="39064" xr:uid="{577DB1D9-92E3-4EB2-973F-5410A46AB028}"/>
    <cellStyle name="Comma 2 2 3 2 12" xfId="14304" xr:uid="{09E41D67-9F0D-4E0B-B3B0-107F2F5E865B}"/>
    <cellStyle name="Comma 2 2 3 2 12 2" xfId="41625" xr:uid="{07EDD29B-3929-4032-83BB-E8F6027CC75A}"/>
    <cellStyle name="Comma 2 2 3 2 13" xfId="23652" xr:uid="{C4FDE225-EAE3-45B7-8EC5-98D8A3C5E3C5}"/>
    <cellStyle name="Comma 2 2 3 2 13 2" xfId="50974" xr:uid="{EE86D789-D1CB-4FE5-BB4A-73C0A4E973DF}"/>
    <cellStyle name="Comma 2 2 3 2 14" xfId="25893" xr:uid="{358F2889-C0BD-436C-ADFF-E1777C6D6299}"/>
    <cellStyle name="Comma 2 2 3 2 14 2" xfId="53213" xr:uid="{D2FDFB20-34A8-4FAB-82A5-E91F86A070E9}"/>
    <cellStyle name="Comma 2 2 3 2 15" xfId="28125" xr:uid="{9D54B6B8-E9FB-48B4-A010-90F3D6864618}"/>
    <cellStyle name="Comma 2 2 3 2 15 2" xfId="55446" xr:uid="{5DEED8CF-5F0E-4668-A66D-47BE6053BD76}"/>
    <cellStyle name="Comma 2 2 3 2 16" xfId="30335" xr:uid="{C13BAE6C-3132-4497-8438-9C130F863BA0}"/>
    <cellStyle name="Comma 2 2 3 2 17" xfId="57841" xr:uid="{5B07C7D3-0214-4625-9702-BFA483F81010}"/>
    <cellStyle name="Comma 2 2 3 2 18" xfId="58389" xr:uid="{2E259E76-8930-443E-82CC-F77C15524103}"/>
    <cellStyle name="Comma 2 2 3 2 2" xfId="633" xr:uid="{0493A0C3-4B33-49E3-88DC-C94C69588273}"/>
    <cellStyle name="Comma 2 2 3 2 2 10" xfId="14564" xr:uid="{F0C384EF-C40D-4A24-A424-03C6E9A96839}"/>
    <cellStyle name="Comma 2 2 3 2 2 10 2" xfId="41885" xr:uid="{5626E583-175C-45A6-968A-4A87F84E8275}"/>
    <cellStyle name="Comma 2 2 3 2 2 11" xfId="23912" xr:uid="{EA542CA5-1802-4A79-82EB-595991E5FE51}"/>
    <cellStyle name="Comma 2 2 3 2 2 11 2" xfId="51234" xr:uid="{B8AB6503-040E-45A7-8368-FF4DAADEAC76}"/>
    <cellStyle name="Comma 2 2 3 2 2 12" xfId="26153" xr:uid="{CF217559-DFDA-480E-9420-134F12100553}"/>
    <cellStyle name="Comma 2 2 3 2 2 12 2" xfId="53473" xr:uid="{E82B579F-61A7-439B-AF14-A61ECB56B65E}"/>
    <cellStyle name="Comma 2 2 3 2 2 13" xfId="28385" xr:uid="{6D52CEAF-B222-4FFD-B789-27241E4CA61C}"/>
    <cellStyle name="Comma 2 2 3 2 2 13 2" xfId="55706" xr:uid="{43CCB20F-2162-42ED-8E00-DA6203DABD05}"/>
    <cellStyle name="Comma 2 2 3 2 2 14" xfId="3418" xr:uid="{206D8F9B-3739-4DCA-B0B7-1E9B0959AE30}"/>
    <cellStyle name="Comma 2 2 3 2 2 15" xfId="30447" xr:uid="{74C677B9-A00F-4CCF-87C0-FBF64DF96684}"/>
    <cellStyle name="Comma 2 2 3 2 2 16" xfId="58061" xr:uid="{7F26719F-5366-4ED7-B007-2564ED886F59}"/>
    <cellStyle name="Comma 2 2 3 2 2 17" xfId="58609" xr:uid="{31121A2D-5036-4991-9534-7BAD8FF17045}"/>
    <cellStyle name="Comma 2 2 3 2 2 2" xfId="916" xr:uid="{0CC4851A-1C50-4961-B798-FFD293BBF92D}"/>
    <cellStyle name="Comma 2 2 3 2 2 2 10" xfId="24159" xr:uid="{3461DDF3-CAF4-4892-81F2-DE4FD2ADB300}"/>
    <cellStyle name="Comma 2 2 3 2 2 2 10 2" xfId="51481" xr:uid="{B39F279D-E8E2-40B3-8FEF-CD29AA1C5B36}"/>
    <cellStyle name="Comma 2 2 3 2 2 2 11" xfId="26400" xr:uid="{B58EFFE0-D874-41A2-AEED-7BD90D576400}"/>
    <cellStyle name="Comma 2 2 3 2 2 2 11 2" xfId="53720" xr:uid="{16DF01B5-D7A6-4714-81D6-B41035BBF3D0}"/>
    <cellStyle name="Comma 2 2 3 2 2 2 12" xfId="28631" xr:uid="{7F58AADB-08F2-4727-AD1F-3769ABF2D7DA}"/>
    <cellStyle name="Comma 2 2 3 2 2 2 12 2" xfId="55952" xr:uid="{37D9FFD8-A6D3-4EB7-A55A-121135E196E1}"/>
    <cellStyle name="Comma 2 2 3 2 2 2 13" xfId="3921" xr:uid="{C4F88450-E9B4-4F7C-9EB4-07B1363CF8E2}"/>
    <cellStyle name="Comma 2 2 3 2 2 2 14" xfId="31061" xr:uid="{5B9B756E-A07E-4854-B1CC-9CA8545AAFB0}"/>
    <cellStyle name="Comma 2 2 3 2 2 2 2" xfId="2400" xr:uid="{1B7A1912-2BFA-4B2D-B630-3967576488B8}"/>
    <cellStyle name="Comma 2 2 3 2 2 2 2 2" xfId="5940" xr:uid="{EFF68CA8-0EAD-4937-A346-CC92CD79DFDA}"/>
    <cellStyle name="Comma 2 2 3 2 2 2 2 2 2" xfId="16898" xr:uid="{B48AF3F0-CDBF-4984-AD12-739BF0569412}"/>
    <cellStyle name="Comma 2 2 3 2 2 2 2 2 2 2" xfId="44218" xr:uid="{43404582-AB54-46F3-A39A-B63F6BBA203E}"/>
    <cellStyle name="Comma 2 2 3 2 2 2 2 2 3" xfId="33130" xr:uid="{19311CA4-0711-4F72-B09C-336D13A99E16}"/>
    <cellStyle name="Comma 2 2 3 2 2 2 2 3" xfId="7896" xr:uid="{EFD8FAFA-947C-45F5-9A84-8ACB5F36D568}"/>
    <cellStyle name="Comma 2 2 3 2 2 2 2 3 2" xfId="20868" xr:uid="{AA01A540-ADF2-46A7-BBF4-FC8775E57AE8}"/>
    <cellStyle name="Comma 2 2 3 2 2 2 2 3 2 2" xfId="48190" xr:uid="{0FD3F4A7-261E-49B5-A60C-BE30B1F41028}"/>
    <cellStyle name="Comma 2 2 3 2 2 2 2 3 3" xfId="35255" xr:uid="{A0067064-AE7F-4125-8AB7-53EEFA937816}"/>
    <cellStyle name="Comma 2 2 3 2 2 2 2 4" xfId="10095" xr:uid="{03E79BED-4AEA-4435-BF39-3BFA08EF0549}"/>
    <cellStyle name="Comma 2 2 3 2 2 2 2 4 2" xfId="37471" xr:uid="{915F21FB-1A0E-4DD5-B7DE-55E84BB4FBBB}"/>
    <cellStyle name="Comma 2 2 3 2 2 2 2 5" xfId="25622" xr:uid="{5ACCA3E8-6AC7-4181-BB39-1CE92E1A78D0}"/>
    <cellStyle name="Comma 2 2 3 2 2 2 2 5 2" xfId="52944" xr:uid="{400945F0-4C43-4A41-9991-B0DF45D6561A}"/>
    <cellStyle name="Comma 2 2 3 2 2 2 2 6" xfId="27864" xr:uid="{6BD94205-5802-46C3-832E-6986F5C49C30}"/>
    <cellStyle name="Comma 2 2 3 2 2 2 2 6 2" xfId="55184" xr:uid="{F4D7A2C4-C9A3-49B5-B1CB-F56E88AB5BF0}"/>
    <cellStyle name="Comma 2 2 3 2 2 2 2 7" xfId="30095" xr:uid="{8F07DC50-8557-43D9-B3C1-BD55AD59F922}"/>
    <cellStyle name="Comma 2 2 3 2 2 2 2 7 2" xfId="57416" xr:uid="{E0F879A0-4702-4001-99C1-8AE97F17B716}"/>
    <cellStyle name="Comma 2 2 3 2 2 2 2 8" xfId="4504" xr:uid="{C7F5CAB9-9D5B-4AD8-957B-56FD43C2F75E}"/>
    <cellStyle name="Comma 2 2 3 2 2 2 2 9" xfId="31667" xr:uid="{ACDEF573-F6D6-4CDA-AFE7-0B5CB53EC313}"/>
    <cellStyle name="Comma 2 2 3 2 2 2 3" xfId="1794" xr:uid="{B2BE08B5-8602-47F4-8A0B-39BD4D395E19}"/>
    <cellStyle name="Comma 2 2 3 2 2 2 3 2" xfId="7293" xr:uid="{5CC942F7-16A3-4C2B-8D00-A2E27A5C2105}"/>
    <cellStyle name="Comma 2 2 3 2 2 2 3 2 2" xfId="17519" xr:uid="{6C06F90B-5593-4B25-970E-D886832BDE2B}"/>
    <cellStyle name="Comma 2 2 3 2 2 2 3 2 2 2" xfId="44840" xr:uid="{D0C7064D-961E-4A45-85F5-A838F4E094EC}"/>
    <cellStyle name="Comma 2 2 3 2 2 2 3 2 3" xfId="34649" xr:uid="{9F4C91DD-80F7-48AD-9304-5E33DCB553A5}"/>
    <cellStyle name="Comma 2 2 3 2 2 2 3 3" xfId="9490" xr:uid="{1807ED2D-3678-4A27-8228-402859E1B198}"/>
    <cellStyle name="Comma 2 2 3 2 2 2 3 3 2" xfId="21490" xr:uid="{C3F21590-93A5-419F-BB9A-22109D122F07}"/>
    <cellStyle name="Comma 2 2 3 2 2 2 3 3 2 2" xfId="48812" xr:uid="{66D2939A-AD9C-47C8-86BB-0F085AB4E5D4}"/>
    <cellStyle name="Comma 2 2 3 2 2 2 3 3 3" xfId="36865" xr:uid="{9EC4C954-C74E-41CB-9F65-D20406780023}"/>
    <cellStyle name="Comma 2 2 3 2 2 2 3 4" xfId="15524" xr:uid="{D8A1ED0B-FE3C-43C4-AA3F-CC98FD3366B2}"/>
    <cellStyle name="Comma 2 2 3 2 2 2 3 4 2" xfId="42845" xr:uid="{3C67A5FB-E72F-4A4F-A3F0-3D6E9E7E6238}"/>
    <cellStyle name="Comma 2 2 3 2 2 2 3 5" xfId="25016" xr:uid="{214C9C71-41C3-4017-9B93-F9FD2C1503EE}"/>
    <cellStyle name="Comma 2 2 3 2 2 2 3 5 2" xfId="52338" xr:uid="{79F2938D-559A-4C72-8095-FE8625DFB470}"/>
    <cellStyle name="Comma 2 2 3 2 2 2 3 6" xfId="27258" xr:uid="{203C44CD-1193-404A-9A61-93F166020999}"/>
    <cellStyle name="Comma 2 2 3 2 2 2 3 6 2" xfId="54578" xr:uid="{B5DCC1D9-A6F3-4620-9A36-043B2664D0E5}"/>
    <cellStyle name="Comma 2 2 3 2 2 2 3 7" xfId="29489" xr:uid="{F3B81DCB-694E-4E28-AFFF-EE472B9DC188}"/>
    <cellStyle name="Comma 2 2 3 2 2 2 3 7 2" xfId="56810" xr:uid="{F21D4A4A-BD9B-492E-B04D-B84F98DC56FC}"/>
    <cellStyle name="Comma 2 2 3 2 2 2 3 8" xfId="5352" xr:uid="{9BB1EE7D-9627-43BA-9D82-56E17CE43E21}"/>
    <cellStyle name="Comma 2 2 3 2 2 2 3 9" xfId="32524" xr:uid="{4EB32728-60B6-4741-AF76-A32CA0186DF6}"/>
    <cellStyle name="Comma 2 2 3 2 2 2 4" xfId="6449" xr:uid="{43516912-C773-4C92-9F83-8B66C0BF7E84}"/>
    <cellStyle name="Comma 2 2 3 2 2 2 4 2" xfId="12866" xr:uid="{1C99E1E9-D0DD-4B27-A821-C416A690311C}"/>
    <cellStyle name="Comma 2 2 3 2 2 2 4 2 2" xfId="22113" xr:uid="{F6988CDE-FDF1-46D0-BAD2-617339BE648A}"/>
    <cellStyle name="Comma 2 2 3 2 2 2 4 2 2 2" xfId="49435" xr:uid="{19FE5AC3-6062-4994-87F3-7F9C8C0D24CA}"/>
    <cellStyle name="Comma 2 2 3 2 2 2 4 2 3" xfId="40193" xr:uid="{1C7D57C4-208A-4971-B6F3-477E168CEA6F}"/>
    <cellStyle name="Comma 2 2 3 2 2 2 4 3" xfId="18141" xr:uid="{735AEDC7-F0EA-4427-8CAB-DBF3CB80CD37}"/>
    <cellStyle name="Comma 2 2 3 2 2 2 4 3 2" xfId="45463" xr:uid="{6ECFF767-D6E0-4021-95E1-3F87FBE2659A}"/>
    <cellStyle name="Comma 2 2 3 2 2 2 4 4" xfId="33791" xr:uid="{B59BC432-EBC8-4FE8-AF2A-2B5E0CDBD46B}"/>
    <cellStyle name="Comma 2 2 3 2 2 2 5" xfId="8633" xr:uid="{D03DA88E-FFA0-44CD-9115-FDF233F18C06}"/>
    <cellStyle name="Comma 2 2 3 2 2 2 5 2" xfId="13461" xr:uid="{4A68EAB0-8C3A-4D26-9667-33D8F5890CA4}"/>
    <cellStyle name="Comma 2 2 3 2 2 2 5 2 2" xfId="22788" xr:uid="{3BEAB04F-B19C-46DF-84E9-0CCE3424136F}"/>
    <cellStyle name="Comma 2 2 3 2 2 2 5 2 2 2" xfId="50110" xr:uid="{2DDA063C-3C84-4E05-92D3-3D67465F3197}"/>
    <cellStyle name="Comma 2 2 3 2 2 2 5 2 3" xfId="40788" xr:uid="{9C4C4F48-F294-4AFD-8A51-94D44630B667}"/>
    <cellStyle name="Comma 2 2 3 2 2 2 5 3" xfId="18816" xr:uid="{DF7A1D3A-B96D-490E-B0D7-4FD058076667}"/>
    <cellStyle name="Comma 2 2 3 2 2 2 5 3 2" xfId="46138" xr:uid="{B3B13FB0-9A55-4E31-B3A0-0DE223E1B630}"/>
    <cellStyle name="Comma 2 2 3 2 2 2 5 4" xfId="36007" xr:uid="{56BAD336-5C54-40F6-9180-D60BA98357E4}"/>
    <cellStyle name="Comma 2 2 3 2 2 2 6" xfId="11565" xr:uid="{B8065080-5E0F-414D-AD15-E6DE356D9797}"/>
    <cellStyle name="Comma 2 2 3 2 2 2 6 2" xfId="14084" xr:uid="{94088893-B3E7-4885-B7AD-E7F74EDF0F7E}"/>
    <cellStyle name="Comma 2 2 3 2 2 2 6 2 2" xfId="23448" xr:uid="{99E7A9F9-F07F-414A-8331-E28597A85A97}"/>
    <cellStyle name="Comma 2 2 3 2 2 2 6 2 2 2" xfId="50770" xr:uid="{E1B02CF8-A015-46D8-916C-127334A50B0E}"/>
    <cellStyle name="Comma 2 2 3 2 2 2 6 2 3" xfId="41411" xr:uid="{10433B30-0A8B-4C17-B3FE-65172D25FE25}"/>
    <cellStyle name="Comma 2 2 3 2 2 2 6 3" xfId="19476" xr:uid="{3371EFC9-C5CD-4747-AD64-D85DE64CAD3E}"/>
    <cellStyle name="Comma 2 2 3 2 2 2 6 3 2" xfId="46798" xr:uid="{17274B7D-02E9-4787-95C2-725F06532E42}"/>
    <cellStyle name="Comma 2 2 3 2 2 2 6 4" xfId="38914" xr:uid="{9B986C63-A7C1-428A-87AB-837964872D24}"/>
    <cellStyle name="Comma 2 2 3 2 2 2 7" xfId="10839" xr:uid="{A9254312-97CE-46C2-87C0-74D24164B713}"/>
    <cellStyle name="Comma 2 2 3 2 2 2 7 2" xfId="16263" xr:uid="{EF064E6C-0BCA-4D34-8AA5-858489A6315B}"/>
    <cellStyle name="Comma 2 2 3 2 2 2 7 2 2" xfId="43583" xr:uid="{C7371EAA-D0E8-4814-946D-D4B72DC31077}"/>
    <cellStyle name="Comma 2 2 3 2 2 2 7 3" xfId="38191" xr:uid="{3F37494B-0B71-4F11-B0C7-91812FFF4033}"/>
    <cellStyle name="Comma 2 2 3 2 2 2 8" xfId="12164" xr:uid="{B8544619-4EFD-47E3-BD71-F4E814408FDC}"/>
    <cellStyle name="Comma 2 2 3 2 2 2 8 2" xfId="20233" xr:uid="{CB567C62-6822-4CEB-A958-CB9F0615254B}"/>
    <cellStyle name="Comma 2 2 3 2 2 2 8 2 2" xfId="47555" xr:uid="{1A976C7C-6EA4-4DC7-8F4B-005DF8803AC7}"/>
    <cellStyle name="Comma 2 2 3 2 2 2 8 3" xfId="39491" xr:uid="{2455D7A8-05EF-4862-9F37-17DDA6732B5C}"/>
    <cellStyle name="Comma 2 2 3 2 2 2 9" xfId="14811" xr:uid="{8E247D60-05A9-4BDD-9EA4-0EC4F4DD477A}"/>
    <cellStyle name="Comma 2 2 3 2 2 2 9 2" xfId="42132" xr:uid="{8072ED2E-E1D8-43BC-A198-9162844004E2}"/>
    <cellStyle name="Comma 2 2 3 2 2 3" xfId="1547" xr:uid="{45CF6C42-9178-449D-B48A-72BB113AD353}"/>
    <cellStyle name="Comma 2 2 3 2 2 3 2" xfId="5111" xr:uid="{55BD3C9A-3EA6-475A-91DB-06D905050376}"/>
    <cellStyle name="Comma 2 2 3 2 2 3 2 2" xfId="16651" xr:uid="{6FB0AFD8-2DE7-45CA-B4A9-C6D4C197FDDD}"/>
    <cellStyle name="Comma 2 2 3 2 2 3 2 2 2" xfId="43971" xr:uid="{A7DFBB64-5A31-4E01-B7AF-2E2DD7380CCD}"/>
    <cellStyle name="Comma 2 2 3 2 2 3 2 3" xfId="32277" xr:uid="{3DC1786D-9F11-4B72-AB7B-254D504AF8A3}"/>
    <cellStyle name="Comma 2 2 3 2 2 3 3" xfId="7048" xr:uid="{91E53CFC-7C47-4F0C-BAF5-1AA9496A10D0}"/>
    <cellStyle name="Comma 2 2 3 2 2 3 3 2" xfId="20621" xr:uid="{8C826660-2053-4CA2-9E79-6A60B31C6EF5}"/>
    <cellStyle name="Comma 2 2 3 2 2 3 3 2 2" xfId="47943" xr:uid="{DFBDFC56-DE25-4950-8270-BA437E656757}"/>
    <cellStyle name="Comma 2 2 3 2 2 3 3 3" xfId="34402" xr:uid="{88917B1F-C249-4234-A637-70CC2C0C67ED}"/>
    <cellStyle name="Comma 2 2 3 2 2 3 4" xfId="9243" xr:uid="{F4AF3269-A1DD-46F2-8541-75380BB62E0B}"/>
    <cellStyle name="Comma 2 2 3 2 2 3 4 2" xfId="36618" xr:uid="{C88CDB38-7625-48D5-AEE3-B61F81C2CF21}"/>
    <cellStyle name="Comma 2 2 3 2 2 3 5" xfId="24769" xr:uid="{CF07A8B0-D233-4DB9-AB9F-542CAEB68955}"/>
    <cellStyle name="Comma 2 2 3 2 2 3 5 2" xfId="52091" xr:uid="{E5CB1124-08F3-4A57-B3C5-1DBE75C830A1}"/>
    <cellStyle name="Comma 2 2 3 2 2 3 6" xfId="27011" xr:uid="{A4CD0520-7E8B-4F17-9CB9-9BFB33D19136}"/>
    <cellStyle name="Comma 2 2 3 2 2 3 6 2" xfId="54331" xr:uid="{0F28F80A-752C-4F91-9967-E0128BB519B3}"/>
    <cellStyle name="Comma 2 2 3 2 2 3 7" xfId="29242" xr:uid="{0DEB0AF2-87A6-499D-9991-0A6C1C016497}"/>
    <cellStyle name="Comma 2 2 3 2 2 3 7 2" xfId="56563" xr:uid="{32699E06-38BA-469D-891F-32EB0F37FC24}"/>
    <cellStyle name="Comma 2 2 3 2 2 3 8" xfId="3731" xr:uid="{743643F2-6773-4750-8403-26A3425F5B48}"/>
    <cellStyle name="Comma 2 2 3 2 2 3 9" xfId="30814" xr:uid="{1D06D19C-BD5A-4869-AD3A-853C4D4E3F50}"/>
    <cellStyle name="Comma 2 2 3 2 2 4" xfId="2154" xr:uid="{2F54F984-CDF9-431A-9DD9-91E411C75340}"/>
    <cellStyle name="Comma 2 2 3 2 2 4 2" xfId="5700" xr:uid="{3D2E7CF3-A770-451D-A4D9-8BE96CF180FE}"/>
    <cellStyle name="Comma 2 2 3 2 2 4 2 2" xfId="17272" xr:uid="{0803FB36-90D2-4264-B9A7-1B895382574D}"/>
    <cellStyle name="Comma 2 2 3 2 2 4 2 2 2" xfId="44593" xr:uid="{E95DFF25-18EC-4980-9ABC-491FC76C4D1F}"/>
    <cellStyle name="Comma 2 2 3 2 2 4 2 3" xfId="32884" xr:uid="{0DD87FC3-075F-439E-8DCA-D47BA6C9AF8A}"/>
    <cellStyle name="Comma 2 2 3 2 2 4 3" xfId="7651" xr:uid="{A8B93E69-41BE-4022-9F1B-BD6B194F3086}"/>
    <cellStyle name="Comma 2 2 3 2 2 4 3 2" xfId="21243" xr:uid="{5A93B789-8B4C-40E0-BB32-C192B2D8E440}"/>
    <cellStyle name="Comma 2 2 3 2 2 4 3 2 2" xfId="48565" xr:uid="{6E62E47B-5459-49CF-BDDB-C696C4C03C1D}"/>
    <cellStyle name="Comma 2 2 3 2 2 4 3 3" xfId="35009" xr:uid="{EC7328D9-2F8D-438C-839F-289DE157E0F9}"/>
    <cellStyle name="Comma 2 2 3 2 2 4 4" xfId="9849" xr:uid="{C0E7DB02-3387-4C9C-9BF7-26E627A7307D}"/>
    <cellStyle name="Comma 2 2 3 2 2 4 4 2" xfId="37225" xr:uid="{29351C4E-4CA4-4331-A692-A18DAC182FFB}"/>
    <cellStyle name="Comma 2 2 3 2 2 4 5" xfId="25376" xr:uid="{36060334-0D4A-4B5C-89BC-CF60098A1988}"/>
    <cellStyle name="Comma 2 2 3 2 2 4 5 2" xfId="52698" xr:uid="{EAA51781-5C9E-40B9-9FB5-BEDB2A8C04CD}"/>
    <cellStyle name="Comma 2 2 3 2 2 4 6" xfId="27618" xr:uid="{8C39EE68-2050-47AA-B6C6-F1C0FE16F11A}"/>
    <cellStyle name="Comma 2 2 3 2 2 4 6 2" xfId="54938" xr:uid="{FD77381A-562E-4C4C-9A24-11296603F7CF}"/>
    <cellStyle name="Comma 2 2 3 2 2 4 7" xfId="29849" xr:uid="{E40C6E9A-40C3-48A1-A970-56EA1CDBBDC7}"/>
    <cellStyle name="Comma 2 2 3 2 2 4 7 2" xfId="57170" xr:uid="{518189E3-B5EA-43DD-B1EF-FE1523503292}"/>
    <cellStyle name="Comma 2 2 3 2 2 4 8" xfId="4264" xr:uid="{5B828C9A-7199-4C76-BF12-4F9DBFEBFAA9}"/>
    <cellStyle name="Comma 2 2 3 2 2 4 9" xfId="31421" xr:uid="{AC77595E-9716-4638-9F6D-D90A1870220E}"/>
    <cellStyle name="Comma 2 2 3 2 2 5" xfId="1165" xr:uid="{C370677A-2EA7-48A6-BD40-12D4436DD324}"/>
    <cellStyle name="Comma 2 2 3 2 2 5 2" xfId="6683" xr:uid="{79667D36-FE70-4AA3-AAF1-95C2103C9286}"/>
    <cellStyle name="Comma 2 2 3 2 2 5 2 2" xfId="17895" xr:uid="{B66AC69B-5FF5-49A5-A7EF-B418B3E335B5}"/>
    <cellStyle name="Comma 2 2 3 2 2 5 2 2 2" xfId="45216" xr:uid="{F9AF075D-EF00-4322-BFA5-FCCC0150348E}"/>
    <cellStyle name="Comma 2 2 3 2 2 5 2 3" xfId="11076" xr:uid="{1D28ADAB-A336-40DB-8855-F2ADDEC60FB2}"/>
    <cellStyle name="Comma 2 2 3 2 2 5 2 3 2" xfId="38425" xr:uid="{AEDB2A46-E76A-4B85-9B3F-2B2D80130D21}"/>
    <cellStyle name="Comma 2 2 3 2 2 5 2 4" xfId="34035" xr:uid="{8F1CC123-676E-474B-BE29-572A4A011C06}"/>
    <cellStyle name="Comma 2 2 3 2 2 5 3" xfId="8877" xr:uid="{FFE8E063-7915-4895-B4B2-F2548FC2A9F4}"/>
    <cellStyle name="Comma 2 2 3 2 2 5 3 2" xfId="21866" xr:uid="{5A8AB25C-BC70-451C-BD1B-C163BB6FEA31}"/>
    <cellStyle name="Comma 2 2 3 2 2 5 3 2 2" xfId="49188" xr:uid="{B1E47761-E760-434B-A27B-24F6EE6546C1}"/>
    <cellStyle name="Comma 2 2 3 2 2 5 3 3" xfId="12684" xr:uid="{97268A31-1457-4BE6-83DA-64AEEF567FB0}"/>
    <cellStyle name="Comma 2 2 3 2 2 5 3 3 2" xfId="40011" xr:uid="{C81BED3E-0FC8-4C67-BE62-7CDE5F19B985}"/>
    <cellStyle name="Comma 2 2 3 2 2 5 3 4" xfId="36251" xr:uid="{E26CA196-41EF-45F3-B51D-FA2D28609A90}"/>
    <cellStyle name="Comma 2 2 3 2 2 5 4" xfId="15054" xr:uid="{F7E04361-8E2D-4F07-A1E5-48944C447197}"/>
    <cellStyle name="Comma 2 2 3 2 2 5 4 2" xfId="42375" xr:uid="{1CF575B9-70CB-4468-922E-51DBA378430A}"/>
    <cellStyle name="Comma 2 2 3 2 2 5 5" xfId="24402" xr:uid="{84683F53-0D99-42FD-BD8C-A5CF9AE10137}"/>
    <cellStyle name="Comma 2 2 3 2 2 5 5 2" xfId="51724" xr:uid="{9E275FDD-C278-4E2C-82E9-4ED50903A311}"/>
    <cellStyle name="Comma 2 2 3 2 2 5 6" xfId="26644" xr:uid="{2569871A-B26D-4BB8-8964-917B00C621DE}"/>
    <cellStyle name="Comma 2 2 3 2 2 5 6 2" xfId="53964" xr:uid="{38BA6F80-831D-49C2-8B7C-01F86CC305AF}"/>
    <cellStyle name="Comma 2 2 3 2 2 5 7" xfId="28875" xr:uid="{443B64B0-4D3F-4A18-9BAE-0F76BCB3B79E}"/>
    <cellStyle name="Comma 2 2 3 2 2 5 7 2" xfId="56196" xr:uid="{A41ADAAE-FBEA-49E7-AF00-7D7E69E8BE40}"/>
    <cellStyle name="Comma 2 2 3 2 2 5 8" xfId="4748" xr:uid="{F8CEF1DC-B6A4-4579-94E6-C193E4D0DBF8}"/>
    <cellStyle name="Comma 2 2 3 2 2 5 9" xfId="31911" xr:uid="{DF119666-3F30-4C61-AAF7-085C429A9AB6}"/>
    <cellStyle name="Comma 2 2 3 2 2 6" xfId="3232" xr:uid="{D14BD859-5D45-4EA5-87D2-14F58A2F48F9}"/>
    <cellStyle name="Comma 2 2 3 2 2 6 2" xfId="13220" xr:uid="{CDABC47D-7C24-431E-9C04-0214E6FBC1C3}"/>
    <cellStyle name="Comma 2 2 3 2 2 6 2 2" xfId="22541" xr:uid="{D01F72F6-848F-43F6-8E91-2BBEA9C35E10}"/>
    <cellStyle name="Comma 2 2 3 2 2 6 2 2 2" xfId="49863" xr:uid="{C1DAEACD-618B-4F09-AFD9-441852C59789}"/>
    <cellStyle name="Comma 2 2 3 2 2 6 2 3" xfId="40547" xr:uid="{240AE875-1B4B-4016-8575-4B81EF635514}"/>
    <cellStyle name="Comma 2 2 3 2 2 6 3" xfId="18569" xr:uid="{3EBA7DC3-BF42-4B7F-B971-7D5D04E4CFA8}"/>
    <cellStyle name="Comma 2 2 3 2 2 6 3 2" xfId="45891" xr:uid="{657801FA-CDA5-4D0E-B775-5BAD369B8E39}"/>
    <cellStyle name="Comma 2 2 3 2 2 6 4" xfId="33545" xr:uid="{AB6DDEA7-399B-4020-9ECC-223B7E13A659}"/>
    <cellStyle name="Comma 2 2 3 2 2 7" xfId="8387" xr:uid="{B71EC259-787F-40D1-9CAF-88DF538C1F2E}"/>
    <cellStyle name="Comma 2 2 3 2 2 7 2" xfId="13837" xr:uid="{2CF7AA8F-91B6-4F8D-AB22-715AE1A47DC5}"/>
    <cellStyle name="Comma 2 2 3 2 2 7 2 2" xfId="23201" xr:uid="{32D57E4B-BA69-4F38-9858-03302372818F}"/>
    <cellStyle name="Comma 2 2 3 2 2 7 2 2 2" xfId="50523" xr:uid="{978EB75C-427B-44A6-8652-126B8FAC7161}"/>
    <cellStyle name="Comma 2 2 3 2 2 7 2 3" xfId="41164" xr:uid="{65122825-51CF-4872-8F4E-5CC61886BFC1}"/>
    <cellStyle name="Comma 2 2 3 2 2 7 3" xfId="19229" xr:uid="{60EA130D-7C4A-4E71-8696-C6E044719C12}"/>
    <cellStyle name="Comma 2 2 3 2 2 7 3 2" xfId="46551" xr:uid="{0F87D5F2-5750-42FE-A5E5-5532AB8482DD}"/>
    <cellStyle name="Comma 2 2 3 2 2 7 4" xfId="35761" xr:uid="{6CB818AF-207E-4D0C-913C-994DDC7DDB4F}"/>
    <cellStyle name="Comma 2 2 3 2 2 8" xfId="10479" xr:uid="{09693196-258A-4BD7-99B2-EC510896C3C8}"/>
    <cellStyle name="Comma 2 2 3 2 2 8 2" xfId="15806" xr:uid="{7E0300C9-F164-4CC9-986A-BF2874813F99}"/>
    <cellStyle name="Comma 2 2 3 2 2 8 2 2" xfId="43126" xr:uid="{70E7658E-683C-436A-94AA-749F07D4501B}"/>
    <cellStyle name="Comma 2 2 3 2 2 8 3" xfId="37846" xr:uid="{ED4D7003-8852-4035-AE74-032702D08369}"/>
    <cellStyle name="Comma 2 2 3 2 2 9" xfId="11812" xr:uid="{D693FFD9-F3C0-4375-A2B1-E0FC66DBFDE7}"/>
    <cellStyle name="Comma 2 2 3 2 2 9 2" xfId="19776" xr:uid="{EEE01694-BE73-409B-8256-C72590851127}"/>
    <cellStyle name="Comma 2 2 3 2 2 9 2 2" xfId="47098" xr:uid="{E8D5B052-A99D-47EF-98EE-9FEB25E111CB}"/>
    <cellStyle name="Comma 2 2 3 2 2 9 3" xfId="39139" xr:uid="{0A47FCBC-DAE9-4150-8188-BFBF5C971528}"/>
    <cellStyle name="Comma 2 2 3 2 3" xfId="726" xr:uid="{AB8CA58B-6321-480A-9F53-D17D8DD502DA}"/>
    <cellStyle name="Comma 2 2 3 2 3 10" xfId="23991" xr:uid="{8FBE61AC-8854-46FD-96AE-2AEA9F437F74}"/>
    <cellStyle name="Comma 2 2 3 2 3 10 2" xfId="51313" xr:uid="{D7C85E5A-AB35-4B2D-BF6E-08B394AB3BB6}"/>
    <cellStyle name="Comma 2 2 3 2 3 11" xfId="26232" xr:uid="{4C97F496-1ED4-4D41-8DD8-7B35CD635DE3}"/>
    <cellStyle name="Comma 2 2 3 2 3 11 2" xfId="53552" xr:uid="{BF3F7782-9E78-4789-AB71-F32905D69873}"/>
    <cellStyle name="Comma 2 2 3 2 3 12" xfId="28463" xr:uid="{02F52E08-A7CE-4441-B988-6DB2758175E3}"/>
    <cellStyle name="Comma 2 2 3 2 3 12 2" xfId="55784" xr:uid="{93575CB4-E864-41DA-BD00-66298445307A}"/>
    <cellStyle name="Comma 2 2 3 2 3 13" xfId="3782" xr:uid="{F5F1E0FC-4D7B-4CE6-AB0B-E14DB8B767E0}"/>
    <cellStyle name="Comma 2 2 3 2 3 14" xfId="30893" xr:uid="{19D048C6-2770-41DF-9B55-D6CAD1FE7470}"/>
    <cellStyle name="Comma 2 2 3 2 3 2" xfId="2232" xr:uid="{AC277EAB-F604-46B1-9363-F8381A28A6C2}"/>
    <cellStyle name="Comma 2 2 3 2 3 2 2" xfId="5777" xr:uid="{AF49F053-A741-482E-9A80-2BCA668F57A4}"/>
    <cellStyle name="Comma 2 2 3 2 3 2 2 2" xfId="16730" xr:uid="{475CF0FA-ADB3-4AB0-A357-535A0806F177}"/>
    <cellStyle name="Comma 2 2 3 2 3 2 2 2 2" xfId="44050" xr:uid="{BF48E1A0-18F3-4831-BCBE-39059328966A}"/>
    <cellStyle name="Comma 2 2 3 2 3 2 2 3" xfId="32962" xr:uid="{D452224C-917C-482B-9627-49430D4D9593}"/>
    <cellStyle name="Comma 2 2 3 2 3 2 3" xfId="7729" xr:uid="{2A9363CC-878C-4F82-BAFB-CF1E19003D29}"/>
    <cellStyle name="Comma 2 2 3 2 3 2 3 2" xfId="20700" xr:uid="{A292C596-BDD1-497A-AE8B-798D4CD7C36B}"/>
    <cellStyle name="Comma 2 2 3 2 3 2 3 2 2" xfId="48022" xr:uid="{F6F40C83-028A-405F-B73D-E91018739FEA}"/>
    <cellStyle name="Comma 2 2 3 2 3 2 3 3" xfId="35087" xr:uid="{BB2EC678-6BE5-4313-852E-E797BA9C90ED}"/>
    <cellStyle name="Comma 2 2 3 2 3 2 4" xfId="9927" xr:uid="{9673D35A-41B7-46F5-9D27-5541C8C183AD}"/>
    <cellStyle name="Comma 2 2 3 2 3 2 4 2" xfId="37303" xr:uid="{1D3EEA72-95AD-416B-B5D8-D4BEAE8CD03B}"/>
    <cellStyle name="Comma 2 2 3 2 3 2 5" xfId="25454" xr:uid="{62E62B10-468B-4C98-A6A5-D5C376667811}"/>
    <cellStyle name="Comma 2 2 3 2 3 2 5 2" xfId="52776" xr:uid="{7AE7314B-30EB-4235-8432-A05D0BE049BF}"/>
    <cellStyle name="Comma 2 2 3 2 3 2 6" xfId="27696" xr:uid="{8B21DEB7-A89E-4FC9-A814-E6AFBBF5F6D1}"/>
    <cellStyle name="Comma 2 2 3 2 3 2 6 2" xfId="55016" xr:uid="{25A2C327-DD3A-4EEC-ABD6-7130492C0499}"/>
    <cellStyle name="Comma 2 2 3 2 3 2 7" xfId="29927" xr:uid="{0CC4C745-BB2D-492D-A621-28406E523C76}"/>
    <cellStyle name="Comma 2 2 3 2 3 2 7 2" xfId="57248" xr:uid="{7AF06ED8-67BE-472B-80A4-BB6730D8DACF}"/>
    <cellStyle name="Comma 2 2 3 2 3 2 8" xfId="4341" xr:uid="{0F861C07-2E2E-457F-9CBA-12EE52AB2EC3}"/>
    <cellStyle name="Comma 2 2 3 2 3 2 9" xfId="31499" xr:uid="{EAE043B9-4A8A-4FB4-A39D-DD925ED7ECAE}"/>
    <cellStyle name="Comma 2 2 3 2 3 3" xfId="1626" xr:uid="{07865886-BEE4-409B-AFEA-C7893C6E9BA2}"/>
    <cellStyle name="Comma 2 2 3 2 3 3 2" xfId="7127" xr:uid="{A20F98CA-47C1-4238-B3AE-040949B5A0C3}"/>
    <cellStyle name="Comma 2 2 3 2 3 3 2 2" xfId="17351" xr:uid="{35EA21D4-392D-497B-9533-8BF9174540A5}"/>
    <cellStyle name="Comma 2 2 3 2 3 3 2 2 2" xfId="44672" xr:uid="{BE6D92D4-1945-4672-B093-415ACA564978}"/>
    <cellStyle name="Comma 2 2 3 2 3 3 2 3" xfId="34481" xr:uid="{B75EBD8F-3E8C-4DDF-8914-9618C3D9A5F2}"/>
    <cellStyle name="Comma 2 2 3 2 3 3 3" xfId="9322" xr:uid="{30208DE1-5085-4D37-89E5-406D07F7254F}"/>
    <cellStyle name="Comma 2 2 3 2 3 3 3 2" xfId="21322" xr:uid="{7480CF61-22E6-45AC-8101-E8E07DE017F2}"/>
    <cellStyle name="Comma 2 2 3 2 3 3 3 2 2" xfId="48644" xr:uid="{6AC52D57-54E5-425E-8F33-F41EE3F165C6}"/>
    <cellStyle name="Comma 2 2 3 2 3 3 3 3" xfId="36697" xr:uid="{06FAE6DA-7154-4274-9EEB-3C8297871060}"/>
    <cellStyle name="Comma 2 2 3 2 3 3 4" xfId="15363" xr:uid="{14D3F95E-3C9A-4808-8BFC-B13452D28FA4}"/>
    <cellStyle name="Comma 2 2 3 2 3 3 4 2" xfId="42684" xr:uid="{66FA3D99-513D-48F0-8796-9504C280D886}"/>
    <cellStyle name="Comma 2 2 3 2 3 3 5" xfId="24848" xr:uid="{6A724A50-9AA9-4E85-BEB5-86123051D3C6}"/>
    <cellStyle name="Comma 2 2 3 2 3 3 5 2" xfId="52170" xr:uid="{6E058DEB-0630-4106-B0A4-F92B86B70661}"/>
    <cellStyle name="Comma 2 2 3 2 3 3 6" xfId="27090" xr:uid="{2113A1F8-1C79-4D80-82FD-30A4106A7E03}"/>
    <cellStyle name="Comma 2 2 3 2 3 3 6 2" xfId="54410" xr:uid="{7BCE396F-E64C-4C53-ACA2-014D361EB1C5}"/>
    <cellStyle name="Comma 2 2 3 2 3 3 7" xfId="29321" xr:uid="{165AAB47-DF4F-4D10-9AE8-EC2859C38D90}"/>
    <cellStyle name="Comma 2 2 3 2 3 3 7 2" xfId="56642" xr:uid="{CFC3B355-8B62-4B4E-A79D-8DA65BFC0739}"/>
    <cellStyle name="Comma 2 2 3 2 3 3 8" xfId="5189" xr:uid="{1FC08CF2-B587-45BD-B67C-E22772137CBE}"/>
    <cellStyle name="Comma 2 2 3 2 3 3 9" xfId="32356" xr:uid="{E7754240-D810-40C5-A1FD-EC3BEA0DFFDA}"/>
    <cellStyle name="Comma 2 2 3 2 3 4" xfId="6311" xr:uid="{DF01689F-F5E9-44BD-858F-50A9AA819466}"/>
    <cellStyle name="Comma 2 2 3 2 3 4 2" xfId="12746" xr:uid="{76205832-E3B2-430E-8531-C1BB29C6B2CE}"/>
    <cellStyle name="Comma 2 2 3 2 3 4 2 2" xfId="21945" xr:uid="{A4B276A4-EE33-4669-A019-7241DB8B345C}"/>
    <cellStyle name="Comma 2 2 3 2 3 4 2 2 2" xfId="49267" xr:uid="{F06E6144-EEBE-4258-9C48-1FAD4EB63971}"/>
    <cellStyle name="Comma 2 2 3 2 3 4 2 3" xfId="40073" xr:uid="{64860AE7-D426-4ADD-A996-068596A881B6}"/>
    <cellStyle name="Comma 2 2 3 2 3 4 3" xfId="17974" xr:uid="{A30E031C-15EA-40EC-9073-5DD4950C0E5A}"/>
    <cellStyle name="Comma 2 2 3 2 3 4 3 2" xfId="45295" xr:uid="{99E7C620-B11D-4748-829D-09239F0E71E7}"/>
    <cellStyle name="Comma 2 2 3 2 3 4 4" xfId="33623" xr:uid="{05E1A36B-98E6-4588-9CAD-F7D01CE671D1}"/>
    <cellStyle name="Comma 2 2 3 2 3 5" xfId="8465" xr:uid="{B1A74C48-648E-4B32-96E8-11F9ED47834B}"/>
    <cellStyle name="Comma 2 2 3 2 3 5 2" xfId="13299" xr:uid="{46BF3375-9DC2-45A8-8918-6E1822BABFC4}"/>
    <cellStyle name="Comma 2 2 3 2 3 5 2 2" xfId="22620" xr:uid="{6732A37A-4D39-44CE-8C4E-AF9BF76BB0E8}"/>
    <cellStyle name="Comma 2 2 3 2 3 5 2 2 2" xfId="49942" xr:uid="{5C466F9E-C98C-4459-8A38-315E7B472C6D}"/>
    <cellStyle name="Comma 2 2 3 2 3 5 2 3" xfId="40626" xr:uid="{1E3F1477-DDE6-4B33-BCEF-42DE573C2273}"/>
    <cellStyle name="Comma 2 2 3 2 3 5 3" xfId="18648" xr:uid="{43874FCE-B007-4BD1-B0E5-A57EADF61F22}"/>
    <cellStyle name="Comma 2 2 3 2 3 5 3 2" xfId="45970" xr:uid="{47DCED77-E007-4FB2-B59F-4EA120ECD4AA}"/>
    <cellStyle name="Comma 2 2 3 2 3 5 4" xfId="35839" xr:uid="{D1B4C41A-B6A9-4EE7-97C1-79158F411CEC}"/>
    <cellStyle name="Comma 2 2 3 2 3 6" xfId="11447" xr:uid="{CC75AFDC-19CA-46EF-A335-D28C6AE06BF4}"/>
    <cellStyle name="Comma 2 2 3 2 3 6 2" xfId="13916" xr:uid="{150FD9A0-A653-4528-925C-C52F0AA7E4FF}"/>
    <cellStyle name="Comma 2 2 3 2 3 6 2 2" xfId="23280" xr:uid="{F0FE73C1-4CEB-4279-AA16-D9838ABB89E6}"/>
    <cellStyle name="Comma 2 2 3 2 3 6 2 2 2" xfId="50602" xr:uid="{195E0580-F706-4502-A6E6-4391F3304E87}"/>
    <cellStyle name="Comma 2 2 3 2 3 6 2 3" xfId="41243" xr:uid="{C0A6C63B-6735-4536-8DF1-E1CE5C7A96EF}"/>
    <cellStyle name="Comma 2 2 3 2 3 6 3" xfId="19308" xr:uid="{EE5A5613-CDBD-4A69-B727-36740F718F54}"/>
    <cellStyle name="Comma 2 2 3 2 3 6 3 2" xfId="46630" xr:uid="{A2FEE62C-1E59-4D1F-B166-5D0BA29579EA}"/>
    <cellStyle name="Comma 2 2 3 2 3 6 4" xfId="38796" xr:uid="{6A8AA337-D279-427B-B573-D8DAA93F1D59}"/>
    <cellStyle name="Comma 2 2 3 2 3 7" xfId="10558" xr:uid="{2AD89E49-13EC-4924-BAB2-5644486F9239}"/>
    <cellStyle name="Comma 2 2 3 2 3 7 2" xfId="15891" xr:uid="{6CB77FE3-FD6F-4F6B-8C7F-9DBAA9B48DA9}"/>
    <cellStyle name="Comma 2 2 3 2 3 7 2 2" xfId="43211" xr:uid="{647C3E43-A8A1-498B-9D67-87AF16BC76EA}"/>
    <cellStyle name="Comma 2 2 3 2 3 7 3" xfId="37923" xr:uid="{804D94B0-8EB4-4220-B7E9-5DCE583C24FE}"/>
    <cellStyle name="Comma 2 2 3 2 3 8" xfId="11889" xr:uid="{69CECF8D-35EF-418B-BDEC-8406B63283D9}"/>
    <cellStyle name="Comma 2 2 3 2 3 8 2" xfId="19861" xr:uid="{DE7D3267-5963-40EF-9704-0511A3CFD1E4}"/>
    <cellStyle name="Comma 2 2 3 2 3 8 2 2" xfId="47183" xr:uid="{899BEA0E-A0BE-4976-AD99-6C0691255F9B}"/>
    <cellStyle name="Comma 2 2 3 2 3 8 3" xfId="39216" xr:uid="{EEB2B725-2246-43F8-9914-E867C035B640}"/>
    <cellStyle name="Comma 2 2 3 2 3 9" xfId="14643" xr:uid="{0E6B297E-F7CE-4DE3-A538-AFAAFE09B183}"/>
    <cellStyle name="Comma 2 2 3 2 3 9 2" xfId="41964" xr:uid="{7E5B671D-4E60-4AAE-AF53-F946EBB45B09}"/>
    <cellStyle name="Comma 2 2 3 2 4" xfId="1272" xr:uid="{0A9F31F3-F090-4C96-9091-9526A36E48A2}"/>
    <cellStyle name="Comma 2 2 3 2 4 2" xfId="4854" xr:uid="{5BDC8C38-80A6-4B54-BE73-1EEDCA22CBFA}"/>
    <cellStyle name="Comma 2 2 3 2 4 2 2" xfId="16003" xr:uid="{DC84DD9F-3C3B-42F6-AB4C-2FA5C6C7D51A}"/>
    <cellStyle name="Comma 2 2 3 2 4 2 2 2" xfId="43323" xr:uid="{3939C73A-1CBD-4E1D-AA1D-5BBD49156290}"/>
    <cellStyle name="Comma 2 2 3 2 4 2 3" xfId="32017" xr:uid="{629BC90D-E23F-46D0-ADB7-65935B8C22A4}"/>
    <cellStyle name="Comma 2 2 3 2 4 3" xfId="6789" xr:uid="{C9580C01-BFE9-4388-80A0-8CA04B696FFA}"/>
    <cellStyle name="Comma 2 2 3 2 4 3 2" xfId="19973" xr:uid="{382E55A5-E53E-45D6-9543-B31FC7336EE6}"/>
    <cellStyle name="Comma 2 2 3 2 4 3 2 2" xfId="47295" xr:uid="{60D2EFA9-26A3-49D1-8EC1-319C9DB5774D}"/>
    <cellStyle name="Comma 2 2 3 2 4 3 3" xfId="34142" xr:uid="{0D7E9EEC-52AB-4C3D-9716-76EDAF58EB60}"/>
    <cellStyle name="Comma 2 2 3 2 4 4" xfId="8983" xr:uid="{8B821028-5AF4-43DB-B164-A21CDCBD7559}"/>
    <cellStyle name="Comma 2 2 3 2 4 4 2" xfId="36358" xr:uid="{D7214891-30DE-48E8-A0C6-2DCC744619AC}"/>
    <cellStyle name="Comma 2 2 3 2 4 5" xfId="24509" xr:uid="{50CD2404-C218-4616-8976-C58ADEE45587}"/>
    <cellStyle name="Comma 2 2 3 2 4 5 2" xfId="51831" xr:uid="{89D43892-4755-4682-9A27-40215F8D6BC7}"/>
    <cellStyle name="Comma 2 2 3 2 4 6" xfId="26751" xr:uid="{FA400F7A-7F89-453A-83B2-73917DB1CA39}"/>
    <cellStyle name="Comma 2 2 3 2 4 6 2" xfId="54071" xr:uid="{43921A02-FD24-42C4-9E29-A717E5AE1837}"/>
    <cellStyle name="Comma 2 2 3 2 4 7" xfId="28982" xr:uid="{BC997BB2-F304-4DB3-BC44-FCE8CF08FB81}"/>
    <cellStyle name="Comma 2 2 3 2 4 7 2" xfId="56303" xr:uid="{98C0D633-6D95-40BD-9947-2F09AFD25535}"/>
    <cellStyle name="Comma 2 2 3 2 4 8" xfId="3495" xr:uid="{CF0838B2-ADFD-4A90-A09A-B7F7F0C282DA}"/>
    <cellStyle name="Comma 2 2 3 2 4 9" xfId="30554" xr:uid="{EA96700F-5907-440A-A46D-CF2A45B28F93}"/>
    <cellStyle name="Comma 2 2 3 2 5" xfId="1894" xr:uid="{CEB706CD-F7D8-4A97-9F8B-667B2EE77B54}"/>
    <cellStyle name="Comma 2 2 3 2 5 2" xfId="5447" xr:uid="{463E1C5E-15B6-494E-91E2-961C749E0F3B}"/>
    <cellStyle name="Comma 2 2 3 2 5 2 2" xfId="16391" xr:uid="{7F851991-3298-45CC-8921-6903E9675DEB}"/>
    <cellStyle name="Comma 2 2 3 2 5 2 2 2" xfId="43711" xr:uid="{2CDE805C-B885-4F79-BF7C-15B7B0E24E0A}"/>
    <cellStyle name="Comma 2 2 3 2 5 2 3" xfId="32624" xr:uid="{F29BB681-FF9A-462F-AE8F-8B75D1A45A28}"/>
    <cellStyle name="Comma 2 2 3 2 5 3" xfId="7392" xr:uid="{1F6AD70A-088F-4B70-A2F2-B9DE6D93FA9A}"/>
    <cellStyle name="Comma 2 2 3 2 5 3 2" xfId="20361" xr:uid="{F37FC453-300A-40B9-9E51-A8E370C831FA}"/>
    <cellStyle name="Comma 2 2 3 2 5 3 2 2" xfId="47683" xr:uid="{0FBD55A6-0C1C-4CD5-B895-F3520CC58745}"/>
    <cellStyle name="Comma 2 2 3 2 5 3 3" xfId="34749" xr:uid="{3BD14D97-B97B-415E-B379-B2C2F144C3C6}"/>
    <cellStyle name="Comma 2 2 3 2 5 4" xfId="9589" xr:uid="{E82AEF15-46B1-4B8F-AE16-71BBF4FCABBB}"/>
    <cellStyle name="Comma 2 2 3 2 5 4 2" xfId="36965" xr:uid="{98A7649C-F5D1-4BC7-BF08-9F7DBC0E40E7}"/>
    <cellStyle name="Comma 2 2 3 2 5 5" xfId="25116" xr:uid="{E19CEA1C-127F-4A8B-B280-5167EF889737}"/>
    <cellStyle name="Comma 2 2 3 2 5 5 2" xfId="52438" xr:uid="{8E9DED1D-5F5F-418C-B0BB-DF4D843C5A81}"/>
    <cellStyle name="Comma 2 2 3 2 5 6" xfId="27358" xr:uid="{09AA1FDC-9BB9-4C66-818A-B89105D420E7}"/>
    <cellStyle name="Comma 2 2 3 2 5 6 2" xfId="54678" xr:uid="{243385E7-4816-4D94-A409-36AFA5146996}"/>
    <cellStyle name="Comma 2 2 3 2 5 7" xfId="29589" xr:uid="{D9A9929A-498C-472B-BC76-CD30298099AE}"/>
    <cellStyle name="Comma 2 2 3 2 5 7 2" xfId="56910" xr:uid="{4B31AB06-8D93-4929-8051-90E18F593DCE}"/>
    <cellStyle name="Comma 2 2 3 2 5 8" xfId="4011" xr:uid="{12AF6ED1-3B8D-45C7-B092-6604BD644B44}"/>
    <cellStyle name="Comma 2 2 3 2 5 9" xfId="31161" xr:uid="{EC92244F-E7ED-43B8-A68F-5063AB4C290F}"/>
    <cellStyle name="Comma 2 2 3 2 6" xfId="1053" xr:uid="{2A2BEFF6-D7D9-4948-B2D3-CEAD05727106}"/>
    <cellStyle name="Comma 2 2 3 2 6 2" xfId="6571" xr:uid="{0501934B-AC12-42F7-9020-3F41C9FBFFE7}"/>
    <cellStyle name="Comma 2 2 3 2 6 2 2" xfId="17012" xr:uid="{9AF4953A-B70E-4C39-9660-BE4FD397B923}"/>
    <cellStyle name="Comma 2 2 3 2 6 2 2 2" xfId="44333" xr:uid="{01883495-54DF-4A38-A46D-BE74AD021E22}"/>
    <cellStyle name="Comma 2 2 3 2 6 2 3" xfId="10988" xr:uid="{7789A18B-E68A-4E59-8C09-778CCDB3BA34}"/>
    <cellStyle name="Comma 2 2 3 2 6 2 3 2" xfId="38337" xr:uid="{DE076C59-99B9-4042-AA42-104C731F3846}"/>
    <cellStyle name="Comma 2 2 3 2 6 2 4" xfId="33923" xr:uid="{8F8661C0-57E9-4870-A204-DD8906F73CF1}"/>
    <cellStyle name="Comma 2 2 3 2 6 3" xfId="8765" xr:uid="{6604D01E-8C8E-4417-9C55-69459DA62344}"/>
    <cellStyle name="Comma 2 2 3 2 6 3 2" xfId="20983" xr:uid="{3783B278-A5B6-4368-BAC3-3FAF852246F2}"/>
    <cellStyle name="Comma 2 2 3 2 6 3 2 2" xfId="48305" xr:uid="{800C6B31-DD17-494A-8EEE-DA25A9D8C20F}"/>
    <cellStyle name="Comma 2 2 3 2 6 3 3" xfId="12357" xr:uid="{401E0938-08B9-46EC-ADFB-1F15A0CD7FC6}"/>
    <cellStyle name="Comma 2 2 3 2 6 3 3 2" xfId="39684" xr:uid="{71D2D9FA-1407-4396-8387-75FA6110F671}"/>
    <cellStyle name="Comma 2 2 3 2 6 3 4" xfId="36139" xr:uid="{B61C7DF1-3FE5-4A11-83F2-80B09D347BE6}"/>
    <cellStyle name="Comma 2 2 3 2 6 4" xfId="14942" xr:uid="{230E6750-6E09-4D15-8153-C541C43E0DEF}"/>
    <cellStyle name="Comma 2 2 3 2 6 4 2" xfId="42263" xr:uid="{05F7F5AF-5762-43FD-A25F-C45D01730DE0}"/>
    <cellStyle name="Comma 2 2 3 2 6 5" xfId="24290" xr:uid="{4A9FA0D7-1822-46B4-85C0-5BCBED5BB9B9}"/>
    <cellStyle name="Comma 2 2 3 2 6 5 2" xfId="51612" xr:uid="{F62FF77B-291F-42CC-BC23-E27F84DE05A3}"/>
    <cellStyle name="Comma 2 2 3 2 6 6" xfId="26532" xr:uid="{983BC183-D219-4F92-939E-7542616E295B}"/>
    <cellStyle name="Comma 2 2 3 2 6 6 2" xfId="53852" xr:uid="{67914130-A116-4493-AF80-DA83F1219C20}"/>
    <cellStyle name="Comma 2 2 3 2 6 7" xfId="28763" xr:uid="{EADDE189-72E5-4443-8471-8A38BD0E9708}"/>
    <cellStyle name="Comma 2 2 3 2 6 7 2" xfId="56084" xr:uid="{44E2847A-4545-41D7-8589-DDB41B5D9D2C}"/>
    <cellStyle name="Comma 2 2 3 2 6 8" xfId="4636" xr:uid="{626D2FC6-284D-495F-8AB6-9BE0C0349C39}"/>
    <cellStyle name="Comma 2 2 3 2 6 9" xfId="31799" xr:uid="{A649439E-7AFD-486C-8C85-E017E21972E8}"/>
    <cellStyle name="Comma 2 2 3 2 7" xfId="2945" xr:uid="{5082A2DC-F249-4A2D-86BA-EFA9E1D0DEF0}"/>
    <cellStyle name="Comma 2 2 3 2 7 2" xfId="12486" xr:uid="{77AC300D-7BEC-4C95-91ED-DF3D49140279}"/>
    <cellStyle name="Comma 2 2 3 2 7 2 2" xfId="21606" xr:uid="{C9D68879-9BED-4B6F-BCCA-6EEBEEF5C0E4}"/>
    <cellStyle name="Comma 2 2 3 2 7 2 2 2" xfId="48928" xr:uid="{CE0094F3-1C72-4FA7-A910-5F87F4455482}"/>
    <cellStyle name="Comma 2 2 3 2 7 2 3" xfId="39813" xr:uid="{7D3814EC-0AE8-45E9-A8D6-9DE80A7B34F6}"/>
    <cellStyle name="Comma 2 2 3 2 7 3" xfId="17635" xr:uid="{0814FF79-9798-4ACA-B996-8C7047F976AE}"/>
    <cellStyle name="Comma 2 2 3 2 7 3 2" xfId="44956" xr:uid="{007B4F4A-92CB-485E-AED8-7AAE66578E43}"/>
    <cellStyle name="Comma 2 2 3 2 7 4" xfId="6088" xr:uid="{01C848E8-2FBB-4FE2-8721-BE844D428A04}"/>
    <cellStyle name="Comma 2 2 3 2 7 5" xfId="33285" xr:uid="{D07E9947-83BB-4669-8931-883EDF81F08B}"/>
    <cellStyle name="Comma 2 2 3 2 8" xfId="8070" xr:uid="{EA02F8B8-F099-4847-931F-93DEEC23BCB7}"/>
    <cellStyle name="Comma 2 2 3 2 8 2" xfId="12966" xr:uid="{9E3ECADF-6EA1-4957-9817-D51BEE4ED5D4}"/>
    <cellStyle name="Comma 2 2 3 2 8 2 2" xfId="22281" xr:uid="{1A1B89BD-C601-4B0B-8375-7AFDDB8169F7}"/>
    <cellStyle name="Comma 2 2 3 2 8 2 2 2" xfId="49603" xr:uid="{14B68340-4E35-4181-834C-B290B8367DC8}"/>
    <cellStyle name="Comma 2 2 3 2 8 2 3" xfId="40293" xr:uid="{AFDD4BAD-D287-4D5D-BB1B-774DA8F87FB0}"/>
    <cellStyle name="Comma 2 2 3 2 8 3" xfId="18309" xr:uid="{D4186525-7191-4E7D-8904-9E5158E6A44D}"/>
    <cellStyle name="Comma 2 2 3 2 8 3 2" xfId="45631" xr:uid="{D961287D-80A7-4226-B6B3-DC32215D726A}"/>
    <cellStyle name="Comma 2 2 3 2 8 4" xfId="11121" xr:uid="{FB434B96-6E6C-4AFD-B75D-543DD7CCABDD}"/>
    <cellStyle name="Comma 2 2 3 2 8 4 2" xfId="38470" xr:uid="{B4339BB5-8606-431A-AA10-AC8117411128}"/>
    <cellStyle name="Comma 2 2 3 2 8 5" xfId="35429" xr:uid="{6EFA4EFF-BC19-499E-956C-B69348552CA7}"/>
    <cellStyle name="Comma 2 2 3 2 9" xfId="8136" xr:uid="{56C1FD62-4392-48C1-BC44-E64F6748645E}"/>
    <cellStyle name="Comma 2 2 3 2 9 2" xfId="13578" xr:uid="{050845E1-AA49-4D19-B425-2B321155ED7E}"/>
    <cellStyle name="Comma 2 2 3 2 9 2 2" xfId="22941" xr:uid="{59255484-9713-4BD7-B619-7C41E8B0E469}"/>
    <cellStyle name="Comma 2 2 3 2 9 2 2 2" xfId="50263" xr:uid="{8CC3744C-F864-4082-895F-CFCCA30BB944}"/>
    <cellStyle name="Comma 2 2 3 2 9 2 3" xfId="40905" xr:uid="{17C23C44-5E4F-4C2B-833D-DABA3981B6AF}"/>
    <cellStyle name="Comma 2 2 3 2 9 3" xfId="18969" xr:uid="{D1B8141C-4873-4E33-8FC8-16A7E7138EC7}"/>
    <cellStyle name="Comma 2 2 3 2 9 3 2" xfId="46291" xr:uid="{C492EEC8-D93C-442F-8C5C-F0FA916FC77C}"/>
    <cellStyle name="Comma 2 2 3 2 9 4" xfId="35501" xr:uid="{E71CB72D-A6E6-473A-A173-DB6269769DA3}"/>
    <cellStyle name="Comma 2 2 3 20" xfId="30300" xr:uid="{20B4E9C0-06ED-4E96-B9EB-0AF5A91F6D05}"/>
    <cellStyle name="Comma 2 2 3 21" xfId="57635" xr:uid="{F978B045-EEC3-4383-823B-E221F0FDD819}"/>
    <cellStyle name="Comma 2 2 3 22" xfId="58183" xr:uid="{6A7A940D-94E6-49D2-810D-643214C4EFF2}"/>
    <cellStyle name="Comma 2 2 3 3" xfId="307" xr:uid="{0D869AA8-E33B-4E00-AD96-290DF2CE97C2}"/>
    <cellStyle name="Comma 2 2 3 3 10" xfId="14377" xr:uid="{29CB7ABB-C8BB-4ACD-B547-26B7CF1C028F}"/>
    <cellStyle name="Comma 2 2 3 3 10 2" xfId="41698" xr:uid="{91D7CFAE-BFBE-46A8-866C-B802E30B5654}"/>
    <cellStyle name="Comma 2 2 3 3 11" xfId="23725" xr:uid="{0D01CC65-2DA8-4FE1-99E9-FE7791D8A7F6}"/>
    <cellStyle name="Comma 2 2 3 3 11 2" xfId="51047" xr:uid="{DE08BC0C-A4E1-458D-BD76-070E3A3CCC37}"/>
    <cellStyle name="Comma 2 2 3 3 12" xfId="25966" xr:uid="{6BEB920B-A8A4-4556-B0A8-A4D5124EB9A3}"/>
    <cellStyle name="Comma 2 2 3 3 12 2" xfId="53286" xr:uid="{AA9E800A-2F50-41D5-883C-FA26D17111F0}"/>
    <cellStyle name="Comma 2 2 3 3 13" xfId="28198" xr:uid="{F8DE0460-7C25-4B52-9B0D-41DF3FFE2445}"/>
    <cellStyle name="Comma 2 2 3 3 13 2" xfId="55519" xr:uid="{84178C56-DDE8-4BF0-906F-5BB08A679566}"/>
    <cellStyle name="Comma 2 2 3 3 14" xfId="30395" xr:uid="{51374657-8C66-4F90-B989-6389A8A684E4}"/>
    <cellStyle name="Comma 2 2 3 3 15" xfId="57951" xr:uid="{DDF75DF7-26F8-4629-A6FB-1B64CAB5E2FF}"/>
    <cellStyle name="Comma 2 2 3 3 16" xfId="58499" xr:uid="{BF28AC2D-04EC-456A-BDBC-6909DD22A145}"/>
    <cellStyle name="Comma 2 2 3 3 2" xfId="859" xr:uid="{2F3FB5A4-8C72-4D33-80C2-63ED1732DE99}"/>
    <cellStyle name="Comma 2 2 3 3 2 10" xfId="24115" xr:uid="{25B58331-5B78-40ED-94CE-74969A9C7659}"/>
    <cellStyle name="Comma 2 2 3 3 2 10 2" xfId="51437" xr:uid="{00CD9A9E-0495-4CF7-B981-76636206A13A}"/>
    <cellStyle name="Comma 2 2 3 3 2 11" xfId="26356" xr:uid="{F7D6651E-697F-44E3-8D97-E085A9653588}"/>
    <cellStyle name="Comma 2 2 3 3 2 11 2" xfId="53676" xr:uid="{4787E2FA-D875-4EA2-8DD6-888EEFC34933}"/>
    <cellStyle name="Comma 2 2 3 3 2 12" xfId="28587" xr:uid="{760D1804-4781-486B-A523-52A26AFF13B4}"/>
    <cellStyle name="Comma 2 2 3 3 2 12 2" xfId="55908" xr:uid="{2030EF56-E5DE-4FD9-82E4-E5DE767867DF}"/>
    <cellStyle name="Comma 2 2 3 3 2 13" xfId="3877" xr:uid="{CAE825ED-3F76-4F5E-BC1C-52489DD4D388}"/>
    <cellStyle name="Comma 2 2 3 3 2 14" xfId="31017" xr:uid="{1EB58CFE-5C9E-4257-9C13-0E49A06D8CEB}"/>
    <cellStyle name="Comma 2 2 3 3 2 2" xfId="2356" xr:uid="{D9BAE06D-C379-4815-B0F1-92096673EE23}"/>
    <cellStyle name="Comma 2 2 3 3 2 2 2" xfId="5896" xr:uid="{49474CD8-7E57-4019-AE53-7A82AE09B59F}"/>
    <cellStyle name="Comma 2 2 3 3 2 2 2 2" xfId="16854" xr:uid="{852C593A-48BE-4C72-986A-2528F20B4550}"/>
    <cellStyle name="Comma 2 2 3 3 2 2 2 2 2" xfId="44174" xr:uid="{5BCD6C29-A5C7-406C-B0C2-592F5BD76E65}"/>
    <cellStyle name="Comma 2 2 3 3 2 2 2 3" xfId="33086" xr:uid="{7A4A1049-6D86-49E2-B4F7-407479E27C0C}"/>
    <cellStyle name="Comma 2 2 3 3 2 2 3" xfId="7852" xr:uid="{21BC5AC3-0F93-4936-83C6-277C5BC88F98}"/>
    <cellStyle name="Comma 2 2 3 3 2 2 3 2" xfId="20824" xr:uid="{8BB37FCA-DBEC-43DE-BE3B-0499C169D9BA}"/>
    <cellStyle name="Comma 2 2 3 3 2 2 3 2 2" xfId="48146" xr:uid="{AB397B1B-DA75-499C-97F7-CA154A33A3B9}"/>
    <cellStyle name="Comma 2 2 3 3 2 2 3 3" xfId="35211" xr:uid="{7662A487-CA8F-4EDF-AC38-8CDFCD368928}"/>
    <cellStyle name="Comma 2 2 3 3 2 2 4" xfId="10051" xr:uid="{6C38A215-1BF6-4595-B6ED-9BCA82EDD326}"/>
    <cellStyle name="Comma 2 2 3 3 2 2 4 2" xfId="37427" xr:uid="{5AEB81B9-4048-464D-8661-E8941101CE24}"/>
    <cellStyle name="Comma 2 2 3 3 2 2 5" xfId="25578" xr:uid="{D7614A88-2D90-4230-9235-A66D5E2387EC}"/>
    <cellStyle name="Comma 2 2 3 3 2 2 5 2" xfId="52900" xr:uid="{08A62C47-9746-4E9C-89A1-95EB275191FC}"/>
    <cellStyle name="Comma 2 2 3 3 2 2 6" xfId="27820" xr:uid="{AFBB084D-5F96-4A10-B695-52868B9CE21D}"/>
    <cellStyle name="Comma 2 2 3 3 2 2 6 2" xfId="55140" xr:uid="{CDA38764-8EE6-4455-AEA0-F63F48DB3F90}"/>
    <cellStyle name="Comma 2 2 3 3 2 2 7" xfId="30051" xr:uid="{60C22542-72B2-422F-BE4E-B6A8192C7B21}"/>
    <cellStyle name="Comma 2 2 3 3 2 2 7 2" xfId="57372" xr:uid="{C67ADB10-AC44-498E-ACF9-ECC0101F0CF7}"/>
    <cellStyle name="Comma 2 2 3 3 2 2 8" xfId="4460" xr:uid="{BEC70E06-1EF7-4224-B9AA-695EC79F97F8}"/>
    <cellStyle name="Comma 2 2 3 3 2 2 9" xfId="31623" xr:uid="{A4F1F469-FD4E-4DA5-B653-CCD89B825EBC}"/>
    <cellStyle name="Comma 2 2 3 3 2 3" xfId="1750" xr:uid="{2961E145-33B7-4C10-9BC7-5D4C251EC490}"/>
    <cellStyle name="Comma 2 2 3 3 2 3 2" xfId="7249" xr:uid="{DCD8BD7D-78FE-41FB-B185-76BA9C0AC4F0}"/>
    <cellStyle name="Comma 2 2 3 3 2 3 2 2" xfId="17475" xr:uid="{F6B32B58-F00D-460F-94A6-ED8023AF6CE4}"/>
    <cellStyle name="Comma 2 2 3 3 2 3 2 2 2" xfId="44796" xr:uid="{C558B6C9-6BB7-412F-9BEE-BAD332AA7466}"/>
    <cellStyle name="Comma 2 2 3 3 2 3 2 3" xfId="34605" xr:uid="{6ECC643E-769A-4A10-8CB9-9622EFA103C1}"/>
    <cellStyle name="Comma 2 2 3 3 2 3 3" xfId="9446" xr:uid="{C599C2E5-F80A-43FE-A4DD-14DF2E76369B}"/>
    <cellStyle name="Comma 2 2 3 3 2 3 3 2" xfId="21446" xr:uid="{38DDE98C-FD98-483A-833B-F2C1C84A14D2}"/>
    <cellStyle name="Comma 2 2 3 3 2 3 3 2 2" xfId="48768" xr:uid="{039A602E-0DC9-40E4-8A17-341452A2E5F1}"/>
    <cellStyle name="Comma 2 2 3 3 2 3 3 3" xfId="36821" xr:uid="{344BB49B-08EA-4B60-9BD3-BDAEEC029FBD}"/>
    <cellStyle name="Comma 2 2 3 3 2 3 4" xfId="15481" xr:uid="{10C8C615-3AC4-4F0D-8877-F4827216C585}"/>
    <cellStyle name="Comma 2 2 3 3 2 3 4 2" xfId="42802" xr:uid="{D06DAABB-BBE6-4F13-A102-E044EE8E08DC}"/>
    <cellStyle name="Comma 2 2 3 3 2 3 5" xfId="24972" xr:uid="{953B0869-D06A-4E4E-9C64-8CD05F2C8D66}"/>
    <cellStyle name="Comma 2 2 3 3 2 3 5 2" xfId="52294" xr:uid="{09A47540-AB61-4D23-9180-36AC421B60DE}"/>
    <cellStyle name="Comma 2 2 3 3 2 3 6" xfId="27214" xr:uid="{7C7055B9-3D7B-48DA-8B56-371621F5E3AC}"/>
    <cellStyle name="Comma 2 2 3 3 2 3 6 2" xfId="54534" xr:uid="{6832525C-FAC3-44B9-9585-C9C393348C43}"/>
    <cellStyle name="Comma 2 2 3 3 2 3 7" xfId="29445" xr:uid="{56B9DF36-A1A8-4060-AEFD-F7604AE31F06}"/>
    <cellStyle name="Comma 2 2 3 3 2 3 7 2" xfId="56766" xr:uid="{D0511A1A-0598-4A64-87FF-DE362DDFC149}"/>
    <cellStyle name="Comma 2 2 3 3 2 3 8" xfId="5308" xr:uid="{E923C92B-A793-40A1-9EF1-813A3291F6D2}"/>
    <cellStyle name="Comma 2 2 3 3 2 3 9" xfId="32480" xr:uid="{1145FF7C-1D1D-4C29-A720-E771DE7DB7D3}"/>
    <cellStyle name="Comma 2 2 3 3 2 4" xfId="6405" xr:uid="{5AD386B6-7360-4B51-8E13-2F15DC50AEE3}"/>
    <cellStyle name="Comma 2 2 3 3 2 4 2" xfId="12828" xr:uid="{10B665DC-4A59-44E3-8B44-4A8A23390845}"/>
    <cellStyle name="Comma 2 2 3 3 2 4 2 2" xfId="22069" xr:uid="{C5915412-7A2E-4A09-B7B0-CDA6F3AD0BA6}"/>
    <cellStyle name="Comma 2 2 3 3 2 4 2 2 2" xfId="49391" xr:uid="{720BD3BF-016D-4783-8CE3-82EA5DE56721}"/>
    <cellStyle name="Comma 2 2 3 3 2 4 2 3" xfId="40155" xr:uid="{7B9A87EB-6119-4C04-96C3-38B8492D6567}"/>
    <cellStyle name="Comma 2 2 3 3 2 4 3" xfId="18097" xr:uid="{8E832285-37D2-45F6-B5BF-BCD56407AFAE}"/>
    <cellStyle name="Comma 2 2 3 3 2 4 3 2" xfId="45419" xr:uid="{3582C0D4-8C45-4CE3-8C80-354AB168B719}"/>
    <cellStyle name="Comma 2 2 3 3 2 4 4" xfId="33747" xr:uid="{85C97EBB-9552-4E20-ABD4-27FB85D6CFC7}"/>
    <cellStyle name="Comma 2 2 3 3 2 5" xfId="8589" xr:uid="{BAB87773-DF1E-4E54-8BF2-D734A90F3CB0}"/>
    <cellStyle name="Comma 2 2 3 3 2 5 2" xfId="13417" xr:uid="{AED03DF1-446D-4C39-9CDB-DDBED176FA8E}"/>
    <cellStyle name="Comma 2 2 3 3 2 5 2 2" xfId="22744" xr:uid="{CEA51024-DE34-4BC6-92EC-A7ECEF94E907}"/>
    <cellStyle name="Comma 2 2 3 3 2 5 2 2 2" xfId="50066" xr:uid="{B724F96D-2B8E-4300-8289-F190F2B14CA2}"/>
    <cellStyle name="Comma 2 2 3 3 2 5 2 3" xfId="40744" xr:uid="{3B2910C3-11BD-4A0C-B1C3-2ED63DFCE0BA}"/>
    <cellStyle name="Comma 2 2 3 3 2 5 3" xfId="18772" xr:uid="{AEABBF55-948C-407D-994E-9DF3634F3858}"/>
    <cellStyle name="Comma 2 2 3 3 2 5 3 2" xfId="46094" xr:uid="{E3528485-7D69-4A11-B5CB-6A94EB6F8342}"/>
    <cellStyle name="Comma 2 2 3 3 2 5 4" xfId="35963" xr:uid="{C495DD69-4B41-43C7-9167-BF9C81AB6D23}"/>
    <cellStyle name="Comma 2 2 3 3 2 6" xfId="11529" xr:uid="{A00D34C4-EA2D-430D-B515-8B36935A4CFB}"/>
    <cellStyle name="Comma 2 2 3 3 2 6 2" xfId="14040" xr:uid="{9496768B-05C5-4FF3-A020-45EDAEF0A612}"/>
    <cellStyle name="Comma 2 2 3 3 2 6 2 2" xfId="23404" xr:uid="{2D0BB76A-F494-479F-98AD-D1EFE779D44D}"/>
    <cellStyle name="Comma 2 2 3 3 2 6 2 2 2" xfId="50726" xr:uid="{89260DDC-A14E-4782-AD62-04D667593EFE}"/>
    <cellStyle name="Comma 2 2 3 3 2 6 2 3" xfId="41367" xr:uid="{F7469EF9-C4E1-4F4E-A3A7-C9C933B47A71}"/>
    <cellStyle name="Comma 2 2 3 3 2 6 3" xfId="19432" xr:uid="{67AAE57E-0A50-4FEE-8EE2-DC775E356273}"/>
    <cellStyle name="Comma 2 2 3 3 2 6 3 2" xfId="46754" xr:uid="{D6719629-5315-4CF4-8BF6-D0430584EF70}"/>
    <cellStyle name="Comma 2 2 3 3 2 6 4" xfId="38878" xr:uid="{7EE1E9EC-208F-452C-BEE4-28BE48AFDAD0}"/>
    <cellStyle name="Comma 2 2 3 3 2 7" xfId="10703" xr:uid="{4EE758D8-471B-4F55-81A2-2281BA3ECB89}"/>
    <cellStyle name="Comma 2 2 3 3 2 7 2" xfId="16076" xr:uid="{B6F3C34D-53C8-41F7-BB66-E6B8533E0150}"/>
    <cellStyle name="Comma 2 2 3 3 2 7 2 2" xfId="43396" xr:uid="{49273C3B-4237-4480-97AD-D7F42D6AEE33}"/>
    <cellStyle name="Comma 2 2 3 3 2 7 3" xfId="38064" xr:uid="{CBA45746-8D4B-4E86-AE3F-42F63329C8D5}"/>
    <cellStyle name="Comma 2 2 3 3 2 8" xfId="12035" xr:uid="{C7BED4F6-7EB7-4AA3-B4E3-FF84312E86EA}"/>
    <cellStyle name="Comma 2 2 3 3 2 8 2" xfId="20046" xr:uid="{16057A8D-EC61-4D2B-859F-C3B291FA5DB9}"/>
    <cellStyle name="Comma 2 2 3 3 2 8 2 2" xfId="47368" xr:uid="{5FE67DB2-8DF9-4E73-A6D0-242CB7D1F11B}"/>
    <cellStyle name="Comma 2 2 3 3 2 8 3" xfId="39362" xr:uid="{97E6F2F1-D6CF-4917-BFB2-AB482711552C}"/>
    <cellStyle name="Comma 2 2 3 3 2 9" xfId="14767" xr:uid="{6D06F1AB-81B6-4419-A16F-2CDD0FE004A9}"/>
    <cellStyle name="Comma 2 2 3 3 2 9 2" xfId="42088" xr:uid="{6C5749BE-52E7-472B-A713-769FD6C1CE3F}"/>
    <cellStyle name="Comma 2 2 3 3 3" xfId="1358" xr:uid="{AD1A1B90-71F5-4EAA-A4F7-DC4B552957D1}"/>
    <cellStyle name="Comma 2 2 3 3 3 2" xfId="4926" xr:uid="{2C435BF3-FFC0-443D-96C3-D3818DE9E868}"/>
    <cellStyle name="Comma 2 2 3 3 3 2 2" xfId="16464" xr:uid="{C20B64DE-F45C-4D3F-ABEA-4F8D09D540AA}"/>
    <cellStyle name="Comma 2 2 3 3 3 2 2 2" xfId="43784" xr:uid="{988A3536-8E00-441A-AE8D-467E617394F7}"/>
    <cellStyle name="Comma 2 2 3 3 3 2 3" xfId="32090" xr:uid="{B271BD2F-5F87-4215-9F9F-E56D23DC11E0}"/>
    <cellStyle name="Comma 2 2 3 3 3 3" xfId="6862" xr:uid="{15328F6B-C3C4-411F-9AD6-69681E55CA6E}"/>
    <cellStyle name="Comma 2 2 3 3 3 3 2" xfId="20434" xr:uid="{22633AC5-3682-4C75-8EC0-2B4D3618C1EE}"/>
    <cellStyle name="Comma 2 2 3 3 3 3 2 2" xfId="47756" xr:uid="{14653827-4909-49FF-98D1-1A656340003E}"/>
    <cellStyle name="Comma 2 2 3 3 3 3 3" xfId="34215" xr:uid="{157F1DCF-9C75-4D6E-8C34-CB2F7F1011C2}"/>
    <cellStyle name="Comma 2 2 3 3 3 4" xfId="9056" xr:uid="{C7106764-46A6-4B0A-8806-702300C9F44A}"/>
    <cellStyle name="Comma 2 2 3 3 3 4 2" xfId="36431" xr:uid="{6E74EE96-F8F8-4D1B-A119-FCB2BEC21940}"/>
    <cellStyle name="Comma 2 2 3 3 3 5" xfId="24582" xr:uid="{2358135B-8DD5-4AD6-9E16-FEB98FC12A84}"/>
    <cellStyle name="Comma 2 2 3 3 3 5 2" xfId="51904" xr:uid="{A78B5975-2466-4CC4-8E69-C1F766792AC3}"/>
    <cellStyle name="Comma 2 2 3 3 3 6" xfId="26824" xr:uid="{AC0D32B1-0937-4DDF-88D6-6C7222BCCC8C}"/>
    <cellStyle name="Comma 2 2 3 3 3 6 2" xfId="54144" xr:uid="{B135E483-4454-4F34-8373-1765F245C2D5}"/>
    <cellStyle name="Comma 2 2 3 3 3 7" xfId="29055" xr:uid="{FCAF286E-B67B-4AFC-9698-4FD08AE78D39}"/>
    <cellStyle name="Comma 2 2 3 3 3 7 2" xfId="56376" xr:uid="{26F84183-7E22-4B84-95D2-BB51A6595250}"/>
    <cellStyle name="Comma 2 2 3 3 3 8" xfId="3567" xr:uid="{DA1A9515-8533-4D47-93CE-9A3702B5EA20}"/>
    <cellStyle name="Comma 2 2 3 3 3 9" xfId="30627" xr:uid="{313500BC-44F0-4978-A079-941C98D22761}"/>
    <cellStyle name="Comma 2 2 3 3 4" xfId="1967" xr:uid="{17E4A2ED-918A-42C4-9713-111BB583D6DA}"/>
    <cellStyle name="Comma 2 2 3 3 4 2" xfId="5520" xr:uid="{D22C603A-78F8-40D9-9B83-B09E8C3CB489}"/>
    <cellStyle name="Comma 2 2 3 3 4 2 2" xfId="17085" xr:uid="{DAA3CFAE-2D2A-42EC-9EE4-88495EDE31A2}"/>
    <cellStyle name="Comma 2 2 3 3 4 2 2 2" xfId="44406" xr:uid="{FC61DDA9-347A-4191-8E32-8D6774BA9265}"/>
    <cellStyle name="Comma 2 2 3 3 4 2 3" xfId="32697" xr:uid="{2A44D608-3D10-478C-979F-37D0BDD6F4EA}"/>
    <cellStyle name="Comma 2 2 3 3 4 3" xfId="7465" xr:uid="{D630E252-3698-4E0C-B9E9-8556250277C4}"/>
    <cellStyle name="Comma 2 2 3 3 4 3 2" xfId="21056" xr:uid="{CE483A71-1195-4E64-AF20-10FB64B75F29}"/>
    <cellStyle name="Comma 2 2 3 3 4 3 2 2" xfId="48378" xr:uid="{D28F2CC3-62B7-457F-A654-540E6C9F520C}"/>
    <cellStyle name="Comma 2 2 3 3 4 3 3" xfId="34822" xr:uid="{299AAC3A-057B-41ED-BA76-270A0D39303C}"/>
    <cellStyle name="Comma 2 2 3 3 4 4" xfId="9662" xr:uid="{D8818E13-F4CD-421D-BE49-AF5D24CC5EB0}"/>
    <cellStyle name="Comma 2 2 3 3 4 4 2" xfId="37038" xr:uid="{3D04C544-CA7E-4E77-9BF7-1D201FAD0CDC}"/>
    <cellStyle name="Comma 2 2 3 3 4 5" xfId="25189" xr:uid="{45239B9F-3BAE-4AD5-8B17-BAAD54E8D868}"/>
    <cellStyle name="Comma 2 2 3 3 4 5 2" xfId="52511" xr:uid="{BB4A4581-11BB-445F-B12E-33497E8FBD15}"/>
    <cellStyle name="Comma 2 2 3 3 4 6" xfId="27431" xr:uid="{93EC96AE-B308-4D36-BC10-B6C8FEA6DE87}"/>
    <cellStyle name="Comma 2 2 3 3 4 6 2" xfId="54751" xr:uid="{9A30F63E-D847-4B7F-B9DF-A26406D33B66}"/>
    <cellStyle name="Comma 2 2 3 3 4 7" xfId="29662" xr:uid="{D46A7B13-5B49-4EA2-8082-F02338B52015}"/>
    <cellStyle name="Comma 2 2 3 3 4 7 2" xfId="56983" xr:uid="{9E3B93EE-5BCC-4A6B-919E-372FA127333A}"/>
    <cellStyle name="Comma 2 2 3 3 4 8" xfId="4084" xr:uid="{32A5DE26-DFF6-4D92-B123-81E11BC93D37}"/>
    <cellStyle name="Comma 2 2 3 3 4 9" xfId="31234" xr:uid="{8173B571-A25A-4274-A4B4-7386CF84A384}"/>
    <cellStyle name="Comma 2 2 3 3 5" xfId="1113" xr:uid="{6B722B4A-97B2-4E22-8143-0CDF60300E45}"/>
    <cellStyle name="Comma 2 2 3 3 5 2" xfId="6631" xr:uid="{FD2A200F-6900-4135-8790-248C4E804205}"/>
    <cellStyle name="Comma 2 2 3 3 5 2 2" xfId="17708" xr:uid="{364E2B9A-7584-48A9-A028-C29E47462EEA}"/>
    <cellStyle name="Comma 2 2 3 3 5 2 2 2" xfId="45029" xr:uid="{ADAE2398-6196-4CF9-A6B9-45C658EBDD06}"/>
    <cellStyle name="Comma 2 2 3 3 5 2 3" xfId="33983" xr:uid="{EFD3BD37-7C0D-46B6-A4FB-F3F3FDC5D629}"/>
    <cellStyle name="Comma 2 2 3 3 5 3" xfId="8825" xr:uid="{444E9CF1-96E0-4FBC-8999-4C4537D8C69A}"/>
    <cellStyle name="Comma 2 2 3 3 5 3 2" xfId="21679" xr:uid="{0F58AE74-C5A2-417D-A408-94BB68AFEA95}"/>
    <cellStyle name="Comma 2 2 3 3 5 3 2 2" xfId="49001" xr:uid="{E57B6F8E-167D-491B-B8BD-DB3B879E47DC}"/>
    <cellStyle name="Comma 2 2 3 3 5 3 3" xfId="36199" xr:uid="{F1BAD284-3843-4EF1-ACE6-45A54685137A}"/>
    <cellStyle name="Comma 2 2 3 3 5 4" xfId="15002" xr:uid="{4F5EF962-D65E-49AA-BB04-DDB5FB88BC8F}"/>
    <cellStyle name="Comma 2 2 3 3 5 4 2" xfId="42323" xr:uid="{24639CC0-9450-48AF-B6A5-443FAB004203}"/>
    <cellStyle name="Comma 2 2 3 3 5 5" xfId="24350" xr:uid="{A1368089-72EB-4210-A47A-68142BB7D7DB}"/>
    <cellStyle name="Comma 2 2 3 3 5 5 2" xfId="51672" xr:uid="{1ECA0371-7111-4491-8DFA-BBE17ECF83B8}"/>
    <cellStyle name="Comma 2 2 3 3 5 6" xfId="26592" xr:uid="{915151B4-068E-46DE-9DBE-661F21403307}"/>
    <cellStyle name="Comma 2 2 3 3 5 6 2" xfId="53912" xr:uid="{5F0137A2-FC10-4DF0-9593-891692461576}"/>
    <cellStyle name="Comma 2 2 3 3 5 7" xfId="28823" xr:uid="{36458485-FE9E-4CED-A4D0-F50C1D51349F}"/>
    <cellStyle name="Comma 2 2 3 3 5 7 2" xfId="56144" xr:uid="{916A0C36-63FB-481E-8A86-76A0F45134FC}"/>
    <cellStyle name="Comma 2 2 3 3 5 8" xfId="4696" xr:uid="{D07A1ECB-37B4-4C87-A2B7-C20ECEEA6910}"/>
    <cellStyle name="Comma 2 2 3 3 5 9" xfId="31859" xr:uid="{858A9E62-3319-4328-9C38-6D6890B1C5EE}"/>
    <cellStyle name="Comma 2 2 3 3 6" xfId="3090" xr:uid="{16696BBB-28CF-4C39-8691-AA1D0ADF6463}"/>
    <cellStyle name="Comma 2 2 3 3 6 2" xfId="13033" xr:uid="{BB6FD70D-2E96-41C6-8D71-7F90F9458723}"/>
    <cellStyle name="Comma 2 2 3 3 6 2 2" xfId="22354" xr:uid="{379A8CA2-80C2-4665-8703-023119B4ABBC}"/>
    <cellStyle name="Comma 2 2 3 3 6 2 2 2" xfId="49676" xr:uid="{22729B8E-7974-4B67-84A3-AA3411918961}"/>
    <cellStyle name="Comma 2 2 3 3 6 2 3" xfId="40360" xr:uid="{40764A74-AB09-4755-834E-A97513209361}"/>
    <cellStyle name="Comma 2 2 3 3 6 3" xfId="18382" xr:uid="{A1F10642-2349-4C65-9F31-1DA6F6C36343}"/>
    <cellStyle name="Comma 2 2 3 3 6 3 2" xfId="45704" xr:uid="{7BC00557-6D59-4142-ADED-A08D2A5B2D91}"/>
    <cellStyle name="Comma 2 2 3 3 6 4" xfId="33358" xr:uid="{BEC74A3D-BBBB-4E21-AB49-FE34806D47FF}"/>
    <cellStyle name="Comma 2 2 3 3 7" xfId="8201" xr:uid="{DAC98088-5AA2-4037-9D6C-F79A5090F4A4}"/>
    <cellStyle name="Comma 2 2 3 3 7 2" xfId="13650" xr:uid="{500F91C2-1A47-4893-BACF-41A7AC1EE70B}"/>
    <cellStyle name="Comma 2 2 3 3 7 2 2" xfId="23014" xr:uid="{BF92997D-41DE-41FB-8C40-0D3A0CC8D65C}"/>
    <cellStyle name="Comma 2 2 3 3 7 2 2 2" xfId="50336" xr:uid="{6BB21899-B8A6-48CB-A68C-5FD79DDAD3AF}"/>
    <cellStyle name="Comma 2 2 3 3 7 2 3" xfId="40977" xr:uid="{DB9C9B31-5FE4-4287-B95D-F5EE0B613CBC}"/>
    <cellStyle name="Comma 2 2 3 3 7 3" xfId="19042" xr:uid="{8F67B77C-DD35-4C90-A947-BA4849642DE7}"/>
    <cellStyle name="Comma 2 2 3 3 7 3 2" xfId="46364" xr:uid="{73C2935A-0883-495D-AE3C-0EB4469AF548}"/>
    <cellStyle name="Comma 2 2 3 3 7 4" xfId="35574" xr:uid="{7ECA1DB0-80A5-477B-A2C7-8B1E08B0F701}"/>
    <cellStyle name="Comma 2 2 3 3 8" xfId="10432" xr:uid="{DF82F062-25D0-49C6-9088-C1BE3188A684}"/>
    <cellStyle name="Comma 2 2 3 3 8 2" xfId="15757" xr:uid="{1AE97527-C018-447E-8B96-35C4E93651E0}"/>
    <cellStyle name="Comma 2 2 3 3 8 2 2" xfId="43077" xr:uid="{7C175B32-ED22-4F25-9952-34C02489B845}"/>
    <cellStyle name="Comma 2 2 3 3 8 3" xfId="37802" xr:uid="{5EDEFE1F-E373-4ADD-A5B9-7BDC50443F5F}"/>
    <cellStyle name="Comma 2 2 3 3 9" xfId="11767" xr:uid="{FA7A25E7-B997-4598-9D8A-3DE58A8977FE}"/>
    <cellStyle name="Comma 2 2 3 3 9 2" xfId="19727" xr:uid="{6962BE80-F6BD-424E-AEAF-9AD1D0844DF6}"/>
    <cellStyle name="Comma 2 2 3 3 9 2 2" xfId="47049" xr:uid="{4E272370-E858-47F8-8EA3-1B99AA4FD54E}"/>
    <cellStyle name="Comma 2 2 3 3 9 3" xfId="39094" xr:uid="{8ACDA6B9-83D3-4CFF-9A39-F20AA07E5160}"/>
    <cellStyle name="Comma 2 2 3 4" xfId="434" xr:uid="{19D3CE13-DAEC-46C2-B420-C02921877969}"/>
    <cellStyle name="Comma 2 2 3 4 10" xfId="14452" xr:uid="{5063E928-AA6B-4BC3-9448-FA911CEC7E0C}"/>
    <cellStyle name="Comma 2 2 3 4 10 2" xfId="41773" xr:uid="{D212D1EF-F090-4647-AA0D-5713A9A961D8}"/>
    <cellStyle name="Comma 2 2 3 4 11" xfId="23800" xr:uid="{41E8878F-51AA-4EA7-BE31-A6C41BC94046}"/>
    <cellStyle name="Comma 2 2 3 4 11 2" xfId="51122" xr:uid="{6AEA5A5B-14F3-446E-986D-3C6A759C444F}"/>
    <cellStyle name="Comma 2 2 3 4 12" xfId="26041" xr:uid="{F98BDB25-D660-4C0B-824E-6760AF5E4D8E}"/>
    <cellStyle name="Comma 2 2 3 4 12 2" xfId="53361" xr:uid="{E83BFC8D-FC9E-4ED6-90CA-C880B6E1C6B5}"/>
    <cellStyle name="Comma 2 2 3 4 13" xfId="28273" xr:uid="{45672749-CF7F-4736-8242-DCA0DE8D4FA5}"/>
    <cellStyle name="Comma 2 2 3 4 13 2" xfId="55594" xr:uid="{825C7EF3-D5E9-4423-8E25-62DA0116E590}"/>
    <cellStyle name="Comma 2 2 3 4 14" xfId="3632" xr:uid="{CFE09ABD-4F0B-4899-8A42-76283997A929}"/>
    <cellStyle name="Comma 2 2 3 4 15" xfId="30702" xr:uid="{3DB9BD6C-5E78-4A78-878A-4E47BD67A402}"/>
    <cellStyle name="Comma 2 2 3 4 16" xfId="57731" xr:uid="{C0BAC767-30FD-4611-BEAA-08FDD386FC33}"/>
    <cellStyle name="Comma 2 2 3 4 17" xfId="58279" xr:uid="{32265B18-24F6-45B6-9020-9527491EF205}"/>
    <cellStyle name="Comma 2 2 3 4 2" xfId="2042" xr:uid="{A30E6D60-847C-43F8-8AA9-387CA7F3F565}"/>
    <cellStyle name="Comma 2 2 3 4 2 2" xfId="5590" xr:uid="{E75C03CB-B7EF-4537-B482-9FA88517CB53}"/>
    <cellStyle name="Comma 2 2 3 4 2 2 2" xfId="16151" xr:uid="{023A784E-B121-41DB-8267-04F8FB6C61E6}"/>
    <cellStyle name="Comma 2 2 3 4 2 2 2 2" xfId="43471" xr:uid="{0E0069ED-A15B-4DE2-BF68-A41C857592D7}"/>
    <cellStyle name="Comma 2 2 3 4 2 2 3" xfId="32772" xr:uid="{8015E626-AC0E-459C-B7EE-41B58B1A9B03}"/>
    <cellStyle name="Comma 2 2 3 4 2 3" xfId="7539" xr:uid="{D8F6A2E7-4FEB-4C2B-87E8-A72B88DE0F8C}"/>
    <cellStyle name="Comma 2 2 3 4 2 3 2" xfId="20121" xr:uid="{50B87D13-B4B5-49B4-9ECB-E4D6644621E1}"/>
    <cellStyle name="Comma 2 2 3 4 2 3 2 2" xfId="47443" xr:uid="{BDCF857A-DECA-40DD-A7E9-428B133CDA1F}"/>
    <cellStyle name="Comma 2 2 3 4 2 3 3" xfId="34897" xr:uid="{1DDECD4A-9977-42D0-BB1A-68FE3D03A622}"/>
    <cellStyle name="Comma 2 2 3 4 2 4" xfId="9737" xr:uid="{A557F6E3-7B69-4F3E-AAA3-63D7FB158569}"/>
    <cellStyle name="Comma 2 2 3 4 2 4 2" xfId="37113" xr:uid="{35823AE4-9BBC-47E6-A6E1-527C5F9F1435}"/>
    <cellStyle name="Comma 2 2 3 4 2 5" xfId="25264" xr:uid="{505F8878-8A2D-46F7-8646-12876F474DEA}"/>
    <cellStyle name="Comma 2 2 3 4 2 5 2" xfId="52586" xr:uid="{667DC5CE-3DFF-4BDB-8AAB-53F6F8D91272}"/>
    <cellStyle name="Comma 2 2 3 4 2 6" xfId="27506" xr:uid="{B8010919-CD4F-44F3-9E65-E23F8F7A8BFD}"/>
    <cellStyle name="Comma 2 2 3 4 2 6 2" xfId="54826" xr:uid="{4CD054F4-2E29-46DD-AF5C-2238FDB8CC88}"/>
    <cellStyle name="Comma 2 2 3 4 2 7" xfId="29737" xr:uid="{406BFA66-DE5C-4C29-A5A1-1EB87E550E0C}"/>
    <cellStyle name="Comma 2 2 3 4 2 7 2" xfId="57058" xr:uid="{0BFE2807-8632-4054-9D13-4DAE37E2808E}"/>
    <cellStyle name="Comma 2 2 3 4 2 8" xfId="4154" xr:uid="{F8320181-70FB-4884-AFCA-476D6A382820}"/>
    <cellStyle name="Comma 2 2 3 4 2 9" xfId="31309" xr:uid="{CB63B022-B0AC-4117-916A-21403ED91DAA}"/>
    <cellStyle name="Comma 2 2 3 4 3" xfId="1433" xr:uid="{C073EF8F-2685-4B54-AC83-D4500D310A71}"/>
    <cellStyle name="Comma 2 2 3 4 3 2" xfId="6936" xr:uid="{55F3443D-2B20-4998-B18C-9D9A1BF79746}"/>
    <cellStyle name="Comma 2 2 3 4 3 2 2" xfId="16539" xr:uid="{D2AF3F54-DE4C-4A3A-A84E-B86CF74DE782}"/>
    <cellStyle name="Comma 2 2 3 4 3 2 2 2" xfId="43859" xr:uid="{D1F32C7E-4FD0-4E26-9512-9C33A2587214}"/>
    <cellStyle name="Comma 2 2 3 4 3 2 3" xfId="34290" xr:uid="{82D774CD-918F-4797-970C-89176839DF10}"/>
    <cellStyle name="Comma 2 2 3 4 3 3" xfId="9131" xr:uid="{B039C293-4782-444D-AC95-E7DAE11A522D}"/>
    <cellStyle name="Comma 2 2 3 4 3 3 2" xfId="20509" xr:uid="{35CF863A-71A8-43BC-9DC5-497356FC1671}"/>
    <cellStyle name="Comma 2 2 3 4 3 3 2 2" xfId="47831" xr:uid="{85CBD030-DDA3-4E2B-A738-A6F16B94AF34}"/>
    <cellStyle name="Comma 2 2 3 4 3 3 3" xfId="36506" xr:uid="{A9310BB4-3F28-43B5-A7E8-29B0B76AC6CB}"/>
    <cellStyle name="Comma 2 2 3 4 3 4" xfId="15192" xr:uid="{AA680D30-9275-4626-AF2E-349804F43202}"/>
    <cellStyle name="Comma 2 2 3 4 3 4 2" xfId="42513" xr:uid="{658BF57E-F0F0-4A19-AAFB-EA36872D5AA0}"/>
    <cellStyle name="Comma 2 2 3 4 3 5" xfId="24657" xr:uid="{92DC687F-8D43-43AD-82AF-FF1F3F95B162}"/>
    <cellStyle name="Comma 2 2 3 4 3 5 2" xfId="51979" xr:uid="{6F505FE5-3D4A-4542-9CEB-CBCD26AA486C}"/>
    <cellStyle name="Comma 2 2 3 4 3 6" xfId="26899" xr:uid="{55AF3BA1-2208-4B79-A066-A2DC3E8EB2F6}"/>
    <cellStyle name="Comma 2 2 3 4 3 6 2" xfId="54219" xr:uid="{F54A9A9A-F6BB-4065-BD74-C295A3241CB8}"/>
    <cellStyle name="Comma 2 2 3 4 3 7" xfId="29130" xr:uid="{B7041CFD-C326-491C-B83A-01E1AE1DFA7C}"/>
    <cellStyle name="Comma 2 2 3 4 3 7 2" xfId="56451" xr:uid="{75F677D3-5FB3-43B6-93EB-1FDD36D5773C}"/>
    <cellStyle name="Comma 2 2 3 4 3 8" xfId="4999" xr:uid="{F080766C-0C1A-452D-A0D5-F7EFE8F54812}"/>
    <cellStyle name="Comma 2 2 3 4 3 9" xfId="32165" xr:uid="{27FCE889-23B3-46FB-9F35-74F5948A65BB}"/>
    <cellStyle name="Comma 2 2 3 4 4" xfId="2780" xr:uid="{F63CEE23-C1C3-4B28-8538-BEB2F970CE0E}"/>
    <cellStyle name="Comma 2 2 3 4 4 2" xfId="12376" xr:uid="{3CBA6E17-F768-4EA8-8F0B-0C59C6ECABD0}"/>
    <cellStyle name="Comma 2 2 3 4 4 2 2" xfId="21131" xr:uid="{481F451A-FF49-4C83-B1D5-366EFC80C8D9}"/>
    <cellStyle name="Comma 2 2 3 4 4 2 2 2" xfId="48453" xr:uid="{C480A2CD-23BD-403B-94E4-94F14BE99038}"/>
    <cellStyle name="Comma 2 2 3 4 4 2 3" xfId="39703" xr:uid="{B1819C8E-779C-46ED-B88E-0FB18A2BDF22}"/>
    <cellStyle name="Comma 2 2 3 4 4 3" xfId="17160" xr:uid="{B6AB555B-9D06-46C6-BEDB-AB847671710B}"/>
    <cellStyle name="Comma 2 2 3 4 4 3 2" xfId="44481" xr:uid="{3612E7CA-4103-4125-A791-1C9C3E2CE425}"/>
    <cellStyle name="Comma 2 2 3 4 4 4" xfId="6166" xr:uid="{838B359D-0B25-45BD-A8DE-A726CD94FD93}"/>
    <cellStyle name="Comma 2 2 3 4 4 5" xfId="33433" xr:uid="{A84C0DE8-77E8-4DF5-B303-99C4E0BB6C22}"/>
    <cellStyle name="Comma 2 2 3 4 5" xfId="8275" xr:uid="{4320F531-F8F5-406E-996B-84DF244AF875}"/>
    <cellStyle name="Comma 2 2 3 4 5 2" xfId="12572" xr:uid="{C8BB9135-693E-4B1E-8C9A-69EFD022E9CD}"/>
    <cellStyle name="Comma 2 2 3 4 5 2 2" xfId="21754" xr:uid="{46D7A348-898A-4BD6-AA12-8A207726B72F}"/>
    <cellStyle name="Comma 2 2 3 4 5 2 2 2" xfId="49076" xr:uid="{7F760983-B646-4716-A2F3-FB656AED8F16}"/>
    <cellStyle name="Comma 2 2 3 4 5 2 3" xfId="39899" xr:uid="{40B5FC9F-866E-4ECA-A513-FE1ED6F842A8}"/>
    <cellStyle name="Comma 2 2 3 4 5 3" xfId="17783" xr:uid="{B03FEB0D-1D55-4C17-8F2F-92619BE461CE}"/>
    <cellStyle name="Comma 2 2 3 4 5 3 2" xfId="45104" xr:uid="{CAA7BB3E-8EEA-44BF-8E2F-40D485ADDD35}"/>
    <cellStyle name="Comma 2 2 3 4 5 4" xfId="35649" xr:uid="{9E01BD60-3FFB-4FE2-8118-1F546B4F69B8}"/>
    <cellStyle name="Comma 2 2 3 4 6" xfId="11144" xr:uid="{6314B2C7-4C52-4AEA-9927-449E55960990}"/>
    <cellStyle name="Comma 2 2 3 4 6 2" xfId="13108" xr:uid="{48F24435-59A2-4DD2-AA56-3CD8AB08E951}"/>
    <cellStyle name="Comma 2 2 3 4 6 2 2" xfId="22429" xr:uid="{AF020820-22E0-4336-87EA-D9DED4B0B1A3}"/>
    <cellStyle name="Comma 2 2 3 4 6 2 2 2" xfId="49751" xr:uid="{AC376511-112E-4477-857E-B364C32FF2A0}"/>
    <cellStyle name="Comma 2 2 3 4 6 2 3" xfId="40435" xr:uid="{D9D67751-6E41-424B-BDAB-7BD51AF7B26C}"/>
    <cellStyle name="Comma 2 2 3 4 6 3" xfId="18457" xr:uid="{B59DCCE5-C53E-44B6-BD83-D5F8255B8AB4}"/>
    <cellStyle name="Comma 2 2 3 4 6 3 2" xfId="45779" xr:uid="{2B2623B7-5608-43B3-9EB7-FA8FB8B89B90}"/>
    <cellStyle name="Comma 2 2 3 4 6 4" xfId="38493" xr:uid="{56502402-F9D1-4589-BB37-D0B8B03D8107}"/>
    <cellStyle name="Comma 2 2 3 4 7" xfId="11284" xr:uid="{034A0E9A-5D09-41C2-94BF-18005B0F3B65}"/>
    <cellStyle name="Comma 2 2 3 4 7 2" xfId="13725" xr:uid="{CAA1F74F-A080-481B-B409-FCD8A479C081}"/>
    <cellStyle name="Comma 2 2 3 4 7 2 2" xfId="23089" xr:uid="{C8AA166D-FF11-4110-99E4-0CE1A4BCB118}"/>
    <cellStyle name="Comma 2 2 3 4 7 2 2 2" xfId="50411" xr:uid="{C6F7DAF3-13A3-480F-B309-01159C4FFD0F}"/>
    <cellStyle name="Comma 2 2 3 4 7 2 3" xfId="41052" xr:uid="{DC1A0E34-276D-4DFE-AD4A-449AA58CB315}"/>
    <cellStyle name="Comma 2 2 3 4 7 3" xfId="19117" xr:uid="{FB5AEBFA-7EB0-4AAE-96F4-A15AD058A0BE}"/>
    <cellStyle name="Comma 2 2 3 4 7 3 2" xfId="46439" xr:uid="{90A267E7-6FAB-4566-A9F0-AB891064B176}"/>
    <cellStyle name="Comma 2 2 3 4 7 4" xfId="38633" xr:uid="{E1E2E9D5-EE82-4C88-BAB5-8DE5695C6EDA}"/>
    <cellStyle name="Comma 2 2 3 4 8" xfId="10510" xr:uid="{638E4666-1F3D-4B6E-86E5-BE9BD99CCE58}"/>
    <cellStyle name="Comma 2 2 3 4 8 2" xfId="15839" xr:uid="{F31A6AEC-836A-459A-8083-25A12D745256}"/>
    <cellStyle name="Comma 2 2 3 4 8 2 2" xfId="43159" xr:uid="{3CA978B9-AA94-4D4D-831A-1FE7F5E316F3}"/>
    <cellStyle name="Comma 2 2 3 4 8 3" xfId="37877" xr:uid="{679BA2D5-BE64-42A2-9B83-0C0BE351150D}"/>
    <cellStyle name="Comma 2 2 3 4 9" xfId="11843" xr:uid="{C7331E80-8814-49B4-B968-4F33DFEF583E}"/>
    <cellStyle name="Comma 2 2 3 4 9 2" xfId="19809" xr:uid="{0DFB0D34-4647-4AFC-B61C-B2E8F01868AA}"/>
    <cellStyle name="Comma 2 2 3 4 9 2 2" xfId="47131" xr:uid="{E546F869-5097-4868-90D4-2FBF16F42F93}"/>
    <cellStyle name="Comma 2 2 3 4 9 3" xfId="39170" xr:uid="{74F0CDE0-9C2F-4CF3-BA07-776586574311}"/>
    <cellStyle name="Comma 2 2 3 5" xfId="678" xr:uid="{5CD6475F-7133-4771-8F84-E055DD64A1C8}"/>
    <cellStyle name="Comma 2 2 3 5 10" xfId="23948" xr:uid="{59905D80-23F5-46A1-A427-BB8B69997CAA}"/>
    <cellStyle name="Comma 2 2 3 5 10 2" xfId="51270" xr:uid="{440BE652-7F24-43BD-8E31-F74F02957AB7}"/>
    <cellStyle name="Comma 2 2 3 5 11" xfId="26189" xr:uid="{A478A840-631B-47B1-89F8-A46C1FF100E6}"/>
    <cellStyle name="Comma 2 2 3 5 11 2" xfId="53509" xr:uid="{4C4CBD71-B5E8-4FBF-BAD6-4CE383D346E6}"/>
    <cellStyle name="Comma 2 2 3 5 12" xfId="28421" xr:uid="{0ABA4B85-4358-44CE-8ECD-ECACAA6C2F1A}"/>
    <cellStyle name="Comma 2 2 3 5 12 2" xfId="55742" xr:uid="{B2DB17B5-4314-4B2B-AD3C-6F5BBD3EE862}"/>
    <cellStyle name="Comma 2 2 3 5 13" xfId="30850" xr:uid="{0BF0D512-AC21-422E-8071-96D50BF2B385}"/>
    <cellStyle name="Comma 2 2 3 5 14" xfId="58133" xr:uid="{BE14DA90-134B-442F-BA5C-F5C36A8AA4D9}"/>
    <cellStyle name="Comma 2 2 3 5 15" xfId="58681" xr:uid="{9231B334-66B6-49F1-B120-B1E5147716E7}"/>
    <cellStyle name="Comma 2 2 3 5 2" xfId="2190" xr:uid="{B2618E26-A4B2-4267-8B65-F423C30AE18B}"/>
    <cellStyle name="Comma 2 2 3 5 2 2" xfId="5736" xr:uid="{9DE40BB9-7E6D-4E18-928F-5239DE69F25E}"/>
    <cellStyle name="Comma 2 2 3 5 2 2 2" xfId="16687" xr:uid="{E343598E-8BCE-45D7-92F2-F89129A52694}"/>
    <cellStyle name="Comma 2 2 3 5 2 2 2 2" xfId="44007" xr:uid="{4DE11F98-14F1-4134-B177-E72DB429DF83}"/>
    <cellStyle name="Comma 2 2 3 5 2 2 3" xfId="32920" xr:uid="{6B8684B1-76FA-4743-8518-AA92E6DA0E55}"/>
    <cellStyle name="Comma 2 2 3 5 2 3" xfId="7687" xr:uid="{92BB0424-F2CD-4299-B102-C48B18D3FCDC}"/>
    <cellStyle name="Comma 2 2 3 5 2 3 2" xfId="20657" xr:uid="{F3DA81F0-DF74-43F7-BA94-FF97578A243E}"/>
    <cellStyle name="Comma 2 2 3 5 2 3 2 2" xfId="47979" xr:uid="{E4625FDE-9476-405A-AD79-0D75E654823E}"/>
    <cellStyle name="Comma 2 2 3 5 2 3 3" xfId="35045" xr:uid="{403FC299-F892-43F4-8122-755951FFA38C}"/>
    <cellStyle name="Comma 2 2 3 5 2 4" xfId="9885" xr:uid="{4E7BFF4F-6D22-4919-8794-8390F2B3520C}"/>
    <cellStyle name="Comma 2 2 3 5 2 4 2" xfId="37261" xr:uid="{BF20841D-F0DC-4F01-8ECD-2B1F6F4860A1}"/>
    <cellStyle name="Comma 2 2 3 5 2 5" xfId="25412" xr:uid="{31F89317-FFE1-49CC-93F0-D0CDC4D31150}"/>
    <cellStyle name="Comma 2 2 3 5 2 5 2" xfId="52734" xr:uid="{B927A6CD-9684-4426-A69B-9E848386AF35}"/>
    <cellStyle name="Comma 2 2 3 5 2 6" xfId="27654" xr:uid="{16177643-A852-4236-808C-E16840586B3C}"/>
    <cellStyle name="Comma 2 2 3 5 2 6 2" xfId="54974" xr:uid="{2667BDD1-B948-4320-912A-AF65EA36909B}"/>
    <cellStyle name="Comma 2 2 3 5 2 7" xfId="29885" xr:uid="{7E959323-3A54-4DAF-AED3-A87D329A26FC}"/>
    <cellStyle name="Comma 2 2 3 5 2 7 2" xfId="57206" xr:uid="{B5882026-0215-44F3-8B4E-587A6265404A}"/>
    <cellStyle name="Comma 2 2 3 5 2 8" xfId="4300" xr:uid="{6D886139-F62C-4460-9014-7E26008026C9}"/>
    <cellStyle name="Comma 2 2 3 5 2 9" xfId="31457" xr:uid="{23ADCED5-2D9F-4F97-B93C-1D4C814F66E8}"/>
    <cellStyle name="Comma 2 2 3 5 3" xfId="1583" xr:uid="{7D4F75BE-B4A1-4344-AC78-DED535E28CFD}"/>
    <cellStyle name="Comma 2 2 3 5 3 2" xfId="7084" xr:uid="{B3A2B8C9-B8B6-41B2-84CC-51280955879B}"/>
    <cellStyle name="Comma 2 2 3 5 3 2 2" xfId="17308" xr:uid="{F0367F6B-0EBB-4FE1-A7F5-15CBB3CEF9AB}"/>
    <cellStyle name="Comma 2 2 3 5 3 2 2 2" xfId="44629" xr:uid="{38BA5B0D-F766-4311-B1DC-E9DFC5775A19}"/>
    <cellStyle name="Comma 2 2 3 5 3 2 3" xfId="34438" xr:uid="{F65680A7-06A1-4A19-AAAF-12716F556541}"/>
    <cellStyle name="Comma 2 2 3 5 3 3" xfId="9279" xr:uid="{BE79111E-65DE-418C-8F2C-6017334F4070}"/>
    <cellStyle name="Comma 2 2 3 5 3 3 2" xfId="21279" xr:uid="{4D130B97-34D9-4B42-932E-1617C6ADC9A6}"/>
    <cellStyle name="Comma 2 2 3 5 3 3 2 2" xfId="48601" xr:uid="{9430E3F2-3942-4E5C-A0F8-5B5FF10512D3}"/>
    <cellStyle name="Comma 2 2 3 5 3 3 3" xfId="36654" xr:uid="{C6C1C4D8-9896-4AE4-A13B-9F95D488C5B7}"/>
    <cellStyle name="Comma 2 2 3 5 3 4" xfId="15326" xr:uid="{AE5C018C-889B-40B9-A15F-434C465C295C}"/>
    <cellStyle name="Comma 2 2 3 5 3 4 2" xfId="42647" xr:uid="{0545F452-4F6D-410A-B22B-A5FBF52F348D}"/>
    <cellStyle name="Comma 2 2 3 5 3 5" xfId="24805" xr:uid="{E10344B1-B8D4-4D1D-B405-B490E74B6AA0}"/>
    <cellStyle name="Comma 2 2 3 5 3 5 2" xfId="52127" xr:uid="{FA4D24CB-1BF7-47DF-8DF9-643571074887}"/>
    <cellStyle name="Comma 2 2 3 5 3 6" xfId="27047" xr:uid="{BF38FEC8-B0F8-44E6-9A5A-A16A51704136}"/>
    <cellStyle name="Comma 2 2 3 5 3 6 2" xfId="54367" xr:uid="{D9809FC5-E671-4D9D-B2B2-18FE34EF2409}"/>
    <cellStyle name="Comma 2 2 3 5 3 7" xfId="29278" xr:uid="{9FBA9BD1-1315-4A80-A605-CE49B50E91C0}"/>
    <cellStyle name="Comma 2 2 3 5 3 7 2" xfId="56599" xr:uid="{48C5390F-5280-4F64-895F-AB561DE8DAED}"/>
    <cellStyle name="Comma 2 2 3 5 3 8" xfId="5146" xr:uid="{0D72411F-EA79-4746-8BE0-938C7594F4BF}"/>
    <cellStyle name="Comma 2 2 3 5 3 9" xfId="32313" xr:uid="{C478DA33-33F6-4FAA-B5B1-82A13BD6C6C4}"/>
    <cellStyle name="Comma 2 2 3 5 4" xfId="3324" xr:uid="{7DDE03EA-EFDB-4D4E-B257-703278F7897F}"/>
    <cellStyle name="Comma 2 2 3 5 4 2" xfId="12716" xr:uid="{175F83A3-9691-46F6-8D6B-70CE6EDDD0AD}"/>
    <cellStyle name="Comma 2 2 3 5 4 2 2" xfId="21902" xr:uid="{703AED76-BAE5-4E2E-9CAF-99EF5DE61D94}"/>
    <cellStyle name="Comma 2 2 3 5 4 2 2 2" xfId="49224" xr:uid="{1634D0D8-6555-4554-AAFA-8D8DDE8C0625}"/>
    <cellStyle name="Comma 2 2 3 5 4 2 3" xfId="40043" xr:uid="{86367DA0-BB88-4AB3-9502-E2A1F0888725}"/>
    <cellStyle name="Comma 2 2 3 5 4 3" xfId="17931" xr:uid="{C548F5B0-3495-4498-8896-137379D61D96}"/>
    <cellStyle name="Comma 2 2 3 5 4 3 2" xfId="45252" xr:uid="{9D92BBBA-5709-413C-B1D1-D6BE40A68501}"/>
    <cellStyle name="Comma 2 2 3 5 4 4" xfId="33581" xr:uid="{A2EB6410-3402-4172-8861-13298D6E7A21}"/>
    <cellStyle name="Comma 2 2 3 5 5" xfId="8423" xr:uid="{F2AC0E73-4B75-4043-8923-F1990EAF4123}"/>
    <cellStyle name="Comma 2 2 3 5 5 2" xfId="13256" xr:uid="{BC78C070-67DB-422C-A416-2CB296CBB92E}"/>
    <cellStyle name="Comma 2 2 3 5 5 2 2" xfId="22577" xr:uid="{C3FEF560-5E66-4090-97F2-7D103CCD9E79}"/>
    <cellStyle name="Comma 2 2 3 5 5 2 2 2" xfId="49899" xr:uid="{6AECAE08-15F1-4D8D-B013-CBB5B6B3B0BF}"/>
    <cellStyle name="Comma 2 2 3 5 5 2 3" xfId="40583" xr:uid="{D6798114-E61B-4592-9573-A8BC3032ECE6}"/>
    <cellStyle name="Comma 2 2 3 5 5 3" xfId="18605" xr:uid="{A50996EF-D547-4788-8007-4693175C381C}"/>
    <cellStyle name="Comma 2 2 3 5 5 3 2" xfId="45927" xr:uid="{02864B77-D427-43D6-8972-469C66BB65D3}"/>
    <cellStyle name="Comma 2 2 3 5 5 4" xfId="35797" xr:uid="{5527E5C0-F814-4BEF-9748-B1B70E95EA23}"/>
    <cellStyle name="Comma 2 2 3 5 6" xfId="11417" xr:uid="{92B96ECF-CF0D-49AC-89D6-8A0F8D5445DC}"/>
    <cellStyle name="Comma 2 2 3 5 6 2" xfId="13873" xr:uid="{D9241537-E3AF-448C-A521-08A6B312AF29}"/>
    <cellStyle name="Comma 2 2 3 5 6 2 2" xfId="23237" xr:uid="{52BA83EA-94CE-4FA9-B270-2FE2DBAC6F9C}"/>
    <cellStyle name="Comma 2 2 3 5 6 2 2 2" xfId="50559" xr:uid="{51E55BB3-388A-463A-A883-B1B5383B5D6E}"/>
    <cellStyle name="Comma 2 2 3 5 6 2 3" xfId="41200" xr:uid="{471C19ED-E187-40D0-879A-BB6286621D8F}"/>
    <cellStyle name="Comma 2 2 3 5 6 3" xfId="19265" xr:uid="{E518B3EB-9F21-48E5-9E1F-EE92EBC1EC7A}"/>
    <cellStyle name="Comma 2 2 3 5 6 3 2" xfId="46587" xr:uid="{3D32E5DB-F676-424C-B065-C05CF169F0F0}"/>
    <cellStyle name="Comma 2 2 3 5 6 4" xfId="38766" xr:uid="{FA196856-E712-4394-AD76-4A25A7B45658}"/>
    <cellStyle name="Comma 2 2 3 5 7" xfId="10874" xr:uid="{41B0CAE8-E7C3-49E8-9FDE-68122E541664}"/>
    <cellStyle name="Comma 2 2 3 5 7 2" xfId="16299" xr:uid="{CC02F040-E4DE-4B98-92FD-827E7A94DD24}"/>
    <cellStyle name="Comma 2 2 3 5 7 2 2" xfId="43619" xr:uid="{3C491FAF-4A0C-4F9A-8354-B34372E63B2A}"/>
    <cellStyle name="Comma 2 2 3 5 7 3" xfId="38226" xr:uid="{5582A799-DEDD-434B-9393-30D34214E369}"/>
    <cellStyle name="Comma 2 2 3 5 8" xfId="12199" xr:uid="{253C44DD-8E58-4682-912B-ED77DBFE0433}"/>
    <cellStyle name="Comma 2 2 3 5 8 2" xfId="20269" xr:uid="{CBDCB8FC-7A3D-4415-AE1F-33F8E54CEC66}"/>
    <cellStyle name="Comma 2 2 3 5 8 2 2" xfId="47591" xr:uid="{0F57E850-59DE-4F29-8A22-1BD333A08FDE}"/>
    <cellStyle name="Comma 2 2 3 5 8 3" xfId="39526" xr:uid="{7376565F-A8AF-46FB-BAA4-F26206EFE392}"/>
    <cellStyle name="Comma 2 2 3 5 9" xfId="14600" xr:uid="{3FEA5AB1-672F-4933-8A8D-DC311529672F}"/>
    <cellStyle name="Comma 2 2 3 5 9 2" xfId="41921" xr:uid="{9411C1AF-249B-40C8-AD09-3361BA367137}"/>
    <cellStyle name="Comma 2 2 3 6" xfId="748" xr:uid="{717F472A-E28B-4846-AB35-5E7A474E63CB}"/>
    <cellStyle name="Comma 2 2 3 6 10" xfId="24012" xr:uid="{222A7486-A50E-487F-B309-8BF1A9027737}"/>
    <cellStyle name="Comma 2 2 3 6 10 2" xfId="51334" xr:uid="{E74A816E-2CC1-4A6F-9572-A23AF1BE6AD8}"/>
    <cellStyle name="Comma 2 2 3 6 11" xfId="26253" xr:uid="{7B73C382-3B9B-482D-B0AE-AD751BCCE92E}"/>
    <cellStyle name="Comma 2 2 3 6 11 2" xfId="53573" xr:uid="{94655C11-CB9A-4495-92C8-1E0C4F9577D4}"/>
    <cellStyle name="Comma 2 2 3 6 12" xfId="28484" xr:uid="{9194FB2C-C862-4E95-A278-52C15D3B7FFC}"/>
    <cellStyle name="Comma 2 2 3 6 12 2" xfId="55805" xr:uid="{3E4731D2-45FB-43A6-B99E-7A775D668530}"/>
    <cellStyle name="Comma 2 2 3 6 13" xfId="3799" xr:uid="{6BF68010-9A81-4B1C-9135-E0957E92E5DE}"/>
    <cellStyle name="Comma 2 2 3 6 14" xfId="30914" xr:uid="{F604A208-08A6-4DC1-A567-BCDA6DB72D1C}"/>
    <cellStyle name="Comma 2 2 3 6 2" xfId="2253" xr:uid="{910CA9C0-55EA-448B-BADA-D90F32063B6A}"/>
    <cellStyle name="Comma 2 2 3 6 2 2" xfId="5798" xr:uid="{0FCD83C1-DDE3-433F-9849-195B176F9A2A}"/>
    <cellStyle name="Comma 2 2 3 6 2 2 2" xfId="16751" xr:uid="{FAC45500-3BAA-4760-A41D-CFCBF052589E}"/>
    <cellStyle name="Comma 2 2 3 6 2 2 2 2" xfId="44071" xr:uid="{E983D292-D142-4594-92D0-2A162CADFB7D}"/>
    <cellStyle name="Comma 2 2 3 6 2 2 3" xfId="32983" xr:uid="{B3F584D6-7D6A-42F4-AFD3-9690815249F6}"/>
    <cellStyle name="Comma 2 2 3 6 2 3" xfId="7750" xr:uid="{372123E5-32ED-4A07-B657-683ADA508D72}"/>
    <cellStyle name="Comma 2 2 3 6 2 3 2" xfId="20721" xr:uid="{FEFBD2CB-24CD-4CA5-8A79-89CBADAD8128}"/>
    <cellStyle name="Comma 2 2 3 6 2 3 2 2" xfId="48043" xr:uid="{9970B3BE-3B93-4964-B4F6-5C654EF275A9}"/>
    <cellStyle name="Comma 2 2 3 6 2 3 3" xfId="35108" xr:uid="{0DE2B3E7-E0F7-44A9-A5D4-0F3CC319C895}"/>
    <cellStyle name="Comma 2 2 3 6 2 4" xfId="9948" xr:uid="{696BCC08-189E-494E-B753-E8237DC7A783}"/>
    <cellStyle name="Comma 2 2 3 6 2 4 2" xfId="37324" xr:uid="{49B833CB-CF6F-44F6-8A47-4272BE9CD768}"/>
    <cellStyle name="Comma 2 2 3 6 2 5" xfId="25475" xr:uid="{B91E4E3B-D931-4DBC-B6CC-047F8BBCED99}"/>
    <cellStyle name="Comma 2 2 3 6 2 5 2" xfId="52797" xr:uid="{4F813465-F293-4965-BD48-CB8B607AD530}"/>
    <cellStyle name="Comma 2 2 3 6 2 6" xfId="27717" xr:uid="{6E4C427B-72FB-4A40-B510-5D6377B8856C}"/>
    <cellStyle name="Comma 2 2 3 6 2 6 2" xfId="55037" xr:uid="{6EDE3ACE-B020-41B3-B3E5-D37DA964131C}"/>
    <cellStyle name="Comma 2 2 3 6 2 7" xfId="29948" xr:uid="{9A3EFD51-6DD3-4DD5-B1E0-3110E939F08C}"/>
    <cellStyle name="Comma 2 2 3 6 2 7 2" xfId="57269" xr:uid="{5D1D84BE-C829-4848-A9EF-B5F74F6052C2}"/>
    <cellStyle name="Comma 2 2 3 6 2 8" xfId="4362" xr:uid="{2C80232A-CA7E-4954-9970-3AC47CE219F5}"/>
    <cellStyle name="Comma 2 2 3 6 2 9" xfId="31520" xr:uid="{60BD98D3-DBB5-49C6-970A-4872A671FD1F}"/>
    <cellStyle name="Comma 2 2 3 6 3" xfId="1647" xr:uid="{4A9FFE04-32B6-45D0-B2A3-3C89E6C289C7}"/>
    <cellStyle name="Comma 2 2 3 6 3 2" xfId="7148" xr:uid="{1990BB4C-9177-4636-A395-7CC420E963A3}"/>
    <cellStyle name="Comma 2 2 3 6 3 2 2" xfId="17372" xr:uid="{AF31645E-B463-4155-8CB6-AA3869BA0D65}"/>
    <cellStyle name="Comma 2 2 3 6 3 2 2 2" xfId="44693" xr:uid="{E060558D-6C63-4C55-A5FA-AA32076E3F31}"/>
    <cellStyle name="Comma 2 2 3 6 3 2 3" xfId="34502" xr:uid="{573A2877-1754-4AE2-AA50-ADDD4A69265E}"/>
    <cellStyle name="Comma 2 2 3 6 3 3" xfId="9343" xr:uid="{12CE0B36-D16D-4B48-8932-1314050DEBF9}"/>
    <cellStyle name="Comma 2 2 3 6 3 3 2" xfId="21343" xr:uid="{2F82F5A0-FAA8-4F59-9D3E-78498F8E3FBD}"/>
    <cellStyle name="Comma 2 2 3 6 3 3 2 2" xfId="48665" xr:uid="{3511EF22-3810-47DD-B0AB-85F7244C1901}"/>
    <cellStyle name="Comma 2 2 3 6 3 3 3" xfId="36718" xr:uid="{093858E5-1514-4419-9D98-37EAB3180FD7}"/>
    <cellStyle name="Comma 2 2 3 6 3 4" xfId="15384" xr:uid="{277C61DC-4D95-42AD-BC9E-01249A54361C}"/>
    <cellStyle name="Comma 2 2 3 6 3 4 2" xfId="42705" xr:uid="{1A3CD757-C574-4EC2-8E0F-2524CB8A7FB5}"/>
    <cellStyle name="Comma 2 2 3 6 3 5" xfId="24869" xr:uid="{71F74CB0-A8A0-492D-8A0B-742E48B22403}"/>
    <cellStyle name="Comma 2 2 3 6 3 5 2" xfId="52191" xr:uid="{1456F1F9-875B-4662-8463-CBDA1803EFC3}"/>
    <cellStyle name="Comma 2 2 3 6 3 6" xfId="27111" xr:uid="{A42C296D-E1C2-4467-B701-40F12169B475}"/>
    <cellStyle name="Comma 2 2 3 6 3 6 2" xfId="54431" xr:uid="{543421F7-7FDC-47CD-8590-30F9E0D8B56B}"/>
    <cellStyle name="Comma 2 2 3 6 3 7" xfId="29342" xr:uid="{BA5F2821-B923-48F5-B0FE-C653026C451E}"/>
    <cellStyle name="Comma 2 2 3 6 3 7 2" xfId="56663" xr:uid="{7B70D9E3-C166-48FC-9368-5C02DD871511}"/>
    <cellStyle name="Comma 2 2 3 6 3 8" xfId="5210" xr:uid="{764BBB03-89E3-40A8-A773-1C1A96549014}"/>
    <cellStyle name="Comma 2 2 3 6 3 9" xfId="32377" xr:uid="{59BD1265-C20B-4E62-B6DA-10C8EF9488DD}"/>
    <cellStyle name="Comma 2 2 3 6 4" xfId="6328" xr:uid="{13FA60F8-18CE-4C0D-87A1-35828D923951}"/>
    <cellStyle name="Comma 2 2 3 6 4 2" xfId="12762" xr:uid="{0DF9B819-707F-4DD6-9A56-903EB4105860}"/>
    <cellStyle name="Comma 2 2 3 6 4 2 2" xfId="21966" xr:uid="{E1D791CF-95E7-4E5A-83A6-D31CD34CEAF5}"/>
    <cellStyle name="Comma 2 2 3 6 4 2 2 2" xfId="49288" xr:uid="{F71B0AFC-68B0-422C-B244-C674015FC22A}"/>
    <cellStyle name="Comma 2 2 3 6 4 2 3" xfId="40089" xr:uid="{2C030355-E79F-4A54-998B-447E6F2BC2EA}"/>
    <cellStyle name="Comma 2 2 3 6 4 3" xfId="17995" xr:uid="{83AEAA46-CAE6-4177-B831-82C0C3857ADC}"/>
    <cellStyle name="Comma 2 2 3 6 4 3 2" xfId="45316" xr:uid="{3C2F4C75-6BB1-4911-89F3-60653351E6D0}"/>
    <cellStyle name="Comma 2 2 3 6 4 4" xfId="33644" xr:uid="{B42FC3CA-AB07-4E03-BED0-FCF32734890C}"/>
    <cellStyle name="Comma 2 2 3 6 5" xfId="8486" xr:uid="{5BE55BA7-9FE6-4B2B-95AB-33AAC0E326F7}"/>
    <cellStyle name="Comma 2 2 3 6 5 2" xfId="13320" xr:uid="{99FD5233-4D34-4881-B999-B26BAB01C943}"/>
    <cellStyle name="Comma 2 2 3 6 5 2 2" xfId="22641" xr:uid="{E726826F-BF0C-44E6-8DBD-D0F8FD3F318A}"/>
    <cellStyle name="Comma 2 2 3 6 5 2 2 2" xfId="49963" xr:uid="{F8FB9A4B-60E0-401D-BEA1-E6CCC079C254}"/>
    <cellStyle name="Comma 2 2 3 6 5 2 3" xfId="40647" xr:uid="{61B3182A-4945-4A4F-88AF-77723AB5B071}"/>
    <cellStyle name="Comma 2 2 3 6 5 3" xfId="18669" xr:uid="{0A677441-E0D9-4C59-9EAD-1E57735F7691}"/>
    <cellStyle name="Comma 2 2 3 6 5 3 2" xfId="45991" xr:uid="{07288855-25EB-4AA7-B0B8-F85ED7218926}"/>
    <cellStyle name="Comma 2 2 3 6 5 4" xfId="35860" xr:uid="{EF2E355D-8D25-437B-BC84-6DB9090F5BF3}"/>
    <cellStyle name="Comma 2 2 3 6 6" xfId="11463" xr:uid="{3114472E-14A9-4C49-9CFA-5A7DCAC03B26}"/>
    <cellStyle name="Comma 2 2 3 6 6 2" xfId="13937" xr:uid="{8491CED5-75D2-48AE-BD6B-09EC537840C3}"/>
    <cellStyle name="Comma 2 2 3 6 6 2 2" xfId="23301" xr:uid="{8900046B-584A-4477-9B5E-B324E9CA518B}"/>
    <cellStyle name="Comma 2 2 3 6 6 2 2 2" xfId="50623" xr:uid="{7455676D-D0E6-4B51-B890-25D972605C76}"/>
    <cellStyle name="Comma 2 2 3 6 6 2 3" xfId="41264" xr:uid="{754712A7-F163-4E72-9819-38C699A2B64B}"/>
    <cellStyle name="Comma 2 2 3 6 6 3" xfId="19329" xr:uid="{718FE8AD-2E53-4E0D-9AC5-DDE4528691E1}"/>
    <cellStyle name="Comma 2 2 3 6 6 3 2" xfId="46651" xr:uid="{5841B09D-6364-4645-96D9-D280B07207D6}"/>
    <cellStyle name="Comma 2 2 3 6 6 4" xfId="38812" xr:uid="{7E11F11C-BF9A-460B-B71E-F7F3939E9DA4}"/>
    <cellStyle name="Comma 2 2 3 6 7" xfId="10613" xr:uid="{53F9CFF7-3FD3-4D8F-BF20-759DEBF022BF}"/>
    <cellStyle name="Comma 2 2 3 6 7 2" xfId="15951" xr:uid="{7D94A514-40FC-44E4-8E96-E2DD1A862093}"/>
    <cellStyle name="Comma 2 2 3 6 7 2 2" xfId="43271" xr:uid="{F984893F-ABEF-478D-BE1E-431F305507C2}"/>
    <cellStyle name="Comma 2 2 3 6 7 3" xfId="37976" xr:uid="{B8DF0554-9CE3-4782-9007-1C8FE666C606}"/>
    <cellStyle name="Comma 2 2 3 6 8" xfId="11944" xr:uid="{ADF2239D-E1CA-4C5D-947F-68F71AA10B56}"/>
    <cellStyle name="Comma 2 2 3 6 8 2" xfId="19921" xr:uid="{153B491E-86B8-4566-8CAA-98ABFA7CADD2}"/>
    <cellStyle name="Comma 2 2 3 6 8 2 2" xfId="47243" xr:uid="{B04B8D4D-7438-4507-A382-C7BF4A895371}"/>
    <cellStyle name="Comma 2 2 3 6 8 3" xfId="39271" xr:uid="{A33C1EEB-BD54-45DA-82A4-AC8AC15D5D5C}"/>
    <cellStyle name="Comma 2 2 3 6 9" xfId="14664" xr:uid="{4E6D41BD-10FA-47A7-9980-E32A5560C96C}"/>
    <cellStyle name="Comma 2 2 3 6 9 2" xfId="41985" xr:uid="{9184F567-7AB2-4906-B32B-235643BBBC85}"/>
    <cellStyle name="Comma 2 2 3 7" xfId="766" xr:uid="{1E133874-1441-4F72-B99A-C243A39CC913}"/>
    <cellStyle name="Comma 2 2 3 7 10" xfId="26271" xr:uid="{EB3CF77E-E607-4528-AF8C-37F7D39BB84C}"/>
    <cellStyle name="Comma 2 2 3 7 10 2" xfId="53591" xr:uid="{659BC979-879C-4792-8E02-0FB628369AE6}"/>
    <cellStyle name="Comma 2 2 3 7 11" xfId="28502" xr:uid="{6E8E98F4-7FFC-48C9-9B4E-5BE90B12076E}"/>
    <cellStyle name="Comma 2 2 3 7 11 2" xfId="55823" xr:uid="{263D18F0-800C-4CCC-8F2F-B672AFE91C69}"/>
    <cellStyle name="Comma 2 2 3 7 12" xfId="3814" xr:uid="{987ED37F-5B82-432E-8FFB-D15980C2274A}"/>
    <cellStyle name="Comma 2 2 3 7 13" xfId="30932" xr:uid="{72AD599C-F149-47AB-B15C-7D4A825175E9}"/>
    <cellStyle name="Comma 2 2 3 7 2" xfId="2271" xr:uid="{9B1F1578-DEAE-427B-A0CD-069558640993}"/>
    <cellStyle name="Comma 2 2 3 7 2 2" xfId="5815" xr:uid="{5CC8057D-D3F5-431A-9DB4-F858E6D4BFDF}"/>
    <cellStyle name="Comma 2 2 3 7 2 2 2" xfId="17390" xr:uid="{F2A11F2F-29A7-49B7-A3D1-228A0A2F4079}"/>
    <cellStyle name="Comma 2 2 3 7 2 2 2 2" xfId="44711" xr:uid="{0AAF4DB4-C7EB-41A1-91FE-F39D5F9FCC58}"/>
    <cellStyle name="Comma 2 2 3 7 2 2 3" xfId="33001" xr:uid="{4C0305C3-3E11-4AB9-B558-A8C5A5A27498}"/>
    <cellStyle name="Comma 2 2 3 7 2 3" xfId="7768" xr:uid="{9E0929A8-D2E4-418B-BB67-E0D8FB6F47C8}"/>
    <cellStyle name="Comma 2 2 3 7 2 3 2" xfId="21361" xr:uid="{1B5D6BBC-5A3D-4E8B-93F9-B99F4698F111}"/>
    <cellStyle name="Comma 2 2 3 7 2 3 2 2" xfId="48683" xr:uid="{E572B9CF-D9A6-495F-9885-BA0189418FAA}"/>
    <cellStyle name="Comma 2 2 3 7 2 3 3" xfId="35126" xr:uid="{0A514208-84BA-4B16-A8AF-416E0FF1B309}"/>
    <cellStyle name="Comma 2 2 3 7 2 4" xfId="9966" xr:uid="{6A03A7C0-130D-45B8-AAE7-42885A8C34DA}"/>
    <cellStyle name="Comma 2 2 3 7 2 4 2" xfId="37342" xr:uid="{492A94F2-2DB0-4D82-9DD0-A32C5F34F6E9}"/>
    <cellStyle name="Comma 2 2 3 7 2 5" xfId="25493" xr:uid="{34968B69-605D-42F2-B115-F1DE48ABCC6E}"/>
    <cellStyle name="Comma 2 2 3 7 2 5 2" xfId="52815" xr:uid="{F3BD4E96-F4C1-4FD2-9303-466C98B9917F}"/>
    <cellStyle name="Comma 2 2 3 7 2 6" xfId="27735" xr:uid="{341725FA-3D11-4E55-A641-B3B946559516}"/>
    <cellStyle name="Comma 2 2 3 7 2 6 2" xfId="55055" xr:uid="{FFC1651F-80C7-447F-B275-40193AEFD7AF}"/>
    <cellStyle name="Comma 2 2 3 7 2 7" xfId="29966" xr:uid="{5DEDCAFF-F56F-4B28-A4D8-747E3D71CDC8}"/>
    <cellStyle name="Comma 2 2 3 7 2 7 2" xfId="57287" xr:uid="{6E698D15-5BB8-4B14-BBB4-D7190ECD360F}"/>
    <cellStyle name="Comma 2 2 3 7 2 8" xfId="4379" xr:uid="{74920B8D-AC09-42F6-AAAC-919E1285E1D5}"/>
    <cellStyle name="Comma 2 2 3 7 2 9" xfId="31538" xr:uid="{2EB776A4-66CF-4688-82B2-990A3A2C2616}"/>
    <cellStyle name="Comma 2 2 3 7 3" xfId="1665" xr:uid="{21DE8B74-D227-4632-9B0D-DB9DA2234C7D}"/>
    <cellStyle name="Comma 2 2 3 7 3 2" xfId="7166" xr:uid="{359833D2-E08A-4A41-9C0C-A288A45F5AB3}"/>
    <cellStyle name="Comma 2 2 3 7 3 2 2" xfId="18013" xr:uid="{D3140692-8764-4E52-91CA-A72ADA7417F7}"/>
    <cellStyle name="Comma 2 2 3 7 3 2 2 2" xfId="45334" xr:uid="{9FAD1247-8C57-4BF0-9A99-E04A28835FA1}"/>
    <cellStyle name="Comma 2 2 3 7 3 2 3" xfId="34520" xr:uid="{18BD980F-1A4F-445A-9B32-3A00EE20FEDC}"/>
    <cellStyle name="Comma 2 2 3 7 3 3" xfId="9361" xr:uid="{3B8E4605-1D48-4D6E-9714-1349E2E6CF97}"/>
    <cellStyle name="Comma 2 2 3 7 3 3 2" xfId="21984" xr:uid="{8BE08A66-BCAD-4609-810C-FFFC2A74EE62}"/>
    <cellStyle name="Comma 2 2 3 7 3 3 2 2" xfId="49306" xr:uid="{FD2AD186-0ADA-414B-868B-8B5ABB51FE88}"/>
    <cellStyle name="Comma 2 2 3 7 3 3 3" xfId="36736" xr:uid="{4496323B-0F0E-4028-8B74-5BFD8E2CF0A6}"/>
    <cellStyle name="Comma 2 2 3 7 3 4" xfId="15402" xr:uid="{8A56DF01-291A-4328-9CA0-522A33E07C7F}"/>
    <cellStyle name="Comma 2 2 3 7 3 4 2" xfId="42723" xr:uid="{91096921-5293-453F-8655-7386DCA686B0}"/>
    <cellStyle name="Comma 2 2 3 7 3 5" xfId="24887" xr:uid="{D350CB44-2C23-45A2-99D8-C7A9E802E30D}"/>
    <cellStyle name="Comma 2 2 3 7 3 5 2" xfId="52209" xr:uid="{A017789A-A72F-4033-97F3-4FFBB48E1834}"/>
    <cellStyle name="Comma 2 2 3 7 3 6" xfId="27129" xr:uid="{1AECBD59-4492-4EB0-86E4-2F0503B20EB3}"/>
    <cellStyle name="Comma 2 2 3 7 3 6 2" xfId="54449" xr:uid="{00C90EC6-BF04-4B6F-8636-4E2659AEC7CD}"/>
    <cellStyle name="Comma 2 2 3 7 3 7" xfId="29360" xr:uid="{D3533B57-EE19-495A-BC9F-AD6914753A87}"/>
    <cellStyle name="Comma 2 2 3 7 3 7 2" xfId="56681" xr:uid="{D5592555-87F1-4E4A-B8A8-76E05CF95E4F}"/>
    <cellStyle name="Comma 2 2 3 7 3 8" xfId="5228" xr:uid="{4D18723D-90EC-4CBA-AECE-37D1C8B0D1AF}"/>
    <cellStyle name="Comma 2 2 3 7 3 9" xfId="32395" xr:uid="{1067F1D7-10BD-4C4E-AD04-3D9B13C627DC}"/>
    <cellStyle name="Comma 2 2 3 7 4" xfId="6343" xr:uid="{7E465521-A72E-4777-AE4A-000480295488}"/>
    <cellStyle name="Comma 2 2 3 7 4 2" xfId="13338" xr:uid="{35BEE858-B04E-4B10-A4C2-8346B3C908E2}"/>
    <cellStyle name="Comma 2 2 3 7 4 2 2" xfId="22659" xr:uid="{BD05F56B-ECC1-4AFF-93A9-C88AA7B7A6D5}"/>
    <cellStyle name="Comma 2 2 3 7 4 2 2 2" xfId="49981" xr:uid="{7B00E997-1986-49E9-A4B2-372666751D87}"/>
    <cellStyle name="Comma 2 2 3 7 4 2 3" xfId="40665" xr:uid="{CBAA09A7-3F58-4BD2-8D83-98119CD5280A}"/>
    <cellStyle name="Comma 2 2 3 7 4 3" xfId="18687" xr:uid="{31CC4530-560A-43A7-BEE7-372E758FFA78}"/>
    <cellStyle name="Comma 2 2 3 7 4 3 2" xfId="46009" xr:uid="{B7F62D2B-D49C-4019-9F81-E778F50355E1}"/>
    <cellStyle name="Comma 2 2 3 7 4 4" xfId="33662" xr:uid="{276D6FA0-DF44-40C7-88A4-4A7DD5895582}"/>
    <cellStyle name="Comma 2 2 3 7 5" xfId="8504" xr:uid="{60B8CE34-263A-4EEF-B4FA-EF6F65C15EE3}"/>
    <cellStyle name="Comma 2 2 3 7 5 2" xfId="13955" xr:uid="{5B7FDA57-76A3-4687-8AFA-C71C989CACD9}"/>
    <cellStyle name="Comma 2 2 3 7 5 2 2" xfId="23319" xr:uid="{C5EF2101-38F3-47EC-8C0D-29D2C87EC497}"/>
    <cellStyle name="Comma 2 2 3 7 5 2 2 2" xfId="50641" xr:uid="{94610C95-8403-498E-AF11-291B1119DCB3}"/>
    <cellStyle name="Comma 2 2 3 7 5 2 3" xfId="41282" xr:uid="{D0B6521B-594B-405C-AC21-10671DB916B1}"/>
    <cellStyle name="Comma 2 2 3 7 5 3" xfId="19347" xr:uid="{7C6D5773-7CA7-41D1-9BEE-5F04931C13A8}"/>
    <cellStyle name="Comma 2 2 3 7 5 3 2" xfId="46669" xr:uid="{1DA706EF-3DDE-4C2B-BD5C-D670BCC1BFBA}"/>
    <cellStyle name="Comma 2 2 3 7 5 4" xfId="35878" xr:uid="{BDEABA20-FC05-40A9-BF78-5B97B3BB5513}"/>
    <cellStyle name="Comma 2 2 3 7 6" xfId="10929" xr:uid="{D126ECE5-FEDA-40B2-BBF1-E068622C005C}"/>
    <cellStyle name="Comma 2 2 3 7 6 2" xfId="16769" xr:uid="{23D68253-5D1A-4E24-916C-4D7D74E32B91}"/>
    <cellStyle name="Comma 2 2 3 7 6 2 2" xfId="44089" xr:uid="{B75D7611-B08D-426A-8BCB-AB84C78B8664}"/>
    <cellStyle name="Comma 2 2 3 7 6 3" xfId="38281" xr:uid="{09ADBDE5-9616-4DEC-ADC8-D71B7490C70F}"/>
    <cellStyle name="Comma 2 2 3 7 7" xfId="12282" xr:uid="{621A0331-E454-4652-8F6A-78AE9D0064D8}"/>
    <cellStyle name="Comma 2 2 3 7 7 2" xfId="20739" xr:uid="{C768A9E8-F3C0-4F73-AB73-A1F4F931F475}"/>
    <cellStyle name="Comma 2 2 3 7 7 2 2" xfId="48061" xr:uid="{F52AB7DD-E688-4215-BA9C-2517ECDDF119}"/>
    <cellStyle name="Comma 2 2 3 7 7 3" xfId="39609" xr:uid="{A843EBA6-2384-4E5F-93A7-E014D958083F}"/>
    <cellStyle name="Comma 2 2 3 7 8" xfId="14682" xr:uid="{FEB3136A-DE97-4179-B9F6-FBA4F99A200B}"/>
    <cellStyle name="Comma 2 2 3 7 8 2" xfId="42003" xr:uid="{FC9849EC-BBA9-4343-8E32-1A2D25FA8B37}"/>
    <cellStyle name="Comma 2 2 3 7 9" xfId="24030" xr:uid="{348D77BD-1DB9-4F59-B7AC-89E2DB3321E2}"/>
    <cellStyle name="Comma 2 2 3 7 9 2" xfId="51352" xr:uid="{F246AAC7-5A3C-4E65-9662-7188BB8A4665}"/>
    <cellStyle name="Comma 2 2 3 8" xfId="978" xr:uid="{18F3D6AB-D87A-4C6B-8449-E54CD42F0E26}"/>
    <cellStyle name="Comma 2 2 3 8 10" xfId="28690" xr:uid="{2689FFBD-BB84-4AAD-9BE0-B56A80689392}"/>
    <cellStyle name="Comma 2 2 3 8 10 2" xfId="56011" xr:uid="{D7963A2D-844F-4CD3-BAB6-EBAFBE75474E}"/>
    <cellStyle name="Comma 2 2 3 8 11" xfId="3451" xr:uid="{3FAD1531-E53C-4E3F-9E15-8669D12859E8}"/>
    <cellStyle name="Comma 2 2 3 8 12" xfId="30509" xr:uid="{C971448D-CBE0-41BF-B58D-F814FF4A87B9}"/>
    <cellStyle name="Comma 2 2 3 8 2" xfId="2459" xr:uid="{539FCA88-A11C-40F1-8786-8FE2326775CA}"/>
    <cellStyle name="Comma 2 2 3 8 2 2" xfId="5999" xr:uid="{5AB66CD5-42C8-4D11-BAF5-16D4951AF4DD}"/>
    <cellStyle name="Comma 2 2 3 8 2 2 2" xfId="18200" xr:uid="{30FECD1E-1BA7-4288-9B69-474D8E64192C}"/>
    <cellStyle name="Comma 2 2 3 8 2 2 2 2" xfId="45522" xr:uid="{F7CD03FC-E841-4C0C-B443-2FBB391BBF7F}"/>
    <cellStyle name="Comma 2 2 3 8 2 2 3" xfId="33189" xr:uid="{AE96FDED-0323-4C55-98D2-6294604337B1}"/>
    <cellStyle name="Comma 2 2 3 8 2 3" xfId="7955" xr:uid="{50D68000-6129-4C7A-9FC3-4A6CC0315D26}"/>
    <cellStyle name="Comma 2 2 3 8 2 3 2" xfId="22172" xr:uid="{6F8962C3-5D09-476E-8D7F-4EE11703604B}"/>
    <cellStyle name="Comma 2 2 3 8 2 3 2 2" xfId="49494" xr:uid="{BFE2B76B-DF55-40F1-9747-4956DB30A222}"/>
    <cellStyle name="Comma 2 2 3 8 2 3 3" xfId="35314" xr:uid="{1D48CEBD-882B-45C5-82C7-7547794C2B83}"/>
    <cellStyle name="Comma 2 2 3 8 2 4" xfId="10154" xr:uid="{BB7B3034-7930-4A98-86CE-EC7B2EF8E663}"/>
    <cellStyle name="Comma 2 2 3 8 2 4 2" xfId="37530" xr:uid="{93CB0B5F-5D07-442B-AF6D-4C18F1026489}"/>
    <cellStyle name="Comma 2 2 3 8 2 5" xfId="25681" xr:uid="{5EDBFE15-7A28-4CFD-9AB0-0E365D29E336}"/>
    <cellStyle name="Comma 2 2 3 8 2 5 2" xfId="53003" xr:uid="{1BEF6496-E97E-4E98-B24B-55752EE5C81B}"/>
    <cellStyle name="Comma 2 2 3 8 2 6" xfId="27923" xr:uid="{56DE4749-F63E-4AAE-8BAF-03FBE1682F0C}"/>
    <cellStyle name="Comma 2 2 3 8 2 6 2" xfId="55243" xr:uid="{1AE3EF78-B29F-45A8-AEBE-6D3C6F273BB9}"/>
    <cellStyle name="Comma 2 2 3 8 2 7" xfId="30154" xr:uid="{84583B87-6FB0-4204-A286-AF6E06F6EC6C}"/>
    <cellStyle name="Comma 2 2 3 8 2 7 2" xfId="57475" xr:uid="{C670D7EE-51E7-44F6-82BC-1C9096262A04}"/>
    <cellStyle name="Comma 2 2 3 8 2 8" xfId="4563" xr:uid="{8E69A3F2-3DC8-4F59-8800-57599EE938EA}"/>
    <cellStyle name="Comma 2 2 3 8 2 9" xfId="31726" xr:uid="{B39814E6-CA62-48D7-94C7-02F1C558D4B9}"/>
    <cellStyle name="Comma 2 2 3 8 3" xfId="1227" xr:uid="{D23BB646-EAA6-4BDA-9C24-09961EC53B51}"/>
    <cellStyle name="Comma 2 2 3 8 3 2" xfId="6744" xr:uid="{FC28EEDA-63B6-4FCE-B5E9-C1C0963ABB92}"/>
    <cellStyle name="Comma 2 2 3 8 3 2 2" xfId="18875" xr:uid="{2DA88E25-7BF0-4B7E-8733-10FAA887D316}"/>
    <cellStyle name="Comma 2 2 3 8 3 2 2 2" xfId="46197" xr:uid="{0B747D54-3B62-4FFC-BB2A-0D7DECE59095}"/>
    <cellStyle name="Comma 2 2 3 8 3 2 3" xfId="11195" xr:uid="{387924C0-9D34-4DFE-A682-F98FB3B27493}"/>
    <cellStyle name="Comma 2 2 3 8 3 2 3 2" xfId="38544" xr:uid="{BF2ACAC0-A71C-4BCE-8A92-70EEBEEE6336}"/>
    <cellStyle name="Comma 2 2 3 8 3 2 4" xfId="34097" xr:uid="{F5FB383A-28D3-4754-934F-E17122F9B3FD}"/>
    <cellStyle name="Comma 2 2 3 8 3 3" xfId="8938" xr:uid="{46BBFFA6-9C66-465A-9F09-E54B46C2908C}"/>
    <cellStyle name="Comma 2 2 3 8 3 3 2" xfId="22847" xr:uid="{266831C1-0450-41EC-9800-8651770AAAA7}"/>
    <cellStyle name="Comma 2 2 3 8 3 3 2 2" xfId="50169" xr:uid="{44F1232A-2DF3-4727-970D-ADCAD7787FF7}"/>
    <cellStyle name="Comma 2 2 3 8 3 3 3" xfId="13507" xr:uid="{5B9AF935-F8A8-46F3-9411-D8D77095C7F4}"/>
    <cellStyle name="Comma 2 2 3 8 3 3 3 2" xfId="40834" xr:uid="{571518D1-A323-43C7-AF33-DA3CCEB07BE7}"/>
    <cellStyle name="Comma 2 2 3 8 3 3 4" xfId="36313" xr:uid="{CBFE9564-8593-469C-BAC8-BF1B36243B2C}"/>
    <cellStyle name="Comma 2 2 3 8 3 4" xfId="15113" xr:uid="{0FE7296D-3DC8-4AE1-8CC8-D174CF18125A}"/>
    <cellStyle name="Comma 2 2 3 8 3 4 2" xfId="42434" xr:uid="{E0B5C41F-B9D4-447E-9896-6670B713D454}"/>
    <cellStyle name="Comma 2 2 3 8 3 5" xfId="24464" xr:uid="{FD1B37D9-4B17-41B8-BCEA-B2D4DFD32CED}"/>
    <cellStyle name="Comma 2 2 3 8 3 5 2" xfId="51786" xr:uid="{EEC318B4-2995-40FE-A6AC-62341F34B9F7}"/>
    <cellStyle name="Comma 2 2 3 8 3 6" xfId="26706" xr:uid="{BC14CC12-817B-43ED-9A32-BBCDDC0C7345}"/>
    <cellStyle name="Comma 2 2 3 8 3 6 2" xfId="54026" xr:uid="{ED8FE28F-DD56-4782-B850-8C6A84734A0C}"/>
    <cellStyle name="Comma 2 2 3 8 3 7" xfId="28937" xr:uid="{CC4BB309-6198-48F1-BC14-30A617766C64}"/>
    <cellStyle name="Comma 2 2 3 8 3 7 2" xfId="56258" xr:uid="{3F044BD5-ACDC-4F24-8C2C-74E0DA874114}"/>
    <cellStyle name="Comma 2 2 3 8 3 8" xfId="4809" xr:uid="{49CF644D-09BB-40C9-A905-F8E01A9C9189}"/>
    <cellStyle name="Comma 2 2 3 8 3 9" xfId="31972" xr:uid="{F9C3D83A-FD4E-4BC1-AC12-3CFB257E1C1A}"/>
    <cellStyle name="Comma 2 2 3 8 4" xfId="6499" xr:uid="{EF81D1C4-A606-4253-B63B-E3691FF9F5E0}"/>
    <cellStyle name="Comma 2 2 3 8 4 2" xfId="14143" xr:uid="{07623015-9E1F-48B3-885B-4EE2168CED75}"/>
    <cellStyle name="Comma 2 2 3 8 4 2 2" xfId="23507" xr:uid="{FEA6B237-74D5-4100-ACBF-CC9BE6B0ABC0}"/>
    <cellStyle name="Comma 2 2 3 8 4 2 2 2" xfId="50829" xr:uid="{12C3B51E-170C-4BF4-A2E8-75C016D6DD07}"/>
    <cellStyle name="Comma 2 2 3 8 4 2 3" xfId="41470" xr:uid="{554D5293-EF97-45D8-90F5-7DD30B67EC1F}"/>
    <cellStyle name="Comma 2 2 3 8 4 3" xfId="19535" xr:uid="{8DCFD5F9-F704-4295-B175-0B795A961C36}"/>
    <cellStyle name="Comma 2 2 3 8 4 3 2" xfId="46857" xr:uid="{2D9EFDAE-866F-4A18-81EA-B6FDDAF841AA}"/>
    <cellStyle name="Comma 2 2 3 8 4 4" xfId="33850" xr:uid="{EEBCD4B0-11C1-430A-B41B-2324A4302641}"/>
    <cellStyle name="Comma 2 2 3 8 5" xfId="8692" xr:uid="{42B5ECEB-1C10-47B0-ABDD-4A457FF9C383}"/>
    <cellStyle name="Comma 2 2 3 8 5 2" xfId="16341" xr:uid="{0EFB8B85-E645-4183-8BC3-5099A3A13586}"/>
    <cellStyle name="Comma 2 2 3 8 5 2 2" xfId="43661" xr:uid="{7B1BAC6D-1C26-4326-A40B-49A3D832E0FA}"/>
    <cellStyle name="Comma 2 2 3 8 5 3" xfId="10895" xr:uid="{AE4A409D-09BB-4A56-BCEC-F8172FE11C1B}"/>
    <cellStyle name="Comma 2 2 3 8 5 3 2" xfId="38247" xr:uid="{4EBA1F30-7401-4926-A5B4-321F32F743FD}"/>
    <cellStyle name="Comma 2 2 3 8 5 4" xfId="36066" xr:uid="{B3A470F8-CE8F-43F3-9DB1-2C952DD66BA0}"/>
    <cellStyle name="Comma 2 2 3 8 6" xfId="12226" xr:uid="{0FC9D788-2BEF-4647-8BAC-C8EBB6EAE2CA}"/>
    <cellStyle name="Comma 2 2 3 8 6 2" xfId="20311" xr:uid="{92CE809B-8D52-45CC-88E0-BCA634BA06CB}"/>
    <cellStyle name="Comma 2 2 3 8 6 2 2" xfId="47633" xr:uid="{77E9566F-7ED6-460A-91C8-3662A9685E37}"/>
    <cellStyle name="Comma 2 2 3 8 6 3" xfId="39553" xr:uid="{81770CAE-72B8-48E8-8A3E-206B980FD4FC}"/>
    <cellStyle name="Comma 2 2 3 8 7" xfId="14870" xr:uid="{C546B936-6399-42F5-A956-E9772EEC15CE}"/>
    <cellStyle name="Comma 2 2 3 8 7 2" xfId="42191" xr:uid="{35D3E7C2-0354-44FD-B2EB-A98466C0DE78}"/>
    <cellStyle name="Comma 2 2 3 8 8" xfId="24218" xr:uid="{04E9180B-C514-40B5-8871-E522524A14F7}"/>
    <cellStyle name="Comma 2 2 3 8 8 2" xfId="51540" xr:uid="{EC1212E3-0FAF-463A-8769-7F42583314D3}"/>
    <cellStyle name="Comma 2 2 3 8 9" xfId="26459" xr:uid="{BE69FCF0-8F2B-44A6-9F48-5210A54850AA}"/>
    <cellStyle name="Comma 2 2 3 8 9 2" xfId="53779" xr:uid="{323801FE-4270-49B6-B1D0-79FB45C1290B}"/>
    <cellStyle name="Comma 2 2 3 9" xfId="1849" xr:uid="{57BF46A3-C081-4354-AD17-85ABBDA84D2B}"/>
    <cellStyle name="Comma 2 2 3 9 2" xfId="5403" xr:uid="{320DDF62-0334-4CDD-992D-BD5FFBEF6D7E}"/>
    <cellStyle name="Comma 2 2 3 9 2 2" xfId="16960" xr:uid="{27BBB926-1F72-459E-A6DD-5C25B49B2663}"/>
    <cellStyle name="Comma 2 2 3 9 2 2 2" xfId="44281" xr:uid="{85FCF006-8E6C-4932-9181-3B96B83097E4}"/>
    <cellStyle name="Comma 2 2 3 9 2 3" xfId="32579" xr:uid="{847673F5-EDE7-4547-9A72-D04C3252899E}"/>
    <cellStyle name="Comma 2 2 3 9 3" xfId="7347" xr:uid="{6F244093-E59E-414B-A5DA-18CC9457E07F}"/>
    <cellStyle name="Comma 2 2 3 9 3 2" xfId="20931" xr:uid="{D0DA9631-2AA9-49D1-81F6-7DADF96E5EA1}"/>
    <cellStyle name="Comma 2 2 3 9 3 2 2" xfId="48253" xr:uid="{68A5B69B-A78D-48FE-94BD-8096DB995E64}"/>
    <cellStyle name="Comma 2 2 3 9 3 3" xfId="34704" xr:uid="{1D854709-792F-4DAD-92DF-8EDBDF6F49C2}"/>
    <cellStyle name="Comma 2 2 3 9 4" xfId="9544" xr:uid="{D122F0AB-1EFE-4570-9FBA-CA51E5A2B4E2}"/>
    <cellStyle name="Comma 2 2 3 9 4 2" xfId="36920" xr:uid="{9353C023-C495-48D9-BF5B-CB5BF1758876}"/>
    <cellStyle name="Comma 2 2 3 9 5" xfId="25071" xr:uid="{B662FEAF-06A9-4DDF-852B-B2648A3DD2F1}"/>
    <cellStyle name="Comma 2 2 3 9 5 2" xfId="52393" xr:uid="{1835DF85-EC1E-4F8B-9D56-B97830318C65}"/>
    <cellStyle name="Comma 2 2 3 9 6" xfId="27313" xr:uid="{C503EF4D-AF6D-475C-95DD-7BCFE286C2B1}"/>
    <cellStyle name="Comma 2 2 3 9 6 2" xfId="54633" xr:uid="{E6387887-04C5-4391-A4E6-9FC2B727C565}"/>
    <cellStyle name="Comma 2 2 3 9 7" xfId="29544" xr:uid="{75AA0E00-D450-45A5-BF1C-26FE0EF5BEC5}"/>
    <cellStyle name="Comma 2 2 3 9 7 2" xfId="56865" xr:uid="{8BD66FDD-515B-4A1A-85F3-29078A68CE47}"/>
    <cellStyle name="Comma 2 2 3 9 8" xfId="3967" xr:uid="{3E27D2E3-BF8A-429A-98CF-6B11DC0D7F89}"/>
    <cellStyle name="Comma 2 2 3 9 9" xfId="31116" xr:uid="{ADCE91F2-1D4E-4124-963F-7ACAED3DD289}"/>
    <cellStyle name="Comma 2 2 4" xfId="74" xr:uid="{A2EE6F53-31C1-4A42-8BE3-8BA2EC961B5F}"/>
    <cellStyle name="Comma 2 2 4 10" xfId="10316" xr:uid="{7FF12BB5-C40C-427D-9338-1D693A83F19F}"/>
    <cellStyle name="Comma 2 2 4 10 2" xfId="15642" xr:uid="{9C5B8625-47C5-4E80-B3EC-E5E4D23A091F}"/>
    <cellStyle name="Comma 2 2 4 10 2 2" xfId="42962" xr:uid="{E32A174F-2106-4E0B-B30F-9F2C278562C2}"/>
    <cellStyle name="Comma 2 2 4 10 3" xfId="37694" xr:uid="{16046346-7696-4FF6-8EA6-5E00395C3EDB}"/>
    <cellStyle name="Comma 2 2 4 11" xfId="11657" xr:uid="{75883ADC-9691-4724-8569-2F011779F7EA}"/>
    <cellStyle name="Comma 2 2 4 11 2" xfId="19614" xr:uid="{286378A4-E592-44DF-9F84-AB3DF15073FB}"/>
    <cellStyle name="Comma 2 2 4 11 2 2" xfId="46936" xr:uid="{CEDAF9C4-1531-4843-ACD7-47B650423DA8}"/>
    <cellStyle name="Comma 2 2 4 11 3" xfId="38983" xr:uid="{96095BB8-E7D2-485E-AA61-62C9C792F15A}"/>
    <cellStyle name="Comma 2 2 4 12" xfId="14228" xr:uid="{9CB5D5FD-3E77-4182-8070-0B3AD22596B2}"/>
    <cellStyle name="Comma 2 2 4 12 2" xfId="41549" xr:uid="{D3813D5A-A344-45F0-A19B-72712F834FD7}"/>
    <cellStyle name="Comma 2 2 4 13" xfId="23584" xr:uid="{E3064736-796B-4609-8A0E-1FD094293FB8}"/>
    <cellStyle name="Comma 2 2 4 13 2" xfId="50906" xr:uid="{069F7A05-845F-4D26-BE70-64D1B4ACC0D8}"/>
    <cellStyle name="Comma 2 2 4 14" xfId="25825" xr:uid="{C2157656-7E50-4C59-9661-C1774F5BA16D}"/>
    <cellStyle name="Comma 2 2 4 14 2" xfId="53145" xr:uid="{A368FB7E-5D49-4368-9BFF-A3A4607902B1}"/>
    <cellStyle name="Comma 2 2 4 15" xfId="57663" xr:uid="{2294216A-EC69-48BC-9537-46F6681A7A50}"/>
    <cellStyle name="Comma 2 2 4 16" xfId="58211" xr:uid="{CB3AD466-7406-44FA-BFBD-5683FFB13964}"/>
    <cellStyle name="Comma 2 2 4 2" xfId="229" xr:uid="{680D30BD-422F-40F9-A999-0D8E0F3E68F3}"/>
    <cellStyle name="Comma 2 2 4 2 10" xfId="11751" xr:uid="{6AF1B7D3-BE25-4F60-B653-AB1A1E368564}"/>
    <cellStyle name="Comma 2 2 4 2 10 2" xfId="19711" xr:uid="{3A8833BF-9318-4434-86E2-94C35109FF8E}"/>
    <cellStyle name="Comma 2 2 4 2 10 2 2" xfId="47033" xr:uid="{A7E342AC-D500-4B96-9CFE-ED045E40DAE4}"/>
    <cellStyle name="Comma 2 2 4 2 10 3" xfId="39078" xr:uid="{0EEB8D49-31F2-4488-B967-47275643E9A7}"/>
    <cellStyle name="Comma 2 2 4 2 11" xfId="14332" xr:uid="{FABA4820-AF09-4750-BA90-FBDD4D09EB7F}"/>
    <cellStyle name="Comma 2 2 4 2 11 2" xfId="41653" xr:uid="{6D97C199-E7B7-4A23-B08D-CEDB26105890}"/>
    <cellStyle name="Comma 2 2 4 2 12" xfId="23680" xr:uid="{550C9C18-B2EB-4B34-8EA7-EC05A3C71B17}"/>
    <cellStyle name="Comma 2 2 4 2 12 2" xfId="51002" xr:uid="{1EF24BDA-999B-47A0-A001-4B23B955E2BA}"/>
    <cellStyle name="Comma 2 2 4 2 13" xfId="25921" xr:uid="{1CF93577-4224-45DD-8D9F-8C432EBB8455}"/>
    <cellStyle name="Comma 2 2 4 2 13 2" xfId="53241" xr:uid="{C92B3EFC-B812-4C56-ADDF-C4072F4EA4C0}"/>
    <cellStyle name="Comma 2 2 4 2 14" xfId="28153" xr:uid="{E59C9AE0-AB66-4615-916E-B58B144545AE}"/>
    <cellStyle name="Comma 2 2 4 2 14 2" xfId="55474" xr:uid="{5D6CAF66-2BFE-4196-999A-2723B6D44D80}"/>
    <cellStyle name="Comma 2 2 4 2 15" xfId="3433" xr:uid="{90A04A25-636C-498E-BAD2-0EA3921D99C0}"/>
    <cellStyle name="Comma 2 2 4 2 16" xfId="30475" xr:uid="{25C367E8-260A-42DF-9A07-65C1F56DE72D}"/>
    <cellStyle name="Comma 2 2 4 2 17" xfId="57843" xr:uid="{3F686962-1B51-4394-8AB7-7B1FF974D13E}"/>
    <cellStyle name="Comma 2 2 4 2 18" xfId="58391" xr:uid="{DFF642FA-67D3-45D7-9CF2-4E7CBCEB2037}"/>
    <cellStyle name="Comma 2 2 4 2 2" xfId="939" xr:uid="{97BAFE9A-6EA2-42A5-A2F1-2BF92BB88363}"/>
    <cellStyle name="Comma 2 2 4 2 2 10" xfId="24181" xr:uid="{8688CC93-C490-4603-9D7F-9E0FD6990BF5}"/>
    <cellStyle name="Comma 2 2 4 2 2 10 2" xfId="51503" xr:uid="{18021F20-E0AE-4139-BF8C-D5EFD75BCF6C}"/>
    <cellStyle name="Comma 2 2 4 2 2 11" xfId="26422" xr:uid="{845EC8C0-BED5-4EEF-96FB-A8A213F8F6D0}"/>
    <cellStyle name="Comma 2 2 4 2 2 11 2" xfId="53742" xr:uid="{F41EE184-5830-4F4E-AE60-6F9C2308DFB1}"/>
    <cellStyle name="Comma 2 2 4 2 2 12" xfId="28653" xr:uid="{1DFD457D-0F38-4C9B-883E-F22A4A922A86}"/>
    <cellStyle name="Comma 2 2 4 2 2 12 2" xfId="55974" xr:uid="{F40E006C-3008-4674-BF37-7C15C0E067AB}"/>
    <cellStyle name="Comma 2 2 4 2 2 13" xfId="3943" xr:uid="{080AAFB5-B482-4733-9205-EFE177F2E61B}"/>
    <cellStyle name="Comma 2 2 4 2 2 14" xfId="31083" xr:uid="{D9337ACF-5309-46A9-A709-A4D884F3B8F8}"/>
    <cellStyle name="Comma 2 2 4 2 2 15" xfId="58063" xr:uid="{BFB8256C-1808-47F1-A477-AC7878C8E11F}"/>
    <cellStyle name="Comma 2 2 4 2 2 16" xfId="58611" xr:uid="{5D1C89DC-09C2-4E0A-94F1-D4AFB3AA210E}"/>
    <cellStyle name="Comma 2 2 4 2 2 2" xfId="2422" xr:uid="{132BB189-0F3B-4794-B1E4-EFFBD73FF9A1}"/>
    <cellStyle name="Comma 2 2 4 2 2 2 2" xfId="5962" xr:uid="{E267D424-96F3-49B1-8514-B076D6C9114D}"/>
    <cellStyle name="Comma 2 2 4 2 2 2 2 2" xfId="16920" xr:uid="{C58D7318-B955-4CB1-ADE0-8388EAFBCB1C}"/>
    <cellStyle name="Comma 2 2 4 2 2 2 2 2 2" xfId="44240" xr:uid="{CF33F3E5-B505-410B-85A5-865612283BAE}"/>
    <cellStyle name="Comma 2 2 4 2 2 2 2 3" xfId="33152" xr:uid="{9D57C411-BF65-4768-B317-5EE54FA4635F}"/>
    <cellStyle name="Comma 2 2 4 2 2 2 3" xfId="7918" xr:uid="{026004DD-B751-4783-B327-29CF538BEAE0}"/>
    <cellStyle name="Comma 2 2 4 2 2 2 3 2" xfId="20890" xr:uid="{5A04A3E1-D04D-41BC-A2A7-CB359B8EEB9C}"/>
    <cellStyle name="Comma 2 2 4 2 2 2 3 2 2" xfId="48212" xr:uid="{5DD3FC8E-628A-4C6D-8C40-0FA3A578C4C7}"/>
    <cellStyle name="Comma 2 2 4 2 2 2 3 3" xfId="35277" xr:uid="{32875D27-2A04-4659-A549-4380F8302D4E}"/>
    <cellStyle name="Comma 2 2 4 2 2 2 4" xfId="10117" xr:uid="{412A4BA2-A2BD-40CE-9892-CF745F12B6A3}"/>
    <cellStyle name="Comma 2 2 4 2 2 2 4 2" xfId="37493" xr:uid="{CBB71554-D565-4DF2-9799-040F81FFEB1B}"/>
    <cellStyle name="Comma 2 2 4 2 2 2 5" xfId="25644" xr:uid="{932FCB68-9979-4165-915E-FCAC180C356C}"/>
    <cellStyle name="Comma 2 2 4 2 2 2 5 2" xfId="52966" xr:uid="{41889D7F-9340-4A1D-B899-D91B09399218}"/>
    <cellStyle name="Comma 2 2 4 2 2 2 6" xfId="27886" xr:uid="{43D3B649-A902-4874-85EF-0F7B8B192080}"/>
    <cellStyle name="Comma 2 2 4 2 2 2 6 2" xfId="55206" xr:uid="{811FA79F-09CD-4FBD-A020-E0D235CAACF3}"/>
    <cellStyle name="Comma 2 2 4 2 2 2 7" xfId="30117" xr:uid="{13CA7AF0-DC53-4901-818B-CDECB55D6D93}"/>
    <cellStyle name="Comma 2 2 4 2 2 2 7 2" xfId="57438" xr:uid="{072D442E-710B-4CDB-83C0-64E9FC4AF5CB}"/>
    <cellStyle name="Comma 2 2 4 2 2 2 8" xfId="4526" xr:uid="{C629FE93-8DC1-4510-ACD6-2FB570FC9B7D}"/>
    <cellStyle name="Comma 2 2 4 2 2 2 9" xfId="31689" xr:uid="{7EAD1172-6F94-4B97-B832-B8B5771E7B29}"/>
    <cellStyle name="Comma 2 2 4 2 2 3" xfId="1816" xr:uid="{D1E7C742-4F90-4F3A-890B-CDDDF9946B82}"/>
    <cellStyle name="Comma 2 2 4 2 2 3 2" xfId="7315" xr:uid="{3AF96CDB-58D4-4CB1-872B-E2994FD8F01F}"/>
    <cellStyle name="Comma 2 2 4 2 2 3 2 2" xfId="17541" xr:uid="{EC64966B-1D1B-4579-AAAD-B003B61CD04D}"/>
    <cellStyle name="Comma 2 2 4 2 2 3 2 2 2" xfId="44862" xr:uid="{9535DE5B-2825-457F-9E89-7061A62D75E9}"/>
    <cellStyle name="Comma 2 2 4 2 2 3 2 3" xfId="34671" xr:uid="{63C5BE19-FDEF-41B0-8C0B-67210F4D9413}"/>
    <cellStyle name="Comma 2 2 4 2 2 3 3" xfId="9512" xr:uid="{7963203D-C791-4E65-9E4D-AFEE76985988}"/>
    <cellStyle name="Comma 2 2 4 2 2 3 3 2" xfId="21512" xr:uid="{404CCBA8-0668-44D6-9589-5F6A62FA013F}"/>
    <cellStyle name="Comma 2 2 4 2 2 3 3 2 2" xfId="48834" xr:uid="{748A5660-5342-4DA5-9321-306D0D2498BB}"/>
    <cellStyle name="Comma 2 2 4 2 2 3 3 3" xfId="36887" xr:uid="{AF6B361A-0AFC-4F84-9532-A29E39B78893}"/>
    <cellStyle name="Comma 2 2 4 2 2 3 4" xfId="15546" xr:uid="{0B134399-ED63-4612-8F70-89468BFBA8F2}"/>
    <cellStyle name="Comma 2 2 4 2 2 3 4 2" xfId="42867" xr:uid="{B5845E1B-A00B-4ED8-9D49-5F11AFB3FD7B}"/>
    <cellStyle name="Comma 2 2 4 2 2 3 5" xfId="25038" xr:uid="{02EA7689-6CF9-416F-9CD3-47126A5F25EF}"/>
    <cellStyle name="Comma 2 2 4 2 2 3 5 2" xfId="52360" xr:uid="{FB72C15F-4011-4038-93DA-0E3C3EE6E7B6}"/>
    <cellStyle name="Comma 2 2 4 2 2 3 6" xfId="27280" xr:uid="{563BF032-3F7A-4ED2-9550-9FF2FE74ADA4}"/>
    <cellStyle name="Comma 2 2 4 2 2 3 6 2" xfId="54600" xr:uid="{2CB212CE-2887-4AE7-9D2C-91BAAEA435AB}"/>
    <cellStyle name="Comma 2 2 4 2 2 3 7" xfId="29511" xr:uid="{36E89456-4240-4A0D-BCE3-6B57AED607ED}"/>
    <cellStyle name="Comma 2 2 4 2 2 3 7 2" xfId="56832" xr:uid="{4F4214B0-696B-4307-A46B-CDEE06BD870C}"/>
    <cellStyle name="Comma 2 2 4 2 2 3 8" xfId="5374" xr:uid="{AE255F73-B07C-4102-811E-6E78175DC9E3}"/>
    <cellStyle name="Comma 2 2 4 2 2 3 9" xfId="32546" xr:uid="{22096EC8-743C-4D28-A89B-4EAA1C9C735A}"/>
    <cellStyle name="Comma 2 2 4 2 2 4" xfId="3235" xr:uid="{1BC9390B-F063-4455-863A-C469AA236DDE}"/>
    <cellStyle name="Comma 2 2 4 2 2 4 2" xfId="12887" xr:uid="{7F132C62-2FE6-4E04-9A60-1935D676F634}"/>
    <cellStyle name="Comma 2 2 4 2 2 4 2 2" xfId="22135" xr:uid="{4BE39FED-C096-468B-B52F-CB1C57B6909E}"/>
    <cellStyle name="Comma 2 2 4 2 2 4 2 2 2" xfId="49457" xr:uid="{53B3C510-C070-433D-8FF5-D760682955B1}"/>
    <cellStyle name="Comma 2 2 4 2 2 4 2 3" xfId="40214" xr:uid="{D48E2B7A-2BAB-4231-863A-2DCFDB8D5749}"/>
    <cellStyle name="Comma 2 2 4 2 2 4 3" xfId="18163" xr:uid="{E11EA94F-2212-4395-8686-9DDBB034788E}"/>
    <cellStyle name="Comma 2 2 4 2 2 4 3 2" xfId="45485" xr:uid="{6912ED89-96CB-48E2-8AFE-11CCA67659E1}"/>
    <cellStyle name="Comma 2 2 4 2 2 4 4" xfId="6471" xr:uid="{E372A956-A0A5-489F-9641-D5B9444B42EF}"/>
    <cellStyle name="Comma 2 2 4 2 2 4 5" xfId="33813" xr:uid="{DCE90FB1-E3DC-4253-946B-A2228598AA4E}"/>
    <cellStyle name="Comma 2 2 4 2 2 5" xfId="8655" xr:uid="{41D57BBB-2E72-4E14-AF07-DBF2DB2EF53E}"/>
    <cellStyle name="Comma 2 2 4 2 2 5 2" xfId="13483" xr:uid="{2D22DADC-D28F-4E4B-A8C3-E065C1236323}"/>
    <cellStyle name="Comma 2 2 4 2 2 5 2 2" xfId="22810" xr:uid="{8F0904AC-660E-4E8D-A4C7-8ED375B5862B}"/>
    <cellStyle name="Comma 2 2 4 2 2 5 2 2 2" xfId="50132" xr:uid="{B7B46B88-4136-482A-B944-2A550F0E920C}"/>
    <cellStyle name="Comma 2 2 4 2 2 5 2 3" xfId="40810" xr:uid="{38B5BE3A-35C4-4BAD-A548-69BF5BF88FA8}"/>
    <cellStyle name="Comma 2 2 4 2 2 5 3" xfId="18838" xr:uid="{9F80463D-00B2-41B9-9F33-0F18D2168AC4}"/>
    <cellStyle name="Comma 2 2 4 2 2 5 3 2" xfId="46160" xr:uid="{B2CD2458-88F6-4634-AB3D-1381AAB3B322}"/>
    <cellStyle name="Comma 2 2 4 2 2 5 4" xfId="36029" xr:uid="{282B49DE-C782-4DAF-B68E-230F08FBAD41}"/>
    <cellStyle name="Comma 2 2 4 2 2 6" xfId="11585" xr:uid="{8BB24939-2399-44A4-B2FD-3D7A3B86B63A}"/>
    <cellStyle name="Comma 2 2 4 2 2 6 2" xfId="14106" xr:uid="{34655CC0-CC0D-492E-A4A9-83F536D2296A}"/>
    <cellStyle name="Comma 2 2 4 2 2 6 2 2" xfId="23470" xr:uid="{AFE83AF3-8FDE-4841-BC98-419D14BFB59A}"/>
    <cellStyle name="Comma 2 2 4 2 2 6 2 2 2" xfId="50792" xr:uid="{99034359-1F1A-4A89-A874-9ACB9229A7A6}"/>
    <cellStyle name="Comma 2 2 4 2 2 6 2 3" xfId="41433" xr:uid="{E5F11720-B889-420F-9D25-8C0B4EB15233}"/>
    <cellStyle name="Comma 2 2 4 2 2 6 3" xfId="19498" xr:uid="{C747DBF9-0F38-441C-B245-0929E302068F}"/>
    <cellStyle name="Comma 2 2 4 2 2 6 3 2" xfId="46820" xr:uid="{65BF2DAE-F929-4A3D-AB40-843EFFB89DD9}"/>
    <cellStyle name="Comma 2 2 4 2 2 6 4" xfId="38934" xr:uid="{B57FDD6F-76B5-4430-8E7B-5BAD6C854D16}"/>
    <cellStyle name="Comma 2 2 4 2 2 7" xfId="10586" xr:uid="{0DA6685E-07F1-4E03-A543-1E5F2CC7E917}"/>
    <cellStyle name="Comma 2 2 4 2 2 7 2" xfId="15919" xr:uid="{B915A8B3-E598-4EDF-9930-127784FA2A64}"/>
    <cellStyle name="Comma 2 2 4 2 2 7 2 2" xfId="43239" xr:uid="{9EDAAE87-E8D1-4717-9C2C-1B20A5529AC1}"/>
    <cellStyle name="Comma 2 2 4 2 2 7 3" xfId="37949" xr:uid="{5D47C70E-A8A5-4B14-9929-39674F8571D5}"/>
    <cellStyle name="Comma 2 2 4 2 2 8" xfId="11915" xr:uid="{DE6D8ABB-55A7-4FEF-AE73-7FE45BCC4A8F}"/>
    <cellStyle name="Comma 2 2 4 2 2 8 2" xfId="19889" xr:uid="{8E02CBB3-EDDD-44C1-87D0-4FDE25E9AF3B}"/>
    <cellStyle name="Comma 2 2 4 2 2 8 2 2" xfId="47211" xr:uid="{FBFFEB51-ECDB-45D4-8EB6-541B5B311C24}"/>
    <cellStyle name="Comma 2 2 4 2 2 8 3" xfId="39242" xr:uid="{A218D45F-8717-4642-B927-F40A0E97FC08}"/>
    <cellStyle name="Comma 2 2 4 2 2 9" xfId="14833" xr:uid="{ADB56528-BF9B-4C4D-BFD5-E0393F91C4CD}"/>
    <cellStyle name="Comma 2 2 4 2 2 9 2" xfId="42154" xr:uid="{942E38CD-33C8-4385-8BCD-89FED8016A4B}"/>
    <cellStyle name="Comma 2 2 4 2 3" xfId="1300" xr:uid="{E23F6042-A3DF-4031-9799-EED0A54D78C3}"/>
    <cellStyle name="Comma 2 2 4 2 3 2" xfId="4882" xr:uid="{42CC71C7-6A13-4101-A932-85BEC4FE794D}"/>
    <cellStyle name="Comma 2 2 4 2 3 2 2" xfId="16031" xr:uid="{14ECC7FF-9A79-42C0-AFE8-94F92DFF468B}"/>
    <cellStyle name="Comma 2 2 4 2 3 2 2 2" xfId="43351" xr:uid="{529161AA-2A68-4177-B188-382385FBA5F0}"/>
    <cellStyle name="Comma 2 2 4 2 3 2 3" xfId="32045" xr:uid="{C4976396-D66B-4C08-B0CE-4A2A272CBDC0}"/>
    <cellStyle name="Comma 2 2 4 2 3 3" xfId="6817" xr:uid="{5246AD59-0E38-47AB-A30F-B9469950BCB7}"/>
    <cellStyle name="Comma 2 2 4 2 3 3 2" xfId="20001" xr:uid="{792EB268-A824-4D76-842D-7D940D6B5DC6}"/>
    <cellStyle name="Comma 2 2 4 2 3 3 2 2" xfId="47323" xr:uid="{11B91DA3-CC32-4F5B-A5D3-2E578646B35E}"/>
    <cellStyle name="Comma 2 2 4 2 3 3 3" xfId="34170" xr:uid="{9FAA7B5A-AD00-4E1C-8824-3C13E6919640}"/>
    <cellStyle name="Comma 2 2 4 2 3 4" xfId="9011" xr:uid="{D1BB699B-F065-4EA4-A7A4-71A663544D7C}"/>
    <cellStyle name="Comma 2 2 4 2 3 4 2" xfId="36386" xr:uid="{741F1398-199D-4303-A624-7A4C0C51DADC}"/>
    <cellStyle name="Comma 2 2 4 2 3 5" xfId="24537" xr:uid="{18D22656-A1BF-40C4-86A7-07514F4E7A5A}"/>
    <cellStyle name="Comma 2 2 4 2 3 5 2" xfId="51859" xr:uid="{D3D827A3-3666-4797-9BE3-CF2BC482B66A}"/>
    <cellStyle name="Comma 2 2 4 2 3 6" xfId="26779" xr:uid="{C37A18BF-32A8-4870-8350-BE1681E94B33}"/>
    <cellStyle name="Comma 2 2 4 2 3 6 2" xfId="54099" xr:uid="{6785F11C-0D1B-4CD6-8E8F-961B83A88018}"/>
    <cellStyle name="Comma 2 2 4 2 3 7" xfId="29010" xr:uid="{20447FCB-35AB-4E25-843E-272AE66AADE2}"/>
    <cellStyle name="Comma 2 2 4 2 3 7 2" xfId="56331" xr:uid="{0195FA4B-8372-4C61-80F8-4D9D6C48E393}"/>
    <cellStyle name="Comma 2 2 4 2 3 8" xfId="3523" xr:uid="{10EF093C-0DC2-477D-897F-2C48D7C7D227}"/>
    <cellStyle name="Comma 2 2 4 2 3 9" xfId="30582" xr:uid="{351A0CAA-3986-4B16-9625-206539E45337}"/>
    <cellStyle name="Comma 2 2 4 2 4" xfId="1922" xr:uid="{2AD93A6F-451E-4AD1-BDBD-D29B2DFA0206}"/>
    <cellStyle name="Comma 2 2 4 2 4 2" xfId="5475" xr:uid="{9496EB87-5B43-4560-B03B-F8B05B42871B}"/>
    <cellStyle name="Comma 2 2 4 2 4 2 2" xfId="16419" xr:uid="{D9663CDD-9D63-4149-B8B5-5E35E7C301CA}"/>
    <cellStyle name="Comma 2 2 4 2 4 2 2 2" xfId="43739" xr:uid="{43064AC0-311D-4543-BCD4-7A7665332304}"/>
    <cellStyle name="Comma 2 2 4 2 4 2 3" xfId="32652" xr:uid="{102EC3D8-3135-400F-B37E-96E7151C78DB}"/>
    <cellStyle name="Comma 2 2 4 2 4 3" xfId="7420" xr:uid="{BE6E9299-A825-47F6-9A6E-B069871DB9AC}"/>
    <cellStyle name="Comma 2 2 4 2 4 3 2" xfId="20389" xr:uid="{AC592BDE-037A-4B1F-8DB5-0CECED90BC4B}"/>
    <cellStyle name="Comma 2 2 4 2 4 3 2 2" xfId="47711" xr:uid="{794BCC48-C1D0-42B5-8496-E8BBC46FCFB9}"/>
    <cellStyle name="Comma 2 2 4 2 4 3 3" xfId="34777" xr:uid="{47C8575E-3BF0-49DE-A97C-687577FB23AE}"/>
    <cellStyle name="Comma 2 2 4 2 4 4" xfId="9617" xr:uid="{36101995-B95B-4013-A4C8-35D6F10B4E88}"/>
    <cellStyle name="Comma 2 2 4 2 4 4 2" xfId="36993" xr:uid="{EB82A5CD-1996-4230-AFC3-4AFDF12B1F73}"/>
    <cellStyle name="Comma 2 2 4 2 4 5" xfId="25144" xr:uid="{A4A72C08-4FF6-4FDE-9C3E-DCAA1F19AC2D}"/>
    <cellStyle name="Comma 2 2 4 2 4 5 2" xfId="52466" xr:uid="{9D593B38-B44B-4368-BAB1-0E4D549379D4}"/>
    <cellStyle name="Comma 2 2 4 2 4 6" xfId="27386" xr:uid="{9E092B21-FAAE-4B79-93DA-A974F291109B}"/>
    <cellStyle name="Comma 2 2 4 2 4 6 2" xfId="54706" xr:uid="{197C8072-040B-44AF-9B8D-AE918AAEC999}"/>
    <cellStyle name="Comma 2 2 4 2 4 7" xfId="29617" xr:uid="{6347464C-DD34-411A-989C-08EA4DA8B853}"/>
    <cellStyle name="Comma 2 2 4 2 4 7 2" xfId="56938" xr:uid="{87B0413C-518B-4A7C-821B-38813528BE6B}"/>
    <cellStyle name="Comma 2 2 4 2 4 8" xfId="4039" xr:uid="{1642AD01-A996-466E-BC80-ED9DE6EE82EE}"/>
    <cellStyle name="Comma 2 2 4 2 4 9" xfId="31189" xr:uid="{AE8A6C24-420F-4067-B0C2-26D29903F5F1}"/>
    <cellStyle name="Comma 2 2 4 2 5" xfId="1193" xr:uid="{3761DADF-FF5F-48F7-A9B1-E6828CF33A97}"/>
    <cellStyle name="Comma 2 2 4 2 5 2" xfId="6711" xr:uid="{09DD8ED3-A240-4260-9C67-A0CC018C963B}"/>
    <cellStyle name="Comma 2 2 4 2 5 2 2" xfId="17040" xr:uid="{22913AC5-253A-4263-880E-B30C89A0849F}"/>
    <cellStyle name="Comma 2 2 4 2 5 2 2 2" xfId="44361" xr:uid="{DE3441CA-325A-4E8C-AEDF-25EEA2595F30}"/>
    <cellStyle name="Comma 2 2 4 2 5 2 3" xfId="34063" xr:uid="{F7F4C31F-7002-4C06-873F-597AA77B148F}"/>
    <cellStyle name="Comma 2 2 4 2 5 3" xfId="8905" xr:uid="{508E1747-1419-4AA7-9315-8E3EEC201E1E}"/>
    <cellStyle name="Comma 2 2 4 2 5 3 2" xfId="21011" xr:uid="{32F97A8F-ACFE-4F36-A5D1-E65DB630A715}"/>
    <cellStyle name="Comma 2 2 4 2 5 3 2 2" xfId="48333" xr:uid="{67E629E5-CB41-4D6D-B1BF-A2902A596704}"/>
    <cellStyle name="Comma 2 2 4 2 5 3 3" xfId="36279" xr:uid="{04B92D66-0559-4A57-9F86-964325D9A559}"/>
    <cellStyle name="Comma 2 2 4 2 5 4" xfId="15082" xr:uid="{202C8700-FCF0-4AFB-8292-926DC5109496}"/>
    <cellStyle name="Comma 2 2 4 2 5 4 2" xfId="42403" xr:uid="{4FFCF8A3-E5F5-4013-A6A5-C43F2C626344}"/>
    <cellStyle name="Comma 2 2 4 2 5 5" xfId="24430" xr:uid="{3E77D758-B3CF-4AAD-BCFE-3795190928FE}"/>
    <cellStyle name="Comma 2 2 4 2 5 5 2" xfId="51752" xr:uid="{F4D6F820-DE84-416B-AAD5-F65D56A97FC9}"/>
    <cellStyle name="Comma 2 2 4 2 5 6" xfId="26672" xr:uid="{F09159E2-F50D-48B6-8EDE-258B1AF2788F}"/>
    <cellStyle name="Comma 2 2 4 2 5 6 2" xfId="53992" xr:uid="{D6405CCD-9EA9-416A-B876-5292B16EAE79}"/>
    <cellStyle name="Comma 2 2 4 2 5 7" xfId="28903" xr:uid="{5A1F4338-2F99-4D3C-B337-F5A9EB27E790}"/>
    <cellStyle name="Comma 2 2 4 2 5 7 2" xfId="56224" xr:uid="{FF3EF753-0663-4D74-8525-E181D0D5912B}"/>
    <cellStyle name="Comma 2 2 4 2 5 8" xfId="4776" xr:uid="{DFC370BE-84F3-45AC-84C4-C8E1832466FA}"/>
    <cellStyle name="Comma 2 2 4 2 5 9" xfId="31939" xr:uid="{66EC7FBA-7935-465A-AC0D-4FCC8D209F6A}"/>
    <cellStyle name="Comma 2 2 4 2 6" xfId="2949" xr:uid="{342B7EB6-28B9-4718-BBC0-3DB87AD1B920}"/>
    <cellStyle name="Comma 2 2 4 2 6 2" xfId="12501" xr:uid="{DA6F6152-5B06-4453-8541-7DA01D816D0F}"/>
    <cellStyle name="Comma 2 2 4 2 6 2 2" xfId="21634" xr:uid="{B9233331-A0C0-4988-A936-855F653A2FE2}"/>
    <cellStyle name="Comma 2 2 4 2 6 2 2 2" xfId="48956" xr:uid="{AA65DE4D-09C2-4462-8E2B-73D796893159}"/>
    <cellStyle name="Comma 2 2 4 2 6 2 3" xfId="39828" xr:uid="{BF286F5E-D840-47C8-AD78-0186FCE97022}"/>
    <cellStyle name="Comma 2 2 4 2 6 3" xfId="17663" xr:uid="{33C469A8-719B-4DFD-BF10-70C423B9E8C3}"/>
    <cellStyle name="Comma 2 2 4 2 6 3 2" xfId="44984" xr:uid="{9054E44A-D51D-465F-85C8-55A1758CB7DE}"/>
    <cellStyle name="Comma 2 2 4 2 6 4" xfId="6107" xr:uid="{3A41CA78-A75B-438F-B375-EE65962473E1}"/>
    <cellStyle name="Comma 2 2 4 2 6 5" xfId="33313" xr:uid="{FF900EFB-8E8A-4C05-B29B-D6932ABA02B2}"/>
    <cellStyle name="Comma 2 2 4 2 7" xfId="8157" xr:uid="{56CAB040-981C-416F-9D72-CD6105E2D690}"/>
    <cellStyle name="Comma 2 2 4 2 7 2" xfId="12989" xr:uid="{CACEFC64-9EA8-49C0-A94F-2209708482EE}"/>
    <cellStyle name="Comma 2 2 4 2 7 2 2" xfId="22309" xr:uid="{DBE8750B-577E-4EAC-975A-DDF9B75E571D}"/>
    <cellStyle name="Comma 2 2 4 2 7 2 2 2" xfId="49631" xr:uid="{DBBE099F-E520-4DAE-B032-2E2B8D27BC3F}"/>
    <cellStyle name="Comma 2 2 4 2 7 2 3" xfId="40316" xr:uid="{17A4E3EA-358B-4077-A08A-C794BB1EBD97}"/>
    <cellStyle name="Comma 2 2 4 2 7 3" xfId="18337" xr:uid="{1408E67D-9FF0-455A-A399-8E5B1D34EC5C}"/>
    <cellStyle name="Comma 2 2 4 2 7 3 2" xfId="45659" xr:uid="{D9823E1D-4C98-4669-8BE0-CFD64AA6344A}"/>
    <cellStyle name="Comma 2 2 4 2 7 4" xfId="35529" xr:uid="{75B34CE7-AE0F-49F1-9E0D-AA23452C8CCB}"/>
    <cellStyle name="Comma 2 2 4 2 8" xfId="11234" xr:uid="{B835EDAA-293E-44E0-8EB7-51D74C9187B2}"/>
    <cellStyle name="Comma 2 2 4 2 8 2" xfId="13605" xr:uid="{0A1FB09B-2F75-4E70-A841-56AEC004C32E}"/>
    <cellStyle name="Comma 2 2 4 2 8 2 2" xfId="22969" xr:uid="{FEF51636-752D-4EBA-8DD4-6A30839A14EC}"/>
    <cellStyle name="Comma 2 2 4 2 8 2 2 2" xfId="50291" xr:uid="{C227AEFE-9E2C-4ACA-BEF5-9D84BF886FBA}"/>
    <cellStyle name="Comma 2 2 4 2 8 2 3" xfId="40932" xr:uid="{BCDF69EB-A129-4DF2-8A68-CEFAC95B2E80}"/>
    <cellStyle name="Comma 2 2 4 2 8 3" xfId="18997" xr:uid="{582ED648-B9A3-48E3-9873-5C845C34D325}"/>
    <cellStyle name="Comma 2 2 4 2 8 3 2" xfId="46319" xr:uid="{A77176C4-CB07-4C39-8786-DF2EF800BB2A}"/>
    <cellStyle name="Comma 2 2 4 2 8 4" xfId="38583" xr:uid="{781D7B05-3820-477F-A572-5F1C721EAF0E}"/>
    <cellStyle name="Comma 2 2 4 2 9" xfId="10415" xr:uid="{EC778D0B-85C3-42CC-A298-ABFA8A4DB77D}"/>
    <cellStyle name="Comma 2 2 4 2 9 2" xfId="15741" xr:uid="{8031E800-F901-43BB-A89F-117611D9166F}"/>
    <cellStyle name="Comma 2 2 4 2 9 2 2" xfId="43061" xr:uid="{BD02FAB8-EF11-4885-8CCE-5DDA91E27ABD}"/>
    <cellStyle name="Comma 2 2 4 2 9 3" xfId="37786" xr:uid="{8CB9E328-A747-4361-905C-14BAF52A3EF0}"/>
    <cellStyle name="Comma 2 2 4 3" xfId="657" xr:uid="{BD6A610E-319E-47F8-9882-A912C31ADE81}"/>
    <cellStyle name="Comma 2 2 4 3 10" xfId="14585" xr:uid="{42FC2CFF-CBFA-4393-8F7D-01D1353F5F42}"/>
    <cellStyle name="Comma 2 2 4 3 10 2" xfId="41906" xr:uid="{D23C2D01-E3AA-46BF-9D5E-DF7B9A98F457}"/>
    <cellStyle name="Comma 2 2 4 3 11" xfId="23933" xr:uid="{7516BB14-FCC3-458C-9758-F158C033430E}"/>
    <cellStyle name="Comma 2 2 4 3 11 2" xfId="51255" xr:uid="{D9F2B485-FCC6-48BD-9B8F-DBDFE7348A97}"/>
    <cellStyle name="Comma 2 2 4 3 12" xfId="26174" xr:uid="{BA98E254-5970-4DA0-AFC0-4C0DE5F68928}"/>
    <cellStyle name="Comma 2 2 4 3 12 2" xfId="53494" xr:uid="{EF1701EA-F26D-4165-B253-12AF80DE6BF7}"/>
    <cellStyle name="Comma 2 2 4 3 13" xfId="28406" xr:uid="{AF4C408B-A891-45B4-8168-A2EE4EF79238}"/>
    <cellStyle name="Comma 2 2 4 3 13 2" xfId="55727" xr:uid="{3F3E92EA-696F-42CC-B2C9-951BA335A0BA}"/>
    <cellStyle name="Comma 2 2 4 3 14" xfId="3365" xr:uid="{1964AB8E-DA64-487E-8154-F0A31B6519B6}"/>
    <cellStyle name="Comma 2 2 4 3 15" xfId="30379" xr:uid="{1675DFAF-2673-4644-A1BE-F2E34EE7BBA5}"/>
    <cellStyle name="Comma 2 2 4 3 16" xfId="57953" xr:uid="{5AAF1F7F-4675-4FEB-AF86-3C4D179FA9C6}"/>
    <cellStyle name="Comma 2 2 4 3 17" xfId="58501" xr:uid="{74DA1357-A7B6-411C-950E-6EC06745C979}"/>
    <cellStyle name="Comma 2 2 4 3 2" xfId="840" xr:uid="{6FC9F402-F959-4146-A290-94FC67B78FF2}"/>
    <cellStyle name="Comma 2 2 4 3 2 10" xfId="24099" xr:uid="{4BBCE321-8CFE-4EF3-B2F2-3B8AFFE87365}"/>
    <cellStyle name="Comma 2 2 4 3 2 10 2" xfId="51421" xr:uid="{9335352A-0456-472C-92D8-FCA09205594C}"/>
    <cellStyle name="Comma 2 2 4 3 2 11" xfId="26340" xr:uid="{2C10EAC9-0C05-43B8-AF2A-58CF73FD8EAF}"/>
    <cellStyle name="Comma 2 2 4 3 2 11 2" xfId="53660" xr:uid="{61C3D386-FDA4-4504-98E7-1BE29B8FD431}"/>
    <cellStyle name="Comma 2 2 4 3 2 12" xfId="28571" xr:uid="{2B4F468C-5D28-4753-95EA-29C3E07825F9}"/>
    <cellStyle name="Comma 2 2 4 3 2 12 2" xfId="55892" xr:uid="{C9A3AB9A-91AF-4DDF-AEDE-220EC7CA9788}"/>
    <cellStyle name="Comma 2 2 4 3 2 13" xfId="3861" xr:uid="{E2576C14-9091-4D0B-A461-4E4B2D1B144B}"/>
    <cellStyle name="Comma 2 2 4 3 2 14" xfId="31001" xr:uid="{D1C87CFA-562A-4454-B8B9-DCD1138D7831}"/>
    <cellStyle name="Comma 2 2 4 3 2 2" xfId="2340" xr:uid="{F0355C21-B12D-4CE7-8E96-B8B2B2CD9DE1}"/>
    <cellStyle name="Comma 2 2 4 3 2 2 2" xfId="5880" xr:uid="{FF9A16F6-CCFE-4F51-94B0-47F131AFAAA6}"/>
    <cellStyle name="Comma 2 2 4 3 2 2 2 2" xfId="16838" xr:uid="{2E9D28D9-99D7-4341-9D12-AFCA6CE2267F}"/>
    <cellStyle name="Comma 2 2 4 3 2 2 2 2 2" xfId="44158" xr:uid="{5F6A7212-4453-4E2B-ADB8-30EC3A4F73D1}"/>
    <cellStyle name="Comma 2 2 4 3 2 2 2 3" xfId="33070" xr:uid="{5F613E73-906E-4970-BA53-38A069F94541}"/>
    <cellStyle name="Comma 2 2 4 3 2 2 3" xfId="7836" xr:uid="{A911055F-B28E-4CE6-8664-3C5E173612B5}"/>
    <cellStyle name="Comma 2 2 4 3 2 2 3 2" xfId="20808" xr:uid="{BEDAFE76-92ED-489C-98D8-9A12D8061D85}"/>
    <cellStyle name="Comma 2 2 4 3 2 2 3 2 2" xfId="48130" xr:uid="{266B2E24-5929-42C1-918D-D8858349A0A7}"/>
    <cellStyle name="Comma 2 2 4 3 2 2 3 3" xfId="35195" xr:uid="{520BD559-A160-4B49-8011-63E51DF688D4}"/>
    <cellStyle name="Comma 2 2 4 3 2 2 4" xfId="10035" xr:uid="{2EC9948F-B6A3-45EF-8BF3-8AE031991FAE}"/>
    <cellStyle name="Comma 2 2 4 3 2 2 4 2" xfId="37411" xr:uid="{61030A2D-5BC8-414F-8793-8483B31FC357}"/>
    <cellStyle name="Comma 2 2 4 3 2 2 5" xfId="25562" xr:uid="{754CF7F5-C091-44F2-BE94-FB61F62B575D}"/>
    <cellStyle name="Comma 2 2 4 3 2 2 5 2" xfId="52884" xr:uid="{1213F92C-5372-4662-96AB-5987AB909BA4}"/>
    <cellStyle name="Comma 2 2 4 3 2 2 6" xfId="27804" xr:uid="{FEB6E943-9C61-45F6-A081-DAFFFF7BBD77}"/>
    <cellStyle name="Comma 2 2 4 3 2 2 6 2" xfId="55124" xr:uid="{1EE5AB7F-EE36-4676-8F81-A6FF8A6235B2}"/>
    <cellStyle name="Comma 2 2 4 3 2 2 7" xfId="30035" xr:uid="{F03927FF-6C68-4957-803C-47888A1F2F4D}"/>
    <cellStyle name="Comma 2 2 4 3 2 2 7 2" xfId="57356" xr:uid="{F93DD172-1D7F-4DBA-82C2-3AF45D66807B}"/>
    <cellStyle name="Comma 2 2 4 3 2 2 8" xfId="4444" xr:uid="{C5CDA92C-62F8-4696-8A82-7C7DF5367572}"/>
    <cellStyle name="Comma 2 2 4 3 2 2 9" xfId="31607" xr:uid="{E5591AEC-F2AC-4D68-8E96-93F7F27F4593}"/>
    <cellStyle name="Comma 2 2 4 3 2 3" xfId="1734" xr:uid="{47A9382B-2284-48F4-9B79-C4D948156B40}"/>
    <cellStyle name="Comma 2 2 4 3 2 3 2" xfId="7233" xr:uid="{A2DAC6CF-412E-4FEF-B83C-EA95AF1E2F6C}"/>
    <cellStyle name="Comma 2 2 4 3 2 3 2 2" xfId="17459" xr:uid="{796E4A40-29B8-44C0-8CDB-CD6A490BD073}"/>
    <cellStyle name="Comma 2 2 4 3 2 3 2 2 2" xfId="44780" xr:uid="{BE4D73D8-6A75-4AA0-A6DC-985CB31576EE}"/>
    <cellStyle name="Comma 2 2 4 3 2 3 2 3" xfId="34589" xr:uid="{9B99B278-791A-495F-99AC-444CD10C6CFD}"/>
    <cellStyle name="Comma 2 2 4 3 2 3 3" xfId="9430" xr:uid="{FE4BDCA5-EBC5-4938-BFAD-60E0C0A5A249}"/>
    <cellStyle name="Comma 2 2 4 3 2 3 3 2" xfId="21430" xr:uid="{A7B40C6B-BE3A-4820-8C30-3E9DC6FB8CC6}"/>
    <cellStyle name="Comma 2 2 4 3 2 3 3 2 2" xfId="48752" xr:uid="{10C9B6A4-3CC9-4AF4-859C-F8B169DFB995}"/>
    <cellStyle name="Comma 2 2 4 3 2 3 3 3" xfId="36805" xr:uid="{FCCA23F3-B653-4A9B-B49D-D72808E02937}"/>
    <cellStyle name="Comma 2 2 4 3 2 3 4" xfId="15465" xr:uid="{B13D59F8-243C-48CD-8C0D-CC037AEBFA11}"/>
    <cellStyle name="Comma 2 2 4 3 2 3 4 2" xfId="42786" xr:uid="{97AB4362-6C6D-47A9-9993-D0214F351202}"/>
    <cellStyle name="Comma 2 2 4 3 2 3 5" xfId="24956" xr:uid="{AD25C024-A671-4A95-85AC-050515C09662}"/>
    <cellStyle name="Comma 2 2 4 3 2 3 5 2" xfId="52278" xr:uid="{1DE872A1-0219-40B9-A6ED-E34F8A88234F}"/>
    <cellStyle name="Comma 2 2 4 3 2 3 6" xfId="27198" xr:uid="{CFEDB5CA-302A-4EB0-A5C0-D06847A7C6E8}"/>
    <cellStyle name="Comma 2 2 4 3 2 3 6 2" xfId="54518" xr:uid="{E9BE7E02-40F7-4E66-B6A5-7792EB6E7FB1}"/>
    <cellStyle name="Comma 2 2 4 3 2 3 7" xfId="29429" xr:uid="{2AEC4C34-0038-4BA5-A1E5-B9E7B554B29E}"/>
    <cellStyle name="Comma 2 2 4 3 2 3 7 2" xfId="56750" xr:uid="{0F0603E4-3205-4544-924A-7AAE4DF7905A}"/>
    <cellStyle name="Comma 2 2 4 3 2 3 8" xfId="5292" xr:uid="{055B7793-6D6B-46E8-8FEA-4F7563854956}"/>
    <cellStyle name="Comma 2 2 4 3 2 3 9" xfId="32464" xr:uid="{939249C1-7E3A-4C02-BB8E-9D787CB6DD97}"/>
    <cellStyle name="Comma 2 2 4 3 2 4" xfId="6389" xr:uid="{F483F9D6-4DB8-4412-A56A-7BDA886C7CB7}"/>
    <cellStyle name="Comma 2 2 4 3 2 4 2" xfId="12812" xr:uid="{E927695C-A12D-497C-8CAE-99DF214EE210}"/>
    <cellStyle name="Comma 2 2 4 3 2 4 2 2" xfId="22053" xr:uid="{C8D0254C-6880-4381-9EFA-316FF66F3C55}"/>
    <cellStyle name="Comma 2 2 4 3 2 4 2 2 2" xfId="49375" xr:uid="{F0CC9C2C-6CF3-4A1E-9F36-36E7E8A99FD6}"/>
    <cellStyle name="Comma 2 2 4 3 2 4 2 3" xfId="40139" xr:uid="{C846D22D-FFBC-49AB-B855-94E241D4AF54}"/>
    <cellStyle name="Comma 2 2 4 3 2 4 3" xfId="18081" xr:uid="{810DEC8B-CC9C-4940-8AEA-0D650CA93BEE}"/>
    <cellStyle name="Comma 2 2 4 3 2 4 3 2" xfId="45403" xr:uid="{6CB40605-060D-4F2E-B1D0-FC447147265E}"/>
    <cellStyle name="Comma 2 2 4 3 2 4 4" xfId="33731" xr:uid="{E216185C-9E8F-49DB-B52F-95CF5F866882}"/>
    <cellStyle name="Comma 2 2 4 3 2 5" xfId="8573" xr:uid="{2A57CB3B-A7B6-4909-BDF4-13211FB46DB3}"/>
    <cellStyle name="Comma 2 2 4 3 2 5 2" xfId="13401" xr:uid="{76FD17FA-17A6-4040-B0BD-77C16EAAD792}"/>
    <cellStyle name="Comma 2 2 4 3 2 5 2 2" xfId="22728" xr:uid="{746988E0-A674-461A-9138-6317DCB363A1}"/>
    <cellStyle name="Comma 2 2 4 3 2 5 2 2 2" xfId="50050" xr:uid="{B2BB9293-8059-4CC1-8DE6-BBC84BA9DD38}"/>
    <cellStyle name="Comma 2 2 4 3 2 5 2 3" xfId="40728" xr:uid="{DBF52A09-3E37-4284-AA53-85084240DDAB}"/>
    <cellStyle name="Comma 2 2 4 3 2 5 3" xfId="18756" xr:uid="{9B08648F-E416-4D3C-B583-73A22FFEFC24}"/>
    <cellStyle name="Comma 2 2 4 3 2 5 3 2" xfId="46078" xr:uid="{01E2DA66-FF52-419A-A4A3-3E25F2127DD1}"/>
    <cellStyle name="Comma 2 2 4 3 2 5 4" xfId="35947" xr:uid="{9598317B-0264-404D-B30D-1733E1A154F0}"/>
    <cellStyle name="Comma 2 2 4 3 2 6" xfId="11513" xr:uid="{0FE2DF5F-4CBD-4064-AFBB-3FFD4A7E3C0E}"/>
    <cellStyle name="Comma 2 2 4 3 2 6 2" xfId="14024" xr:uid="{C5654305-AFCF-4F3A-94CD-471719F8C16A}"/>
    <cellStyle name="Comma 2 2 4 3 2 6 2 2" xfId="23388" xr:uid="{183B6885-5CE3-43A6-B267-D2B510876F5B}"/>
    <cellStyle name="Comma 2 2 4 3 2 6 2 2 2" xfId="50710" xr:uid="{082C0E03-6C27-47CC-87DE-B3378A5587E1}"/>
    <cellStyle name="Comma 2 2 4 3 2 6 2 3" xfId="41351" xr:uid="{9CC5D0D5-A7D2-42F3-9C38-5BCD5BD39979}"/>
    <cellStyle name="Comma 2 2 4 3 2 6 3" xfId="19416" xr:uid="{D53D7C40-656D-42F1-83DD-C688BD2320EE}"/>
    <cellStyle name="Comma 2 2 4 3 2 6 3 2" xfId="46738" xr:uid="{D1FBE614-7DA0-484F-AAF8-D75A24900200}"/>
    <cellStyle name="Comma 2 2 4 3 2 6 4" xfId="38862" xr:uid="{48BAE70F-BD04-48F5-BBB7-74DF983CC86D}"/>
    <cellStyle name="Comma 2 2 4 3 2 7" xfId="10860" xr:uid="{507F5266-608D-4639-9389-B267050E6726}"/>
    <cellStyle name="Comma 2 2 4 3 2 7 2" xfId="16284" xr:uid="{9EB8C2DC-DB62-42AC-84FE-51F54046E495}"/>
    <cellStyle name="Comma 2 2 4 3 2 7 2 2" xfId="43604" xr:uid="{90FEAF37-18FA-46AB-8988-7CB0DE12DBE8}"/>
    <cellStyle name="Comma 2 2 4 3 2 7 3" xfId="38212" xr:uid="{2FAA6DBB-615F-415E-8D00-68EAA12328C3}"/>
    <cellStyle name="Comma 2 2 4 3 2 8" xfId="12185" xr:uid="{736BE83C-E207-4B23-8426-4503C12C9AC4}"/>
    <cellStyle name="Comma 2 2 4 3 2 8 2" xfId="20254" xr:uid="{49A32F94-9856-4DB6-9D8C-A4FE592A299F}"/>
    <cellStyle name="Comma 2 2 4 3 2 8 2 2" xfId="47576" xr:uid="{2EA69C94-9123-4C33-9EE0-3534288BAF1C}"/>
    <cellStyle name="Comma 2 2 4 3 2 8 3" xfId="39512" xr:uid="{03AA4A4F-7A2E-41D8-A195-330FACE2E3BD}"/>
    <cellStyle name="Comma 2 2 4 3 2 9" xfId="14751" xr:uid="{534B451B-B6DE-44F3-9F9E-128EC2F3975D}"/>
    <cellStyle name="Comma 2 2 4 3 2 9 2" xfId="42072" xr:uid="{EA2004D3-8E9F-4163-885E-B36B3232FA2C}"/>
    <cellStyle name="Comma 2 2 4 3 3" xfId="1568" xr:uid="{19171C35-A0D5-41DD-A41E-A041EF8DEB99}"/>
    <cellStyle name="Comma 2 2 4 3 3 2" xfId="5131" xr:uid="{7AC414A5-4C45-49AC-9F09-73ADB52D4D01}"/>
    <cellStyle name="Comma 2 2 4 3 3 2 2" xfId="16672" xr:uid="{7596339C-979F-4231-AE38-80B769FA4272}"/>
    <cellStyle name="Comma 2 2 4 3 3 2 2 2" xfId="43992" xr:uid="{2F614F4F-8DB1-48BF-85DB-E09972CAA413}"/>
    <cellStyle name="Comma 2 2 4 3 3 2 3" xfId="32298" xr:uid="{861E198C-FD62-4735-9180-20446C0B81ED}"/>
    <cellStyle name="Comma 2 2 4 3 3 3" xfId="7069" xr:uid="{70F97071-15DA-408E-B546-5E08D2E1600C}"/>
    <cellStyle name="Comma 2 2 4 3 3 3 2" xfId="20642" xr:uid="{81AEFE3F-BFAE-497B-8F8E-574EAE12A8BB}"/>
    <cellStyle name="Comma 2 2 4 3 3 3 2 2" xfId="47964" xr:uid="{06C5EDE8-A4FD-4981-B5CE-4E41B42820B8}"/>
    <cellStyle name="Comma 2 2 4 3 3 3 3" xfId="34423" xr:uid="{EE30A785-6FD3-4D2A-8342-608609841132}"/>
    <cellStyle name="Comma 2 2 4 3 3 4" xfId="9264" xr:uid="{7526537A-DA11-40D1-AF07-1A6AF46EB154}"/>
    <cellStyle name="Comma 2 2 4 3 3 4 2" xfId="36639" xr:uid="{5864EE5D-5B3E-4A0E-AE9A-6DD1E71B6F6E}"/>
    <cellStyle name="Comma 2 2 4 3 3 5" xfId="24790" xr:uid="{9E55B546-9791-478D-A8B2-664308180944}"/>
    <cellStyle name="Comma 2 2 4 3 3 5 2" xfId="52112" xr:uid="{B5C3E49A-E8FC-47F8-AF4B-2D9B4CBF52DE}"/>
    <cellStyle name="Comma 2 2 4 3 3 6" xfId="27032" xr:uid="{9717B352-DE18-4FBF-A824-A38868C6B829}"/>
    <cellStyle name="Comma 2 2 4 3 3 6 2" xfId="54352" xr:uid="{39B63647-B1CF-4349-8183-EF8E88B3AEA7}"/>
    <cellStyle name="Comma 2 2 4 3 3 7" xfId="29263" xr:uid="{089E7B90-BE12-46C9-A846-1E3DAEF79A87}"/>
    <cellStyle name="Comma 2 2 4 3 3 7 2" xfId="56584" xr:uid="{1474668E-68C4-4812-AB2C-528E740AD209}"/>
    <cellStyle name="Comma 2 2 4 3 3 8" xfId="3741" xr:uid="{A7706123-D1CA-4861-A1C0-BCFC2EDDBD37}"/>
    <cellStyle name="Comma 2 2 4 3 3 9" xfId="30835" xr:uid="{D0F6BB8E-E178-4BCB-ADF5-6A0A4D97BEF7}"/>
    <cellStyle name="Comma 2 2 4 3 4" xfId="2175" xr:uid="{547C77C6-4859-4AAA-B172-1D8FF3946EEA}"/>
    <cellStyle name="Comma 2 2 4 3 4 2" xfId="5721" xr:uid="{84705B3F-6794-4160-9349-27812D3F8AD8}"/>
    <cellStyle name="Comma 2 2 4 3 4 2 2" xfId="17293" xr:uid="{5F472C3C-01A2-4F3A-AEDB-F2E0A99DA5F2}"/>
    <cellStyle name="Comma 2 2 4 3 4 2 2 2" xfId="44614" xr:uid="{21B14676-E9DA-4295-B108-FC7576E6AC98}"/>
    <cellStyle name="Comma 2 2 4 3 4 2 3" xfId="32905" xr:uid="{F211ED68-6C17-4296-B4BC-AC9545BE8504}"/>
    <cellStyle name="Comma 2 2 4 3 4 3" xfId="7672" xr:uid="{99FD69A8-1045-450E-8C33-77A57B6904E6}"/>
    <cellStyle name="Comma 2 2 4 3 4 3 2" xfId="21264" xr:uid="{A9E9AF81-2A3F-49AC-9428-8CCCB097AC74}"/>
    <cellStyle name="Comma 2 2 4 3 4 3 2 2" xfId="48586" xr:uid="{C9D95E34-D827-41F7-BE8B-F88D24F99FB4}"/>
    <cellStyle name="Comma 2 2 4 3 4 3 3" xfId="35030" xr:uid="{8B12367B-8D12-4444-B731-7292F677D3BB}"/>
    <cellStyle name="Comma 2 2 4 3 4 4" xfId="9870" xr:uid="{EC1E32E6-39D3-4AA5-B54B-EA6FC12539C7}"/>
    <cellStyle name="Comma 2 2 4 3 4 4 2" xfId="37246" xr:uid="{2659B8CE-5C3D-42FD-8AEE-50413747715C}"/>
    <cellStyle name="Comma 2 2 4 3 4 5" xfId="25397" xr:uid="{2AFE236E-5D41-4BD8-AC73-81B7413615DD}"/>
    <cellStyle name="Comma 2 2 4 3 4 5 2" xfId="52719" xr:uid="{C12EAFA6-6102-44BC-A23B-58D5C91F6F91}"/>
    <cellStyle name="Comma 2 2 4 3 4 6" xfId="27639" xr:uid="{05FB2D2B-A244-48D4-B95B-34542970A3D0}"/>
    <cellStyle name="Comma 2 2 4 3 4 6 2" xfId="54959" xr:uid="{DADBAC78-5808-42A1-A69F-2D9B620D6D37}"/>
    <cellStyle name="Comma 2 2 4 3 4 7" xfId="29870" xr:uid="{2BCD3B2A-F754-4191-985C-DAECBBF39830}"/>
    <cellStyle name="Comma 2 2 4 3 4 7 2" xfId="57191" xr:uid="{33666EFF-B4D0-4A21-BCA7-B306E212356B}"/>
    <cellStyle name="Comma 2 2 4 3 4 8" xfId="4285" xr:uid="{9F4F5323-33FD-468E-97C6-1B7A350ED33B}"/>
    <cellStyle name="Comma 2 2 4 3 4 9" xfId="31442" xr:uid="{31EC27BA-9FBC-49E2-9615-CD4066BC3362}"/>
    <cellStyle name="Comma 2 2 4 3 5" xfId="1097" xr:uid="{19EBA2D5-B348-40AA-8DD2-A99E18A577E9}"/>
    <cellStyle name="Comma 2 2 4 3 5 2" xfId="6615" xr:uid="{F41F3346-40A0-41A0-B64E-314098D8700C}"/>
    <cellStyle name="Comma 2 2 4 3 5 2 2" xfId="17916" xr:uid="{5DFB1C73-1F49-4A8F-B325-F4FD221F41BB}"/>
    <cellStyle name="Comma 2 2 4 3 5 2 2 2" xfId="45237" xr:uid="{CDB8F98D-D126-4691-B9CE-6498FF274555}"/>
    <cellStyle name="Comma 2 2 4 3 5 2 3" xfId="11078" xr:uid="{8C1AA029-B1CA-4E55-A319-FF56A9E11AAF}"/>
    <cellStyle name="Comma 2 2 4 3 5 2 3 2" xfId="38427" xr:uid="{A563642F-1E51-486E-BD3C-9378E9261F0A}"/>
    <cellStyle name="Comma 2 2 4 3 5 2 4" xfId="33967" xr:uid="{FAA9A62F-8D6C-451F-9539-4511F5952F2A}"/>
    <cellStyle name="Comma 2 2 4 3 5 3" xfId="8809" xr:uid="{743DD7FF-3150-4DEA-8D4E-14C962CF4402}"/>
    <cellStyle name="Comma 2 2 4 3 5 3 2" xfId="21887" xr:uid="{44DF98D0-5A46-4C99-A590-FFB6B8981B2D}"/>
    <cellStyle name="Comma 2 2 4 3 5 3 2 2" xfId="49209" xr:uid="{2EA8A34C-6999-4108-B982-2E70A748E504}"/>
    <cellStyle name="Comma 2 2 4 3 5 3 3" xfId="12701" xr:uid="{C3A31170-EA90-4527-81A6-87B99EFCF7EF}"/>
    <cellStyle name="Comma 2 2 4 3 5 3 3 2" xfId="40028" xr:uid="{070794A4-FE75-4A9B-8FF8-7008D3440D69}"/>
    <cellStyle name="Comma 2 2 4 3 5 3 4" xfId="36183" xr:uid="{5E82D435-8375-4F2A-8CD7-E868594C1FA9}"/>
    <cellStyle name="Comma 2 2 4 3 5 4" xfId="14986" xr:uid="{AFD18BAE-8A0A-402F-9886-ADF0EF0DBA7C}"/>
    <cellStyle name="Comma 2 2 4 3 5 4 2" xfId="42307" xr:uid="{C83A109A-A035-4CC6-B74C-2FC02DCB48F7}"/>
    <cellStyle name="Comma 2 2 4 3 5 5" xfId="24334" xr:uid="{762026B1-7464-491B-9962-DB206BB10C54}"/>
    <cellStyle name="Comma 2 2 4 3 5 5 2" xfId="51656" xr:uid="{40178B67-C565-4A2A-B19F-8B09DA6E3731}"/>
    <cellStyle name="Comma 2 2 4 3 5 6" xfId="26576" xr:uid="{3D24785D-5419-4F41-8E9E-B35CA9E8FDC6}"/>
    <cellStyle name="Comma 2 2 4 3 5 6 2" xfId="53896" xr:uid="{F49073D8-E59B-42A9-9F67-F4E830B6C0C5}"/>
    <cellStyle name="Comma 2 2 4 3 5 7" xfId="28807" xr:uid="{85807A11-DBD8-40C6-9EF5-AD15DB207EA0}"/>
    <cellStyle name="Comma 2 2 4 3 5 7 2" xfId="56128" xr:uid="{2A912120-DC11-4216-84E8-2D7634B4D95B}"/>
    <cellStyle name="Comma 2 2 4 3 5 8" xfId="4680" xr:uid="{7E42B0E8-A6CF-4754-B7B0-50C484576335}"/>
    <cellStyle name="Comma 2 2 4 3 5 9" xfId="31843" xr:uid="{8534B3BE-95ED-4071-B4F4-BAAB0F67671E}"/>
    <cellStyle name="Comma 2 2 4 3 6" xfId="3093" xr:uid="{A072F9DA-F8EE-4469-866E-8DF124B2CC7A}"/>
    <cellStyle name="Comma 2 2 4 3 6 2" xfId="13241" xr:uid="{B1C74F75-6954-4107-97A5-C79B927E9CE4}"/>
    <cellStyle name="Comma 2 2 4 3 6 2 2" xfId="22562" xr:uid="{9A0A3864-8905-4368-BB7A-224F00407406}"/>
    <cellStyle name="Comma 2 2 4 3 6 2 2 2" xfId="49884" xr:uid="{09575194-777A-436C-9C9E-19E6A887E9D7}"/>
    <cellStyle name="Comma 2 2 4 3 6 2 3" xfId="40568" xr:uid="{CFCC974A-FCA5-4C28-AE72-843D0B7D4147}"/>
    <cellStyle name="Comma 2 2 4 3 6 3" xfId="18590" xr:uid="{D8B0A1D8-D5C0-4C7C-BA91-929B5CFE652F}"/>
    <cellStyle name="Comma 2 2 4 3 6 3 2" xfId="45912" xr:uid="{16946A73-B6C2-4CDF-B159-BF695E214C3C}"/>
    <cellStyle name="Comma 2 2 4 3 6 4" xfId="6272" xr:uid="{0F17944D-80EF-4F9C-B5A0-67A6D026FF50}"/>
    <cellStyle name="Comma 2 2 4 3 6 5" xfId="33566" xr:uid="{2EDBCFA0-EDA0-4C60-BECB-78D1D572855E}"/>
    <cellStyle name="Comma 2 2 4 3 7" xfId="8408" xr:uid="{B9BB39F4-7E7C-40DB-8B26-153EBF641343}"/>
    <cellStyle name="Comma 2 2 4 3 7 2" xfId="13858" xr:uid="{BF5F9ADA-DE3C-412D-A938-2B356F9142E5}"/>
    <cellStyle name="Comma 2 2 4 3 7 2 2" xfId="23222" xr:uid="{D5E0E307-7547-4FBB-9CD1-64E2423E3FC9}"/>
    <cellStyle name="Comma 2 2 4 3 7 2 2 2" xfId="50544" xr:uid="{29822E6F-5242-4F87-82B7-EA5C7D5C073D}"/>
    <cellStyle name="Comma 2 2 4 3 7 2 3" xfId="41185" xr:uid="{4B0B371A-E5A1-4B0C-AD96-3CFC6332471A}"/>
    <cellStyle name="Comma 2 2 4 3 7 3" xfId="19250" xr:uid="{C285FF23-B266-492C-A633-C0EF94A01920}"/>
    <cellStyle name="Comma 2 2 4 3 7 3 2" xfId="46572" xr:uid="{08C68A7F-C341-4C87-B036-7F4F167B3494}"/>
    <cellStyle name="Comma 2 2 4 3 7 4" xfId="35782" xr:uid="{7090C330-1112-48DE-92AC-6791B8237CB3}"/>
    <cellStyle name="Comma 2 2 4 3 8" xfId="10329" xr:uid="{C3AEDB32-E66C-4AF4-A69B-2E527E49A17F}"/>
    <cellStyle name="Comma 2 2 4 3 8 2" xfId="15653" xr:uid="{6A655199-CB9D-48B1-8760-E263C6BF5898}"/>
    <cellStyle name="Comma 2 2 4 3 8 2 2" xfId="42973" xr:uid="{156EF037-CCF3-40B6-A267-63C1E37715B5}"/>
    <cellStyle name="Comma 2 2 4 3 8 3" xfId="37705" xr:uid="{0B244905-4DD7-4500-97C0-CB2DF40F7837}"/>
    <cellStyle name="Comma 2 2 4 3 9" xfId="11668" xr:uid="{3533E1BB-DC88-4B54-BE3F-EFF2159FDF94}"/>
    <cellStyle name="Comma 2 2 4 3 9 2" xfId="19625" xr:uid="{E02F2903-0C13-4B50-9085-EC7D21CFBDBC}"/>
    <cellStyle name="Comma 2 2 4 3 9 2 2" xfId="46947" xr:uid="{4B343F28-1CF5-4CAA-B25F-4CEBB10B00BF}"/>
    <cellStyle name="Comma 2 2 4 3 9 3" xfId="38994" xr:uid="{FD6FA5D4-7F71-4069-B25A-D0C34F5581BD}"/>
    <cellStyle name="Comma 2 2 4 4" xfId="698" xr:uid="{2AAB675B-9943-4E62-96B2-56B5ACA00603}"/>
    <cellStyle name="Comma 2 2 4 4 10" xfId="14620" xr:uid="{9E7FCC25-B444-4F53-8BA0-396F7102AFA9}"/>
    <cellStyle name="Comma 2 2 4 4 10 2" xfId="41941" xr:uid="{1C5B55D6-025D-4F77-BDEA-5816E8A10520}"/>
    <cellStyle name="Comma 2 2 4 4 11" xfId="23968" xr:uid="{CAAE6096-C1EC-48F8-9BB7-9E0EB7EFD2F7}"/>
    <cellStyle name="Comma 2 2 4 4 11 2" xfId="51290" xr:uid="{023508C7-602B-41F8-8ACE-96D9D08EF6DA}"/>
    <cellStyle name="Comma 2 2 4 4 12" xfId="26209" xr:uid="{AAB86854-631B-420C-B20E-49E0791963D1}"/>
    <cellStyle name="Comma 2 2 4 4 12 2" xfId="53529" xr:uid="{3D5A870F-BEE7-40F1-809E-2628F7FCB827}"/>
    <cellStyle name="Comma 2 2 4 4 13" xfId="28441" xr:uid="{18074313-A4D6-4E22-8DE5-6C31761318A6}"/>
    <cellStyle name="Comma 2 2 4 4 13 2" xfId="55762" xr:uid="{26309FBF-0537-4012-AD89-8EB0F61EB205}"/>
    <cellStyle name="Comma 2 2 4 4 14" xfId="3764" xr:uid="{E91E6E5C-C6C0-4966-876C-799EA57EAF16}"/>
    <cellStyle name="Comma 2 2 4 4 15" xfId="30870" xr:uid="{3EA2C559-1A6F-440E-A25C-6691CC25BA9B}"/>
    <cellStyle name="Comma 2 2 4 4 16" xfId="57733" xr:uid="{33FA75D5-B98A-4AD6-9126-FB6F9087F40E}"/>
    <cellStyle name="Comma 2 2 4 4 17" xfId="58281" xr:uid="{9B6764BD-5720-47F0-8447-D404DD92142F}"/>
    <cellStyle name="Comma 2 2 4 4 2" xfId="2210" xr:uid="{AD1C1BC8-0DD4-4E82-A198-C6A33459B767}"/>
    <cellStyle name="Comma 2 2 4 4 2 2" xfId="5756" xr:uid="{BFD8E5FB-405F-479F-84BD-3A4B880DB8F9}"/>
    <cellStyle name="Comma 2 2 4 4 2 2 2" xfId="16319" xr:uid="{9CA65978-7118-414C-9D15-1E98498FBBF6}"/>
    <cellStyle name="Comma 2 2 4 4 2 2 2 2" xfId="43639" xr:uid="{176595AC-0F50-4213-98AC-96BA1447158D}"/>
    <cellStyle name="Comma 2 2 4 4 2 2 3" xfId="32940" xr:uid="{CE539830-CD36-47A7-AA11-76BEAE4AFA50}"/>
    <cellStyle name="Comma 2 2 4 4 2 3" xfId="7707" xr:uid="{A0AEE24E-E217-4EA1-B278-61E5CF7A05FB}"/>
    <cellStyle name="Comma 2 2 4 4 2 3 2" xfId="20289" xr:uid="{72C12C69-D35C-4B41-B822-D3F5BBA67D2D}"/>
    <cellStyle name="Comma 2 2 4 4 2 3 2 2" xfId="47611" xr:uid="{06C1B0F9-ECFE-4D23-984A-0FD94133466C}"/>
    <cellStyle name="Comma 2 2 4 4 2 3 3" xfId="35065" xr:uid="{B06E9520-783C-446C-8104-796D27FE093D}"/>
    <cellStyle name="Comma 2 2 4 4 2 4" xfId="9905" xr:uid="{15636C00-50E2-42D2-9D84-7733EFA34F64}"/>
    <cellStyle name="Comma 2 2 4 4 2 4 2" xfId="37281" xr:uid="{64FFBD5A-D108-4B85-9407-7B1A4227C035}"/>
    <cellStyle name="Comma 2 2 4 4 2 5" xfId="25432" xr:uid="{673D7C27-6A25-40D2-8C3C-9030829648E1}"/>
    <cellStyle name="Comma 2 2 4 4 2 5 2" xfId="52754" xr:uid="{914245C9-DF08-469D-A26B-329AA5DB06BA}"/>
    <cellStyle name="Comma 2 2 4 4 2 6" xfId="27674" xr:uid="{A0D18027-6150-4127-9A77-572304F245C3}"/>
    <cellStyle name="Comma 2 2 4 4 2 6 2" xfId="54994" xr:uid="{E54ECDD6-5CCF-4C11-BFE0-37ED482E423A}"/>
    <cellStyle name="Comma 2 2 4 4 2 7" xfId="29905" xr:uid="{9E644133-5EF2-4F51-9EA9-C3AB575E7B77}"/>
    <cellStyle name="Comma 2 2 4 4 2 7 2" xfId="57226" xr:uid="{601B164E-E31E-4FDC-A2DE-D8FB684E1725}"/>
    <cellStyle name="Comma 2 2 4 4 2 8" xfId="4320" xr:uid="{DE34BBFE-A2E7-4206-8A4B-32DC2B56DDA2}"/>
    <cellStyle name="Comma 2 2 4 4 2 9" xfId="31477" xr:uid="{4B9FF17C-A3C1-4EB7-BCA7-F7538E025183}"/>
    <cellStyle name="Comma 2 2 4 4 3" xfId="1603" xr:uid="{83958849-BEB3-4C58-84A6-14FA4892FB30}"/>
    <cellStyle name="Comma 2 2 4 4 3 2" xfId="7104" xr:uid="{071F1665-A1C6-4C4C-9378-0527D2D8C17F}"/>
    <cellStyle name="Comma 2 2 4 4 3 2 2" xfId="16707" xr:uid="{D5E78C39-33BA-4993-BA12-EF26B1D3FD47}"/>
    <cellStyle name="Comma 2 2 4 4 3 2 2 2" xfId="44027" xr:uid="{E07A4843-EEF8-422F-B3E6-BA84A45DBA4A}"/>
    <cellStyle name="Comma 2 2 4 4 3 2 3" xfId="34458" xr:uid="{C2F14960-FEBC-4500-8A8F-5BA78D5EB88B}"/>
    <cellStyle name="Comma 2 2 4 4 3 3" xfId="9299" xr:uid="{A2987C43-BB7B-4301-B251-26C8C71C17E2}"/>
    <cellStyle name="Comma 2 2 4 4 3 3 2" xfId="20677" xr:uid="{08F99262-D209-4249-B9CE-21E745CC945A}"/>
    <cellStyle name="Comma 2 2 4 4 3 3 2 2" xfId="47999" xr:uid="{5D2E738E-3C0E-4B28-8360-23F9913056BA}"/>
    <cellStyle name="Comma 2 2 4 4 3 3 3" xfId="36674" xr:uid="{697602B3-039B-4D39-9C23-C491FAD31364}"/>
    <cellStyle name="Comma 2 2 4 4 3 4" xfId="15341" xr:uid="{EA7B949C-1C7E-4B87-8434-66C8E2551FE2}"/>
    <cellStyle name="Comma 2 2 4 4 3 4 2" xfId="42662" xr:uid="{DB4A82F9-DB2E-47AF-A6B0-77FA3D559ACF}"/>
    <cellStyle name="Comma 2 2 4 4 3 5" xfId="24825" xr:uid="{B8F83F1E-A52A-4874-B674-5BC4B69FA68C}"/>
    <cellStyle name="Comma 2 2 4 4 3 5 2" xfId="52147" xr:uid="{699B2F95-598D-4D8F-9CCE-6233017DB688}"/>
    <cellStyle name="Comma 2 2 4 4 3 6" xfId="27067" xr:uid="{313FEB2B-1663-4509-A69B-65B1012561C7}"/>
    <cellStyle name="Comma 2 2 4 4 3 6 2" xfId="54387" xr:uid="{07619EC3-CB08-45F2-AB2D-38131A34B3C2}"/>
    <cellStyle name="Comma 2 2 4 4 3 7" xfId="29298" xr:uid="{92E65883-ED29-4020-BD64-13CE5489F3FF}"/>
    <cellStyle name="Comma 2 2 4 4 3 7 2" xfId="56619" xr:uid="{5CD9E1E3-3AF4-479D-BE35-A20C487023F7}"/>
    <cellStyle name="Comma 2 2 4 4 3 8" xfId="5166" xr:uid="{2E25783A-62C3-43E7-BBC0-6F6BFB26292F}"/>
    <cellStyle name="Comma 2 2 4 4 3 9" xfId="32333" xr:uid="{D5495B57-F309-4689-829B-9885B75AA650}"/>
    <cellStyle name="Comma 2 2 4 4 4" xfId="2784" xr:uid="{1B975F46-E0F3-4566-9D8B-F0344861FE8F}"/>
    <cellStyle name="Comma 2 2 4 4 4 2" xfId="12429" xr:uid="{7E23FA04-67A6-4F03-9877-56E540342F2D}"/>
    <cellStyle name="Comma 2 2 4 4 4 2 2" xfId="21299" xr:uid="{609BF69F-6744-4FC6-ABC2-1C9B20BC50D4}"/>
    <cellStyle name="Comma 2 2 4 4 4 2 2 2" xfId="48621" xr:uid="{0326373F-77E4-49D8-BB79-A222878EED1B}"/>
    <cellStyle name="Comma 2 2 4 4 4 2 3" xfId="39756" xr:uid="{431AE367-18C2-4F81-B292-007E6CDE4EB5}"/>
    <cellStyle name="Comma 2 2 4 4 4 3" xfId="17328" xr:uid="{E9978AF3-9841-4478-924C-FEF60BDE8C31}"/>
    <cellStyle name="Comma 2 2 4 4 4 3 2" xfId="44649" xr:uid="{0FB5E53F-330B-47D5-9421-108E12ECCF9A}"/>
    <cellStyle name="Comma 2 2 4 4 4 4" xfId="6294" xr:uid="{AC558320-BEEB-4743-A37F-81B1C795DBE1}"/>
    <cellStyle name="Comma 2 2 4 4 4 5" xfId="33601" xr:uid="{A219C7AA-C5E1-4016-8BA0-3A4D23EC26BF}"/>
    <cellStyle name="Comma 2 2 4 4 5" xfId="8443" xr:uid="{3C84A533-F806-4D02-98C9-E12FA1D13DEF}"/>
    <cellStyle name="Comma 2 2 4 4 5 2" xfId="12731" xr:uid="{0E2D4D0A-F0F6-4247-A85D-6B440AB00A2A}"/>
    <cellStyle name="Comma 2 2 4 4 5 2 2" xfId="21922" xr:uid="{C75E3835-36FB-4CC8-AE59-F8D40701C63F}"/>
    <cellStyle name="Comma 2 2 4 4 5 2 2 2" xfId="49244" xr:uid="{48AB44EB-DE43-47DE-8654-157054216988}"/>
    <cellStyle name="Comma 2 2 4 4 5 2 3" xfId="40058" xr:uid="{4F4EE07D-7FE4-4B5E-A62A-0CCD6CA7741F}"/>
    <cellStyle name="Comma 2 2 4 4 5 3" xfId="17951" xr:uid="{992564BA-E254-4391-A588-92240E9D872F}"/>
    <cellStyle name="Comma 2 2 4 4 5 3 2" xfId="45272" xr:uid="{7A53D0F0-8958-4C9D-9A8B-2DF42A938C6A}"/>
    <cellStyle name="Comma 2 2 4 4 5 4" xfId="35817" xr:uid="{E0FFA55B-2139-48EA-BC67-2D0EF1F9211D}"/>
    <cellStyle name="Comma 2 2 4 4 6" xfId="11182" xr:uid="{C10849A9-D09E-4694-94B1-E090C3285085}"/>
    <cellStyle name="Comma 2 2 4 4 6 2" xfId="13276" xr:uid="{C21E2888-A909-4E18-8D78-A2025EDA4F38}"/>
    <cellStyle name="Comma 2 2 4 4 6 2 2" xfId="22597" xr:uid="{C170D421-17F1-4B3E-AB35-D4C91877D836}"/>
    <cellStyle name="Comma 2 2 4 4 6 2 2 2" xfId="49919" xr:uid="{D3D64A0F-E55C-48BC-8BC4-D08BA560895F}"/>
    <cellStyle name="Comma 2 2 4 4 6 2 3" xfId="40603" xr:uid="{A2A5AC6E-0ED9-42EF-B901-F1DF4FB8F382}"/>
    <cellStyle name="Comma 2 2 4 4 6 3" xfId="18625" xr:uid="{6B630357-C7C4-49A5-9289-5843CA8FDC30}"/>
    <cellStyle name="Comma 2 2 4 4 6 3 2" xfId="45947" xr:uid="{10CF7D1C-FCDC-4012-B163-24D4F4613EFE}"/>
    <cellStyle name="Comma 2 2 4 4 6 4" xfId="38531" xr:uid="{00FDC803-B42A-471D-A07C-80C249714735}"/>
    <cellStyle name="Comma 2 2 4 4 7" xfId="11432" xr:uid="{EDBBB8F8-F865-43B8-8273-0FC90D4D5BA3}"/>
    <cellStyle name="Comma 2 2 4 4 7 2" xfId="13893" xr:uid="{4FF58E49-3FD9-4A37-8513-768F28BF5A3B}"/>
    <cellStyle name="Comma 2 2 4 4 7 2 2" xfId="23257" xr:uid="{DF3B320D-CFF7-4C29-BB6F-1D8B1E935288}"/>
    <cellStyle name="Comma 2 2 4 4 7 2 2 2" xfId="50579" xr:uid="{E166A7B5-1C33-4A15-AA56-9F99E6EC52EA}"/>
    <cellStyle name="Comma 2 2 4 4 7 2 3" xfId="41220" xr:uid="{B6307626-B2B3-47C6-A05D-DBD5802DA573}"/>
    <cellStyle name="Comma 2 2 4 4 7 3" xfId="19285" xr:uid="{9FDC7D42-1BBB-4177-9979-F5D25BEB88A1}"/>
    <cellStyle name="Comma 2 2 4 4 7 3 2" xfId="46607" xr:uid="{58AB6CE8-CF91-4D5C-8DD8-789D19CCDC5A}"/>
    <cellStyle name="Comma 2 2 4 4 7 4" xfId="38781" xr:uid="{E2DA00D7-0DB9-495E-82E5-37D2725EDE07}"/>
    <cellStyle name="Comma 2 2 4 4 8" xfId="10495" xr:uid="{E612E97D-6AE1-4BB9-A9A3-90E64F397770}"/>
    <cellStyle name="Comma 2 2 4 4 8 2" xfId="15823" xr:uid="{E8126A4C-6D2F-430E-93A6-DB0A62347217}"/>
    <cellStyle name="Comma 2 2 4 4 8 2 2" xfId="43143" xr:uid="{E92C315F-F5FC-4B7D-8754-FCFEA8401D9A}"/>
    <cellStyle name="Comma 2 2 4 4 8 3" xfId="37862" xr:uid="{6E2283C0-488E-4E41-B590-4AFCB1FA7B60}"/>
    <cellStyle name="Comma 2 2 4 4 9" xfId="11828" xr:uid="{10EB41A8-7C6E-415B-BA4A-952B8EBC29B2}"/>
    <cellStyle name="Comma 2 2 4 4 9 2" xfId="19793" xr:uid="{22FE0D10-EBC8-4CF1-A2DB-F59C11C34F2E}"/>
    <cellStyle name="Comma 2 2 4 4 9 2 2" xfId="47115" xr:uid="{317342AA-2B10-496B-BE74-3B1EA074A1D7}"/>
    <cellStyle name="Comma 2 2 4 4 9 3" xfId="39155" xr:uid="{06DC14E8-EC9D-4DAF-BE73-FA86914655B3}"/>
    <cellStyle name="Comma 2 2 4 5" xfId="785" xr:uid="{87A41453-DE47-4DF2-9315-772EFC516A32}"/>
    <cellStyle name="Comma 2 2 4 5 10" xfId="24049" xr:uid="{EDE8B7A8-8FCF-40A8-818A-B0CAA96BAA13}"/>
    <cellStyle name="Comma 2 2 4 5 10 2" xfId="51371" xr:uid="{B636774E-B14C-407B-AF35-CE5438A86BA5}"/>
    <cellStyle name="Comma 2 2 4 5 11" xfId="26290" xr:uid="{648CCAE1-E2AB-4987-A8B6-BBB4E188D62C}"/>
    <cellStyle name="Comma 2 2 4 5 11 2" xfId="53610" xr:uid="{BC4F9DC1-118E-4440-A281-D7C49D606607}"/>
    <cellStyle name="Comma 2 2 4 5 12" xfId="28521" xr:uid="{984EE9BC-F793-4C38-AA94-038B7AC0B5CA}"/>
    <cellStyle name="Comma 2 2 4 5 12 2" xfId="55842" xr:uid="{3F5916EB-F627-4905-A61A-4F89F4782FB4}"/>
    <cellStyle name="Comma 2 2 4 5 13" xfId="3827" xr:uid="{B696080B-9220-4020-976D-AFF4D1BD8689}"/>
    <cellStyle name="Comma 2 2 4 5 14" xfId="30951" xr:uid="{F0732ED7-33C6-4AC5-B1A6-A238459FB2A9}"/>
    <cellStyle name="Comma 2 2 4 5 2" xfId="2290" xr:uid="{4963D75E-8A15-4769-B13D-9272332A6043}"/>
    <cellStyle name="Comma 2 2 4 5 2 2" xfId="5834" xr:uid="{1E15F3E9-AF88-4A15-AD27-0D51400AEEFD}"/>
    <cellStyle name="Comma 2 2 4 5 2 2 2" xfId="16788" xr:uid="{30CD1BDE-7096-4EFC-B55C-14E6FD76587B}"/>
    <cellStyle name="Comma 2 2 4 5 2 2 2 2" xfId="44108" xr:uid="{6716C049-2374-4029-837C-8FB03F72799E}"/>
    <cellStyle name="Comma 2 2 4 5 2 2 3" xfId="33020" xr:uid="{644EFDCC-11C1-4C02-BEAB-BD368EBE6D6C}"/>
    <cellStyle name="Comma 2 2 4 5 2 3" xfId="7787" xr:uid="{44359A0A-2408-4BAB-8046-72234CCAC4BF}"/>
    <cellStyle name="Comma 2 2 4 5 2 3 2" xfId="20758" xr:uid="{F1747387-C61D-4AEE-89FC-E6666F9B93CA}"/>
    <cellStyle name="Comma 2 2 4 5 2 3 2 2" xfId="48080" xr:uid="{3D6F5AC7-CC36-420E-BA3A-160F0A199197}"/>
    <cellStyle name="Comma 2 2 4 5 2 3 3" xfId="35145" xr:uid="{B33DCF2D-2C9F-4E27-8D30-4CCE45B5C29A}"/>
    <cellStyle name="Comma 2 2 4 5 2 4" xfId="9985" xr:uid="{0384D8DC-1B34-466B-8DE8-37774A956D9E}"/>
    <cellStyle name="Comma 2 2 4 5 2 4 2" xfId="37361" xr:uid="{37B018F1-AA22-4564-ADFB-4A8959173D10}"/>
    <cellStyle name="Comma 2 2 4 5 2 5" xfId="25512" xr:uid="{6553549E-6697-4E04-B32D-424023348D79}"/>
    <cellStyle name="Comma 2 2 4 5 2 5 2" xfId="52834" xr:uid="{E08A9259-89CB-4A26-853E-2DA9A5F6DD6A}"/>
    <cellStyle name="Comma 2 2 4 5 2 6" xfId="27754" xr:uid="{47920E5F-1618-4047-9223-C4B513954BBB}"/>
    <cellStyle name="Comma 2 2 4 5 2 6 2" xfId="55074" xr:uid="{151183E0-1DBC-4CDA-8D2E-4D09A1B38E81}"/>
    <cellStyle name="Comma 2 2 4 5 2 7" xfId="29985" xr:uid="{F24F1AD2-F157-4E66-8464-352F5C7E1C77}"/>
    <cellStyle name="Comma 2 2 4 5 2 7 2" xfId="57306" xr:uid="{B9E9F2F1-1671-4C56-B12E-785E6904B853}"/>
    <cellStyle name="Comma 2 2 4 5 2 8" xfId="4398" xr:uid="{0F302E57-2ADF-477E-946D-D4B22BBCDB4A}"/>
    <cellStyle name="Comma 2 2 4 5 2 9" xfId="31557" xr:uid="{177CE3D5-BDF7-447B-BDC8-B07847557A5B}"/>
    <cellStyle name="Comma 2 2 4 5 3" xfId="1684" xr:uid="{B58AF3EA-5925-44E7-B7E7-5A2425422AA2}"/>
    <cellStyle name="Comma 2 2 4 5 3 2" xfId="7185" xr:uid="{1BDC9D38-F2B7-430C-A0FD-1179D489B221}"/>
    <cellStyle name="Comma 2 2 4 5 3 2 2" xfId="17409" xr:uid="{2C4B6F10-07EA-4C47-BEF9-D493CBA621CA}"/>
    <cellStyle name="Comma 2 2 4 5 3 2 2 2" xfId="44730" xr:uid="{DF85DC0C-8706-4A9F-AB46-ECDA8F7BED33}"/>
    <cellStyle name="Comma 2 2 4 5 3 2 3" xfId="34539" xr:uid="{D9E63922-0F08-4BBE-BB60-0A3E5E13DDBB}"/>
    <cellStyle name="Comma 2 2 4 5 3 3" xfId="9380" xr:uid="{E854BABF-7262-4215-B3CF-FDD514C3A51C}"/>
    <cellStyle name="Comma 2 2 4 5 3 3 2" xfId="21380" xr:uid="{E23B630D-F5A8-4D70-81EC-A4F49DE42692}"/>
    <cellStyle name="Comma 2 2 4 5 3 3 2 2" xfId="48702" xr:uid="{F78D6A62-0A06-4326-8AB8-2516B1B41552}"/>
    <cellStyle name="Comma 2 2 4 5 3 3 3" xfId="36755" xr:uid="{D80A2804-D743-4937-AAF8-A9E2C2425C8A}"/>
    <cellStyle name="Comma 2 2 4 5 3 4" xfId="15421" xr:uid="{FAAF7A01-B822-4147-8A5E-11A721FB867B}"/>
    <cellStyle name="Comma 2 2 4 5 3 4 2" xfId="42742" xr:uid="{783E5F5E-D32D-4210-A21D-2EB26389F1EF}"/>
    <cellStyle name="Comma 2 2 4 5 3 5" xfId="24906" xr:uid="{0A1DC8D0-098C-47E1-877C-9D9F3E5FB504}"/>
    <cellStyle name="Comma 2 2 4 5 3 5 2" xfId="52228" xr:uid="{AA18AC13-B5C6-41BA-A158-8EC12C22E860}"/>
    <cellStyle name="Comma 2 2 4 5 3 6" xfId="27148" xr:uid="{299D67FC-A1F9-4975-BFB8-93E6461566D7}"/>
    <cellStyle name="Comma 2 2 4 5 3 6 2" xfId="54468" xr:uid="{695D2CAC-EE85-4B53-902B-D405B684769D}"/>
    <cellStyle name="Comma 2 2 4 5 3 7" xfId="29379" xr:uid="{58702174-B49A-4B7B-8B10-25C726D22624}"/>
    <cellStyle name="Comma 2 2 4 5 3 7 2" xfId="56700" xr:uid="{82B478D5-5CA3-4252-9F04-564149E7614C}"/>
    <cellStyle name="Comma 2 2 4 5 3 8" xfId="5247" xr:uid="{F014A491-8C31-4B97-BBAE-2A9566D3B26A}"/>
    <cellStyle name="Comma 2 2 4 5 3 9" xfId="32414" xr:uid="{1D95A3E9-E164-47C5-98D3-3E3FB23E8373}"/>
    <cellStyle name="Comma 2 2 4 5 4" xfId="6356" xr:uid="{47C13B2F-E77C-4F29-8D5E-6BC45E5E436B}"/>
    <cellStyle name="Comma 2 2 4 5 4 2" xfId="12790" xr:uid="{53921075-E455-438E-AFE2-4DC38DC3F72A}"/>
    <cellStyle name="Comma 2 2 4 5 4 2 2" xfId="22003" xr:uid="{74FEB083-568C-4CB9-9F3B-A17DB40F35A1}"/>
    <cellStyle name="Comma 2 2 4 5 4 2 2 2" xfId="49325" xr:uid="{632D841C-1A4A-4A79-99BB-79E48502C525}"/>
    <cellStyle name="Comma 2 2 4 5 4 2 3" xfId="40117" xr:uid="{9314CD4E-5511-41C9-AB02-290A8973D42E}"/>
    <cellStyle name="Comma 2 2 4 5 4 3" xfId="18032" xr:uid="{8A3988EE-7920-4559-8275-AE436CA73DDA}"/>
    <cellStyle name="Comma 2 2 4 5 4 3 2" xfId="45353" xr:uid="{9811CB5B-4266-4288-9A99-5D0ED3004206}"/>
    <cellStyle name="Comma 2 2 4 5 4 4" xfId="33681" xr:uid="{EB4332E4-6443-4CC5-BFD6-088F1AC1F221}"/>
    <cellStyle name="Comma 2 2 4 5 5" xfId="8523" xr:uid="{82B729A6-66DF-4D52-8860-3C9249CFAD42}"/>
    <cellStyle name="Comma 2 2 4 5 5 2" xfId="13357" xr:uid="{DDCAD52F-A969-4D67-B7E5-5EDC3D84A916}"/>
    <cellStyle name="Comma 2 2 4 5 5 2 2" xfId="22678" xr:uid="{6C09323B-07B4-4F29-BAB3-ADFFD0C50C63}"/>
    <cellStyle name="Comma 2 2 4 5 5 2 2 2" xfId="50000" xr:uid="{9055B993-118B-4EFB-B170-7B804BB4BE51}"/>
    <cellStyle name="Comma 2 2 4 5 5 2 3" xfId="40684" xr:uid="{A68569F2-3CF5-4881-81BC-87EC3BD30A9B}"/>
    <cellStyle name="Comma 2 2 4 5 5 3" xfId="18706" xr:uid="{FCC29DB4-0754-4719-B9A5-C4EEFB459F2B}"/>
    <cellStyle name="Comma 2 2 4 5 5 3 2" xfId="46028" xr:uid="{12E16858-E989-4D55-B577-8B3F4A32D712}"/>
    <cellStyle name="Comma 2 2 4 5 5 4" xfId="35897" xr:uid="{B1B8BA25-56D2-4C3C-A922-F89F0A8F4320}"/>
    <cellStyle name="Comma 2 2 4 5 6" xfId="11491" xr:uid="{302E35E7-E916-46D6-9F24-6172B1C12B8B}"/>
    <cellStyle name="Comma 2 2 4 5 6 2" xfId="13974" xr:uid="{49A278CE-71BC-43A3-B11B-9B8DFF25F1A2}"/>
    <cellStyle name="Comma 2 2 4 5 6 2 2" xfId="23338" xr:uid="{76632371-ABD2-4C69-8F7E-A9A56C384A0F}"/>
    <cellStyle name="Comma 2 2 4 5 6 2 2 2" xfId="50660" xr:uid="{EB4306E4-6711-490B-839D-FCE6A1253A3B}"/>
    <cellStyle name="Comma 2 2 4 5 6 2 3" xfId="41301" xr:uid="{15AF283D-A8D4-42BE-8C6C-47B331097BC8}"/>
    <cellStyle name="Comma 2 2 4 5 6 3" xfId="19366" xr:uid="{3889A965-11C8-4C4E-9457-2F462D9F4516}"/>
    <cellStyle name="Comma 2 2 4 5 6 3 2" xfId="46688" xr:uid="{666F1E79-D9D5-417F-96BD-BCA5ECC31636}"/>
    <cellStyle name="Comma 2 2 4 5 6 4" xfId="38840" xr:uid="{AE3F842B-3F54-4701-BB9D-EC682F80BD41}"/>
    <cellStyle name="Comma 2 2 4 5 7" xfId="10600" xr:uid="{B4DBD831-2043-4358-9B50-DCCCFBDA84FB}"/>
    <cellStyle name="Comma 2 2 4 5 7 2" xfId="15935" xr:uid="{0325EE63-1468-4F92-94F4-A65BB0E89456}"/>
    <cellStyle name="Comma 2 2 4 5 7 2 2" xfId="43255" xr:uid="{F6D8342C-C662-49EF-A89B-5CA59DE2A838}"/>
    <cellStyle name="Comma 2 2 4 5 7 3" xfId="37963" xr:uid="{536A66D0-2849-4BC2-9AD8-74B2E57FCFB4}"/>
    <cellStyle name="Comma 2 2 4 5 8" xfId="11930" xr:uid="{638CA57C-3050-4051-BC7D-F7726F0697D5}"/>
    <cellStyle name="Comma 2 2 4 5 8 2" xfId="19905" xr:uid="{661C6781-1874-4067-948B-ADDF776FC57C}"/>
    <cellStyle name="Comma 2 2 4 5 8 2 2" xfId="47227" xr:uid="{D86CE1DB-0F4E-4BBD-B449-7DD96D928E7E}"/>
    <cellStyle name="Comma 2 2 4 5 8 3" xfId="39257" xr:uid="{E0ED2B3A-FE20-4CCC-A351-C401806365B9}"/>
    <cellStyle name="Comma 2 2 4 5 9" xfId="14701" xr:uid="{01DE67A7-3A1C-4223-A17A-834D87260D05}"/>
    <cellStyle name="Comma 2 2 4 5 9 2" xfId="42022" xr:uid="{1BDCD014-7DD0-424F-9730-95E20AFB5B14}"/>
    <cellStyle name="Comma 2 2 4 6" xfId="1006" xr:uid="{DBA5AC1F-D48C-4F14-87D1-8C7128B802A2}"/>
    <cellStyle name="Comma 2 2 4 6 10" xfId="28718" xr:uid="{17DAC0B9-015E-4F51-A5DA-3D15E2ED2ED3}"/>
    <cellStyle name="Comma 2 2 4 6 10 2" xfId="56039" xr:uid="{979A5F88-14B1-43C9-AF68-CEFF9851294B}"/>
    <cellStyle name="Comma 2 2 4 6 11" xfId="4591" xr:uid="{F591ECEA-7F5F-4EED-B159-515305F9A261}"/>
    <cellStyle name="Comma 2 2 4 6 12" xfId="31754" xr:uid="{9E2AE469-F24A-4966-B0F3-FA8FC48222F0}"/>
    <cellStyle name="Comma 2 2 4 6 2" xfId="2487" xr:uid="{6B3C1CEA-B879-403D-91A6-B9FB87E85EDA}"/>
    <cellStyle name="Comma 2 2 4 6 2 2" xfId="7983" xr:uid="{755C1F00-6514-476D-ACD7-B77BF163C459}"/>
    <cellStyle name="Comma 2 2 4 6 2 2 2" xfId="18228" xr:uid="{D6D7B4C4-66B0-49BE-8059-5ACF01D8F4BB}"/>
    <cellStyle name="Comma 2 2 4 6 2 2 2 2" xfId="45550" xr:uid="{D28E2E31-4154-4B57-83F1-B152DE8542D1}"/>
    <cellStyle name="Comma 2 2 4 6 2 2 3" xfId="35342" xr:uid="{EEFCF8B8-ECBC-421A-BDAD-8F0209FA9ED6}"/>
    <cellStyle name="Comma 2 2 4 6 2 3" xfId="10182" xr:uid="{FB7042F5-7C38-4276-9B3B-C8B07B76EC40}"/>
    <cellStyle name="Comma 2 2 4 6 2 3 2" xfId="22200" xr:uid="{08343956-6816-48D3-80C5-89FAF8548930}"/>
    <cellStyle name="Comma 2 2 4 6 2 3 2 2" xfId="49522" xr:uid="{1E017F90-7F8B-4019-8A35-846306E35EA8}"/>
    <cellStyle name="Comma 2 2 4 6 2 3 3" xfId="37558" xr:uid="{A04F5E5A-5E4A-4586-9BE8-BC897882A47C}"/>
    <cellStyle name="Comma 2 2 4 6 2 4" xfId="15572" xr:uid="{4B065D19-10B2-4D81-8A37-37A60309AC2C}"/>
    <cellStyle name="Comma 2 2 4 6 2 4 2" xfId="42893" xr:uid="{00F2B1C2-1925-48F5-9B4D-5574C765F2A8}"/>
    <cellStyle name="Comma 2 2 4 6 2 5" xfId="25709" xr:uid="{0E810142-26CA-4E9A-9417-78B0A3B62BD2}"/>
    <cellStyle name="Comma 2 2 4 6 2 5 2" xfId="53031" xr:uid="{1D673B3B-AEFF-43DC-903F-C15B2113E515}"/>
    <cellStyle name="Comma 2 2 4 6 2 6" xfId="27951" xr:uid="{F7AEE9B1-473B-46D3-B167-BF5366AD79C8}"/>
    <cellStyle name="Comma 2 2 4 6 2 6 2" xfId="55271" xr:uid="{E0F50AB7-EC52-4D7F-A0E8-F63D3193C57E}"/>
    <cellStyle name="Comma 2 2 4 6 2 7" xfId="30182" xr:uid="{188C68BF-FB47-40E9-9893-7576358F354E}"/>
    <cellStyle name="Comma 2 2 4 6 2 7 2" xfId="57503" xr:uid="{69637315-CF43-47DB-80C6-9617F25295CD}"/>
    <cellStyle name="Comma 2 2 4 6 2 8" xfId="6027" xr:uid="{4551757A-BBB9-47F4-90A8-710D3375FB8F}"/>
    <cellStyle name="Comma 2 2 4 6 2 9" xfId="33217" xr:uid="{28F5A3A5-AD04-4728-ACA3-51A7C1E1AEC5}"/>
    <cellStyle name="Comma 2 2 4 6 3" xfId="6527" xr:uid="{6D9E0E26-CD29-4123-9396-2C98D5BD4E47}"/>
    <cellStyle name="Comma 2 2 4 6 3 2" xfId="13516" xr:uid="{EDA28385-B6B9-4AC6-A27F-9B6FDEF6E8CA}"/>
    <cellStyle name="Comma 2 2 4 6 3 2 2" xfId="22875" xr:uid="{B595A826-329D-4CE9-8F55-2DD54A518065}"/>
    <cellStyle name="Comma 2 2 4 6 3 2 2 2" xfId="50197" xr:uid="{84B6A956-E8C9-45C7-8250-919EC7B4314A}"/>
    <cellStyle name="Comma 2 2 4 6 3 2 3" xfId="40843" xr:uid="{21C23F1D-3538-4C86-92AB-DFFBFF446133}"/>
    <cellStyle name="Comma 2 2 4 6 3 3" xfId="18903" xr:uid="{ED0F9765-0880-44E8-BB65-96A96351AAC9}"/>
    <cellStyle name="Comma 2 2 4 6 3 3 2" xfId="46225" xr:uid="{C4AC4CD4-533C-416B-8CD6-F94AA31A5577}"/>
    <cellStyle name="Comma 2 2 4 6 3 4" xfId="33878" xr:uid="{692E981D-78E5-4E52-9606-E1A08611D200}"/>
    <cellStyle name="Comma 2 2 4 6 4" xfId="8720" xr:uid="{F66F502A-9614-4165-9854-D5991203E338}"/>
    <cellStyle name="Comma 2 2 4 6 4 2" xfId="14171" xr:uid="{CE547B86-F826-4D51-9B1C-A0E044EE4FE1}"/>
    <cellStyle name="Comma 2 2 4 6 4 2 2" xfId="23535" xr:uid="{514A26D1-09ED-4130-A7F0-84374948860E}"/>
    <cellStyle name="Comma 2 2 4 6 4 2 2 2" xfId="50857" xr:uid="{323224E2-B9A9-4716-859A-A09E82E3175C}"/>
    <cellStyle name="Comma 2 2 4 6 4 2 3" xfId="41498" xr:uid="{C7C19A52-CF03-4973-9DEE-AD6B8187535B}"/>
    <cellStyle name="Comma 2 2 4 6 4 3" xfId="19563" xr:uid="{6234FC99-2839-489B-8F56-082AB18649C6}"/>
    <cellStyle name="Comma 2 2 4 6 4 3 2" xfId="46885" xr:uid="{0574C07A-2C67-4C34-A682-585DE7E484B3}"/>
    <cellStyle name="Comma 2 2 4 6 4 4" xfId="36094" xr:uid="{35FF3358-59C7-4FBA-A0BD-786201114EF4}"/>
    <cellStyle name="Comma 2 2 4 6 5" xfId="10972" xr:uid="{78B6FCAF-C40C-4523-ADAF-5E5059914CDE}"/>
    <cellStyle name="Comma 2 2 4 6 5 2" xfId="16944" xr:uid="{85836BD9-7F43-461A-B50C-A2ED04C2F626}"/>
    <cellStyle name="Comma 2 2 4 6 5 2 2" xfId="44265" xr:uid="{0B2EED3D-E2F4-42E6-9B37-D391D7BCFB4B}"/>
    <cellStyle name="Comma 2 2 4 6 5 3" xfId="38321" xr:uid="{EAF0FA5E-16C9-4435-BBA6-B2A6648C1645}"/>
    <cellStyle name="Comma 2 2 4 6 6" xfId="12332" xr:uid="{42096767-F018-452E-98A7-0B2B825BA8E1}"/>
    <cellStyle name="Comma 2 2 4 6 6 2" xfId="20915" xr:uid="{CF525019-AE0F-4C44-8895-72BD24A5B6D2}"/>
    <cellStyle name="Comma 2 2 4 6 6 2 2" xfId="48237" xr:uid="{30D2C0EF-9E4F-452F-8428-1D2F70C7043E}"/>
    <cellStyle name="Comma 2 2 4 6 6 3" xfId="39659" xr:uid="{3C70DD70-92E9-412B-A374-2C564C31C8A7}"/>
    <cellStyle name="Comma 2 2 4 6 7" xfId="14898" xr:uid="{E5F13B72-FA2C-47FF-BAF8-8D871A8967DB}"/>
    <cellStyle name="Comma 2 2 4 6 7 2" xfId="42219" xr:uid="{A5F9EF5C-01D6-41FC-B98E-03CEAAD5A3C7}"/>
    <cellStyle name="Comma 2 2 4 6 8" xfId="24246" xr:uid="{4343B981-610F-4E3B-A102-B841529EDF9E}"/>
    <cellStyle name="Comma 2 2 4 6 8 2" xfId="51568" xr:uid="{055EFC39-89CF-4E36-B7A6-59FC44CC4293}"/>
    <cellStyle name="Comma 2 2 4 6 9" xfId="26487" xr:uid="{A0718B01-523A-42D9-B1E0-2B3389B526FA}"/>
    <cellStyle name="Comma 2 2 4 6 9 2" xfId="53807" xr:uid="{04600635-EC5C-4A25-9719-3830731F18E0}"/>
    <cellStyle name="Comma 2 2 4 7" xfId="2663" xr:uid="{BBF65F5C-BF50-4D13-9BCB-0EE88226CEC8}"/>
    <cellStyle name="Comma 2 2 4 7 2" xfId="11013" xr:uid="{3F130A45-D085-41F1-8ABE-32B2719C067D}"/>
    <cellStyle name="Comma 2 2 4 7 2 2" xfId="17567" xr:uid="{988CBBC5-95CD-4732-997D-A13585C9C15E}"/>
    <cellStyle name="Comma 2 2 4 7 2 2 2" xfId="44888" xr:uid="{336E0C65-5382-47A9-98D3-1364C24A8BD8}"/>
    <cellStyle name="Comma 2 2 4 7 2 3" xfId="38362" xr:uid="{FFB7D32A-7F9F-4993-956E-B9C0BE24A04E}"/>
    <cellStyle name="Comma 2 2 4 7 3" xfId="12440" xr:uid="{7170538D-1B65-484C-BE95-9A3797ED0F91}"/>
    <cellStyle name="Comma 2 2 4 7 3 2" xfId="21538" xr:uid="{D0D48B04-4329-4C60-B617-07AB3B5232B1}"/>
    <cellStyle name="Comma 2 2 4 7 3 2 2" xfId="48860" xr:uid="{98DFA08B-8FB2-4654-A1C1-C23435C807A8}"/>
    <cellStyle name="Comma 2 2 4 7 3 3" xfId="39767" xr:uid="{4E17ECD1-F01B-4CBC-B86A-B5DFBBC8321E}"/>
    <cellStyle name="Comma 2 2 4 7 4" xfId="14236" xr:uid="{BB25B276-94CB-4462-8739-19F694D2AA54}"/>
    <cellStyle name="Comma 2 2 4 7 4 2" xfId="41557" xr:uid="{00CF75E8-7A7C-439A-B3A1-F278D155E81A}"/>
    <cellStyle name="Comma 2 2 4 7 5" xfId="37676" xr:uid="{937598A8-EBD0-4D0C-AB5D-DDD7E1B9736B}"/>
    <cellStyle name="Comma 2 2 4 8" xfId="11090" xr:uid="{E14DB4EE-CBF9-415B-BB99-0A5BD2AE37C1}"/>
    <cellStyle name="Comma 2 2 4 8 2" xfId="12904" xr:uid="{C2316223-8132-4278-A39C-065F18E6CF82}"/>
    <cellStyle name="Comma 2 2 4 8 2 2" xfId="22213" xr:uid="{F11EE0E6-6B5F-4582-8E7F-898277B25DED}"/>
    <cellStyle name="Comma 2 2 4 8 2 2 2" xfId="49535" xr:uid="{79171879-B074-4676-94EC-DF5A317D8D19}"/>
    <cellStyle name="Comma 2 2 4 8 2 3" xfId="40231" xr:uid="{51E99696-1BBE-4098-BD06-7C9F19CFEE90}"/>
    <cellStyle name="Comma 2 2 4 8 3" xfId="18241" xr:uid="{7F36D163-D3CA-4457-AF37-3887359B616F}"/>
    <cellStyle name="Comma 2 2 4 8 3 2" xfId="45563" xr:uid="{789703A0-0E87-44E1-B8FC-D4E00300EB69}"/>
    <cellStyle name="Comma 2 2 4 8 4" xfId="38439" xr:uid="{A4FC7DA2-2FD4-458A-B6F5-D36BB99AB652}"/>
    <cellStyle name="Comma 2 2 4 9" xfId="11637" xr:uid="{CBA391EA-5C45-48B0-B992-7D8344BB5D48}"/>
    <cellStyle name="Comma 2 2 4 9 2" xfId="14206" xr:uid="{F379ACCD-ECD9-47B7-834C-948CB07950BC}"/>
    <cellStyle name="Comma 2 2 4 9 2 2" xfId="23571" xr:uid="{4DB1E701-E63F-42D5-ABEE-D3567896740F}"/>
    <cellStyle name="Comma 2 2 4 9 2 2 2" xfId="50893" xr:uid="{6D94035C-527B-4D0D-B088-4D4B4B5BA7F2}"/>
    <cellStyle name="Comma 2 2 4 9 2 3" xfId="41533" xr:uid="{97DB61E5-362E-4DBB-9C46-37CE9F4CE637}"/>
    <cellStyle name="Comma 2 2 4 9 3" xfId="19599" xr:uid="{3736D438-C9CF-42CE-BF9A-91BDB3847247}"/>
    <cellStyle name="Comma 2 2 4 9 3 2" xfId="46921" xr:uid="{2AAE8A60-C3DC-4E5B-971D-128D124C58C6}"/>
    <cellStyle name="Comma 2 2 4 9 4" xfId="38968" xr:uid="{387CA326-F9FE-42DF-B395-596A594F43B8}"/>
    <cellStyle name="Comma 2 2 5" xfId="185" xr:uid="{224167B1-5A69-4EB6-A8CA-B497FAC31E67}"/>
    <cellStyle name="Comma 2 2 5 10" xfId="10385" xr:uid="{38B182CE-BB0C-4A7C-B246-F74EFCFF79CA}"/>
    <cellStyle name="Comma 2 2 5 10 2" xfId="15711" xr:uid="{4AC1A5ED-EB05-40ED-992C-E9F67A69B471}"/>
    <cellStyle name="Comma 2 2 5 10 2 2" xfId="43031" xr:uid="{738A8B8A-7A35-4A49-A20D-08F41D421A55}"/>
    <cellStyle name="Comma 2 2 5 10 3" xfId="37757" xr:uid="{21AF6EE4-4E8C-4492-9335-A56AB50486E7}"/>
    <cellStyle name="Comma 2 2 5 11" xfId="11721" xr:uid="{91E5C752-0E94-47E7-8457-9694450ECDA3}"/>
    <cellStyle name="Comma 2 2 5 11 2" xfId="19681" xr:uid="{DF95512A-7B20-446E-A543-B3C645D9BE3F}"/>
    <cellStyle name="Comma 2 2 5 11 2 2" xfId="47003" xr:uid="{02073192-43DD-4998-825E-74F244F181A5}"/>
    <cellStyle name="Comma 2 2 5 11 3" xfId="39048" xr:uid="{1D8BA661-9F38-4244-B278-FA21963B397D}"/>
    <cellStyle name="Comma 2 2 5 12" xfId="14296" xr:uid="{A72FCBE7-9AD1-40F1-8511-863DF51D6722}"/>
    <cellStyle name="Comma 2 2 5 12 2" xfId="41617" xr:uid="{EBF7BD80-1317-4E77-AF93-FC6C949E1C17}"/>
    <cellStyle name="Comma 2 2 5 13" xfId="23644" xr:uid="{81E082D9-9E2A-49B0-ACA2-53C3FEC92071}"/>
    <cellStyle name="Comma 2 2 5 13 2" xfId="50966" xr:uid="{82ECE5BB-FC06-4118-AC8E-7218D1A239B3}"/>
    <cellStyle name="Comma 2 2 5 14" xfId="25885" xr:uid="{CFB0ED02-4BBE-49C9-9D98-A9076305FBA5}"/>
    <cellStyle name="Comma 2 2 5 14 2" xfId="53205" xr:uid="{75197D3C-69B9-46B2-8204-A721E8F44AFA}"/>
    <cellStyle name="Comma 2 2 5 15" xfId="28117" xr:uid="{40070D3E-80A2-4E8A-ADE0-C5F5AB7DE417}"/>
    <cellStyle name="Comma 2 2 5 15 2" xfId="55438" xr:uid="{EF203D1E-ADA8-4EC1-B999-F24A2C58934A}"/>
    <cellStyle name="Comma 2 2 5 16" xfId="30439" xr:uid="{9D666F4B-C08D-457D-8D74-87325D48429D}"/>
    <cellStyle name="Comma 2 2 5 17" xfId="57626" xr:uid="{6C4B4053-2135-4014-ACD7-D9F99C3B2AB5}"/>
    <cellStyle name="Comma 2 2 5 18" xfId="58174" xr:uid="{E4435722-7D81-41F5-90E7-301787C3569E}"/>
    <cellStyle name="Comma 2 2 5 2" xfId="672" xr:uid="{4C97F247-4CF9-4A10-9DCB-118EA1306755}"/>
    <cellStyle name="Comma 2 2 5 2 10" xfId="14597" xr:uid="{34120847-C743-4AA8-A1E3-A75D0297F698}"/>
    <cellStyle name="Comma 2 2 5 2 10 2" xfId="41918" xr:uid="{B4240948-14C5-43A0-AEE4-A2ED86D60BA0}"/>
    <cellStyle name="Comma 2 2 5 2 11" xfId="23945" xr:uid="{A3B343D1-BD66-4893-B0D9-5ECD8DD1DA95}"/>
    <cellStyle name="Comma 2 2 5 2 11 2" xfId="51267" xr:uid="{4BBA2AB9-E99D-45E7-A5DB-D85DD28F5FCF}"/>
    <cellStyle name="Comma 2 2 5 2 12" xfId="26186" xr:uid="{D12D01A0-3045-4EE3-A0C6-755090CC42A4}"/>
    <cellStyle name="Comma 2 2 5 2 12 2" xfId="53506" xr:uid="{E03D3F7B-1BFE-4C8D-AFF7-9DF4E6FDBB0F}"/>
    <cellStyle name="Comma 2 2 5 2 13" xfId="28418" xr:uid="{BFBB45A4-7B96-4086-9F3D-96EB4632032B}"/>
    <cellStyle name="Comma 2 2 5 2 13 2" xfId="55739" xr:uid="{F6B2DB42-0A88-44E4-87E3-9C6F0D0A3A25}"/>
    <cellStyle name="Comma 2 2 5 2 14" xfId="3745" xr:uid="{F9C08D7B-341E-4EC8-A0F9-3B53E33D1945}"/>
    <cellStyle name="Comma 2 2 5 2 15" xfId="30847" xr:uid="{A0ACACDB-B61D-4A94-B441-F49229BA055D}"/>
    <cellStyle name="Comma 2 2 5 2 16" xfId="57847" xr:uid="{EF311216-2D8E-4673-9EBB-27C8A5BE32B3}"/>
    <cellStyle name="Comma 2 2 5 2 17" xfId="58395" xr:uid="{74BDF673-EC89-41FC-AF9F-237558380D7D}"/>
    <cellStyle name="Comma 2 2 5 2 2" xfId="2187" xr:uid="{292C0A26-BF37-4499-A695-3B18F52192B7}"/>
    <cellStyle name="Comma 2 2 5 2 2 10" xfId="58067" xr:uid="{44A8FA15-1D2E-4188-8E28-045EBF729196}"/>
    <cellStyle name="Comma 2 2 5 2 2 11" xfId="58615" xr:uid="{6F733029-C420-4A43-9782-C903F07E3B5E}"/>
    <cellStyle name="Comma 2 2 5 2 2 2" xfId="3240" xr:uid="{65E36D41-FC1D-4FB1-B902-A15F2B96ABC2}"/>
    <cellStyle name="Comma 2 2 5 2 2 2 2" xfId="16296" xr:uid="{7C60B22B-3D93-40B6-8706-CBCF926C3CE0}"/>
    <cellStyle name="Comma 2 2 5 2 2 2 2 2" xfId="43616" xr:uid="{2878F398-1E68-41E6-B209-EBC23DEC2527}"/>
    <cellStyle name="Comma 2 2 5 2 2 2 3" xfId="5733" xr:uid="{45448E6F-403D-4682-88F1-9B4E979DB99D}"/>
    <cellStyle name="Comma 2 2 5 2 2 2 4" xfId="32917" xr:uid="{C7A3AF99-24AE-4F9A-AA21-2E896D9C99DC}"/>
    <cellStyle name="Comma 2 2 5 2 2 3" xfId="7684" xr:uid="{498F1D0A-B1FA-4110-A2C4-D553BDABBE8F}"/>
    <cellStyle name="Comma 2 2 5 2 2 3 2" xfId="20266" xr:uid="{D7E9214F-51E3-480F-BF23-59A1465D9E4C}"/>
    <cellStyle name="Comma 2 2 5 2 2 3 2 2" xfId="47588" xr:uid="{D88ED268-C444-4850-B13D-68D4ED1F16BF}"/>
    <cellStyle name="Comma 2 2 5 2 2 3 3" xfId="35042" xr:uid="{CEDBF000-FE4E-4EBF-BD9B-0F4DC85D7CC0}"/>
    <cellStyle name="Comma 2 2 5 2 2 4" xfId="9882" xr:uid="{C7AA1020-A629-4B0D-97F9-3BE637078AE1}"/>
    <cellStyle name="Comma 2 2 5 2 2 4 2" xfId="37258" xr:uid="{703DD237-094F-4BA4-AE5E-E146FBCDA27C}"/>
    <cellStyle name="Comma 2 2 5 2 2 5" xfId="25409" xr:uid="{5B98339C-8863-482B-A3E3-78683513A686}"/>
    <cellStyle name="Comma 2 2 5 2 2 5 2" xfId="52731" xr:uid="{B1EB1F5F-4538-47A5-BEBC-893A5DEA8813}"/>
    <cellStyle name="Comma 2 2 5 2 2 6" xfId="27651" xr:uid="{086BEB56-8025-4172-B7F0-BCF1AEC202A7}"/>
    <cellStyle name="Comma 2 2 5 2 2 6 2" xfId="54971" xr:uid="{E0C303CD-27D0-410B-BFEA-0832BF18C237}"/>
    <cellStyle name="Comma 2 2 5 2 2 7" xfId="29882" xr:uid="{447A3F55-336E-4E9B-BD94-AE66434E236E}"/>
    <cellStyle name="Comma 2 2 5 2 2 7 2" xfId="57203" xr:uid="{BD8B7202-A8CC-4A11-B75A-45357D2C8170}"/>
    <cellStyle name="Comma 2 2 5 2 2 8" xfId="4297" xr:uid="{85F1C4A0-3504-4C6E-855D-8071A6DC20DD}"/>
    <cellStyle name="Comma 2 2 5 2 2 9" xfId="31454" xr:uid="{DB6D1498-4C23-46B5-B926-4100A0122712}"/>
    <cellStyle name="Comma 2 2 5 2 3" xfId="1580" xr:uid="{DB3A3EAB-3069-40D3-B43B-ABD30F08F44F}"/>
    <cellStyle name="Comma 2 2 5 2 3 2" xfId="7081" xr:uid="{77932C84-BDCD-43B8-BF04-FAF0A9E36630}"/>
    <cellStyle name="Comma 2 2 5 2 3 2 2" xfId="16684" xr:uid="{0AF3B5B6-9FF7-4847-BC70-F40857C74C6A}"/>
    <cellStyle name="Comma 2 2 5 2 3 2 2 2" xfId="44004" xr:uid="{4EC0A9C0-A31C-412A-8514-6933B4A31DB2}"/>
    <cellStyle name="Comma 2 2 5 2 3 2 3" xfId="34435" xr:uid="{F87147DC-6DD1-481A-B2CB-0A504BAC250E}"/>
    <cellStyle name="Comma 2 2 5 2 3 3" xfId="9276" xr:uid="{0933BD42-5F80-458A-9D35-B3F11CD00198}"/>
    <cellStyle name="Comma 2 2 5 2 3 3 2" xfId="20654" xr:uid="{7D3BE97E-358B-4534-A912-4436C2EA713A}"/>
    <cellStyle name="Comma 2 2 5 2 3 3 2 2" xfId="47976" xr:uid="{702842EA-139A-42AA-B4AB-041BE56994B7}"/>
    <cellStyle name="Comma 2 2 5 2 3 3 3" xfId="36651" xr:uid="{CCC8566E-9F66-44EA-BCD1-2CC54856E688}"/>
    <cellStyle name="Comma 2 2 5 2 3 4" xfId="15324" xr:uid="{934A7FE1-8CD1-4A67-8CF6-DE694F2D450B}"/>
    <cellStyle name="Comma 2 2 5 2 3 4 2" xfId="42645" xr:uid="{0FC04EDC-73F1-4688-8116-C699BA778D56}"/>
    <cellStyle name="Comma 2 2 5 2 3 5" xfId="24802" xr:uid="{D1715BEA-8016-4C65-95EF-CFCEC4C88BAD}"/>
    <cellStyle name="Comma 2 2 5 2 3 5 2" xfId="52124" xr:uid="{94FD3E64-7CD1-4736-8132-A5F5782AD34B}"/>
    <cellStyle name="Comma 2 2 5 2 3 6" xfId="27044" xr:uid="{806AE106-93AD-4101-85A6-850943568C36}"/>
    <cellStyle name="Comma 2 2 5 2 3 6 2" xfId="54364" xr:uid="{4DFC237D-778D-4D87-B555-37F9EFF75397}"/>
    <cellStyle name="Comma 2 2 5 2 3 7" xfId="29275" xr:uid="{16EAB623-4E69-4E26-A324-520852D5A57A}"/>
    <cellStyle name="Comma 2 2 5 2 3 7 2" xfId="56596" xr:uid="{3638C08E-75A2-47E7-AE4F-B97B93DC85E3}"/>
    <cellStyle name="Comma 2 2 5 2 3 8" xfId="5143" xr:uid="{8EF8F70B-8BA2-4E01-96F5-49C57E18D370}"/>
    <cellStyle name="Comma 2 2 5 2 3 9" xfId="32310" xr:uid="{6C5A6F0A-F902-4FAF-A5EF-1DF57F277B18}"/>
    <cellStyle name="Comma 2 2 5 2 4" xfId="2954" xr:uid="{C5327F21-9B90-4AA0-B89E-99F1877E5D88}"/>
    <cellStyle name="Comma 2 2 5 2 4 2" xfId="12420" xr:uid="{6751A604-DDA6-4543-96A4-2558363D44C4}"/>
    <cellStyle name="Comma 2 2 5 2 4 2 2" xfId="21276" xr:uid="{9F565C67-3262-4116-922E-B18487367F67}"/>
    <cellStyle name="Comma 2 2 5 2 4 2 2 2" xfId="48598" xr:uid="{344B32D6-0361-4ADA-9213-F33F34E95EFF}"/>
    <cellStyle name="Comma 2 2 5 2 4 2 3" xfId="39747" xr:uid="{5066A528-E996-47C9-A1B4-2046FF663FC5}"/>
    <cellStyle name="Comma 2 2 5 2 4 3" xfId="17305" xr:uid="{516C5075-64B9-4624-AF40-5F2A3B60F738}"/>
    <cellStyle name="Comma 2 2 5 2 4 3 2" xfId="44626" xr:uid="{F5488C78-4A99-4112-B620-B1DB94A8E75B}"/>
    <cellStyle name="Comma 2 2 5 2 4 4" xfId="6276" xr:uid="{D48F03A3-CCA8-4AC5-864E-F0DDA364BCFA}"/>
    <cellStyle name="Comma 2 2 5 2 4 5" xfId="33578" xr:uid="{254B6E9C-9C44-457B-B6AD-0BCC527BC222}"/>
    <cellStyle name="Comma 2 2 5 2 5" xfId="8420" xr:uid="{C48FD4F3-2FC3-4789-897B-D087DF4F64A3}"/>
    <cellStyle name="Comma 2 2 5 2 5 2" xfId="12713" xr:uid="{44960439-7FB8-425A-B342-5564397A0D61}"/>
    <cellStyle name="Comma 2 2 5 2 5 2 2" xfId="21899" xr:uid="{3819BCC5-B63C-45A3-ADE9-E11267BD8836}"/>
    <cellStyle name="Comma 2 2 5 2 5 2 2 2" xfId="49221" xr:uid="{DE61AA3A-3C1E-4859-9C8B-48A9AB3E5D50}"/>
    <cellStyle name="Comma 2 2 5 2 5 2 3" xfId="40040" xr:uid="{D859E10B-9D3D-4CD9-93C0-FCDFFF9B6195}"/>
    <cellStyle name="Comma 2 2 5 2 5 3" xfId="17928" xr:uid="{8713B870-B403-4FD0-AA22-63020E7CD05D}"/>
    <cellStyle name="Comma 2 2 5 2 5 3 2" xfId="45249" xr:uid="{8C7E3DE4-E50B-45BF-BA65-40833455367E}"/>
    <cellStyle name="Comma 2 2 5 2 5 4" xfId="35794" xr:uid="{A548266D-5C9B-4D51-B58C-385C787AEA04}"/>
    <cellStyle name="Comma 2 2 5 2 6" xfId="11174" xr:uid="{2AF5C7CD-59D8-4400-B408-7EDCFA82523E}"/>
    <cellStyle name="Comma 2 2 5 2 6 2" xfId="13253" xr:uid="{854A3B94-BFAE-41F2-93B2-789A432C2E71}"/>
    <cellStyle name="Comma 2 2 5 2 6 2 2" xfId="22574" xr:uid="{3C80F23A-7EA5-4452-B282-04A3F2285AE0}"/>
    <cellStyle name="Comma 2 2 5 2 6 2 2 2" xfId="49896" xr:uid="{BC959A92-7FDB-4AD2-9E70-311D81D696BB}"/>
    <cellStyle name="Comma 2 2 5 2 6 2 3" xfId="40580" xr:uid="{162B826A-18A8-4D5F-8770-18E195BF854F}"/>
    <cellStyle name="Comma 2 2 5 2 6 3" xfId="18602" xr:uid="{2DE6A655-7155-4BC4-AF2C-96305C9C9716}"/>
    <cellStyle name="Comma 2 2 5 2 6 3 2" xfId="45924" xr:uid="{1CB3171D-433E-428D-9119-14A60D1551AB}"/>
    <cellStyle name="Comma 2 2 5 2 6 4" xfId="38523" xr:uid="{960383AD-42B1-4789-89AF-E3D2BCF4C762}"/>
    <cellStyle name="Comma 2 2 5 2 7" xfId="11415" xr:uid="{CEA7781D-B568-4BD8-8003-4B5BE4ECF42C}"/>
    <cellStyle name="Comma 2 2 5 2 7 2" xfId="13870" xr:uid="{2FFB5BA3-1EB0-4E80-BD3E-F2E0E9C37D66}"/>
    <cellStyle name="Comma 2 2 5 2 7 2 2" xfId="23234" xr:uid="{D21E9CFD-0ABA-42C1-AD3A-C9BC39C369CC}"/>
    <cellStyle name="Comma 2 2 5 2 7 2 2 2" xfId="50556" xr:uid="{65F9E912-3570-4F46-81A6-B14A4A317139}"/>
    <cellStyle name="Comma 2 2 5 2 7 2 3" xfId="41197" xr:uid="{5E6F708C-90F1-464D-B056-48DB770F85E8}"/>
    <cellStyle name="Comma 2 2 5 2 7 3" xfId="19262" xr:uid="{8177CEBE-CC84-4E9F-9FD4-BE55FC5E15DF}"/>
    <cellStyle name="Comma 2 2 5 2 7 3 2" xfId="46584" xr:uid="{89A0825F-7618-40F0-92B1-D724C225C2C4}"/>
    <cellStyle name="Comma 2 2 5 2 7 4" xfId="38764" xr:uid="{81E58A03-B135-4CF9-A9F5-D6EA7723B4DD}"/>
    <cellStyle name="Comma 2 2 5 2 8" xfId="10550" xr:uid="{8826E2F8-2043-4455-94CB-29829872555F}"/>
    <cellStyle name="Comma 2 2 5 2 8 2" xfId="15883" xr:uid="{B3C32D59-EAD3-4FF5-80C6-BBDF444CF33D}"/>
    <cellStyle name="Comma 2 2 5 2 8 2 2" xfId="43203" xr:uid="{599140FE-68A5-4988-91A6-34A9B3FD25D6}"/>
    <cellStyle name="Comma 2 2 5 2 8 3" xfId="37915" xr:uid="{5BC57F78-14DF-4825-A27A-12429B4DFFAC}"/>
    <cellStyle name="Comma 2 2 5 2 9" xfId="11881" xr:uid="{F7BCF359-DCFE-4C0D-8261-D692E6E2739B}"/>
    <cellStyle name="Comma 2 2 5 2 9 2" xfId="19853" xr:uid="{2F137FE1-10F5-44CF-B1D1-232E476779F5}"/>
    <cellStyle name="Comma 2 2 5 2 9 2 2" xfId="47175" xr:uid="{D23723E9-1AA9-42F6-9C41-511E5BD86E44}"/>
    <cellStyle name="Comma 2 2 5 2 9 3" xfId="39208" xr:uid="{44F259E2-0222-4817-AE56-F3254DA765D1}"/>
    <cellStyle name="Comma 2 2 5 3" xfId="564" xr:uid="{AD3C6AFC-E5A4-4592-B831-6A92144F1C53}"/>
    <cellStyle name="Comma 2 2 5 3 10" xfId="23855" xr:uid="{FD08ACFC-3541-489D-8DBB-06734B754EA3}"/>
    <cellStyle name="Comma 2 2 5 3 10 2" xfId="51177" xr:uid="{F7BE98B9-A7F2-49C0-96E3-E52C93C96C97}"/>
    <cellStyle name="Comma 2 2 5 3 11" xfId="26096" xr:uid="{45A9CE9D-BEEF-4D08-BFBC-32ED561D1791}"/>
    <cellStyle name="Comma 2 2 5 3 11 2" xfId="53416" xr:uid="{1444373D-100A-4B9E-BAEB-7CECDC297D7A}"/>
    <cellStyle name="Comma 2 2 5 3 12" xfId="28328" xr:uid="{9254C529-D03E-4013-8C12-E71617033826}"/>
    <cellStyle name="Comma 2 2 5 3 12 2" xfId="55649" xr:uid="{1266A58B-18F9-4F3C-B45C-C0E4E888F0F4}"/>
    <cellStyle name="Comma 2 2 5 3 13" xfId="3679" xr:uid="{F53C3A03-6137-489B-ACBB-370BA705FEDB}"/>
    <cellStyle name="Comma 2 2 5 3 14" xfId="30757" xr:uid="{6B733210-4B92-499B-A542-137D95F3991A}"/>
    <cellStyle name="Comma 2 2 5 3 15" xfId="57957" xr:uid="{8F79DC53-90C5-4400-850E-807D0516C572}"/>
    <cellStyle name="Comma 2 2 5 3 16" xfId="58505" xr:uid="{446B9B4E-5D61-4AFD-80BA-736DFE7AF502}"/>
    <cellStyle name="Comma 2 2 5 3 2" xfId="2097" xr:uid="{F3D83736-0555-4F4B-9B04-DF84BE10C636}"/>
    <cellStyle name="Comma 2 2 5 3 2 2" xfId="5645" xr:uid="{141C299F-582F-4A77-A1A7-F03DD760D2B6}"/>
    <cellStyle name="Comma 2 2 5 3 2 2 2" xfId="16594" xr:uid="{324D8F1C-FE8E-4A30-B48F-425038E195FF}"/>
    <cellStyle name="Comma 2 2 5 3 2 2 2 2" xfId="43914" xr:uid="{9606B155-C34E-4E9E-9130-77DC663EE523}"/>
    <cellStyle name="Comma 2 2 5 3 2 2 3" xfId="32827" xr:uid="{8D715124-9C5C-4C49-875E-168C60BB3B07}"/>
    <cellStyle name="Comma 2 2 5 3 2 3" xfId="7594" xr:uid="{53B94CC1-E2CE-4EA3-8253-87FD655BE2EF}"/>
    <cellStyle name="Comma 2 2 5 3 2 3 2" xfId="20564" xr:uid="{60E421E5-985F-43C6-8635-ABA544D9623D}"/>
    <cellStyle name="Comma 2 2 5 3 2 3 2 2" xfId="47886" xr:uid="{6D55A139-4CC2-4FDD-8712-2C44FBD93006}"/>
    <cellStyle name="Comma 2 2 5 3 2 3 3" xfId="34952" xr:uid="{51CD6F51-8AD8-43BF-AE33-C257980D2552}"/>
    <cellStyle name="Comma 2 2 5 3 2 4" xfId="9792" xr:uid="{22B6F5C5-F2BE-4FB5-A92C-DFAD11762A18}"/>
    <cellStyle name="Comma 2 2 5 3 2 4 2" xfId="37168" xr:uid="{F9E87D1C-D3B5-421A-8E0B-A4B71FBF6059}"/>
    <cellStyle name="Comma 2 2 5 3 2 5" xfId="25319" xr:uid="{1693B977-EBCC-44C2-9DF5-EEC8DE3BD329}"/>
    <cellStyle name="Comma 2 2 5 3 2 5 2" xfId="52641" xr:uid="{FFC842D8-61C3-45CD-9D3C-860A959412C0}"/>
    <cellStyle name="Comma 2 2 5 3 2 6" xfId="27561" xr:uid="{9B711138-54A3-4C16-A918-700469264930}"/>
    <cellStyle name="Comma 2 2 5 3 2 6 2" xfId="54881" xr:uid="{B34A1C53-9649-42C3-B63C-331B8717F0BE}"/>
    <cellStyle name="Comma 2 2 5 3 2 7" xfId="29792" xr:uid="{01FBAD0A-CDF9-4FE7-A638-51214A30CE20}"/>
    <cellStyle name="Comma 2 2 5 3 2 7 2" xfId="57113" xr:uid="{935A38E8-84CE-472E-8DA3-FADB7131E589}"/>
    <cellStyle name="Comma 2 2 5 3 2 8" xfId="4209" xr:uid="{72FD0191-77B9-45A3-8975-C408C539E228}"/>
    <cellStyle name="Comma 2 2 5 3 2 9" xfId="31364" xr:uid="{A3D9DD52-6EDE-494C-AB18-DAF5C9D47785}"/>
    <cellStyle name="Comma 2 2 5 3 3" xfId="1489" xr:uid="{5FD51A84-355F-4243-9D00-FD4CAA9CA5A5}"/>
    <cellStyle name="Comma 2 2 5 3 3 2" xfId="6991" xr:uid="{504390C1-34CE-4B90-B460-062A35EA9587}"/>
    <cellStyle name="Comma 2 2 5 3 3 2 2" xfId="17215" xr:uid="{29F026A0-6D8C-42FE-976A-7B200866BAEC}"/>
    <cellStyle name="Comma 2 2 5 3 3 2 2 2" xfId="44536" xr:uid="{4F930D38-053F-45FF-80CD-45E963EC3D6A}"/>
    <cellStyle name="Comma 2 2 5 3 3 2 3" xfId="34345" xr:uid="{7ADDC6E7-06B1-40BC-9C4B-96C29EE10564}"/>
    <cellStyle name="Comma 2 2 5 3 3 3" xfId="9186" xr:uid="{23DEBFE9-EC08-4BC5-8741-76110C907361}"/>
    <cellStyle name="Comma 2 2 5 3 3 3 2" xfId="21186" xr:uid="{AD4A4D35-9E78-4232-B725-7697B5B2BC65}"/>
    <cellStyle name="Comma 2 2 5 3 3 3 2 2" xfId="48508" xr:uid="{37B3DBDD-204F-4C2D-B9BD-1C19757804F1}"/>
    <cellStyle name="Comma 2 2 5 3 3 3 3" xfId="36561" xr:uid="{8DE6949B-0A78-428A-9F74-B236E128829A}"/>
    <cellStyle name="Comma 2 2 5 3 3 4" xfId="15245" xr:uid="{CB9583B3-484A-435C-80C8-4F0CC96D15ED}"/>
    <cellStyle name="Comma 2 2 5 3 3 4 2" xfId="42566" xr:uid="{E40714B2-5C0C-4749-959F-EF9D47C04C4A}"/>
    <cellStyle name="Comma 2 2 5 3 3 5" xfId="24712" xr:uid="{FCDB973C-18D6-4C52-BBDE-7849B35415C0}"/>
    <cellStyle name="Comma 2 2 5 3 3 5 2" xfId="52034" xr:uid="{AB5F1F8A-C82D-41EA-8D4D-FA51B6C09402}"/>
    <cellStyle name="Comma 2 2 5 3 3 6" xfId="26954" xr:uid="{44830751-97E2-4774-BD8C-16CAD5DBAA51}"/>
    <cellStyle name="Comma 2 2 5 3 3 6 2" xfId="54274" xr:uid="{CB3798DD-E320-4407-B3BE-B078461C442A}"/>
    <cellStyle name="Comma 2 2 5 3 3 7" xfId="29185" xr:uid="{9132BB6F-AEE3-4440-8869-2B3F1239378E}"/>
    <cellStyle name="Comma 2 2 5 3 3 7 2" xfId="56506" xr:uid="{4C5BC06E-1FB7-4840-AF4A-D92DAF4F19B4}"/>
    <cellStyle name="Comma 2 2 5 3 3 8" xfId="5054" xr:uid="{BC5A0158-D525-4CC4-8D3D-6F1A2B71E36A}"/>
    <cellStyle name="Comma 2 2 5 3 3 9" xfId="32220" xr:uid="{B5319106-AF5E-43F0-BFC2-751B2E6B9A63}"/>
    <cellStyle name="Comma 2 2 5 3 4" xfId="3098" xr:uid="{587FEB12-4C90-45EE-B0A5-589CAD5CDC01}"/>
    <cellStyle name="Comma 2 2 5 3 4 2" xfId="12627" xr:uid="{F932EA6A-C6E4-4829-A4F3-D9F156605F90}"/>
    <cellStyle name="Comma 2 2 5 3 4 2 2" xfId="21809" xr:uid="{105E26B8-03F9-4627-91C1-1EB72BCF2A1F}"/>
    <cellStyle name="Comma 2 2 5 3 4 2 2 2" xfId="49131" xr:uid="{B6C5F928-2D63-42E5-B37F-8DF1C6E98C9A}"/>
    <cellStyle name="Comma 2 2 5 3 4 2 3" xfId="39954" xr:uid="{061BF85C-96E4-4804-9B0B-EDACF8544C5C}"/>
    <cellStyle name="Comma 2 2 5 3 4 3" xfId="17838" xr:uid="{A88AFE00-8668-479C-A133-494C9822149F}"/>
    <cellStyle name="Comma 2 2 5 3 4 3 2" xfId="45159" xr:uid="{B2CD98C0-035B-4FFD-B415-CFBFAF8C9A6E}"/>
    <cellStyle name="Comma 2 2 5 3 4 4" xfId="6214" xr:uid="{BB5AC6F6-6E1B-425E-AB5B-18141A01F49B}"/>
    <cellStyle name="Comma 2 2 5 3 4 5" xfId="33488" xr:uid="{B255378C-620C-43BF-87D8-C83192D16325}"/>
    <cellStyle name="Comma 2 2 5 3 5" xfId="8330" xr:uid="{7D42204D-E5BA-4117-9A7C-2355830E8379}"/>
    <cellStyle name="Comma 2 2 5 3 5 2" xfId="13163" xr:uid="{CC782CE9-7B5C-4FBB-A261-8C43D5BD6E8D}"/>
    <cellStyle name="Comma 2 2 5 3 5 2 2" xfId="22484" xr:uid="{9662EF78-D15F-4797-968C-AEDA022CC93D}"/>
    <cellStyle name="Comma 2 2 5 3 5 2 2 2" xfId="49806" xr:uid="{51B6C2A0-66D3-45C4-9153-F59E5E654EE6}"/>
    <cellStyle name="Comma 2 2 5 3 5 2 3" xfId="40490" xr:uid="{2F264589-1CC2-497B-A25D-CC471C0C67DE}"/>
    <cellStyle name="Comma 2 2 5 3 5 3" xfId="18512" xr:uid="{367F42E9-04DA-4045-941F-1E9C8379B5E4}"/>
    <cellStyle name="Comma 2 2 5 3 5 3 2" xfId="45834" xr:uid="{745987E8-44A0-41A5-9A1C-786B04C47A64}"/>
    <cellStyle name="Comma 2 2 5 3 5 4" xfId="35704" xr:uid="{297FB316-358B-49FF-A06C-E07479A8E900}"/>
    <cellStyle name="Comma 2 2 5 3 6" xfId="11336" xr:uid="{B63BD57D-5F56-47A1-9224-0510913A9DE9}"/>
    <cellStyle name="Comma 2 2 5 3 6 2" xfId="13780" xr:uid="{834C9FF4-B56A-4D03-BDA4-57F60187310A}"/>
    <cellStyle name="Comma 2 2 5 3 6 2 2" xfId="23144" xr:uid="{ECA0EC69-02AD-4A43-AD16-5355132985BD}"/>
    <cellStyle name="Comma 2 2 5 3 6 2 2 2" xfId="50466" xr:uid="{213D51EF-675D-4F96-9EEB-6575921B9C78}"/>
    <cellStyle name="Comma 2 2 5 3 6 2 3" xfId="41107" xr:uid="{726BF524-EEDE-4C0B-AC71-D7A5DD3E5BAC}"/>
    <cellStyle name="Comma 2 2 5 3 6 3" xfId="19172" xr:uid="{D520FA55-9296-4270-889C-D576A3F27C42}"/>
    <cellStyle name="Comma 2 2 5 3 6 3 2" xfId="46494" xr:uid="{DBBACB82-DEE4-4612-AB5A-B8A6A2E68DA8}"/>
    <cellStyle name="Comma 2 2 5 3 6 4" xfId="38685" xr:uid="{EC09A2AE-2A74-4994-B4F9-580D8759A5BB}"/>
    <cellStyle name="Comma 2 2 5 3 7" xfId="10799" xr:uid="{3B16C90C-5D38-4F19-91A9-D429712CADC8}"/>
    <cellStyle name="Comma 2 2 5 3 7 2" xfId="16206" xr:uid="{6ACCA286-87FF-4CCB-AD20-1B1572071AA5}"/>
    <cellStyle name="Comma 2 2 5 3 7 2 2" xfId="43526" xr:uid="{48C10E95-C92C-40E1-B68E-FF005B9A6CF7}"/>
    <cellStyle name="Comma 2 2 5 3 7 3" xfId="38154" xr:uid="{F96CB6F8-7AAE-42F6-8ED4-ADEEDC93FAE0}"/>
    <cellStyle name="Comma 2 2 5 3 8" xfId="12127" xr:uid="{A0F25385-33F4-47EE-92B3-7330D907F770}"/>
    <cellStyle name="Comma 2 2 5 3 8 2" xfId="20176" xr:uid="{578A3A1A-B60D-4D15-8833-259DF16ADCE0}"/>
    <cellStyle name="Comma 2 2 5 3 8 2 2" xfId="47498" xr:uid="{F89D927E-0FFC-4633-B874-DF53A16BC56D}"/>
    <cellStyle name="Comma 2 2 5 3 8 3" xfId="39454" xr:uid="{117A2990-63CF-4BB6-9B87-EE57CF23F73F}"/>
    <cellStyle name="Comma 2 2 5 3 9" xfId="14507" xr:uid="{8A64F9E4-0A48-486C-AC5B-4DA306333C00}"/>
    <cellStyle name="Comma 2 2 5 3 9 2" xfId="41828" xr:uid="{CBCF84FD-F46F-4DD2-AE7A-36D3FF97D0CB}"/>
    <cellStyle name="Comma 2 2 5 4" xfId="735" xr:uid="{ABA59E02-40A6-4833-986E-515C8DF1CF7D}"/>
    <cellStyle name="Comma 2 2 5 4 10" xfId="24000" xr:uid="{E142E761-4E1E-4EAC-B1F1-E28FE74BC613}"/>
    <cellStyle name="Comma 2 2 5 4 10 2" xfId="51322" xr:uid="{8DDE6408-43D1-41F3-A2D7-1D466AB17EE2}"/>
    <cellStyle name="Comma 2 2 5 4 11" xfId="26241" xr:uid="{A9CA5B2A-318A-4E1C-9199-FE86CC2D4934}"/>
    <cellStyle name="Comma 2 2 5 4 11 2" xfId="53561" xr:uid="{A1834DF2-0B1C-49F5-90BA-03064DBFB66B}"/>
    <cellStyle name="Comma 2 2 5 4 12" xfId="28472" xr:uid="{7A50FEE2-C547-40DA-81CC-05CF9A6C85CF}"/>
    <cellStyle name="Comma 2 2 5 4 12 2" xfId="55793" xr:uid="{537951F4-F2B8-47E1-ABF2-448A47722211}"/>
    <cellStyle name="Comma 2 2 5 4 13" xfId="3791" xr:uid="{7C0568A6-C38D-4B27-9611-DC17CB68B971}"/>
    <cellStyle name="Comma 2 2 5 4 14" xfId="30902" xr:uid="{60650339-F5EB-446E-B443-E947BEBA41D2}"/>
    <cellStyle name="Comma 2 2 5 4 15" xfId="57737" xr:uid="{FC0E7400-C2FC-4105-ACF5-BDD17B22343A}"/>
    <cellStyle name="Comma 2 2 5 4 16" xfId="58285" xr:uid="{1D15894D-B8EC-4645-9AE5-26C6677F62EB}"/>
    <cellStyle name="Comma 2 2 5 4 2" xfId="2241" xr:uid="{DB570433-8E2D-4E47-AF94-72F227F9AD35}"/>
    <cellStyle name="Comma 2 2 5 4 2 2" xfId="5786" xr:uid="{DBFD9418-5450-4779-87FC-5BC5FD5787B9}"/>
    <cellStyle name="Comma 2 2 5 4 2 2 2" xfId="16739" xr:uid="{1D99FE66-4597-4877-AEA6-B8D6413B1455}"/>
    <cellStyle name="Comma 2 2 5 4 2 2 2 2" xfId="44059" xr:uid="{80D37232-6D5A-4116-8E67-FCB1D56C72BF}"/>
    <cellStyle name="Comma 2 2 5 4 2 2 3" xfId="32971" xr:uid="{A07A37B1-0B81-40A6-9C19-5A881AC160FB}"/>
    <cellStyle name="Comma 2 2 5 4 2 3" xfId="7738" xr:uid="{4E814841-30B0-4C4E-B107-F5B6D87C2341}"/>
    <cellStyle name="Comma 2 2 5 4 2 3 2" xfId="20709" xr:uid="{4CDCC892-0668-47C9-978A-D49295F25CC1}"/>
    <cellStyle name="Comma 2 2 5 4 2 3 2 2" xfId="48031" xr:uid="{8458E344-DBDC-498E-B4C0-7250DE831EB3}"/>
    <cellStyle name="Comma 2 2 5 4 2 3 3" xfId="35096" xr:uid="{F6520563-34BA-43CF-8DDE-E764940CE1C4}"/>
    <cellStyle name="Comma 2 2 5 4 2 4" xfId="9936" xr:uid="{E2A406FF-360F-472C-A30B-A3A82015996B}"/>
    <cellStyle name="Comma 2 2 5 4 2 4 2" xfId="37312" xr:uid="{49B37B77-21A0-4A5D-92D9-CEFFB8F7A1CF}"/>
    <cellStyle name="Comma 2 2 5 4 2 5" xfId="25463" xr:uid="{C196BD0B-787E-480F-914E-928D7F96F0F7}"/>
    <cellStyle name="Comma 2 2 5 4 2 5 2" xfId="52785" xr:uid="{2D96A93E-81AB-436C-8AE3-B1D33E097458}"/>
    <cellStyle name="Comma 2 2 5 4 2 6" xfId="27705" xr:uid="{E3DCDD5D-F493-4061-8963-59807B76CD41}"/>
    <cellStyle name="Comma 2 2 5 4 2 6 2" xfId="55025" xr:uid="{7BC0703A-205E-4C37-B489-D32BD20FE1B6}"/>
    <cellStyle name="Comma 2 2 5 4 2 7" xfId="29936" xr:uid="{58412DCE-1E5B-4326-B9AD-86B89B174777}"/>
    <cellStyle name="Comma 2 2 5 4 2 7 2" xfId="57257" xr:uid="{F8820F5C-3D14-40C9-A572-7C0F6408A591}"/>
    <cellStyle name="Comma 2 2 5 4 2 8" xfId="4350" xr:uid="{75BE6C32-C811-401A-9A08-5960FBAD7E30}"/>
    <cellStyle name="Comma 2 2 5 4 2 9" xfId="31508" xr:uid="{EAA446BD-643A-4E48-A131-56AF5EA696A5}"/>
    <cellStyle name="Comma 2 2 5 4 3" xfId="1635" xr:uid="{4124FC10-EFCE-4C6A-8227-BEB5CDE67155}"/>
    <cellStyle name="Comma 2 2 5 4 3 2" xfId="7136" xr:uid="{B838DD62-F4FB-4D93-92D1-FA622B7EEC60}"/>
    <cellStyle name="Comma 2 2 5 4 3 2 2" xfId="17360" xr:uid="{73F0EEFA-74D2-454F-B8FD-890E73352B1D}"/>
    <cellStyle name="Comma 2 2 5 4 3 2 2 2" xfId="44681" xr:uid="{E883DE9C-FEFC-4FF8-A655-1F87BF518F6A}"/>
    <cellStyle name="Comma 2 2 5 4 3 2 3" xfId="34490" xr:uid="{2BF54FF3-78B2-462D-A9A9-7293F0AA3877}"/>
    <cellStyle name="Comma 2 2 5 4 3 3" xfId="9331" xr:uid="{96C864EE-16CC-4BC2-9D1C-7B2C5868633C}"/>
    <cellStyle name="Comma 2 2 5 4 3 3 2" xfId="21331" xr:uid="{21CDEE48-C72F-4DFD-B0A5-88660416753F}"/>
    <cellStyle name="Comma 2 2 5 4 3 3 2 2" xfId="48653" xr:uid="{ECD399CF-B0BC-4AB6-AD20-A3B1ACCBF764}"/>
    <cellStyle name="Comma 2 2 5 4 3 3 3" xfId="36706" xr:uid="{3E4838D0-4763-4CC6-B96F-00E794341F7B}"/>
    <cellStyle name="Comma 2 2 5 4 3 4" xfId="15372" xr:uid="{904840D9-452A-4188-8255-CE4C1C0E8344}"/>
    <cellStyle name="Comma 2 2 5 4 3 4 2" xfId="42693" xr:uid="{D5A12553-0AC9-491A-A8EA-6430861B689F}"/>
    <cellStyle name="Comma 2 2 5 4 3 5" xfId="24857" xr:uid="{4E827435-AA6E-4FD3-AFB6-169B928AB2B4}"/>
    <cellStyle name="Comma 2 2 5 4 3 5 2" xfId="52179" xr:uid="{10C95F8D-E560-4ED1-95A6-DC7925F40E73}"/>
    <cellStyle name="Comma 2 2 5 4 3 6" xfId="27099" xr:uid="{7260F1CE-E0FD-4426-B894-7D50667B6BF4}"/>
    <cellStyle name="Comma 2 2 5 4 3 6 2" xfId="54419" xr:uid="{6AE01E9A-CB4C-4241-AE37-4B619273CC08}"/>
    <cellStyle name="Comma 2 2 5 4 3 7" xfId="29330" xr:uid="{E014FE0A-3AD4-427A-8782-4C433D623CF9}"/>
    <cellStyle name="Comma 2 2 5 4 3 7 2" xfId="56651" xr:uid="{F1238E36-83D4-45D1-B9EE-C4802BC334A9}"/>
    <cellStyle name="Comma 2 2 5 4 3 8" xfId="5198" xr:uid="{53F08325-F46A-43B4-9E05-61807FB32038}"/>
    <cellStyle name="Comma 2 2 5 4 3 9" xfId="32365" xr:uid="{E53EDD6B-7010-4E29-A1B8-816900D4A32B}"/>
    <cellStyle name="Comma 2 2 5 4 4" xfId="2789" xr:uid="{905A74F0-5517-4750-84E0-EBE6271ED143}"/>
    <cellStyle name="Comma 2 2 5 4 4 2" xfId="12753" xr:uid="{44261349-6A27-4392-948D-A41447CBF491}"/>
    <cellStyle name="Comma 2 2 5 4 4 2 2" xfId="21954" xr:uid="{2E1B9972-5F02-4101-ABEF-A03687CFCB7F}"/>
    <cellStyle name="Comma 2 2 5 4 4 2 2 2" xfId="49276" xr:uid="{0BF7C6CA-50D6-401C-869C-82B7EDB5EA2F}"/>
    <cellStyle name="Comma 2 2 5 4 4 2 3" xfId="40080" xr:uid="{A3BBBD34-C6ED-4AE2-AE99-137639C6C858}"/>
    <cellStyle name="Comma 2 2 5 4 4 3" xfId="17983" xr:uid="{FAA703B3-2FB4-491B-8A24-D599A1FA1922}"/>
    <cellStyle name="Comma 2 2 5 4 4 3 2" xfId="45304" xr:uid="{B6712540-CD12-4AED-A3E7-6C6C5574CCEF}"/>
    <cellStyle name="Comma 2 2 5 4 4 4" xfId="6320" xr:uid="{E483F84A-9D4F-4B3E-BE6F-7627EAB08078}"/>
    <cellStyle name="Comma 2 2 5 4 4 5" xfId="33632" xr:uid="{19D52448-1C08-4E68-B504-8D68B1C3FE89}"/>
    <cellStyle name="Comma 2 2 5 4 5" xfId="8474" xr:uid="{C1EB5572-62AA-4F39-8C4E-1E7A9A1B2D65}"/>
    <cellStyle name="Comma 2 2 5 4 5 2" xfId="13308" xr:uid="{0C8469AF-5517-48CD-866E-1DA18D62AD36}"/>
    <cellStyle name="Comma 2 2 5 4 5 2 2" xfId="22629" xr:uid="{A4DC6498-15D0-48A1-B401-F5E439454CC6}"/>
    <cellStyle name="Comma 2 2 5 4 5 2 2 2" xfId="49951" xr:uid="{D7742BEA-3B73-47F2-86AB-5E2F5806080D}"/>
    <cellStyle name="Comma 2 2 5 4 5 2 3" xfId="40635" xr:uid="{0B872AD4-9666-49A0-82A6-8175D304BEF6}"/>
    <cellStyle name="Comma 2 2 5 4 5 3" xfId="18657" xr:uid="{54B5F2AD-B006-451F-8B16-0B3FDB155F9E}"/>
    <cellStyle name="Comma 2 2 5 4 5 3 2" xfId="45979" xr:uid="{33AE81EB-71AF-4ED0-A890-989AD4A59D88}"/>
    <cellStyle name="Comma 2 2 5 4 5 4" xfId="35848" xr:uid="{1B3B5BA6-E112-41AD-9981-74566D0917D0}"/>
    <cellStyle name="Comma 2 2 5 4 6" xfId="11454" xr:uid="{7F79DCF3-EB52-44E7-A7DE-727FAA803A9C}"/>
    <cellStyle name="Comma 2 2 5 4 6 2" xfId="13925" xr:uid="{D4F19F30-D791-4075-A2C7-2B64B8BA4C58}"/>
    <cellStyle name="Comma 2 2 5 4 6 2 2" xfId="23289" xr:uid="{9D8D656B-DB66-4120-98C1-A88D6B0691FE}"/>
    <cellStyle name="Comma 2 2 5 4 6 2 2 2" xfId="50611" xr:uid="{548C637A-8524-40D7-899F-4E63A55B6AE3}"/>
    <cellStyle name="Comma 2 2 5 4 6 2 3" xfId="41252" xr:uid="{7714EBCD-2A71-4DA9-BFCC-6D2AD07D6147}"/>
    <cellStyle name="Comma 2 2 5 4 6 3" xfId="19317" xr:uid="{9AEBCFB2-01CF-46E1-8C32-98F7FD0A4479}"/>
    <cellStyle name="Comma 2 2 5 4 6 3 2" xfId="46639" xr:uid="{745AF074-7086-4311-82E2-3D114BAE0787}"/>
    <cellStyle name="Comma 2 2 5 4 6 4" xfId="38803" xr:uid="{D3D17972-5C47-4394-B0AB-6051CCE2A22C}"/>
    <cellStyle name="Comma 2 2 5 4 7" xfId="10641" xr:uid="{A1F4FF38-ACD8-4CE8-B52F-FA9809A6FDBB}"/>
    <cellStyle name="Comma 2 2 5 4 7 2" xfId="15995" xr:uid="{2C5D00F8-E99D-4EA1-9094-657BA2BF5225}"/>
    <cellStyle name="Comma 2 2 5 4 7 2 2" xfId="43315" xr:uid="{B92934C3-91A8-458C-94F8-F9CED67A9812}"/>
    <cellStyle name="Comma 2 2 5 4 7 3" xfId="38004" xr:uid="{097F615A-DB6E-40D9-B9CB-F37482207843}"/>
    <cellStyle name="Comma 2 2 5 4 8" xfId="11973" xr:uid="{5AF0ADF8-BD0C-47A1-9473-58E15F4772A8}"/>
    <cellStyle name="Comma 2 2 5 4 8 2" xfId="19965" xr:uid="{CEE9977C-18F6-4A70-87D3-9EAE7AB2BC4D}"/>
    <cellStyle name="Comma 2 2 5 4 8 2 2" xfId="47287" xr:uid="{7B0B7C33-9155-4805-963D-ACD7134AC80B}"/>
    <cellStyle name="Comma 2 2 5 4 8 3" xfId="39300" xr:uid="{02834869-2B40-4052-AD82-B081E4A76AE1}"/>
    <cellStyle name="Comma 2 2 5 4 9" xfId="14652" xr:uid="{2D55ED29-6616-4381-8308-E24F3E20FEC4}"/>
    <cellStyle name="Comma 2 2 5 4 9 2" xfId="41973" xr:uid="{9184EB0A-8ABC-4DA3-B4A0-B826F76154AE}"/>
    <cellStyle name="Comma 2 2 5 5" xfId="969" xr:uid="{EA5711DB-E566-41F6-B94C-299E34C97978}"/>
    <cellStyle name="Comma 2 2 5 5 10" xfId="28681" xr:uid="{F41C2885-0586-4D07-939C-0E655D325E08}"/>
    <cellStyle name="Comma 2 2 5 5 10 2" xfId="56002" xr:uid="{D69D3DE3-1AE3-4810-A55C-DDA070270E7E}"/>
    <cellStyle name="Comma 2 2 5 5 11" xfId="3487" xr:uid="{15B7792C-F186-4E31-9C6A-BCC9BC7131B9}"/>
    <cellStyle name="Comma 2 2 5 5 12" xfId="30546" xr:uid="{CCA9F8A1-9AFE-4F90-9918-2B6E7BFBEEA3}"/>
    <cellStyle name="Comma 2 2 5 5 2" xfId="2450" xr:uid="{E9C9EC78-6A0A-4F7C-938C-EC000E0C8CB6}"/>
    <cellStyle name="Comma 2 2 5 5 2 2" xfId="5990" xr:uid="{23E597A8-1A43-4014-84C9-0AE186BCC243}"/>
    <cellStyle name="Comma 2 2 5 5 2 2 2" xfId="18191" xr:uid="{CD057402-91D3-43C6-B708-B554B3963762}"/>
    <cellStyle name="Comma 2 2 5 5 2 2 2 2" xfId="45513" xr:uid="{1A748FC4-640F-473A-9DE5-4927CF563ED6}"/>
    <cellStyle name="Comma 2 2 5 5 2 2 3" xfId="33180" xr:uid="{A226D02A-C0E9-43F1-BD34-3DD6532318B3}"/>
    <cellStyle name="Comma 2 2 5 5 2 3" xfId="7946" xr:uid="{78E26161-E8BA-4120-9690-EEA6FE44E375}"/>
    <cellStyle name="Comma 2 2 5 5 2 3 2" xfId="22163" xr:uid="{F2A18350-8E56-471D-85F6-E5E64AD18F68}"/>
    <cellStyle name="Comma 2 2 5 5 2 3 2 2" xfId="49485" xr:uid="{7F0F3629-6650-40E5-AD1D-4D2BD9DA8034}"/>
    <cellStyle name="Comma 2 2 5 5 2 3 3" xfId="35305" xr:uid="{26766F6C-BDE3-4368-BEFE-70C1A30FE7E2}"/>
    <cellStyle name="Comma 2 2 5 5 2 4" xfId="10145" xr:uid="{D8C2462C-BA97-4094-A65E-74162D1D2A2C}"/>
    <cellStyle name="Comma 2 2 5 5 2 4 2" xfId="37521" xr:uid="{271BD015-C011-4095-9916-D7405B54C55D}"/>
    <cellStyle name="Comma 2 2 5 5 2 5" xfId="25672" xr:uid="{AF824B06-44EE-4313-8C22-11F9C2DDF5E9}"/>
    <cellStyle name="Comma 2 2 5 5 2 5 2" xfId="52994" xr:uid="{313630EB-4265-4475-8CDE-AC2F94E31182}"/>
    <cellStyle name="Comma 2 2 5 5 2 6" xfId="27914" xr:uid="{5C8C3D34-1069-4E21-95E6-F211943EFE1A}"/>
    <cellStyle name="Comma 2 2 5 5 2 6 2" xfId="55234" xr:uid="{F576587E-294B-46E5-ACB1-3FD0F7BEE33C}"/>
    <cellStyle name="Comma 2 2 5 5 2 7" xfId="30145" xr:uid="{4A35A3CD-116E-4EFE-97BA-B9C99047807E}"/>
    <cellStyle name="Comma 2 2 5 5 2 7 2" xfId="57466" xr:uid="{F5CCDEC5-D62F-4038-9FFF-5C135C6895ED}"/>
    <cellStyle name="Comma 2 2 5 5 2 8" xfId="4554" xr:uid="{338DDE69-AF34-4C96-9F08-A056B6178643}"/>
    <cellStyle name="Comma 2 2 5 5 2 9" xfId="31717" xr:uid="{0349D44C-D158-44BB-BF50-8278FDFAB0C8}"/>
    <cellStyle name="Comma 2 2 5 5 3" xfId="1264" xr:uid="{7D82A220-CF4B-4AF4-A943-598F924F983C}"/>
    <cellStyle name="Comma 2 2 5 5 3 2" xfId="6781" xr:uid="{1BB503F6-3A14-4865-ADBF-00328560E4A5}"/>
    <cellStyle name="Comma 2 2 5 5 3 2 2" xfId="18866" xr:uid="{B3CD46C4-4B83-4834-A512-9A7FBFB37F38}"/>
    <cellStyle name="Comma 2 2 5 5 3 2 2 2" xfId="46188" xr:uid="{94EDF875-C775-46E7-9AAC-5C1E881D4774}"/>
    <cellStyle name="Comma 2 2 5 5 3 2 3" xfId="34134" xr:uid="{FEC6C669-B0D0-46FF-810B-FC7805C926F4}"/>
    <cellStyle name="Comma 2 2 5 5 3 3" xfId="8975" xr:uid="{0FEE0219-6671-4FC2-ABC4-864B4C092A73}"/>
    <cellStyle name="Comma 2 2 5 5 3 3 2" xfId="22838" xr:uid="{85938D76-A5D8-489B-9136-1FE53CD06323}"/>
    <cellStyle name="Comma 2 2 5 5 3 3 2 2" xfId="50160" xr:uid="{1B64F190-DDA8-4C8F-9DF6-3123FB8DADE9}"/>
    <cellStyle name="Comma 2 2 5 5 3 3 3" xfId="36350" xr:uid="{9789B101-2FF7-4C74-A10F-281582EB0800}"/>
    <cellStyle name="Comma 2 2 5 5 3 4" xfId="15131" xr:uid="{AEC2C333-BD25-47E0-9E92-8757C61F91FE}"/>
    <cellStyle name="Comma 2 2 5 5 3 4 2" xfId="42452" xr:uid="{23480093-6B22-4EA3-8634-F700852E21C2}"/>
    <cellStyle name="Comma 2 2 5 5 3 5" xfId="24501" xr:uid="{D0C33D67-A2E1-4155-85DC-D8FBB5CCC2DF}"/>
    <cellStyle name="Comma 2 2 5 5 3 5 2" xfId="51823" xr:uid="{76192072-7237-42EE-8B74-9F78D206B41B}"/>
    <cellStyle name="Comma 2 2 5 5 3 6" xfId="26743" xr:uid="{771ABAA7-65D5-4C91-BDBB-6F82B5D7D34A}"/>
    <cellStyle name="Comma 2 2 5 5 3 6 2" xfId="54063" xr:uid="{D67DC7B7-6F59-4CF2-A9DF-6BF3E861E8F7}"/>
    <cellStyle name="Comma 2 2 5 5 3 7" xfId="28974" xr:uid="{B80D7141-4FB6-4319-BC61-C9DA4187A7D3}"/>
    <cellStyle name="Comma 2 2 5 5 3 7 2" xfId="56295" xr:uid="{CEF61B0F-F646-4CE1-90C5-FF2F1BC3F2C4}"/>
    <cellStyle name="Comma 2 2 5 5 3 8" xfId="4846" xr:uid="{A9E6FF68-AC7B-4856-BEB4-B6AA6BB07425}"/>
    <cellStyle name="Comma 2 2 5 5 3 9" xfId="32009" xr:uid="{EE7662D0-023C-4CDA-8A08-12D47F6E2F65}"/>
    <cellStyle name="Comma 2 2 5 5 4" xfId="6490" xr:uid="{27D8525E-E391-4682-B9D3-46CBBF94F742}"/>
    <cellStyle name="Comma 2 2 5 5 4 2" xfId="14134" xr:uid="{D1F616AB-D9D8-445B-B1B2-BDA1D9396C71}"/>
    <cellStyle name="Comma 2 2 5 5 4 2 2" xfId="23498" xr:uid="{53CA0587-2622-45E4-895E-F54108D9DD68}"/>
    <cellStyle name="Comma 2 2 5 5 4 2 2 2" xfId="50820" xr:uid="{6B377908-B07B-4A9A-B018-E77052226069}"/>
    <cellStyle name="Comma 2 2 5 5 4 2 3" xfId="41461" xr:uid="{12D7FA96-3C83-4401-9736-FAD9BC93A554}"/>
    <cellStyle name="Comma 2 2 5 5 4 3" xfId="19526" xr:uid="{E31E8564-526B-4F4F-9E2F-B05528DA93C6}"/>
    <cellStyle name="Comma 2 2 5 5 4 3 2" xfId="46848" xr:uid="{C9BABBB1-D2F3-49BC-B940-4A581457BEEB}"/>
    <cellStyle name="Comma 2 2 5 5 4 4" xfId="33841" xr:uid="{655FAAD2-5CFE-4608-9932-BCB23FCCA3B0}"/>
    <cellStyle name="Comma 2 2 5 5 5" xfId="8683" xr:uid="{E60AB477-C435-471E-AC9B-CE22CF062C6E}"/>
    <cellStyle name="Comma 2 2 5 5 5 2" xfId="16383" xr:uid="{EED313B2-E2DC-4AB0-A603-50260672641B}"/>
    <cellStyle name="Comma 2 2 5 5 5 2 2" xfId="43703" xr:uid="{A8E2CEB5-C66A-4248-8A25-B957DF6C833A}"/>
    <cellStyle name="Comma 2 2 5 5 5 3" xfId="36057" xr:uid="{85E560CB-ACBD-499D-8D39-E71A2D84E282}"/>
    <cellStyle name="Comma 2 2 5 5 6" xfId="12248" xr:uid="{1C86C786-F56A-4717-9470-D3380D376943}"/>
    <cellStyle name="Comma 2 2 5 5 6 2" xfId="20353" xr:uid="{516710D5-B89D-4257-8B13-77F5EE6558B4}"/>
    <cellStyle name="Comma 2 2 5 5 6 2 2" xfId="47675" xr:uid="{3E53F29B-F8DF-4474-B40A-F97137F72802}"/>
    <cellStyle name="Comma 2 2 5 5 6 3" xfId="39575" xr:uid="{CA77E86C-5D6C-4DDC-969B-2078798BEE8F}"/>
    <cellStyle name="Comma 2 2 5 5 7" xfId="14861" xr:uid="{22634309-5C24-4F07-9D85-6715F097E188}"/>
    <cellStyle name="Comma 2 2 5 5 7 2" xfId="42182" xr:uid="{971697EF-7F1C-4D4D-A89B-38EA7CD236FF}"/>
    <cellStyle name="Comma 2 2 5 5 8" xfId="24209" xr:uid="{E63B18A6-D68F-4344-808C-B3A09E447D44}"/>
    <cellStyle name="Comma 2 2 5 5 8 2" xfId="51531" xr:uid="{53F407FC-48DE-44E0-A6A7-7B5A619BB4ED}"/>
    <cellStyle name="Comma 2 2 5 5 9" xfId="26450" xr:uid="{0AD2511B-39FD-4E57-BA21-C52F4805D156}"/>
    <cellStyle name="Comma 2 2 5 5 9 2" xfId="53770" xr:uid="{722FF364-06F4-42DB-A3CC-1E140B59DA25}"/>
    <cellStyle name="Comma 2 2 5 6" xfId="1886" xr:uid="{6661BA72-44C2-46B2-888A-967366FA40D8}"/>
    <cellStyle name="Comma 2 2 5 6 2" xfId="5439" xr:uid="{7A35CD6B-9B70-4165-830C-40139B0B1E58}"/>
    <cellStyle name="Comma 2 2 5 6 2 2" xfId="17004" xr:uid="{7FE74341-1C59-412A-9B47-A264E974C8B7}"/>
    <cellStyle name="Comma 2 2 5 6 2 2 2" xfId="44325" xr:uid="{9A0B2656-B882-493E-8151-36151CD2A7E9}"/>
    <cellStyle name="Comma 2 2 5 6 2 3" xfId="32616" xr:uid="{5A7B0B66-F892-42FA-86A5-C8627C0F91AB}"/>
    <cellStyle name="Comma 2 2 5 6 3" xfId="7384" xr:uid="{8029274B-D431-444F-8091-0F372E18DEDA}"/>
    <cellStyle name="Comma 2 2 5 6 3 2" xfId="20975" xr:uid="{747BB87E-2F04-4062-963C-EE96A819E102}"/>
    <cellStyle name="Comma 2 2 5 6 3 2 2" xfId="48297" xr:uid="{69A53CC8-C9C9-4F6F-9451-DB1081A027D4}"/>
    <cellStyle name="Comma 2 2 5 6 3 3" xfId="34741" xr:uid="{8F0E017F-0EC5-4918-9E79-0FDC4C60755F}"/>
    <cellStyle name="Comma 2 2 5 6 4" xfId="9581" xr:uid="{AC8C9FD7-C6EB-4920-AB90-0CD409158E64}"/>
    <cellStyle name="Comma 2 2 5 6 4 2" xfId="36957" xr:uid="{1EF2B397-7243-419C-82D6-70E6F3A4FE07}"/>
    <cellStyle name="Comma 2 2 5 6 5" xfId="25108" xr:uid="{3F716814-7E5D-4A45-8C77-3A6F0961BBEA}"/>
    <cellStyle name="Comma 2 2 5 6 5 2" xfId="52430" xr:uid="{9A2AC095-BB49-4350-A97C-750DBCD7F5F2}"/>
    <cellStyle name="Comma 2 2 5 6 6" xfId="27350" xr:uid="{0447E2AB-2E0F-4AEA-8F6A-623DF9EBDCDB}"/>
    <cellStyle name="Comma 2 2 5 6 6 2" xfId="54670" xr:uid="{2ABD1DCF-DB69-4B58-A982-98CFA5F889E7}"/>
    <cellStyle name="Comma 2 2 5 6 7" xfId="29581" xr:uid="{2F48758F-A494-43B4-A30F-E3D75B916A8B}"/>
    <cellStyle name="Comma 2 2 5 6 7 2" xfId="56902" xr:uid="{C0E6FE60-B38E-4177-B817-0C861EE2AC3F}"/>
    <cellStyle name="Comma 2 2 5 6 8" xfId="4003" xr:uid="{F3F340B3-D94C-415A-88FE-1CFF2019BEA7}"/>
    <cellStyle name="Comma 2 2 5 6 9" xfId="31153" xr:uid="{69067C7F-F64E-4110-B6B3-E3861D5A3C07}"/>
    <cellStyle name="Comma 2 2 5 7" xfId="1157" xr:uid="{A8B9261D-389F-4847-ACD6-560945A2C9DB}"/>
    <cellStyle name="Comma 2 2 5 7 2" xfId="6675" xr:uid="{9C274149-2E9A-4781-8E1F-C7E55840E7FB}"/>
    <cellStyle name="Comma 2 2 5 7 2 2" xfId="17627" xr:uid="{AD9083B0-38DB-48EC-953F-49C210B7B176}"/>
    <cellStyle name="Comma 2 2 5 7 2 2 2" xfId="44948" xr:uid="{810B5834-A8FB-460D-B141-C3D277A5491C}"/>
    <cellStyle name="Comma 2 2 5 7 2 3" xfId="34027" xr:uid="{241483FA-B23B-4073-844A-AE7F0B948038}"/>
    <cellStyle name="Comma 2 2 5 7 3" xfId="8869" xr:uid="{64798D96-7B30-409D-9D77-AE1A78F7941F}"/>
    <cellStyle name="Comma 2 2 5 7 3 2" xfId="21598" xr:uid="{CECE6F43-BC29-4C01-8D79-A9B8F82E9124}"/>
    <cellStyle name="Comma 2 2 5 7 3 2 2" xfId="48920" xr:uid="{EC7101D2-B496-4075-A700-3E9C28BA3493}"/>
    <cellStyle name="Comma 2 2 5 7 3 3" xfId="36243" xr:uid="{E66D3CAF-34C7-4FA0-8571-A5F78D44DA75}"/>
    <cellStyle name="Comma 2 2 5 7 4" xfId="15046" xr:uid="{1A53F808-86C5-4765-939F-A786D5EF9E54}"/>
    <cellStyle name="Comma 2 2 5 7 4 2" xfId="42367" xr:uid="{5248F2A7-42C0-4DB6-B29A-58EFD8A70933}"/>
    <cellStyle name="Comma 2 2 5 7 5" xfId="24394" xr:uid="{AAF677F3-7DFA-4D5A-B3CA-FA4C09F02333}"/>
    <cellStyle name="Comma 2 2 5 7 5 2" xfId="51716" xr:uid="{CE54221C-4A75-4B0D-81AB-5978B811E4AA}"/>
    <cellStyle name="Comma 2 2 5 7 6" xfId="26636" xr:uid="{3CD561A0-3152-4E1E-A797-2B4C2F9242E5}"/>
    <cellStyle name="Comma 2 2 5 7 6 2" xfId="53956" xr:uid="{394FF755-6DB5-483F-8084-427B8290D2AA}"/>
    <cellStyle name="Comma 2 2 5 7 7" xfId="28867" xr:uid="{F4D917CE-1EA2-41BC-A31E-6279F42E7E3E}"/>
    <cellStyle name="Comma 2 2 5 7 7 2" xfId="56188" xr:uid="{B89EB03F-22D7-4ED1-A22A-6F5A01BD0CFB}"/>
    <cellStyle name="Comma 2 2 5 7 8" xfId="4740" xr:uid="{7DB5348E-1D5E-4833-99DE-5694120C7124}"/>
    <cellStyle name="Comma 2 2 5 7 9" xfId="31903" xr:uid="{C8B9980D-BAD4-451D-A367-C1FC0D4354B9}"/>
    <cellStyle name="Comma 2 2 5 8" xfId="2626" xr:uid="{DBC73E89-EA3A-44B3-8506-8B4BEC295504}"/>
    <cellStyle name="Comma 2 2 5 8 2" xfId="12959" xr:uid="{55758732-696F-4675-BEF7-BB98258F54E5}"/>
    <cellStyle name="Comma 2 2 5 8 2 2" xfId="22273" xr:uid="{7466BE46-9532-4166-85C1-2F1D71EB101D}"/>
    <cellStyle name="Comma 2 2 5 8 2 2 2" xfId="49595" xr:uid="{B3DDF778-D02A-4DF6-B27C-579D08314E90}"/>
    <cellStyle name="Comma 2 2 5 8 2 3" xfId="40286" xr:uid="{51560632-700D-4A91-AEA6-802DB33C77FE}"/>
    <cellStyle name="Comma 2 2 5 8 3" xfId="18301" xr:uid="{0DB145B2-C728-4915-9094-58CAB3366D8B}"/>
    <cellStyle name="Comma 2 2 5 8 3 2" xfId="45623" xr:uid="{753C9590-AD3B-4DB3-A9F0-CBDB6E4D9847}"/>
    <cellStyle name="Comma 2 2 5 8 4" xfId="33277" xr:uid="{5C8C756B-416E-42D4-AFDC-2AB7337E329D}"/>
    <cellStyle name="Comma 2 2 5 9" xfId="8129" xr:uid="{5C652344-01E4-4BD8-8629-DFB8B271C59D}"/>
    <cellStyle name="Comma 2 2 5 9 2" xfId="13570" xr:uid="{F90C7021-D51F-4C08-9521-DE5B4D968614}"/>
    <cellStyle name="Comma 2 2 5 9 2 2" xfId="22933" xr:uid="{389C7596-52EF-4CB7-9496-4EE990235765}"/>
    <cellStyle name="Comma 2 2 5 9 2 2 2" xfId="50255" xr:uid="{2C73F8DA-4EEE-4585-82B6-1CCAD9968E0A}"/>
    <cellStyle name="Comma 2 2 5 9 2 3" xfId="40897" xr:uid="{CEE2D990-81C7-43D6-ADE0-9A43A4516844}"/>
    <cellStyle name="Comma 2 2 5 9 3" xfId="18961" xr:uid="{10B5CCE3-FA64-4EA2-83CD-356022F06AC6}"/>
    <cellStyle name="Comma 2 2 5 9 3 2" xfId="46283" xr:uid="{DADC6E0F-4004-494B-8B6F-9EA2DBE7B7A6}"/>
    <cellStyle name="Comma 2 2 5 9 4" xfId="35493" xr:uid="{68ED40A1-5714-4FE2-A950-4EFE797AC973}"/>
    <cellStyle name="Comma 2 2 6" xfId="258" xr:uid="{8147A346-9DDE-441C-8CE4-0C8769D37A34}"/>
    <cellStyle name="Comma 2 2 6 10" xfId="8168" xr:uid="{092CB5B7-EFFB-472E-B0EB-6D7F0F50CE4D}"/>
    <cellStyle name="Comma 2 2 6 10 2" xfId="15712" xr:uid="{F80CE29A-F23F-47C1-BD92-E3B98675D987}"/>
    <cellStyle name="Comma 2 2 6 10 2 2" xfId="43032" xr:uid="{68CE9432-A531-470C-ADF3-A02D63DBF3E6}"/>
    <cellStyle name="Comma 2 2 6 10 3" xfId="10386" xr:uid="{D0F04A17-A3A9-4462-A985-A2724921D774}"/>
    <cellStyle name="Comma 2 2 6 10 3 2" xfId="37758" xr:uid="{7E06D8E7-07AD-4FCF-8978-B2A722305868}"/>
    <cellStyle name="Comma 2 2 6 10 4" xfId="35541" xr:uid="{AA61B87B-71FF-462A-9C7D-F418F3E370D8}"/>
    <cellStyle name="Comma 2 2 6 11" xfId="11722" xr:uid="{BC4FB317-A6D9-42BE-B4A7-D9DFAECF0DE4}"/>
    <cellStyle name="Comma 2 2 6 11 2" xfId="19682" xr:uid="{5C8568DC-B90E-452D-BFFE-AF585ACD31E4}"/>
    <cellStyle name="Comma 2 2 6 11 2 2" xfId="47004" xr:uid="{39B72E23-4D83-4F6A-B06F-6B00739E0397}"/>
    <cellStyle name="Comma 2 2 6 11 3" xfId="39049" xr:uid="{5668655E-4EEC-41DF-92A3-B5FB3149B5A0}"/>
    <cellStyle name="Comma 2 2 6 12" xfId="14344" xr:uid="{F15CFD0B-2A89-4115-BF0E-592152A8DB98}"/>
    <cellStyle name="Comma 2 2 6 12 2" xfId="41665" xr:uid="{A7E4B2E0-1A45-4F0C-8B10-F1FCBB717A48}"/>
    <cellStyle name="Comma 2 2 6 13" xfId="23692" xr:uid="{987F1370-A3F2-4F1E-9225-0C360734E105}"/>
    <cellStyle name="Comma 2 2 6 13 2" xfId="51014" xr:uid="{DDD22357-D09D-4FE7-AF61-3B2E2F5B4478}"/>
    <cellStyle name="Comma 2 2 6 14" xfId="25933" xr:uid="{B2EC9611-D1C0-4736-9ACA-20918CEB4E2B}"/>
    <cellStyle name="Comma 2 2 6 14 2" xfId="53253" xr:uid="{9E4A203C-B6D8-4ABD-A102-A52F5E7595F2}"/>
    <cellStyle name="Comma 2 2 6 15" xfId="28165" xr:uid="{EBA18820-FF42-49CE-9411-3E84C5540D4A}"/>
    <cellStyle name="Comma 2 2 6 15 2" xfId="55486" xr:uid="{0FE3DD9C-D54B-4544-B8E9-EE46E46A67D8}"/>
    <cellStyle name="Comma 2 2 6 16" xfId="30306" xr:uid="{907BE894-A2E7-40A7-8266-54FFB3816EA0}"/>
    <cellStyle name="Comma 2 2 6 17" xfId="57743" xr:uid="{B69C1AF8-FD54-4CE0-94EA-74927903B67C}"/>
    <cellStyle name="Comma 2 2 6 18" xfId="58291" xr:uid="{AB14CC76-90E5-484A-8162-0079DAD50A5D}"/>
    <cellStyle name="Comma 2 2 6 2" xfId="313" xr:uid="{181F672C-D59C-4C49-B4A7-4757B4DEB263}"/>
    <cellStyle name="Comma 2 2 6 2 10" xfId="14383" xr:uid="{1B55B847-5561-48B8-8F28-D61171BD950B}"/>
    <cellStyle name="Comma 2 2 6 2 10 2" xfId="41704" xr:uid="{FF6BEA8F-F2BA-4D05-A74A-F822613CA8A2}"/>
    <cellStyle name="Comma 2 2 6 2 11" xfId="23731" xr:uid="{9C8E1658-DE1A-4D32-8589-212CEF2C8FE4}"/>
    <cellStyle name="Comma 2 2 6 2 11 2" xfId="51053" xr:uid="{D31AA764-8010-480E-8F2F-ECCBD0F97707}"/>
    <cellStyle name="Comma 2 2 6 2 12" xfId="25972" xr:uid="{8E80AD36-93D1-4EF2-A7A3-9C864C87D82E}"/>
    <cellStyle name="Comma 2 2 6 2 12 2" xfId="53292" xr:uid="{9508C870-35CD-4764-A4B3-E5751E632C4D}"/>
    <cellStyle name="Comma 2 2 6 2 13" xfId="28204" xr:uid="{521CD0D2-9F0D-4838-90A6-A0D2169EE1E2}"/>
    <cellStyle name="Comma 2 2 6 2 13 2" xfId="55525" xr:uid="{0A662C9B-D575-4B9D-BEC1-D9667065E6BD}"/>
    <cellStyle name="Comma 2 2 6 2 14" xfId="30341" xr:uid="{E7271635-1C63-4E76-82B4-283F540D3534}"/>
    <cellStyle name="Comma 2 2 6 2 15" xfId="57853" xr:uid="{4A1FEA36-AB78-4F1F-B0FB-C64204455DEA}"/>
    <cellStyle name="Comma 2 2 6 2 16" xfId="58401" xr:uid="{26B34A96-F635-4605-850F-36DA058E3C77}"/>
    <cellStyle name="Comma 2 2 6 2 2" xfId="713" xr:uid="{8F111D6F-03BF-4B7F-80F3-63D1915F5A6A}"/>
    <cellStyle name="Comma 2 2 6 2 2 10" xfId="23979" xr:uid="{37885B12-12FF-4B65-84E3-BAFA6B12BC09}"/>
    <cellStyle name="Comma 2 2 6 2 2 10 2" xfId="51301" xr:uid="{4ED00E57-E4E7-4B1A-AAAD-4AE663454B38}"/>
    <cellStyle name="Comma 2 2 6 2 2 11" xfId="26220" xr:uid="{898E6D40-1849-4D24-9089-F870B86B4215}"/>
    <cellStyle name="Comma 2 2 6 2 2 11 2" xfId="53540" xr:uid="{77B4733D-9071-4D9A-82C4-CBE4D1358946}"/>
    <cellStyle name="Comma 2 2 6 2 2 12" xfId="28451" xr:uid="{ADBF5D9A-55E2-460B-8448-8898A6920293}"/>
    <cellStyle name="Comma 2 2 6 2 2 12 2" xfId="55772" xr:uid="{D7B10B95-215F-4B2B-942F-A930A75A4F62}"/>
    <cellStyle name="Comma 2 2 6 2 2 13" xfId="30881" xr:uid="{D3E1D565-D244-4F3E-9028-B357C5ECBC88}"/>
    <cellStyle name="Comma 2 2 6 2 2 14" xfId="58073" xr:uid="{AECC1E3A-0721-40A1-BC40-C65A310DDF72}"/>
    <cellStyle name="Comma 2 2 6 2 2 15" xfId="58621" xr:uid="{2BAA217D-1C3E-42E0-ADE9-8612212F8EB7}"/>
    <cellStyle name="Comma 2 2 6 2 2 2" xfId="2220" xr:uid="{9B98419C-4C7F-4976-A4CD-0552CE4D5ACC}"/>
    <cellStyle name="Comma 2 2 6 2 2 2 2" xfId="5765" xr:uid="{949719CE-C7BA-43D2-AE8F-3E179B4DD885}"/>
    <cellStyle name="Comma 2 2 6 2 2 2 2 2" xfId="16718" xr:uid="{46749766-7E69-4BF7-A593-98AD2C6ACCA4}"/>
    <cellStyle name="Comma 2 2 6 2 2 2 2 2 2" xfId="44038" xr:uid="{C892BCAB-2A69-4AD3-AFB2-749B06D4AD62}"/>
    <cellStyle name="Comma 2 2 6 2 2 2 2 3" xfId="32950" xr:uid="{8E90652B-C04E-49F8-A626-37333CACE78C}"/>
    <cellStyle name="Comma 2 2 6 2 2 2 3" xfId="7717" xr:uid="{42B96099-1F90-41B9-AF83-4E8960CB766D}"/>
    <cellStyle name="Comma 2 2 6 2 2 2 3 2" xfId="20688" xr:uid="{F9C78016-28A4-4B08-91AE-EEBA7A92ABAE}"/>
    <cellStyle name="Comma 2 2 6 2 2 2 3 2 2" xfId="48010" xr:uid="{A10B2B64-9A50-40B1-A7E0-4D024D1B68F1}"/>
    <cellStyle name="Comma 2 2 6 2 2 2 3 3" xfId="35075" xr:uid="{45B5BCBB-F01D-4F25-81C8-A8778BA06A81}"/>
    <cellStyle name="Comma 2 2 6 2 2 2 4" xfId="9915" xr:uid="{5281106E-5FE9-4E77-9A3C-BF1540213EB7}"/>
    <cellStyle name="Comma 2 2 6 2 2 2 4 2" xfId="37291" xr:uid="{4A80D50D-C978-4279-9DB0-E041A56CCA21}"/>
    <cellStyle name="Comma 2 2 6 2 2 2 5" xfId="25442" xr:uid="{A39AB2C2-26EB-4535-B074-066C73ABD1CD}"/>
    <cellStyle name="Comma 2 2 6 2 2 2 5 2" xfId="52764" xr:uid="{57594067-FDCB-48E8-9C3A-807326C698C9}"/>
    <cellStyle name="Comma 2 2 6 2 2 2 6" xfId="27684" xr:uid="{A199ACB6-F726-4362-A197-7B310EF63615}"/>
    <cellStyle name="Comma 2 2 6 2 2 2 6 2" xfId="55004" xr:uid="{4FFD9CA4-FB38-43C0-A2F1-94C2215F3463}"/>
    <cellStyle name="Comma 2 2 6 2 2 2 7" xfId="29915" xr:uid="{444B8260-E0E9-4627-AE93-A2FA2537FDF4}"/>
    <cellStyle name="Comma 2 2 6 2 2 2 7 2" xfId="57236" xr:uid="{07A6EB5B-88C8-40E0-AE0E-DD388F264963}"/>
    <cellStyle name="Comma 2 2 6 2 2 2 8" xfId="4329" xr:uid="{C16716EE-9F9C-4263-8CFE-35CC54F9D80F}"/>
    <cellStyle name="Comma 2 2 6 2 2 2 9" xfId="31487" xr:uid="{FDA110D5-79C7-465C-B5DE-CCCB6A24A5A1}"/>
    <cellStyle name="Comma 2 2 6 2 2 3" xfId="1614" xr:uid="{C67506DE-E275-4945-8DE7-9A7305656E95}"/>
    <cellStyle name="Comma 2 2 6 2 2 3 2" xfId="7115" xr:uid="{F4F45206-2816-47F1-8775-D033C3E6C0CE}"/>
    <cellStyle name="Comma 2 2 6 2 2 3 2 2" xfId="17339" xr:uid="{6494902E-22B2-437E-9A06-CFBBA7D56732}"/>
    <cellStyle name="Comma 2 2 6 2 2 3 2 2 2" xfId="44660" xr:uid="{DA0C64AB-3422-40AD-8CEA-7C45BFC873F9}"/>
    <cellStyle name="Comma 2 2 6 2 2 3 2 3" xfId="34469" xr:uid="{66254DF6-B84A-4853-90C0-9489868FCCE0}"/>
    <cellStyle name="Comma 2 2 6 2 2 3 3" xfId="9310" xr:uid="{9F6266B4-9921-42A0-976C-2AA8D1258D46}"/>
    <cellStyle name="Comma 2 2 6 2 2 3 3 2" xfId="21310" xr:uid="{FB72F78F-3FD8-40B8-95FD-1E42B8F12023}"/>
    <cellStyle name="Comma 2 2 6 2 2 3 3 2 2" xfId="48632" xr:uid="{F0576719-7783-41A7-AB2E-5EC574FA20DE}"/>
    <cellStyle name="Comma 2 2 6 2 2 3 3 3" xfId="36685" xr:uid="{16C575B7-34AF-4FE1-BFED-6E711BDE1C75}"/>
    <cellStyle name="Comma 2 2 6 2 2 3 4" xfId="15351" xr:uid="{AF23F133-D177-461C-ABDC-5E1FABB5D22E}"/>
    <cellStyle name="Comma 2 2 6 2 2 3 4 2" xfId="42672" xr:uid="{517E57FE-963C-4E49-B979-81F70C43C521}"/>
    <cellStyle name="Comma 2 2 6 2 2 3 5" xfId="24836" xr:uid="{A857C9E6-BD9A-4FF7-9C15-CF5CFE22A303}"/>
    <cellStyle name="Comma 2 2 6 2 2 3 5 2" xfId="52158" xr:uid="{B4A895E0-18FA-460F-879F-630792D2EE10}"/>
    <cellStyle name="Comma 2 2 6 2 2 3 6" xfId="27078" xr:uid="{4DD81477-0214-4FCA-A7AC-D9B3CA724353}"/>
    <cellStyle name="Comma 2 2 6 2 2 3 6 2" xfId="54398" xr:uid="{C2C68BAC-39CF-4782-92F4-F19E1ED2C30D}"/>
    <cellStyle name="Comma 2 2 6 2 2 3 7" xfId="29309" xr:uid="{7ADEF953-E6E8-4FB6-9FF0-6C4546DE321A}"/>
    <cellStyle name="Comma 2 2 6 2 2 3 7 2" xfId="56630" xr:uid="{0953599B-A9F8-4A34-AB09-5475C561FCDB}"/>
    <cellStyle name="Comma 2 2 6 2 2 3 8" xfId="5177" xr:uid="{98263F58-F04F-4FA2-AE73-5A1F181E6DB5}"/>
    <cellStyle name="Comma 2 2 6 2 2 3 9" xfId="32344" xr:uid="{4933E13F-15A1-42A0-846F-012959CD8F43}"/>
    <cellStyle name="Comma 2 2 6 2 2 4" xfId="3248" xr:uid="{31D6AEEA-ABE8-4A71-84AC-7C3C631153F2}"/>
    <cellStyle name="Comma 2 2 6 2 2 4 2" xfId="12739" xr:uid="{3738943E-92E9-4E8E-8C28-2C22B552313C}"/>
    <cellStyle name="Comma 2 2 6 2 2 4 2 2" xfId="21933" xr:uid="{B10565FD-CC26-41D5-AB08-966710DA32F3}"/>
    <cellStyle name="Comma 2 2 6 2 2 4 2 2 2" xfId="49255" xr:uid="{50D20616-29AD-41AE-BA34-1F711A208B72}"/>
    <cellStyle name="Comma 2 2 6 2 2 4 2 3" xfId="40066" xr:uid="{5BDD37E6-35FA-4EEB-8670-433302488BA1}"/>
    <cellStyle name="Comma 2 2 6 2 2 4 3" xfId="17962" xr:uid="{060FD784-1B2D-4497-9CEA-65A6D872A33D}"/>
    <cellStyle name="Comma 2 2 6 2 2 4 3 2" xfId="45283" xr:uid="{A7BED037-5BB3-4930-BF3C-9AEC27FF26CF}"/>
    <cellStyle name="Comma 2 2 6 2 2 4 4" xfId="33611" xr:uid="{72D7946B-C554-4A6F-AFBC-663C24F05F2A}"/>
    <cellStyle name="Comma 2 2 6 2 2 5" xfId="8453" xr:uid="{43D14BCC-334E-44E4-B9EE-363DECD4526B}"/>
    <cellStyle name="Comma 2 2 6 2 2 5 2" xfId="13287" xr:uid="{A83DE303-F889-42A0-A722-04BFB74F4362}"/>
    <cellStyle name="Comma 2 2 6 2 2 5 2 2" xfId="22608" xr:uid="{F2AA58E0-43AC-4DBF-BAFB-11FA56D5980B}"/>
    <cellStyle name="Comma 2 2 6 2 2 5 2 2 2" xfId="49930" xr:uid="{943919C7-E1BA-4A4A-92CE-A48FDEBDD522}"/>
    <cellStyle name="Comma 2 2 6 2 2 5 2 3" xfId="40614" xr:uid="{086452D8-68F7-4B09-9013-019626DEA44B}"/>
    <cellStyle name="Comma 2 2 6 2 2 5 3" xfId="18636" xr:uid="{F5E229B9-1FA9-4A37-BD2F-BAE9335B5988}"/>
    <cellStyle name="Comma 2 2 6 2 2 5 3 2" xfId="45958" xr:uid="{A4D44D4C-4DA0-4D1C-9A0C-F2B5F5B647D1}"/>
    <cellStyle name="Comma 2 2 6 2 2 5 4" xfId="35827" xr:uid="{E22BB1F8-7B1B-46BC-AC19-103B3BB77538}"/>
    <cellStyle name="Comma 2 2 6 2 2 6" xfId="11440" xr:uid="{96C12C8D-1043-42F4-827C-6BE2CBE7E274}"/>
    <cellStyle name="Comma 2 2 6 2 2 6 2" xfId="13904" xr:uid="{67E6EA08-028F-4D04-AB4B-848D4BADDC1C}"/>
    <cellStyle name="Comma 2 2 6 2 2 6 2 2" xfId="23268" xr:uid="{731286DB-E257-48F5-B03A-60219ED130E0}"/>
    <cellStyle name="Comma 2 2 6 2 2 6 2 2 2" xfId="50590" xr:uid="{8BEA696E-BB26-4ACB-AB54-7964156D943C}"/>
    <cellStyle name="Comma 2 2 6 2 2 6 2 3" xfId="41231" xr:uid="{885DA053-5C45-44C1-AFCF-B51E3E235DFD}"/>
    <cellStyle name="Comma 2 2 6 2 2 6 3" xfId="19296" xr:uid="{BDF2481A-406F-48FC-9BA3-EE67D2D3798D}"/>
    <cellStyle name="Comma 2 2 6 2 2 6 3 2" xfId="46618" xr:uid="{384E3EBE-162B-4042-9D5C-1FFFE79B34F9}"/>
    <cellStyle name="Comma 2 2 6 2 2 6 4" xfId="38789" xr:uid="{2B6B4210-C86D-499A-BDED-3DE1A05C14C3}"/>
    <cellStyle name="Comma 2 2 6 2 2 7" xfId="10709" xr:uid="{5C23686F-A213-4887-A274-E9A56635CEE3}"/>
    <cellStyle name="Comma 2 2 6 2 2 7 2" xfId="16082" xr:uid="{4EF90FC2-02E1-4B2F-8F02-B8AE4D2AA71D}"/>
    <cellStyle name="Comma 2 2 6 2 2 7 2 2" xfId="43402" xr:uid="{57663F22-C77F-4A94-820C-84570159A780}"/>
    <cellStyle name="Comma 2 2 6 2 2 7 3" xfId="38070" xr:uid="{7305C8C9-8E5B-4E05-9D0C-4A259E2E03C5}"/>
    <cellStyle name="Comma 2 2 6 2 2 8" xfId="12041" xr:uid="{73F1A5A9-791D-427C-A7AF-E773A916A3F6}"/>
    <cellStyle name="Comma 2 2 6 2 2 8 2" xfId="20052" xr:uid="{40A2A415-23D3-46F5-8432-2EC1F543891A}"/>
    <cellStyle name="Comma 2 2 6 2 2 8 2 2" xfId="47374" xr:uid="{3A74C3E2-F7C6-4D33-AE38-48CDAD919768}"/>
    <cellStyle name="Comma 2 2 6 2 2 8 3" xfId="39368" xr:uid="{7CFBDBE8-2651-410C-9E8D-8804B2C8DB42}"/>
    <cellStyle name="Comma 2 2 6 2 2 9" xfId="14631" xr:uid="{1B377119-961C-44E2-A747-E8DAEE09DCA2}"/>
    <cellStyle name="Comma 2 2 6 2 2 9 2" xfId="41952" xr:uid="{25831226-4803-4E68-A9B1-A0D798FD199E}"/>
    <cellStyle name="Comma 2 2 6 2 3" xfId="1364" xr:uid="{2FCECE51-F110-4DC2-B319-D251E943C960}"/>
    <cellStyle name="Comma 2 2 6 2 3 2" xfId="4932" xr:uid="{AA668E0E-73F2-4025-BCCA-A57F1B004B09}"/>
    <cellStyle name="Comma 2 2 6 2 3 2 2" xfId="16470" xr:uid="{8AF59942-713C-4A45-B162-368163832549}"/>
    <cellStyle name="Comma 2 2 6 2 3 2 2 2" xfId="43790" xr:uid="{2F14D3EB-CF5D-4FA5-9D69-4B8D2E32E52E}"/>
    <cellStyle name="Comma 2 2 6 2 3 2 3" xfId="32096" xr:uid="{6FA26B17-175E-4E86-9318-A791898A0410}"/>
    <cellStyle name="Comma 2 2 6 2 3 3" xfId="6868" xr:uid="{0DFB957E-5B0C-4D32-A784-078FCAF77D69}"/>
    <cellStyle name="Comma 2 2 6 2 3 3 2" xfId="20440" xr:uid="{A681B791-0092-45A1-BA4A-A9D5452B8E67}"/>
    <cellStyle name="Comma 2 2 6 2 3 3 2 2" xfId="47762" xr:uid="{202AAA60-6F7B-48CC-9972-C68BBE159066}"/>
    <cellStyle name="Comma 2 2 6 2 3 3 3" xfId="34221" xr:uid="{26552062-8E37-4279-8CE2-73E4E3A7B217}"/>
    <cellStyle name="Comma 2 2 6 2 3 4" xfId="9062" xr:uid="{F43687B5-7200-4D36-BBAE-D81C77B2D7A4}"/>
    <cellStyle name="Comma 2 2 6 2 3 4 2" xfId="36437" xr:uid="{C97E0117-7E21-4CB4-8382-2547B98DA7ED}"/>
    <cellStyle name="Comma 2 2 6 2 3 5" xfId="24588" xr:uid="{C782A6E7-A167-4699-B00F-170CFAC02CE4}"/>
    <cellStyle name="Comma 2 2 6 2 3 5 2" xfId="51910" xr:uid="{90BDE57F-8A26-40B6-8432-E31332380B3B}"/>
    <cellStyle name="Comma 2 2 6 2 3 6" xfId="26830" xr:uid="{411F15A8-1951-485B-9184-6347C8F811A0}"/>
    <cellStyle name="Comma 2 2 6 2 3 6 2" xfId="54150" xr:uid="{AC7950F9-C094-4D85-A0FA-16A9725A6806}"/>
    <cellStyle name="Comma 2 2 6 2 3 7" xfId="29061" xr:uid="{632781E9-5142-4FF1-8BF8-38E0A3673B05}"/>
    <cellStyle name="Comma 2 2 6 2 3 7 2" xfId="56382" xr:uid="{6CBAF930-6006-408B-9F71-294A0D85CA4B}"/>
    <cellStyle name="Comma 2 2 6 2 3 8" xfId="3573" xr:uid="{9B4E2C9C-CCA3-47E2-959B-417D144F2A88}"/>
    <cellStyle name="Comma 2 2 6 2 3 9" xfId="30633" xr:uid="{B8AB30A9-E5FE-4F5A-831D-4E227344ED94}"/>
    <cellStyle name="Comma 2 2 6 2 4" xfId="1973" xr:uid="{DDEFAC5F-DD8D-4F5C-9E61-09126D09B938}"/>
    <cellStyle name="Comma 2 2 6 2 4 2" xfId="5526" xr:uid="{D1CFA678-A664-4430-89D8-D3EAAA12BFFD}"/>
    <cellStyle name="Comma 2 2 6 2 4 2 2" xfId="17091" xr:uid="{2E8AEBD6-A476-4CCC-A0F4-4670B81C30C8}"/>
    <cellStyle name="Comma 2 2 6 2 4 2 2 2" xfId="44412" xr:uid="{97E9F96F-DB24-4889-B6F8-68EC23A0389F}"/>
    <cellStyle name="Comma 2 2 6 2 4 2 3" xfId="32703" xr:uid="{CFE9A95A-7BA4-4A5D-8578-2F645B06FAB2}"/>
    <cellStyle name="Comma 2 2 6 2 4 3" xfId="7471" xr:uid="{F89DE8C1-CF39-47F7-8B5A-221427B2E2FE}"/>
    <cellStyle name="Comma 2 2 6 2 4 3 2" xfId="21062" xr:uid="{C7C4319E-0B47-4288-868C-6BC67F0F0B0B}"/>
    <cellStyle name="Comma 2 2 6 2 4 3 2 2" xfId="48384" xr:uid="{BFDC6FEE-A736-4E7A-8E4B-27549C9E220F}"/>
    <cellStyle name="Comma 2 2 6 2 4 3 3" xfId="34828" xr:uid="{B4AECA43-DB5D-40D6-91E1-AFB9ACB8C11D}"/>
    <cellStyle name="Comma 2 2 6 2 4 4" xfId="9668" xr:uid="{9AE938A9-043B-4E34-B085-32DC2D3A4032}"/>
    <cellStyle name="Comma 2 2 6 2 4 4 2" xfId="37044" xr:uid="{57A880E4-4801-408E-9AE1-534B095BA5F6}"/>
    <cellStyle name="Comma 2 2 6 2 4 5" xfId="25195" xr:uid="{99E61A8C-6B1E-4C63-A766-1198346D85D4}"/>
    <cellStyle name="Comma 2 2 6 2 4 5 2" xfId="52517" xr:uid="{6B8A8E15-3C57-4A1B-9A9F-C0089FD7AD0C}"/>
    <cellStyle name="Comma 2 2 6 2 4 6" xfId="27437" xr:uid="{7764DD9F-4E53-4656-9D89-871C6A4DAF2A}"/>
    <cellStyle name="Comma 2 2 6 2 4 6 2" xfId="54757" xr:uid="{2D061A21-EB53-412D-9186-E343A9A09ABD}"/>
    <cellStyle name="Comma 2 2 6 2 4 7" xfId="29668" xr:uid="{344A4316-5119-4DF1-8880-9170822BE5FC}"/>
    <cellStyle name="Comma 2 2 6 2 4 7 2" xfId="56989" xr:uid="{6D982796-8E04-4B6B-A954-CB7ED205B4E3}"/>
    <cellStyle name="Comma 2 2 6 2 4 8" xfId="4090" xr:uid="{08E2A04D-D284-4D63-B597-974DFC28E223}"/>
    <cellStyle name="Comma 2 2 6 2 4 9" xfId="31240" xr:uid="{29132C0C-24DB-4CEA-BC40-CA264DC56CA0}"/>
    <cellStyle name="Comma 2 2 6 2 5" xfId="1059" xr:uid="{427FDFDF-A94F-411A-87FE-10EF9DAC22D3}"/>
    <cellStyle name="Comma 2 2 6 2 5 2" xfId="6577" xr:uid="{7BF50333-2CE8-4E39-B1B8-C1C3692737F6}"/>
    <cellStyle name="Comma 2 2 6 2 5 2 2" xfId="17714" xr:uid="{98638E00-259F-4794-8A58-D916B5FCA3A6}"/>
    <cellStyle name="Comma 2 2 6 2 5 2 2 2" xfId="45035" xr:uid="{7CA6FF10-3544-4D04-8C5A-6CD26BEA77E2}"/>
    <cellStyle name="Comma 2 2 6 2 5 2 3" xfId="33929" xr:uid="{92158D2A-FEFC-4C21-9D33-4AA8DEC184B7}"/>
    <cellStyle name="Comma 2 2 6 2 5 3" xfId="8771" xr:uid="{4C33410E-6A82-42CF-AFDD-BFFF7D61CE80}"/>
    <cellStyle name="Comma 2 2 6 2 5 3 2" xfId="21685" xr:uid="{7AD480CC-87DF-4AB9-AE34-A3DB7D8706A6}"/>
    <cellStyle name="Comma 2 2 6 2 5 3 2 2" xfId="49007" xr:uid="{8C73CB6C-D2FF-4E3B-BEFA-177F231794F5}"/>
    <cellStyle name="Comma 2 2 6 2 5 3 3" xfId="36145" xr:uid="{206ACCDD-8C2D-4E18-A7DD-57D85F2C1F15}"/>
    <cellStyle name="Comma 2 2 6 2 5 4" xfId="14948" xr:uid="{893154E5-AB94-440E-89D9-DE1A5C5E0242}"/>
    <cellStyle name="Comma 2 2 6 2 5 4 2" xfId="42269" xr:uid="{0124C96D-B7C0-4EBE-8702-DADB7769DB6E}"/>
    <cellStyle name="Comma 2 2 6 2 5 5" xfId="24296" xr:uid="{87767045-48BF-4586-80EE-D255B9F4F798}"/>
    <cellStyle name="Comma 2 2 6 2 5 5 2" xfId="51618" xr:uid="{ABE4F7D0-8C8C-4586-83B4-FE8F95391062}"/>
    <cellStyle name="Comma 2 2 6 2 5 6" xfId="26538" xr:uid="{45DA0725-2199-4942-BA79-DDE3C24C2CD8}"/>
    <cellStyle name="Comma 2 2 6 2 5 6 2" xfId="53858" xr:uid="{C77FBD79-46E8-4FF8-B32E-AADA4063B519}"/>
    <cellStyle name="Comma 2 2 6 2 5 7" xfId="28769" xr:uid="{6CCB8EF2-EE29-4E10-98C3-A20E6D367679}"/>
    <cellStyle name="Comma 2 2 6 2 5 7 2" xfId="56090" xr:uid="{C7F2DEFA-FA42-4F1E-B43F-00ED8A708CFE}"/>
    <cellStyle name="Comma 2 2 6 2 5 8" xfId="4642" xr:uid="{A74DEFC6-CA78-4BD5-A1A5-2E592A526A27}"/>
    <cellStyle name="Comma 2 2 6 2 5 9" xfId="31805" xr:uid="{20B8744D-5355-4AE5-989A-06B2B1516BF3}"/>
    <cellStyle name="Comma 2 2 6 2 6" xfId="2963" xr:uid="{20B61E15-5760-4AD9-836B-7EA13C4AB415}"/>
    <cellStyle name="Comma 2 2 6 2 6 2" xfId="13039" xr:uid="{337E9322-A20F-4A53-B051-7EBA20E039F5}"/>
    <cellStyle name="Comma 2 2 6 2 6 2 2" xfId="22360" xr:uid="{84A5664B-235A-4439-9A9F-56195C02D054}"/>
    <cellStyle name="Comma 2 2 6 2 6 2 2 2" xfId="49682" xr:uid="{8785E26A-EB57-40B5-B4C6-F9FC7171A58F}"/>
    <cellStyle name="Comma 2 2 6 2 6 2 3" xfId="40366" xr:uid="{0CA954DF-8285-412D-AB8B-03C9AECB697A}"/>
    <cellStyle name="Comma 2 2 6 2 6 3" xfId="18388" xr:uid="{61937683-D5CB-4DCE-A65A-3B00C7B971F0}"/>
    <cellStyle name="Comma 2 2 6 2 6 3 2" xfId="45710" xr:uid="{F3863525-1045-40E5-90D9-DE934170A221}"/>
    <cellStyle name="Comma 2 2 6 2 6 4" xfId="33364" xr:uid="{340140B4-9C91-4298-B53A-CC60726E4B5E}"/>
    <cellStyle name="Comma 2 2 6 2 7" xfId="8207" xr:uid="{CF925D31-0042-4AA8-B91F-8ED925751AD3}"/>
    <cellStyle name="Comma 2 2 6 2 7 2" xfId="13656" xr:uid="{A7AAB6B5-9781-4C30-BF18-04365BA84740}"/>
    <cellStyle name="Comma 2 2 6 2 7 2 2" xfId="23020" xr:uid="{4E853FE5-3E82-4FB9-BC8C-6A91A686E42D}"/>
    <cellStyle name="Comma 2 2 6 2 7 2 2 2" xfId="50342" xr:uid="{D575C99C-8543-4EEC-96FF-C12C7BF92D17}"/>
    <cellStyle name="Comma 2 2 6 2 7 2 3" xfId="40983" xr:uid="{78BE0C60-9D61-47EE-8DE0-292EC4F54FDE}"/>
    <cellStyle name="Comma 2 2 6 2 7 3" xfId="19048" xr:uid="{35BBAC47-741F-43E1-B78E-33ED638E82E0}"/>
    <cellStyle name="Comma 2 2 6 2 7 3 2" xfId="46370" xr:uid="{F3CAE48C-52C1-4CF9-803F-7608919A1616}"/>
    <cellStyle name="Comma 2 2 6 2 7 4" xfId="35580" xr:uid="{F5804055-0F8E-430E-805A-7308A2361E7A}"/>
    <cellStyle name="Comma 2 2 6 2 8" xfId="10468" xr:uid="{0091D798-FE06-4028-ADEA-8C5FD3BA5333}"/>
    <cellStyle name="Comma 2 2 6 2 8 2" xfId="15795" xr:uid="{60283266-ABE9-425E-9F45-BF07DE6BE642}"/>
    <cellStyle name="Comma 2 2 6 2 8 2 2" xfId="43115" xr:uid="{3BD0FE42-ABC7-4871-866A-26D5104CC338}"/>
    <cellStyle name="Comma 2 2 6 2 8 3" xfId="37835" xr:uid="{CC83EB30-EE10-4FAD-8EB9-4F1093B29201}"/>
    <cellStyle name="Comma 2 2 6 2 9" xfId="11801" xr:uid="{8125600C-2E72-4E2D-B212-CA5EE7D2EB7B}"/>
    <cellStyle name="Comma 2 2 6 2 9 2" xfId="19765" xr:uid="{1B7EB272-70E0-4F60-96AF-7C1354E2072D}"/>
    <cellStyle name="Comma 2 2 6 2 9 2 2" xfId="47087" xr:uid="{CD911BDA-F03E-4F25-80DD-0F7A29B001A6}"/>
    <cellStyle name="Comma 2 2 6 2 9 3" xfId="39128" xr:uid="{99997C6D-FC4A-4CBC-9E5C-44EC95DA3497}"/>
    <cellStyle name="Comma 2 2 6 3" xfId="638" xr:uid="{CDAA108B-38A1-409E-A6FA-A7189645EBB3}"/>
    <cellStyle name="Comma 2 2 6 3 10" xfId="14569" xr:uid="{6EA23083-7970-4BA9-BB33-55D495A93CB2}"/>
    <cellStyle name="Comma 2 2 6 3 10 2" xfId="41890" xr:uid="{93B48333-E66C-4FB5-8D13-C202494CF9F8}"/>
    <cellStyle name="Comma 2 2 6 3 11" xfId="23917" xr:uid="{D38B7877-F1E5-4AD1-B58C-437A46FCF905}"/>
    <cellStyle name="Comma 2 2 6 3 11 2" xfId="51239" xr:uid="{BEF80B13-B7AA-4991-8F39-6A9BC93314E0}"/>
    <cellStyle name="Comma 2 2 6 3 12" xfId="26158" xr:uid="{71B6CE9D-3A8B-4630-83C7-7275A0819B2A}"/>
    <cellStyle name="Comma 2 2 6 3 12 2" xfId="53478" xr:uid="{4BCA3F93-8EE4-485D-A7F6-F9D9E15E2611}"/>
    <cellStyle name="Comma 2 2 6 3 13" xfId="28390" xr:uid="{61CDCF24-4E15-488E-B319-AA1E49905010}"/>
    <cellStyle name="Comma 2 2 6 3 13 2" xfId="55711" xr:uid="{1566D75F-F30E-45CF-AFF0-F30A5402CCDF}"/>
    <cellStyle name="Comma 2 2 6 3 14" xfId="30494" xr:uid="{8E9D14B5-67D4-4EFB-9BE5-420633F5B85E}"/>
    <cellStyle name="Comma 2 2 6 3 15" xfId="57963" xr:uid="{A727ABBF-E97D-44DF-8CA2-1BAD743E24E0}"/>
    <cellStyle name="Comma 2 2 6 3 16" xfId="58511" xr:uid="{C774E7F8-1B1A-4A4C-8557-C4F9619E6353}"/>
    <cellStyle name="Comma 2 2 6 3 2" xfId="957" xr:uid="{C331827C-6EFC-4161-9679-59D0B112B571}"/>
    <cellStyle name="Comma 2 2 6 3 2 10" xfId="26440" xr:uid="{E2188305-9FB1-471F-A909-67BF59E5B7BF}"/>
    <cellStyle name="Comma 2 2 6 3 2 10 2" xfId="53760" xr:uid="{EC18CF29-BE72-4479-8F28-FD3D48A4AA28}"/>
    <cellStyle name="Comma 2 2 6 3 2 11" xfId="28671" xr:uid="{197A7B32-7841-4C4E-9D78-4BFAFC73BFCD}"/>
    <cellStyle name="Comma 2 2 6 3 2 11 2" xfId="55992" xr:uid="{C2DC5E9D-62D7-4E98-B26A-52ED31B445F4}"/>
    <cellStyle name="Comma 2 2 6 3 2 12" xfId="3953" xr:uid="{FC891F36-CE7C-4BC4-BBBD-76FE29222D66}"/>
    <cellStyle name="Comma 2 2 6 3 2 13" xfId="31101" xr:uid="{5B176FCF-B6FC-4994-AF14-16365815B3AE}"/>
    <cellStyle name="Comma 2 2 6 3 2 2" xfId="2440" xr:uid="{08B89474-DA57-414D-AAD5-790E6B9DBAE6}"/>
    <cellStyle name="Comma 2 2 6 3 2 2 2" xfId="5980" xr:uid="{CFD4C7CE-A185-4867-83A8-D873260C240C}"/>
    <cellStyle name="Comma 2 2 6 3 2 2 2 2" xfId="17559" xr:uid="{3D5EE2E5-D721-47D2-9576-37DEC313CBAB}"/>
    <cellStyle name="Comma 2 2 6 3 2 2 2 2 2" xfId="44880" xr:uid="{FE15E77A-ECB0-487B-90C7-6518BC6A2834}"/>
    <cellStyle name="Comma 2 2 6 3 2 2 2 3" xfId="33170" xr:uid="{BA9D870E-ED4A-411A-ACCE-053FD9274664}"/>
    <cellStyle name="Comma 2 2 6 3 2 2 3" xfId="7936" xr:uid="{666C2A5D-8444-422A-BD92-2EF3F28E58EC}"/>
    <cellStyle name="Comma 2 2 6 3 2 2 3 2" xfId="21530" xr:uid="{426EDC26-EF72-4F6F-AEF3-1997AC73580E}"/>
    <cellStyle name="Comma 2 2 6 3 2 2 3 2 2" xfId="48852" xr:uid="{AD93E4D4-69FC-426B-8433-48B82FCD66AB}"/>
    <cellStyle name="Comma 2 2 6 3 2 2 3 3" xfId="35295" xr:uid="{2941B439-49DA-4EB0-96E3-965F0616FBA9}"/>
    <cellStyle name="Comma 2 2 6 3 2 2 4" xfId="10135" xr:uid="{80B5FA0D-DBED-40E2-9835-B65D1042B46B}"/>
    <cellStyle name="Comma 2 2 6 3 2 2 4 2" xfId="37511" xr:uid="{FF9853FB-A42B-411F-9333-F0BD3AB52707}"/>
    <cellStyle name="Comma 2 2 6 3 2 2 5" xfId="25662" xr:uid="{8AEBE9CB-348E-4995-BEAA-16C96F4CBA51}"/>
    <cellStyle name="Comma 2 2 6 3 2 2 5 2" xfId="52984" xr:uid="{818AA416-FAEE-436A-BD1F-723CF13DDF04}"/>
    <cellStyle name="Comma 2 2 6 3 2 2 6" xfId="27904" xr:uid="{E4AE8344-F815-414D-A7CE-56B7DAB788AA}"/>
    <cellStyle name="Comma 2 2 6 3 2 2 6 2" xfId="55224" xr:uid="{612C87D9-7BA6-4B5F-A197-A806C99914F6}"/>
    <cellStyle name="Comma 2 2 6 3 2 2 7" xfId="30135" xr:uid="{65EE0B15-979A-475D-BD33-B74E70E8B57F}"/>
    <cellStyle name="Comma 2 2 6 3 2 2 7 2" xfId="57456" xr:uid="{88760608-75F2-449B-967F-A994675219BD}"/>
    <cellStyle name="Comma 2 2 6 3 2 2 8" xfId="4544" xr:uid="{81E10308-8739-4C72-8C0F-25BE33E15388}"/>
    <cellStyle name="Comma 2 2 6 3 2 2 9" xfId="31707" xr:uid="{F45E4E33-EC51-464B-B211-B829D64C907F}"/>
    <cellStyle name="Comma 2 2 6 3 2 3" xfId="1834" xr:uid="{9D11CD3F-5983-4593-9CD8-6D7CBE807807}"/>
    <cellStyle name="Comma 2 2 6 3 2 3 2" xfId="7333" xr:uid="{7DA5A150-C853-41D4-8B2F-94F259591CF0}"/>
    <cellStyle name="Comma 2 2 6 3 2 3 2 2" xfId="18181" xr:uid="{3FDE9893-CFE1-464A-A59B-FDA51700658C}"/>
    <cellStyle name="Comma 2 2 6 3 2 3 2 2 2" xfId="45503" xr:uid="{543CF29F-D291-4DDA-B6ED-FED4AE068ECE}"/>
    <cellStyle name="Comma 2 2 6 3 2 3 2 3" xfId="34689" xr:uid="{1C3F61A4-6B87-452D-AADC-827223A11E89}"/>
    <cellStyle name="Comma 2 2 6 3 2 3 3" xfId="9530" xr:uid="{EF12733D-F103-4CD4-9C85-7717B1B8C0C2}"/>
    <cellStyle name="Comma 2 2 6 3 2 3 3 2" xfId="22153" xr:uid="{D09BF85B-4EB3-49F8-8F11-0809E32CE571}"/>
    <cellStyle name="Comma 2 2 6 3 2 3 3 2 2" xfId="49475" xr:uid="{3993283D-3BA9-4FA3-9EC8-8A474761F7EA}"/>
    <cellStyle name="Comma 2 2 6 3 2 3 3 3" xfId="36905" xr:uid="{2983DC13-617A-4766-ADF7-AB5CA922FEFC}"/>
    <cellStyle name="Comma 2 2 6 3 2 3 4" xfId="15560" xr:uid="{D7B9AFB0-8165-402E-AFBD-C5E06C264B6B}"/>
    <cellStyle name="Comma 2 2 6 3 2 3 4 2" xfId="42881" xr:uid="{3B0C8C3C-124E-41F6-8133-C2980BB7B4C1}"/>
    <cellStyle name="Comma 2 2 6 3 2 3 5" xfId="25056" xr:uid="{5A739A13-1D47-457C-B9AB-5357DEBA61A2}"/>
    <cellStyle name="Comma 2 2 6 3 2 3 5 2" xfId="52378" xr:uid="{B99D16A1-B5DC-4EF4-81B1-5BFC901B3006}"/>
    <cellStyle name="Comma 2 2 6 3 2 3 6" xfId="27298" xr:uid="{1BD58B84-CEF8-4542-86B0-DFE248C86894}"/>
    <cellStyle name="Comma 2 2 6 3 2 3 6 2" xfId="54618" xr:uid="{2F91BB7C-C169-4EBE-B6BD-C6F1F47162C0}"/>
    <cellStyle name="Comma 2 2 6 3 2 3 7" xfId="29529" xr:uid="{E53D1637-9274-4651-B7BF-0BB9F2ED15CE}"/>
    <cellStyle name="Comma 2 2 6 3 2 3 7 2" xfId="56850" xr:uid="{7C2EED5A-B417-407D-A5F0-092A15ADDDAC}"/>
    <cellStyle name="Comma 2 2 6 3 2 3 8" xfId="5389" xr:uid="{687204A0-29BD-423C-9A2F-BE0B1227984B}"/>
    <cellStyle name="Comma 2 2 6 3 2 3 9" xfId="32564" xr:uid="{5D511C17-D151-4F3C-8F56-51800348C6A0}"/>
    <cellStyle name="Comma 2 2 6 3 2 4" xfId="6480" xr:uid="{8F45449D-8905-4720-9E29-808CF54A1B64}"/>
    <cellStyle name="Comma 2 2 6 3 2 4 2" xfId="13497" xr:uid="{3F30E849-C310-4C87-AE4E-9AFB7C0DB094}"/>
    <cellStyle name="Comma 2 2 6 3 2 4 2 2" xfId="22828" xr:uid="{8FB78EF2-CDA8-4A54-8822-155E990E2892}"/>
    <cellStyle name="Comma 2 2 6 3 2 4 2 2 2" xfId="50150" xr:uid="{3EE6FDB3-1A14-4C76-B0B4-80C9933D71B7}"/>
    <cellStyle name="Comma 2 2 6 3 2 4 2 3" xfId="40824" xr:uid="{1C4C378C-124B-401D-BF3A-715D0881EC8F}"/>
    <cellStyle name="Comma 2 2 6 3 2 4 3" xfId="18856" xr:uid="{40EDC130-C4F6-41D0-99D9-1575AD4C05D0}"/>
    <cellStyle name="Comma 2 2 6 3 2 4 3 2" xfId="46178" xr:uid="{CD23AD65-C4B2-4A74-B67D-2F420D9A6038}"/>
    <cellStyle name="Comma 2 2 6 3 2 4 4" xfId="33831" xr:uid="{51B6BE64-64D7-4893-88CE-C284689E031D}"/>
    <cellStyle name="Comma 2 2 6 3 2 5" xfId="8673" xr:uid="{B8AAA80F-447A-4CA3-AC90-69A4DB187A25}"/>
    <cellStyle name="Comma 2 2 6 3 2 5 2" xfId="14124" xr:uid="{903B75D1-7A26-4B19-826D-5F14AEDE69B4}"/>
    <cellStyle name="Comma 2 2 6 3 2 5 2 2" xfId="23488" xr:uid="{4247761A-5C7C-4592-9434-8B9DFF038C33}"/>
    <cellStyle name="Comma 2 2 6 3 2 5 2 2 2" xfId="50810" xr:uid="{0131D1EC-0C9B-43BF-99E5-535639F8A74F}"/>
    <cellStyle name="Comma 2 2 6 3 2 5 2 3" xfId="41451" xr:uid="{FC3B8A0B-DCB1-4C82-B8DA-C62F480AA533}"/>
    <cellStyle name="Comma 2 2 6 3 2 5 3" xfId="19516" xr:uid="{CF38096C-EA71-4849-B83E-3D455A4AD605}"/>
    <cellStyle name="Comma 2 2 6 3 2 5 3 2" xfId="46838" xr:uid="{C2E998F5-1264-488B-A2B3-E5B6D3FDF8D9}"/>
    <cellStyle name="Comma 2 2 6 3 2 5 4" xfId="36047" xr:uid="{DF5AA396-3FAF-4B68-930A-9E4CBF3EB1A7}"/>
    <cellStyle name="Comma 2 2 6 3 2 6" xfId="10968" xr:uid="{78E75C37-F127-4E9D-89ED-09B083C8C2E8}"/>
    <cellStyle name="Comma 2 2 6 3 2 6 2" xfId="16938" xr:uid="{B462896E-6B65-4850-8341-40D20DA55478}"/>
    <cellStyle name="Comma 2 2 6 3 2 6 2 2" xfId="44258" xr:uid="{41FAA1AC-53AE-477D-A48C-D59A6441D6A8}"/>
    <cellStyle name="Comma 2 2 6 3 2 6 3" xfId="38317" xr:uid="{3F8F2423-2E72-48D5-985F-DB2F44D07FF4}"/>
    <cellStyle name="Comma 2 2 6 3 2 7" xfId="12328" xr:uid="{9905A3B3-8BDD-4731-A0BD-1F50935936AE}"/>
    <cellStyle name="Comma 2 2 6 3 2 7 2" xfId="20908" xr:uid="{4C2044DC-C006-4047-B144-C887916E999C}"/>
    <cellStyle name="Comma 2 2 6 3 2 7 2 2" xfId="48230" xr:uid="{805A806D-86F7-48BA-91FB-9A19CDA571F7}"/>
    <cellStyle name="Comma 2 2 6 3 2 7 3" xfId="39655" xr:uid="{31F584F5-30BA-4179-AA10-E93D65D0C023}"/>
    <cellStyle name="Comma 2 2 6 3 2 8" xfId="14851" xr:uid="{FF5BBEA3-2ECC-4DE0-9C0E-27407FC9974A}"/>
    <cellStyle name="Comma 2 2 6 3 2 8 2" xfId="42172" xr:uid="{A17D889A-ED48-43FD-84FF-8950BE704775}"/>
    <cellStyle name="Comma 2 2 6 3 2 9" xfId="24199" xr:uid="{9C880C25-318F-412E-890D-CCDFF60B9248}"/>
    <cellStyle name="Comma 2 2 6 3 2 9 2" xfId="51521" xr:uid="{ACAAFB42-E0C6-43C6-BA0F-E513E02CE009}"/>
    <cellStyle name="Comma 2 2 6 3 3" xfId="1552" xr:uid="{E102B33D-C773-41FB-B64E-3E28646DE6D5}"/>
    <cellStyle name="Comma 2 2 6 3 3 2" xfId="5115" xr:uid="{F0794946-8FEC-45B3-8F95-7B32A1EC10FF}"/>
    <cellStyle name="Comma 2 2 6 3 3 2 2" xfId="16656" xr:uid="{C1FDB6F2-3749-48F3-9534-F5FAC84F0F98}"/>
    <cellStyle name="Comma 2 2 6 3 3 2 2 2" xfId="43976" xr:uid="{3A0024FE-D919-4313-ACF8-C69B885A996B}"/>
    <cellStyle name="Comma 2 2 6 3 3 2 3" xfId="32282" xr:uid="{AFA4A964-9BFF-4106-9E50-C30930C51D63}"/>
    <cellStyle name="Comma 2 2 6 3 3 3" xfId="7053" xr:uid="{53175131-E8F9-45F6-95E2-2AE98E652FA7}"/>
    <cellStyle name="Comma 2 2 6 3 3 3 2" xfId="20626" xr:uid="{320CE139-F3F6-4D68-BE60-83340FA98A3C}"/>
    <cellStyle name="Comma 2 2 6 3 3 3 2 2" xfId="47948" xr:uid="{3ADBDA19-05D5-4DA1-8A39-31DA78DDBD46}"/>
    <cellStyle name="Comma 2 2 6 3 3 3 3" xfId="34407" xr:uid="{E4806701-4640-483A-8B72-D1354D446AA4}"/>
    <cellStyle name="Comma 2 2 6 3 3 4" xfId="9248" xr:uid="{0695B50D-474B-4944-9511-6E4D91B87AC0}"/>
    <cellStyle name="Comma 2 2 6 3 3 4 2" xfId="36623" xr:uid="{2154629E-54D1-445F-9CB4-D36126478DF1}"/>
    <cellStyle name="Comma 2 2 6 3 3 5" xfId="24774" xr:uid="{CCD28F08-28E7-4098-8FF0-5B11D0C0273A}"/>
    <cellStyle name="Comma 2 2 6 3 3 5 2" xfId="52096" xr:uid="{0D5B0FE5-3505-4E1D-AEE0-701E506DC379}"/>
    <cellStyle name="Comma 2 2 6 3 3 6" xfId="27016" xr:uid="{36A39D0C-021A-449C-A923-A428DAE05970}"/>
    <cellStyle name="Comma 2 2 6 3 3 6 2" xfId="54336" xr:uid="{5D8B73A1-D512-4DEA-BC78-A8FF5E32161C}"/>
    <cellStyle name="Comma 2 2 6 3 3 7" xfId="29247" xr:uid="{49D7B73A-88EE-497A-A9A1-267176B92695}"/>
    <cellStyle name="Comma 2 2 6 3 3 7 2" xfId="56568" xr:uid="{0D7DACEE-D231-4066-A105-C4FF3BF6EC0F}"/>
    <cellStyle name="Comma 2 2 6 3 3 8" xfId="3732" xr:uid="{76D75685-8EEC-416D-A70B-5D5C69883305}"/>
    <cellStyle name="Comma 2 2 6 3 3 9" xfId="30819" xr:uid="{B5F552F9-810E-4D57-8943-E643FCD16C01}"/>
    <cellStyle name="Comma 2 2 6 3 4" xfId="2159" xr:uid="{7BEEEFDE-65C2-4213-B2A8-606F6A7782E2}"/>
    <cellStyle name="Comma 2 2 6 3 4 2" xfId="5705" xr:uid="{6B0D19CD-0273-46A8-B7D2-5B709C01173A}"/>
    <cellStyle name="Comma 2 2 6 3 4 2 2" xfId="17277" xr:uid="{2397C1B0-E553-4A47-8AC4-08B673881886}"/>
    <cellStyle name="Comma 2 2 6 3 4 2 2 2" xfId="44598" xr:uid="{8E9DA672-8FB9-4187-B999-9E083DCE1E88}"/>
    <cellStyle name="Comma 2 2 6 3 4 2 3" xfId="32889" xr:uid="{1763ED89-5F9B-4C9C-B46B-E53B07C82D44}"/>
    <cellStyle name="Comma 2 2 6 3 4 3" xfId="7656" xr:uid="{13F60B35-6AB4-49AA-BE49-FCDC9230384A}"/>
    <cellStyle name="Comma 2 2 6 3 4 3 2" xfId="21248" xr:uid="{09107BD6-0950-4D99-B570-C8BA8824DE5A}"/>
    <cellStyle name="Comma 2 2 6 3 4 3 2 2" xfId="48570" xr:uid="{7BCEE803-AFFE-4CEA-9823-C18167727DDA}"/>
    <cellStyle name="Comma 2 2 6 3 4 3 3" xfId="35014" xr:uid="{C292144B-0874-409D-BB1D-C253AC1E3118}"/>
    <cellStyle name="Comma 2 2 6 3 4 4" xfId="9854" xr:uid="{FB32FE13-FE81-4B5C-A94C-B3A4F7BE6AF2}"/>
    <cellStyle name="Comma 2 2 6 3 4 4 2" xfId="37230" xr:uid="{220BF2D0-AE86-404B-B746-64E489346703}"/>
    <cellStyle name="Comma 2 2 6 3 4 5" xfId="25381" xr:uid="{6298C821-8ACF-474C-A5DE-472A6AC45EE9}"/>
    <cellStyle name="Comma 2 2 6 3 4 5 2" xfId="52703" xr:uid="{7E3D1768-21B4-408C-AEE1-38BFB1FF845B}"/>
    <cellStyle name="Comma 2 2 6 3 4 6" xfId="27623" xr:uid="{83286947-4009-4FFA-A1BF-C88E49B9A2BC}"/>
    <cellStyle name="Comma 2 2 6 3 4 6 2" xfId="54943" xr:uid="{1F3D9715-D7A9-426A-A7B7-4C0AC4A9D66A}"/>
    <cellStyle name="Comma 2 2 6 3 4 7" xfId="29854" xr:uid="{053ADD89-AD86-41F2-9CC2-936482FCFEF3}"/>
    <cellStyle name="Comma 2 2 6 3 4 7 2" xfId="57175" xr:uid="{53038F2D-1FF9-4EDC-9C10-9CE78DA5963E}"/>
    <cellStyle name="Comma 2 2 6 3 4 8" xfId="4269" xr:uid="{BB800D94-3283-45C0-92E0-3EA4D4D4081B}"/>
    <cellStyle name="Comma 2 2 6 3 4 9" xfId="31426" xr:uid="{8400FDE6-FA8B-4A35-B935-917AAFBE7334}"/>
    <cellStyle name="Comma 2 2 6 3 5" xfId="1212" xr:uid="{B682FBF0-3726-4E67-8E1B-FB9BCA9C78F2}"/>
    <cellStyle name="Comma 2 2 6 3 5 2" xfId="6730" xr:uid="{ACDA54BA-F8F9-432F-9E1E-4BEABEB2AA9F}"/>
    <cellStyle name="Comma 2 2 6 3 5 2 2" xfId="17900" xr:uid="{0900F765-30C4-45D1-8583-9EE1864AF0DC}"/>
    <cellStyle name="Comma 2 2 6 3 5 2 2 2" xfId="45221" xr:uid="{0B2E0D51-D0D9-4DCD-A8E3-C7B8F462392B}"/>
    <cellStyle name="Comma 2 2 6 3 5 2 3" xfId="34082" xr:uid="{39050C31-D96F-44D0-B52A-5BE827896881}"/>
    <cellStyle name="Comma 2 2 6 3 5 3" xfId="8924" xr:uid="{B739E552-7137-429E-9F97-DD720E7047A4}"/>
    <cellStyle name="Comma 2 2 6 3 5 3 2" xfId="21871" xr:uid="{15FC918E-C336-42C6-9257-37262F73071A}"/>
    <cellStyle name="Comma 2 2 6 3 5 3 2 2" xfId="49193" xr:uid="{EE701630-983F-4F24-880D-A1DB6726F110}"/>
    <cellStyle name="Comma 2 2 6 3 5 3 3" xfId="36298" xr:uid="{69D05394-0792-4C2A-9124-907BB0EF576E}"/>
    <cellStyle name="Comma 2 2 6 3 5 4" xfId="15101" xr:uid="{969CDB92-319E-4132-847A-13D44EE7ACCD}"/>
    <cellStyle name="Comma 2 2 6 3 5 4 2" xfId="42422" xr:uid="{C40D05F2-63DE-4CE4-B412-291FCDD67247}"/>
    <cellStyle name="Comma 2 2 6 3 5 5" xfId="24449" xr:uid="{F63AE94F-9A09-472A-9DE9-50D15FE315BE}"/>
    <cellStyle name="Comma 2 2 6 3 5 5 2" xfId="51771" xr:uid="{BB587C39-BBFA-4234-AB63-10483509DD14}"/>
    <cellStyle name="Comma 2 2 6 3 5 6" xfId="26691" xr:uid="{0CB0D92A-B88F-4F10-8227-090B8939D158}"/>
    <cellStyle name="Comma 2 2 6 3 5 6 2" xfId="54011" xr:uid="{5317689A-E220-488B-A6BA-58D71000A6A4}"/>
    <cellStyle name="Comma 2 2 6 3 5 7" xfId="28922" xr:uid="{86D61325-713E-4B48-880B-73E400EDB8FB}"/>
    <cellStyle name="Comma 2 2 6 3 5 7 2" xfId="56243" xr:uid="{D662076F-DB28-4C64-A21C-098AF9B8B53B}"/>
    <cellStyle name="Comma 2 2 6 3 5 8" xfId="4795" xr:uid="{DA2858B6-959C-4D9E-8801-73F0E5CB6F91}"/>
    <cellStyle name="Comma 2 2 6 3 5 9" xfId="31958" xr:uid="{4F9EE29F-58B5-4E94-9D98-3E802A6C8B98}"/>
    <cellStyle name="Comma 2 2 6 3 6" xfId="3106" xr:uid="{B1453BA6-C4CF-4D56-9FF2-2C95026C7DF2}"/>
    <cellStyle name="Comma 2 2 6 3 6 2" xfId="13225" xr:uid="{2D9EA5E6-7277-4315-AD85-5465E0C13B54}"/>
    <cellStyle name="Comma 2 2 6 3 6 2 2" xfId="22546" xr:uid="{824B005B-2F2E-4040-A668-6BDD22BE194C}"/>
    <cellStyle name="Comma 2 2 6 3 6 2 2 2" xfId="49868" xr:uid="{D0260292-BA93-49C2-A03F-76E0E26BBCAE}"/>
    <cellStyle name="Comma 2 2 6 3 6 2 3" xfId="40552" xr:uid="{5A967304-1878-4E09-8ACC-B209445233B7}"/>
    <cellStyle name="Comma 2 2 6 3 6 3" xfId="18574" xr:uid="{0D76BBFF-1189-4E12-95B0-94855460BF30}"/>
    <cellStyle name="Comma 2 2 6 3 6 3 2" xfId="45896" xr:uid="{C4FCDFD0-4FB0-4F59-ABCF-19C37FEF7DA2}"/>
    <cellStyle name="Comma 2 2 6 3 6 4" xfId="33550" xr:uid="{E1C7B2D4-AC76-4D9E-9E74-846E6D008C3E}"/>
    <cellStyle name="Comma 2 2 6 3 7" xfId="8392" xr:uid="{92ABB30B-9EFD-45BA-9C0B-C5AD8BB0858D}"/>
    <cellStyle name="Comma 2 2 6 3 7 2" xfId="13842" xr:uid="{4401AECD-E457-463A-8A66-BC36724A9AC2}"/>
    <cellStyle name="Comma 2 2 6 3 7 2 2" xfId="23206" xr:uid="{90E679A8-457D-49D8-BBA7-941F9402AAE6}"/>
    <cellStyle name="Comma 2 2 6 3 7 2 2 2" xfId="50528" xr:uid="{7E70371F-BA9A-4900-AAEF-E12962B57F90}"/>
    <cellStyle name="Comma 2 2 6 3 7 2 3" xfId="41169" xr:uid="{C4F8E9A3-833F-4C8C-BA22-CC3B9F8C5167}"/>
    <cellStyle name="Comma 2 2 6 3 7 3" xfId="19234" xr:uid="{FBC6A2ED-5835-4550-9B9F-E1E9CFA6F6E8}"/>
    <cellStyle name="Comma 2 2 6 3 7 3 2" xfId="46556" xr:uid="{8A1C8860-1458-4DED-90EC-E8AEC8FB9BDD}"/>
    <cellStyle name="Comma 2 2 6 3 7 4" xfId="35766" xr:uid="{24ADC6A6-9E25-442D-8D7D-B445C557D7A7}"/>
    <cellStyle name="Comma 2 2 6 3 8" xfId="10844" xr:uid="{F9A52789-C7A9-4B3A-B894-CD53A1B27DDB}"/>
    <cellStyle name="Comma 2 2 6 3 8 2" xfId="16268" xr:uid="{C3C6FB94-2229-4A53-A1F2-ED6B34DA9EB3}"/>
    <cellStyle name="Comma 2 2 6 3 8 2 2" xfId="43588" xr:uid="{5F123058-9E68-46FF-AA14-10E8A49689FF}"/>
    <cellStyle name="Comma 2 2 6 3 8 3" xfId="38196" xr:uid="{24DFD62A-C215-46F9-AFAC-2F0041E7EB87}"/>
    <cellStyle name="Comma 2 2 6 3 9" xfId="12169" xr:uid="{D8B40AC7-9B9F-4080-975D-A879824C79F9}"/>
    <cellStyle name="Comma 2 2 6 3 9 2" xfId="20238" xr:uid="{88117837-0C71-48E2-9B77-2E67FA4654D8}"/>
    <cellStyle name="Comma 2 2 6 3 9 2 2" xfId="47560" xr:uid="{8819FED1-5947-4492-8629-ECA5A56EF35C}"/>
    <cellStyle name="Comma 2 2 6 3 9 3" xfId="39496" xr:uid="{EC2C07A0-513C-4E42-AF43-DA8BFC7886CA}"/>
    <cellStyle name="Comma 2 2 6 4" xfId="768" xr:uid="{A80DA768-6ACF-4D0D-8766-68FF46F8C0B2}"/>
    <cellStyle name="Comma 2 2 6 4 10" xfId="24032" xr:uid="{CAE85E66-868B-4E9E-A051-2CDDFDF421C8}"/>
    <cellStyle name="Comma 2 2 6 4 10 2" xfId="51354" xr:uid="{AA08A28E-FC02-4BB7-9896-F413E1179DB1}"/>
    <cellStyle name="Comma 2 2 6 4 11" xfId="26273" xr:uid="{49B0D4C7-B143-4C40-B22E-84139E55B829}"/>
    <cellStyle name="Comma 2 2 6 4 11 2" xfId="53593" xr:uid="{C574DD10-ECB6-4221-8305-8194657B6D5E}"/>
    <cellStyle name="Comma 2 2 6 4 12" xfId="28504" xr:uid="{8A51A166-8FB5-42D6-89D1-C7A71861A5CB}"/>
    <cellStyle name="Comma 2 2 6 4 12 2" xfId="55825" xr:uid="{427E2E38-3834-4157-A751-01BF2DB75BC1}"/>
    <cellStyle name="Comma 2 2 6 4 13" xfId="3816" xr:uid="{7DD8344F-B7CA-4881-953F-7AD354B8970F}"/>
    <cellStyle name="Comma 2 2 6 4 14" xfId="30934" xr:uid="{153AF09A-9126-4ED9-BB33-08BDCD5B8E66}"/>
    <cellStyle name="Comma 2 2 6 4 2" xfId="2273" xr:uid="{FDAC48D7-79DC-4AE8-8FB5-CE8807BEDBA2}"/>
    <cellStyle name="Comma 2 2 6 4 2 2" xfId="5817" xr:uid="{996F86D2-2062-4229-A856-F983C4BEE887}"/>
    <cellStyle name="Comma 2 2 6 4 2 2 2" xfId="16771" xr:uid="{C91668D1-8349-43B0-A368-E2E61879C484}"/>
    <cellStyle name="Comma 2 2 6 4 2 2 2 2" xfId="44091" xr:uid="{2BFE5C71-0280-42F6-8731-62BA2876DCDC}"/>
    <cellStyle name="Comma 2 2 6 4 2 2 3" xfId="33003" xr:uid="{E462DDDB-4215-47CA-839E-E1E7857CC3F9}"/>
    <cellStyle name="Comma 2 2 6 4 2 3" xfId="7770" xr:uid="{EB758097-B5A6-499A-9A47-B48E3CD5A5D5}"/>
    <cellStyle name="Comma 2 2 6 4 2 3 2" xfId="20741" xr:uid="{EA42D768-3488-424A-B490-C72288C18549}"/>
    <cellStyle name="Comma 2 2 6 4 2 3 2 2" xfId="48063" xr:uid="{1771DB07-0C2E-48DB-AF37-231DEDDB342F}"/>
    <cellStyle name="Comma 2 2 6 4 2 3 3" xfId="35128" xr:uid="{BB53B8C1-7699-4191-93D7-A28F8081CE80}"/>
    <cellStyle name="Comma 2 2 6 4 2 4" xfId="9968" xr:uid="{26FFD4AE-0A7A-4520-A1A4-FD7AB86E74CD}"/>
    <cellStyle name="Comma 2 2 6 4 2 4 2" xfId="37344" xr:uid="{0D0691F3-B9F8-4F2D-ABBE-6681491A2A70}"/>
    <cellStyle name="Comma 2 2 6 4 2 5" xfId="25495" xr:uid="{67D26C99-E1F7-4A10-A255-1470FC703507}"/>
    <cellStyle name="Comma 2 2 6 4 2 5 2" xfId="52817" xr:uid="{D3AACBDA-4C7E-421F-A1B1-401E78A842CF}"/>
    <cellStyle name="Comma 2 2 6 4 2 6" xfId="27737" xr:uid="{7B101227-AB2F-495F-B217-A12F8166C310}"/>
    <cellStyle name="Comma 2 2 6 4 2 6 2" xfId="55057" xr:uid="{19F6AFBB-07F0-4706-9207-A41673BE47C8}"/>
    <cellStyle name="Comma 2 2 6 4 2 7" xfId="29968" xr:uid="{18850014-D9D9-443C-848A-9FEE47D10C36}"/>
    <cellStyle name="Comma 2 2 6 4 2 7 2" xfId="57289" xr:uid="{35A20C2B-BF8A-4B01-8617-D2F8C8C7B565}"/>
    <cellStyle name="Comma 2 2 6 4 2 8" xfId="4381" xr:uid="{E1B931B1-7DD7-4AC4-A162-492EE993F117}"/>
    <cellStyle name="Comma 2 2 6 4 2 9" xfId="31540" xr:uid="{4E7E33D0-D6D2-4744-B4B3-3DE24D102387}"/>
    <cellStyle name="Comma 2 2 6 4 3" xfId="1667" xr:uid="{592036FF-22C9-43F5-B0A5-2F6D020FC705}"/>
    <cellStyle name="Comma 2 2 6 4 3 2" xfId="7168" xr:uid="{EC57E052-974C-432D-A037-EBABD577B312}"/>
    <cellStyle name="Comma 2 2 6 4 3 2 2" xfId="17392" xr:uid="{B0FE909D-2A11-4718-ADA7-10CFD3B2F709}"/>
    <cellStyle name="Comma 2 2 6 4 3 2 2 2" xfId="44713" xr:uid="{5933D449-BF13-48F4-9A1E-06EAB65FB924}"/>
    <cellStyle name="Comma 2 2 6 4 3 2 3" xfId="34522" xr:uid="{5A3A9708-E653-47BA-BB75-D96FB3CA7F70}"/>
    <cellStyle name="Comma 2 2 6 4 3 3" xfId="9363" xr:uid="{97916E88-F88E-4A13-AA53-EF09A1E09C0F}"/>
    <cellStyle name="Comma 2 2 6 4 3 3 2" xfId="21363" xr:uid="{0C2C6DE6-57FB-443A-8783-EC1D62F7BB11}"/>
    <cellStyle name="Comma 2 2 6 4 3 3 2 2" xfId="48685" xr:uid="{D4C9279F-294C-4B60-9444-E5DA131B5197}"/>
    <cellStyle name="Comma 2 2 6 4 3 3 3" xfId="36738" xr:uid="{7DC3914F-71EF-476D-94DD-9ECA1A383433}"/>
    <cellStyle name="Comma 2 2 6 4 3 4" xfId="15404" xr:uid="{E093447F-6050-4D20-9EDB-B440E88E2151}"/>
    <cellStyle name="Comma 2 2 6 4 3 4 2" xfId="42725" xr:uid="{D563B6B7-FDD6-4F38-8F56-F3C2B93352EE}"/>
    <cellStyle name="Comma 2 2 6 4 3 5" xfId="24889" xr:uid="{6AD5016B-E496-4892-A1C5-7ADBFDD80BE0}"/>
    <cellStyle name="Comma 2 2 6 4 3 5 2" xfId="52211" xr:uid="{0606FFA7-6AD5-4BE8-8F08-4808EB1D879B}"/>
    <cellStyle name="Comma 2 2 6 4 3 6" xfId="27131" xr:uid="{E11866D6-A95B-4A88-8F93-EE36B4F37631}"/>
    <cellStyle name="Comma 2 2 6 4 3 6 2" xfId="54451" xr:uid="{38F2697C-0986-44BC-B297-AEDE76361289}"/>
    <cellStyle name="Comma 2 2 6 4 3 7" xfId="29362" xr:uid="{5613439A-4A29-47B0-B145-2D21A4FD314A}"/>
    <cellStyle name="Comma 2 2 6 4 3 7 2" xfId="56683" xr:uid="{FBC12CED-2CAF-4ACD-840F-D1C60D0A3E81}"/>
    <cellStyle name="Comma 2 2 6 4 3 8" xfId="5230" xr:uid="{D4FAE9B9-D01D-45EE-BA74-E8EE072B0C3A}"/>
    <cellStyle name="Comma 2 2 6 4 3 9" xfId="32397" xr:uid="{46A978CC-807B-4310-9B9F-4E92F7B9945B}"/>
    <cellStyle name="Comma 2 2 6 4 4" xfId="6345" xr:uid="{A00E6594-0427-4A7F-9089-4931A5423C5B}"/>
    <cellStyle name="Comma 2 2 6 4 4 2" xfId="12775" xr:uid="{86C14278-F7BD-4902-90B5-1A0880F3E231}"/>
    <cellStyle name="Comma 2 2 6 4 4 2 2" xfId="21986" xr:uid="{6025F427-6355-437B-B4E9-0D42367B31EF}"/>
    <cellStyle name="Comma 2 2 6 4 4 2 2 2" xfId="49308" xr:uid="{AD5E2DF3-D9AC-40FC-AE05-C99B99D540E1}"/>
    <cellStyle name="Comma 2 2 6 4 4 2 3" xfId="40102" xr:uid="{8715C985-065F-4612-94FF-5204C55569C3}"/>
    <cellStyle name="Comma 2 2 6 4 4 3" xfId="18015" xr:uid="{8A191E5A-91FD-40E4-A942-6DDB77B1889D}"/>
    <cellStyle name="Comma 2 2 6 4 4 3 2" xfId="45336" xr:uid="{73242ACA-064F-4B82-A95C-849EA3702176}"/>
    <cellStyle name="Comma 2 2 6 4 4 4" xfId="33664" xr:uid="{EEC0E35E-B8AB-447E-8690-BDF95E0BE4F5}"/>
    <cellStyle name="Comma 2 2 6 4 5" xfId="8506" xr:uid="{12229EBF-4915-49EF-8509-E3FAD999FE51}"/>
    <cellStyle name="Comma 2 2 6 4 5 2" xfId="13340" xr:uid="{AC595F84-8636-4D7E-9503-622F7D30A7C0}"/>
    <cellStyle name="Comma 2 2 6 4 5 2 2" xfId="22661" xr:uid="{FB36EBCC-E7BE-4959-9D83-F02BFAB739B0}"/>
    <cellStyle name="Comma 2 2 6 4 5 2 2 2" xfId="49983" xr:uid="{B41B4575-4B3C-43CC-878E-D6EE0C7644D7}"/>
    <cellStyle name="Comma 2 2 6 4 5 2 3" xfId="40667" xr:uid="{83E2FF64-478B-4615-9969-634E11A49B63}"/>
    <cellStyle name="Comma 2 2 6 4 5 3" xfId="18689" xr:uid="{9D630BB3-37B0-465C-97A3-4ACECA0FE8A1}"/>
    <cellStyle name="Comma 2 2 6 4 5 3 2" xfId="46011" xr:uid="{A7F364F7-609D-4D91-84AF-4299D5C239F3}"/>
    <cellStyle name="Comma 2 2 6 4 5 4" xfId="35880" xr:uid="{2B1E4B27-D638-48E5-8209-F443AE84719B}"/>
    <cellStyle name="Comma 2 2 6 4 6" xfId="11476" xr:uid="{0E452F3B-7BA9-4975-A458-C9B5D14B99A1}"/>
    <cellStyle name="Comma 2 2 6 4 6 2" xfId="13957" xr:uid="{BC40296F-624C-4C5A-82D5-388867150EE8}"/>
    <cellStyle name="Comma 2 2 6 4 6 2 2" xfId="23321" xr:uid="{81A1C5BE-0647-45D9-A3F6-78A316CEC461}"/>
    <cellStyle name="Comma 2 2 6 4 6 2 2 2" xfId="50643" xr:uid="{624959FC-A2E8-4FC3-8DBC-2C434BEE2A38}"/>
    <cellStyle name="Comma 2 2 6 4 6 2 3" xfId="41284" xr:uid="{C59CBD84-50A7-48E5-934B-55804BAFFDAE}"/>
    <cellStyle name="Comma 2 2 6 4 6 3" xfId="19349" xr:uid="{280A7D14-7BEB-49AB-BDAD-82244C561510}"/>
    <cellStyle name="Comma 2 2 6 4 6 3 2" xfId="46671" xr:uid="{A76897AE-6A4E-4ACA-8769-0FBFC772D2BB}"/>
    <cellStyle name="Comma 2 2 6 4 6 4" xfId="38825" xr:uid="{AB7B7042-0814-4C95-BC23-366E2CFEF4F4}"/>
    <cellStyle name="Comma 2 2 6 4 7" xfId="10673" xr:uid="{3E040D1B-FBD9-4891-820C-FA94E04598FF}"/>
    <cellStyle name="Comma 2 2 6 4 7 2" xfId="16043" xr:uid="{A86CEA68-98A8-46FE-8088-9FD165FD41DD}"/>
    <cellStyle name="Comma 2 2 6 4 7 2 2" xfId="43363" xr:uid="{7E26F8D2-607A-4266-BE1E-F08DED632103}"/>
    <cellStyle name="Comma 2 2 6 4 7 3" xfId="38035" xr:uid="{BC83C77C-D51B-4764-8FD8-6E6B5269930F}"/>
    <cellStyle name="Comma 2 2 6 4 8" xfId="12004" xr:uid="{8FFF2F06-601C-43D9-B3A7-62E7FFD1C929}"/>
    <cellStyle name="Comma 2 2 6 4 8 2" xfId="20013" xr:uid="{50CD285B-B69F-49E8-A608-D1B853152096}"/>
    <cellStyle name="Comma 2 2 6 4 8 2 2" xfId="47335" xr:uid="{B26A3E62-9E1E-45D4-9B12-F548365DEE00}"/>
    <cellStyle name="Comma 2 2 6 4 8 3" xfId="39331" xr:uid="{AA02A509-BD27-4389-8BFC-A85C0696AD47}"/>
    <cellStyle name="Comma 2 2 6 4 9" xfId="14684" xr:uid="{566134FA-7542-4CF4-B88C-C8532351A368}"/>
    <cellStyle name="Comma 2 2 6 4 9 2" xfId="42005" xr:uid="{4FEE9E95-F537-4081-83D9-80D5FEF8033D}"/>
    <cellStyle name="Comma 2 2 6 5" xfId="1319" xr:uid="{98C7B8CA-BD3B-4455-AF7D-6CD7BCBC0060}"/>
    <cellStyle name="Comma 2 2 6 5 2" xfId="4894" xr:uid="{28C0D633-9D1D-41CB-81EE-399F22642D23}"/>
    <cellStyle name="Comma 2 2 6 5 2 2" xfId="16431" xr:uid="{49DD0D21-05F1-48D7-8C97-2328DE83D01A}"/>
    <cellStyle name="Comma 2 2 6 5 2 2 2" xfId="43751" xr:uid="{096DF8C0-CF97-4733-9138-D915AB58C3CE}"/>
    <cellStyle name="Comma 2 2 6 5 2 3" xfId="32057" xr:uid="{7AF4F49F-4ED8-4352-8B77-3A8CAA946557}"/>
    <cellStyle name="Comma 2 2 6 5 3" xfId="6829" xr:uid="{F92F2FB2-74B9-4BED-B0B3-9A97AF7445E2}"/>
    <cellStyle name="Comma 2 2 6 5 3 2" xfId="20401" xr:uid="{BB0F3DC5-76EF-4E69-8F8C-A76C02F758C5}"/>
    <cellStyle name="Comma 2 2 6 5 3 2 2" xfId="47723" xr:uid="{DE956C00-7FBA-42F3-8675-40E2D4A4C1CE}"/>
    <cellStyle name="Comma 2 2 6 5 3 3" xfId="34182" xr:uid="{33E5042A-DB6B-4D23-A2B9-76261C8A4066}"/>
    <cellStyle name="Comma 2 2 6 5 4" xfId="9023" xr:uid="{21222F44-F573-4008-9A95-EEF2DED77E03}"/>
    <cellStyle name="Comma 2 2 6 5 4 2" xfId="36398" xr:uid="{8DAF72FD-71CC-42C3-A6E4-E553E3688CE0}"/>
    <cellStyle name="Comma 2 2 6 5 5" xfId="24549" xr:uid="{690E59E1-E13D-4E0B-97D5-6322D5119E10}"/>
    <cellStyle name="Comma 2 2 6 5 5 2" xfId="51871" xr:uid="{4C99AA86-1164-436C-B829-E8489031A545}"/>
    <cellStyle name="Comma 2 2 6 5 6" xfId="26791" xr:uid="{DA104765-0E42-40B8-8D10-5F3F18BF9879}"/>
    <cellStyle name="Comma 2 2 6 5 6 2" xfId="54111" xr:uid="{C9CF6802-FC6B-4388-8D44-B4DA08761AF2}"/>
    <cellStyle name="Comma 2 2 6 5 7" xfId="29022" xr:uid="{D21939FF-CD98-4A77-A29C-3C51E15275FD}"/>
    <cellStyle name="Comma 2 2 6 5 7 2" xfId="56343" xr:uid="{E59C7BDF-07F3-4B4D-AD26-C29FDA96C0AD}"/>
    <cellStyle name="Comma 2 2 6 5 8" xfId="3535" xr:uid="{20F03415-BA6A-4F87-AAD6-D845EB4FE35A}"/>
    <cellStyle name="Comma 2 2 6 5 9" xfId="30594" xr:uid="{25860439-98CB-4E5F-B62A-D64E4851BF18}"/>
    <cellStyle name="Comma 2 2 6 6" xfId="1934" xr:uid="{A645D7CF-6264-40EA-9ABB-C4077F5C2C95}"/>
    <cellStyle name="Comma 2 2 6 6 2" xfId="5487" xr:uid="{890EBFCB-EF61-4E01-9FCF-2F751F8C4662}"/>
    <cellStyle name="Comma 2 2 6 6 2 2" xfId="17052" xr:uid="{4FA029CC-1D4D-4646-B2C1-CF52CDD2F6CE}"/>
    <cellStyle name="Comma 2 2 6 6 2 2 2" xfId="44373" xr:uid="{CBFFE46C-DD94-4275-85CA-024A8FFFE3DD}"/>
    <cellStyle name="Comma 2 2 6 6 2 3" xfId="32664" xr:uid="{34FB9AA6-9201-422B-88A0-90823B70897D}"/>
    <cellStyle name="Comma 2 2 6 6 3" xfId="7432" xr:uid="{DEAEFA70-BC78-48F6-8B82-EF4DC40A8596}"/>
    <cellStyle name="Comma 2 2 6 6 3 2" xfId="21023" xr:uid="{D1C59E59-6496-4470-BED6-2527F080375A}"/>
    <cellStyle name="Comma 2 2 6 6 3 2 2" xfId="48345" xr:uid="{B499C49D-FC35-4017-A09D-7C84BE2E3487}"/>
    <cellStyle name="Comma 2 2 6 6 3 3" xfId="34789" xr:uid="{16BDFE21-BAB0-4755-B5CF-CA58B3327DC4}"/>
    <cellStyle name="Comma 2 2 6 6 4" xfId="9629" xr:uid="{9A41E9BC-F826-4365-9A8C-37737A36C1C4}"/>
    <cellStyle name="Comma 2 2 6 6 4 2" xfId="37005" xr:uid="{DD3DB33D-3202-4ACA-AE4F-8FCF427F994A}"/>
    <cellStyle name="Comma 2 2 6 6 5" xfId="25156" xr:uid="{0C40C486-7F16-4CF5-A9D1-665F6E59A9A5}"/>
    <cellStyle name="Comma 2 2 6 6 5 2" xfId="52478" xr:uid="{F8309868-10A3-435C-93B9-D316AE7F8090}"/>
    <cellStyle name="Comma 2 2 6 6 6" xfId="27398" xr:uid="{6DE63D17-F07F-40F5-9512-BB69532717BB}"/>
    <cellStyle name="Comma 2 2 6 6 6 2" xfId="54718" xr:uid="{5DFD6642-9967-4262-8E17-683467CB35C0}"/>
    <cellStyle name="Comma 2 2 6 6 7" xfId="29629" xr:uid="{FF6A421B-6A54-4ED2-8F90-4A6AF3CD9F19}"/>
    <cellStyle name="Comma 2 2 6 6 7 2" xfId="56950" xr:uid="{A5277D87-0E5B-48ED-A946-2BE00C27F9FF}"/>
    <cellStyle name="Comma 2 2 6 6 8" xfId="4051" xr:uid="{8CD8EC45-1E99-4E6E-83CA-A027F5586281}"/>
    <cellStyle name="Comma 2 2 6 6 9" xfId="31201" xr:uid="{69952D9D-2A64-4CE1-828D-4A665150BC82}"/>
    <cellStyle name="Comma 2 2 6 7" xfId="1024" xr:uid="{8C71771E-C5A6-4E35-9B7A-C09D785502A2}"/>
    <cellStyle name="Comma 2 2 6 7 2" xfId="6542" xr:uid="{A83EABBD-0F46-4C20-97E7-D47E4FB71151}"/>
    <cellStyle name="Comma 2 2 6 7 2 2" xfId="17675" xr:uid="{8D5C0C26-962A-486C-B858-338B4083A923}"/>
    <cellStyle name="Comma 2 2 6 7 2 2 2" xfId="44996" xr:uid="{7D8996DB-D2DF-4146-B53A-8CB6C41D4980}"/>
    <cellStyle name="Comma 2 2 6 7 2 3" xfId="33894" xr:uid="{A4FE247B-6341-4282-ADCF-BD8FCA145EF9}"/>
    <cellStyle name="Comma 2 2 6 7 3" xfId="8736" xr:uid="{23865CF5-83A5-412D-8C4A-755949D057A1}"/>
    <cellStyle name="Comma 2 2 6 7 3 2" xfId="21646" xr:uid="{8CD8079B-77FB-48FA-BFAE-E57FA948EFD7}"/>
    <cellStyle name="Comma 2 2 6 7 3 2 2" xfId="48968" xr:uid="{26C168DC-31BF-4D1B-BE51-E720E2F02647}"/>
    <cellStyle name="Comma 2 2 6 7 3 3" xfId="36110" xr:uid="{691C4421-9848-4E89-9F00-83A15B97F07B}"/>
    <cellStyle name="Comma 2 2 6 7 4" xfId="14914" xr:uid="{7E616451-4BA9-4A9E-91E0-B0E02243AC0D}"/>
    <cellStyle name="Comma 2 2 6 7 4 2" xfId="42235" xr:uid="{9BCF450D-ED41-47C6-B32D-3D1AA0A32BBE}"/>
    <cellStyle name="Comma 2 2 6 7 5" xfId="24262" xr:uid="{9A88961C-409D-40CF-8B88-64A7CFFE1E51}"/>
    <cellStyle name="Comma 2 2 6 7 5 2" xfId="51584" xr:uid="{18756D87-872C-46FA-935B-CC17844A671C}"/>
    <cellStyle name="Comma 2 2 6 7 6" xfId="26503" xr:uid="{9644AEA2-A4E5-4AD5-908D-B74D1EB2F1FC}"/>
    <cellStyle name="Comma 2 2 6 7 6 2" xfId="53823" xr:uid="{116027A1-4017-473D-BA5B-FA968C641C35}"/>
    <cellStyle name="Comma 2 2 6 7 7" xfId="28734" xr:uid="{3578E7A6-D7D9-40FA-83F2-392CBE4EA989}"/>
    <cellStyle name="Comma 2 2 6 7 7 2" xfId="56055" xr:uid="{782EEB08-AFF3-4FBB-818A-8F9548F82AF5}"/>
    <cellStyle name="Comma 2 2 6 7 8" xfId="4607" xr:uid="{1363AF46-F2E0-4BD8-8B28-CDA9AC8DAF1D}"/>
    <cellStyle name="Comma 2 2 6 7 9" xfId="31770" xr:uid="{AAAFB7FE-2172-43C6-955D-8BB45F3400AB}"/>
    <cellStyle name="Comma 2 2 6 8" xfId="2796" xr:uid="{DE87422E-8420-4413-BA97-BB98E7DAB308}"/>
    <cellStyle name="Comma 2 2 6 8 2" xfId="13000" xr:uid="{EC84A822-E2A7-482C-A50B-C395929F7D17}"/>
    <cellStyle name="Comma 2 2 6 8 2 2" xfId="22321" xr:uid="{88EF9A8F-F9D2-437D-9C2C-447AF5B38D9B}"/>
    <cellStyle name="Comma 2 2 6 8 2 2 2" xfId="49643" xr:uid="{532204F0-A8BD-474E-8E29-6B3E2CDF6280}"/>
    <cellStyle name="Comma 2 2 6 8 2 3" xfId="40327" xr:uid="{9D7380A2-325A-4CBE-8C36-4002B9AAFE7B}"/>
    <cellStyle name="Comma 2 2 6 8 3" xfId="18349" xr:uid="{49BA06F8-47A7-4CAA-B782-2D650BED4A49}"/>
    <cellStyle name="Comma 2 2 6 8 3 2" xfId="45671" xr:uid="{F56D2ED6-54A3-44D7-B510-BE0EC73A02D8}"/>
    <cellStyle name="Comma 2 2 6 8 4" xfId="33325" xr:uid="{2C384994-9884-440A-B203-378F0DBD2642}"/>
    <cellStyle name="Comma 2 2 6 9" xfId="8072" xr:uid="{206D3F1B-9105-4337-817B-C810BEB56B22}"/>
    <cellStyle name="Comma 2 2 6 9 2" xfId="13617" xr:uid="{38F3D3D3-4E11-4848-ABFD-10E669774012}"/>
    <cellStyle name="Comma 2 2 6 9 2 2" xfId="22981" xr:uid="{F3E93910-8B9B-4BB3-B0D6-E70BEDD29798}"/>
    <cellStyle name="Comma 2 2 6 9 2 2 2" xfId="50303" xr:uid="{9463977E-CD24-46C3-BA29-BC1A4F66A2AA}"/>
    <cellStyle name="Comma 2 2 6 9 2 3" xfId="40944" xr:uid="{694C1DB5-9531-46D9-9A7A-BDCD1C992D8B}"/>
    <cellStyle name="Comma 2 2 6 9 3" xfId="19009" xr:uid="{F509B9C3-73DE-49D3-A214-DF46A1F99FEE}"/>
    <cellStyle name="Comma 2 2 6 9 3 2" xfId="46331" xr:uid="{92064F89-A6B4-4DFE-8280-4DD548037D3E}"/>
    <cellStyle name="Comma 2 2 6 9 4" xfId="35431" xr:uid="{AD6A8FC7-B13A-496E-911B-48E7EAECCB08}"/>
    <cellStyle name="Comma 2 2 7" xfId="330" xr:uid="{A1E4DC6B-045D-4B5F-9DA4-A3349BC88257}"/>
    <cellStyle name="Comma 2 2 7 10" xfId="14400" xr:uid="{FC313070-4218-4C81-A81C-C45F62DCC8AD}"/>
    <cellStyle name="Comma 2 2 7 10 2" xfId="41721" xr:uid="{969C2E78-2607-42FB-BA1C-C36FC7DEEC84}"/>
    <cellStyle name="Comma 2 2 7 11" xfId="23748" xr:uid="{F8ABEB56-8F05-42BD-8F92-464744296405}"/>
    <cellStyle name="Comma 2 2 7 11 2" xfId="51070" xr:uid="{87D7436C-0193-434F-8035-F702BD2C5739}"/>
    <cellStyle name="Comma 2 2 7 12" xfId="25989" xr:uid="{95F7A4F8-4D7B-4772-AE30-97BC8484A953}"/>
    <cellStyle name="Comma 2 2 7 12 2" xfId="53309" xr:uid="{0FDE6BFE-1E46-48CF-9B58-1D1EBB4228E4}"/>
    <cellStyle name="Comma 2 2 7 13" xfId="28221" xr:uid="{AC498DE1-EF46-4814-9ACD-8A0018CC088A}"/>
    <cellStyle name="Comma 2 2 7 13 2" xfId="55542" xr:uid="{66636986-C1AD-46C6-995E-E32554A0F0C2}"/>
    <cellStyle name="Comma 2 2 7 14" xfId="3361" xr:uid="{54064758-BE75-48FE-95E8-899873E8E0A1}"/>
    <cellStyle name="Comma 2 2 7 15" xfId="30375" xr:uid="{7B9D2F3E-8461-4D1A-A7F9-A3E0B2D7E385}"/>
    <cellStyle name="Comma 2 2 7 16" xfId="57803" xr:uid="{1D6AC4D0-88A4-464D-90D4-8BCB26776CB1}"/>
    <cellStyle name="Comma 2 2 7 17" xfId="58351" xr:uid="{2B594057-893B-4C4C-A395-02469F5B92C8}"/>
    <cellStyle name="Comma 2 2 7 2" xfId="834" xr:uid="{8E5FB551-F9DB-4C1D-B845-88031F4D4B4D}"/>
    <cellStyle name="Comma 2 2 7 2 10" xfId="24095" xr:uid="{5B7658F6-23A0-4ECC-B9D3-576E3B29D3F9}"/>
    <cellStyle name="Comma 2 2 7 2 10 2" xfId="51417" xr:uid="{8ADC719E-4415-49DE-825A-669BF099BE3B}"/>
    <cellStyle name="Comma 2 2 7 2 11" xfId="26336" xr:uid="{B5A85445-D4F0-488B-AD66-D642C695541E}"/>
    <cellStyle name="Comma 2 2 7 2 11 2" xfId="53656" xr:uid="{36AE6B75-9D3F-45EF-9159-675D202FF78F}"/>
    <cellStyle name="Comma 2 2 7 2 12" xfId="28567" xr:uid="{A7F99D92-0959-4C7D-B149-50246FACCE66}"/>
    <cellStyle name="Comma 2 2 7 2 12 2" xfId="55888" xr:uid="{19384C4F-5A67-4681-9C8E-3E322509E3B9}"/>
    <cellStyle name="Comma 2 2 7 2 13" xfId="3857" xr:uid="{3366DA87-A314-4F3C-A320-E6A1CA606EBB}"/>
    <cellStyle name="Comma 2 2 7 2 14" xfId="30997" xr:uid="{069DB9EB-0169-4699-9BA9-3CFC5BF724F5}"/>
    <cellStyle name="Comma 2 2 7 2 15" xfId="58023" xr:uid="{E80F9C4E-074B-488E-A5FE-1053BEC1D553}"/>
    <cellStyle name="Comma 2 2 7 2 16" xfId="58571" xr:uid="{EC9B37AD-36F3-45BB-A90E-A47E1D353368}"/>
    <cellStyle name="Comma 2 2 7 2 2" xfId="2336" xr:uid="{06BE97C8-09A1-4C0F-ABC9-AFE729FFED57}"/>
    <cellStyle name="Comma 2 2 7 2 2 2" xfId="5876" xr:uid="{2A50D5C8-8C2A-41EA-A858-A281A75200C8}"/>
    <cellStyle name="Comma 2 2 7 2 2 2 2" xfId="16834" xr:uid="{A1E5DF3D-2F20-4F7B-BFFC-9CD21BABBBE4}"/>
    <cellStyle name="Comma 2 2 7 2 2 2 2 2" xfId="44154" xr:uid="{BB7F7DE8-1E84-45FA-BE81-BA3B59B43C93}"/>
    <cellStyle name="Comma 2 2 7 2 2 2 3" xfId="33066" xr:uid="{4F4EBF31-F75A-40CD-80E2-4D6427C08F11}"/>
    <cellStyle name="Comma 2 2 7 2 2 3" xfId="7832" xr:uid="{43C6E04B-4418-4EEE-B385-09B985FC76EE}"/>
    <cellStyle name="Comma 2 2 7 2 2 3 2" xfId="20804" xr:uid="{907E4649-6B5B-4CC2-A2AA-BDC11CEF0429}"/>
    <cellStyle name="Comma 2 2 7 2 2 3 2 2" xfId="48126" xr:uid="{70C93565-82A7-42B7-81C0-81F41AFDBF29}"/>
    <cellStyle name="Comma 2 2 7 2 2 3 3" xfId="35191" xr:uid="{CE86A9B7-38AD-447D-B3D4-FE59F02A6539}"/>
    <cellStyle name="Comma 2 2 7 2 2 4" xfId="10031" xr:uid="{F7BCDECD-9822-4212-BFDB-51961FBAC296}"/>
    <cellStyle name="Comma 2 2 7 2 2 4 2" xfId="37407" xr:uid="{0FDF43DD-2043-48BE-B56C-368439F0E69F}"/>
    <cellStyle name="Comma 2 2 7 2 2 5" xfId="25558" xr:uid="{AB6714B3-06FB-4D63-A1F8-E4DC5F326742}"/>
    <cellStyle name="Comma 2 2 7 2 2 5 2" xfId="52880" xr:uid="{B43CFA35-D547-472A-BF50-64BBEE8041BF}"/>
    <cellStyle name="Comma 2 2 7 2 2 6" xfId="27800" xr:uid="{E850DEE0-9828-4B63-8317-CB624A4F659E}"/>
    <cellStyle name="Comma 2 2 7 2 2 6 2" xfId="55120" xr:uid="{48A5D923-27E5-4610-85F4-A7CF995FE2A0}"/>
    <cellStyle name="Comma 2 2 7 2 2 7" xfId="30031" xr:uid="{D7A48785-E11B-40E5-BC0D-6F15A542CAD9}"/>
    <cellStyle name="Comma 2 2 7 2 2 7 2" xfId="57352" xr:uid="{3FA8EB37-A29F-46B6-A1B0-35FBC9351750}"/>
    <cellStyle name="Comma 2 2 7 2 2 8" xfId="4440" xr:uid="{22BF9F70-4B38-4C2E-89B0-1D2687BC26C5}"/>
    <cellStyle name="Comma 2 2 7 2 2 9" xfId="31603" xr:uid="{2E66F93C-C819-400E-B691-286AC59C5D49}"/>
    <cellStyle name="Comma 2 2 7 2 3" xfId="1730" xr:uid="{F1F8ECF7-F9CC-48E8-9D1C-B6A81A6A287B}"/>
    <cellStyle name="Comma 2 2 7 2 3 2" xfId="7229" xr:uid="{DCD0F590-85FE-47F7-B5C0-D9D9261B598E}"/>
    <cellStyle name="Comma 2 2 7 2 3 2 2" xfId="17455" xr:uid="{7E40B0BE-97F1-40C0-8AF7-A8A3F6158EE7}"/>
    <cellStyle name="Comma 2 2 7 2 3 2 2 2" xfId="44776" xr:uid="{0E3EFD00-34F4-4415-B7CE-D65ACC7FD7F2}"/>
    <cellStyle name="Comma 2 2 7 2 3 2 3" xfId="34585" xr:uid="{E0F1CE09-8CA8-4029-8AF9-6703DB4E2483}"/>
    <cellStyle name="Comma 2 2 7 2 3 3" xfId="9426" xr:uid="{D6B3EB45-173D-4E59-AC12-DEDD3A99D017}"/>
    <cellStyle name="Comma 2 2 7 2 3 3 2" xfId="21426" xr:uid="{EB6E9992-C8B1-412A-98FE-8477321AA2E4}"/>
    <cellStyle name="Comma 2 2 7 2 3 3 2 2" xfId="48748" xr:uid="{38EAC994-DB65-4EBA-A540-E572AF628A25}"/>
    <cellStyle name="Comma 2 2 7 2 3 3 3" xfId="36801" xr:uid="{784543F3-AE59-4B21-A528-4B30443A93FB}"/>
    <cellStyle name="Comma 2 2 7 2 3 4" xfId="15461" xr:uid="{6D6535DC-9AA0-4441-903D-55B5EE0CD0E3}"/>
    <cellStyle name="Comma 2 2 7 2 3 4 2" xfId="42782" xr:uid="{761BA4F1-6657-4E45-B072-3A2783856B97}"/>
    <cellStyle name="Comma 2 2 7 2 3 5" xfId="24952" xr:uid="{DF7DFD7C-16D3-4D25-96D0-16BF8AE5CE98}"/>
    <cellStyle name="Comma 2 2 7 2 3 5 2" xfId="52274" xr:uid="{409F0954-4D99-42CD-943B-1EE80504779E}"/>
    <cellStyle name="Comma 2 2 7 2 3 6" xfId="27194" xr:uid="{673D270E-3ED8-4229-B261-40D1449BBC2E}"/>
    <cellStyle name="Comma 2 2 7 2 3 6 2" xfId="54514" xr:uid="{8EFD00DB-73D6-4880-BD50-45585581FE5E}"/>
    <cellStyle name="Comma 2 2 7 2 3 7" xfId="29425" xr:uid="{B1B91DF1-7439-410B-B790-3AA9652F3BE0}"/>
    <cellStyle name="Comma 2 2 7 2 3 7 2" xfId="56746" xr:uid="{A3CEB524-BB16-48D0-8279-F18AB0964C23}"/>
    <cellStyle name="Comma 2 2 7 2 3 8" xfId="5288" xr:uid="{C2C9A1AB-5718-4818-9C43-FC95D9830268}"/>
    <cellStyle name="Comma 2 2 7 2 3 9" xfId="32460" xr:uid="{AAF7830D-4D4C-41F1-A60F-D5DE16DF6E40}"/>
    <cellStyle name="Comma 2 2 7 2 4" xfId="3180" xr:uid="{21126171-20CE-4986-9639-6F6042C8328F}"/>
    <cellStyle name="Comma 2 2 7 2 4 2" xfId="12808" xr:uid="{9234436F-08A3-4249-975B-6C4061AD19F9}"/>
    <cellStyle name="Comma 2 2 7 2 4 2 2" xfId="22049" xr:uid="{89CD9FA7-2C32-4BE7-A523-B075E3ED6B1A}"/>
    <cellStyle name="Comma 2 2 7 2 4 2 2 2" xfId="49371" xr:uid="{A452AFBD-078A-49F8-BDA2-664C97C9F9B5}"/>
    <cellStyle name="Comma 2 2 7 2 4 2 3" xfId="40135" xr:uid="{A55C074D-BCBC-459E-910F-CCE3A1B75374}"/>
    <cellStyle name="Comma 2 2 7 2 4 3" xfId="18077" xr:uid="{26DE555D-A2F3-465D-BFBA-1B844947C591}"/>
    <cellStyle name="Comma 2 2 7 2 4 3 2" xfId="45399" xr:uid="{AD1E0FB2-ABC8-44F0-919E-564A4EE5E4BB}"/>
    <cellStyle name="Comma 2 2 7 2 4 4" xfId="6385" xr:uid="{8AE114E5-8559-439B-A442-2E1D32C03779}"/>
    <cellStyle name="Comma 2 2 7 2 4 5" xfId="33727" xr:uid="{C609F22C-11AE-4013-A9BA-3D9EF63D720A}"/>
    <cellStyle name="Comma 2 2 7 2 5" xfId="8569" xr:uid="{3B8F9E7C-7E26-4952-A532-DD6B3FEB4A6B}"/>
    <cellStyle name="Comma 2 2 7 2 5 2" xfId="13397" xr:uid="{C78D4B60-31FD-4F2D-9BBB-3258FBAE0B46}"/>
    <cellStyle name="Comma 2 2 7 2 5 2 2" xfId="22724" xr:uid="{AFEC9B3D-3319-41E0-A73B-EFF9132B1A2D}"/>
    <cellStyle name="Comma 2 2 7 2 5 2 2 2" xfId="50046" xr:uid="{4DF9DF72-9D3D-45CE-B131-2B99A4B54BC1}"/>
    <cellStyle name="Comma 2 2 7 2 5 2 3" xfId="40724" xr:uid="{AA12C037-84AE-479B-A254-B2C566A8A13B}"/>
    <cellStyle name="Comma 2 2 7 2 5 3" xfId="18752" xr:uid="{D3436185-B667-4AC2-8752-598BBA0D7C49}"/>
    <cellStyle name="Comma 2 2 7 2 5 3 2" xfId="46074" xr:uid="{4AE6D8D6-DE75-479C-AB8B-CC2E11074470}"/>
    <cellStyle name="Comma 2 2 7 2 5 4" xfId="35943" xr:uid="{0CBB393F-C91A-4A74-B6C8-9F6CC728ABD5}"/>
    <cellStyle name="Comma 2 2 7 2 6" xfId="11509" xr:uid="{1EA440C2-8D59-4B2A-B4ED-9D2055A20CF0}"/>
    <cellStyle name="Comma 2 2 7 2 6 2" xfId="14020" xr:uid="{F0CC225C-B322-408A-B07B-93EF2300BAB7}"/>
    <cellStyle name="Comma 2 2 7 2 6 2 2" xfId="23384" xr:uid="{4F542366-69FF-472C-90DE-399A21F30E42}"/>
    <cellStyle name="Comma 2 2 7 2 6 2 2 2" xfId="50706" xr:uid="{2CC83554-0AE0-4CF9-8907-75CCB38EBB11}"/>
    <cellStyle name="Comma 2 2 7 2 6 2 3" xfId="41347" xr:uid="{CF271A12-8634-4904-993F-0AEF119903B6}"/>
    <cellStyle name="Comma 2 2 7 2 6 3" xfId="19412" xr:uid="{6A37D4AB-324A-43F9-ABD8-FE63CA452DB1}"/>
    <cellStyle name="Comma 2 2 7 2 6 3 2" xfId="46734" xr:uid="{AB0DCD59-3CFF-443F-B4D7-AF2B9B743242}"/>
    <cellStyle name="Comma 2 2 7 2 6 4" xfId="38858" xr:uid="{06E6D812-A934-405C-8486-717F25C644BF}"/>
    <cellStyle name="Comma 2 2 7 2 7" xfId="10723" xr:uid="{C57E4CC7-3CB8-43EC-AC6D-1CC46FDBD261}"/>
    <cellStyle name="Comma 2 2 7 2 7 2" xfId="16099" xr:uid="{76312D02-8AA6-4234-A886-91C9E37DCF52}"/>
    <cellStyle name="Comma 2 2 7 2 7 2 2" xfId="43419" xr:uid="{34950A7E-D228-4747-B879-8506CC19AEE4}"/>
    <cellStyle name="Comma 2 2 7 2 7 3" xfId="38084" xr:uid="{4E35EA3C-763A-4D3E-A132-2F56763036EB}"/>
    <cellStyle name="Comma 2 2 7 2 8" xfId="12057" xr:uid="{676B14B3-0C3A-47AE-BD5B-EF3F3C8CCEC1}"/>
    <cellStyle name="Comma 2 2 7 2 8 2" xfId="20069" xr:uid="{6B03D95E-6F0A-4271-B790-E9B0D6746CD0}"/>
    <cellStyle name="Comma 2 2 7 2 8 2 2" xfId="47391" xr:uid="{B64EF129-4DA3-498B-869F-DD4CC99A9B9B}"/>
    <cellStyle name="Comma 2 2 7 2 8 3" xfId="39384" xr:uid="{C96DA7E9-3F74-4A37-A39B-AF17CA881AE3}"/>
    <cellStyle name="Comma 2 2 7 2 9" xfId="14747" xr:uid="{236B48A5-A400-4761-9D6A-C210F347E37F}"/>
    <cellStyle name="Comma 2 2 7 2 9 2" xfId="42068" xr:uid="{90C102C6-5A07-4A3F-92E1-67B3FCC3DD1A}"/>
    <cellStyle name="Comma 2 2 7 3" xfId="1381" xr:uid="{0C3B4B66-5827-4C6D-B776-9F53EDEC2763}"/>
    <cellStyle name="Comma 2 2 7 3 2" xfId="4948" xr:uid="{10CBD7F5-4772-4DB0-8045-7D04AC43F4C9}"/>
    <cellStyle name="Comma 2 2 7 3 2 2" xfId="16487" xr:uid="{8119FBC3-2543-4057-99AD-3B0E9B39D767}"/>
    <cellStyle name="Comma 2 2 7 3 2 2 2" xfId="43807" xr:uid="{CEF6F456-8DCF-488C-AC34-BD1047FA1303}"/>
    <cellStyle name="Comma 2 2 7 3 2 3" xfId="32113" xr:uid="{92DD31DD-6FD0-47E4-BED7-8346869E9943}"/>
    <cellStyle name="Comma 2 2 7 3 3" xfId="6885" xr:uid="{EF457AB5-7D9F-48D5-BE58-C67A2730D092}"/>
    <cellStyle name="Comma 2 2 7 3 3 2" xfId="20457" xr:uid="{52584912-746A-40D0-89D7-F88F2098BE6F}"/>
    <cellStyle name="Comma 2 2 7 3 3 2 2" xfId="47779" xr:uid="{1968B199-8008-41F6-8AAF-52599DB1F108}"/>
    <cellStyle name="Comma 2 2 7 3 3 3" xfId="34238" xr:uid="{03693D4B-71EB-4D05-9BF1-648F09990885}"/>
    <cellStyle name="Comma 2 2 7 3 4" xfId="9079" xr:uid="{CF7C52D2-B6FE-4D61-9D9F-1BB96FE1E27F}"/>
    <cellStyle name="Comma 2 2 7 3 4 2" xfId="36454" xr:uid="{EC306DA7-5DDD-48F1-9DC5-3C3182FB438F}"/>
    <cellStyle name="Comma 2 2 7 3 5" xfId="24605" xr:uid="{56F65F2F-E586-4075-959D-FD0C36E3B61F}"/>
    <cellStyle name="Comma 2 2 7 3 5 2" xfId="51927" xr:uid="{A6642784-FF77-4B18-ACB4-C7F57FCBBA22}"/>
    <cellStyle name="Comma 2 2 7 3 6" xfId="26847" xr:uid="{A657962F-E8E0-4F0A-B495-A6C31B2EA1A7}"/>
    <cellStyle name="Comma 2 2 7 3 6 2" xfId="54167" xr:uid="{27D4E74F-6A67-48E6-B7FF-60467D7CDAAE}"/>
    <cellStyle name="Comma 2 2 7 3 7" xfId="29078" xr:uid="{8917FE5C-2DA9-43AF-A2F5-7133157F285C}"/>
    <cellStyle name="Comma 2 2 7 3 7 2" xfId="56399" xr:uid="{A359EDDE-AD8F-47B3-8886-997B90A36077}"/>
    <cellStyle name="Comma 2 2 7 3 8" xfId="3588" xr:uid="{E5EADFA9-3EC9-41C0-9C5F-C9F5A3F7E19D}"/>
    <cellStyle name="Comma 2 2 7 3 9" xfId="30650" xr:uid="{F4EFCB2E-6500-4A43-B7CB-F9C4537203A5}"/>
    <cellStyle name="Comma 2 2 7 4" xfId="1990" xr:uid="{308BB201-09DE-49B4-8E5E-6415FD16E575}"/>
    <cellStyle name="Comma 2 2 7 4 2" xfId="5543" xr:uid="{008D9B77-3EDF-478D-ACF9-587DB56B15D7}"/>
    <cellStyle name="Comma 2 2 7 4 2 2" xfId="17108" xr:uid="{B4089AA7-543D-4541-B3CC-E0BB1BC7C8BD}"/>
    <cellStyle name="Comma 2 2 7 4 2 2 2" xfId="44429" xr:uid="{AD7E270F-F821-44C5-8564-DDACEE79E853}"/>
    <cellStyle name="Comma 2 2 7 4 2 3" xfId="32720" xr:uid="{60FCDEC3-1200-4E9B-8A91-FF7579EDE3FB}"/>
    <cellStyle name="Comma 2 2 7 4 3" xfId="7488" xr:uid="{36A80C74-D444-445C-8768-A0144EB29506}"/>
    <cellStyle name="Comma 2 2 7 4 3 2" xfId="21079" xr:uid="{7E31AF62-1480-47D2-81C0-CA3CF58D93C3}"/>
    <cellStyle name="Comma 2 2 7 4 3 2 2" xfId="48401" xr:uid="{0D1FFE65-D7C5-40EF-B8CC-9309901E7AAC}"/>
    <cellStyle name="Comma 2 2 7 4 3 3" xfId="34845" xr:uid="{10D2A273-E4A1-4680-B673-4048784F3C04}"/>
    <cellStyle name="Comma 2 2 7 4 4" xfId="9685" xr:uid="{A176EB38-08CB-41B8-8FF3-677025D1E79B}"/>
    <cellStyle name="Comma 2 2 7 4 4 2" xfId="37061" xr:uid="{73F38631-5E77-4918-9768-66B4F56830AD}"/>
    <cellStyle name="Comma 2 2 7 4 5" xfId="25212" xr:uid="{C8CFD90D-8E44-472B-99F4-C6C673778D6F}"/>
    <cellStyle name="Comma 2 2 7 4 5 2" xfId="52534" xr:uid="{3107C641-B8C6-4DAB-9CA0-9B1BDED51900}"/>
    <cellStyle name="Comma 2 2 7 4 6" xfId="27454" xr:uid="{F10A060C-5A4B-4ED0-9595-022DB017A2CE}"/>
    <cellStyle name="Comma 2 2 7 4 6 2" xfId="54774" xr:uid="{3559906B-186F-4FC7-ADD8-FF745A7146B0}"/>
    <cellStyle name="Comma 2 2 7 4 7" xfId="29685" xr:uid="{8DDFA134-9FFB-4B31-83D3-05C703E13AFF}"/>
    <cellStyle name="Comma 2 2 7 4 7 2" xfId="57006" xr:uid="{AA4E252A-172C-4DBB-96AC-BAB7686E52DF}"/>
    <cellStyle name="Comma 2 2 7 4 8" xfId="4107" xr:uid="{BFDCA3A0-B2B2-4B81-BFB5-9D4E01BA0BE3}"/>
    <cellStyle name="Comma 2 2 7 4 9" xfId="31257" xr:uid="{82D2DC54-A78F-4048-9602-DB208F962FDE}"/>
    <cellStyle name="Comma 2 2 7 5" xfId="1093" xr:uid="{09BCE3F4-1319-4366-88CF-964AE2BA0319}"/>
    <cellStyle name="Comma 2 2 7 5 2" xfId="6611" xr:uid="{518D179B-1434-43C2-9D7F-704636139EF8}"/>
    <cellStyle name="Comma 2 2 7 5 2 2" xfId="17731" xr:uid="{06AB22F4-7059-4C7A-9021-860F513643F7}"/>
    <cellStyle name="Comma 2 2 7 5 2 2 2" xfId="45052" xr:uid="{10E3FE26-853D-4ECF-B93A-3A46B1FA39D8}"/>
    <cellStyle name="Comma 2 2 7 5 2 3" xfId="11063" xr:uid="{2C1A4E8C-74E1-4D3E-81D2-33B13BF7EC9F}"/>
    <cellStyle name="Comma 2 2 7 5 2 3 2" xfId="38412" xr:uid="{F068238B-027D-46C9-83BA-5D9145089A3D}"/>
    <cellStyle name="Comma 2 2 7 5 2 4" xfId="33963" xr:uid="{C1CE22CA-1669-4EA3-8101-60E54E89F65D}"/>
    <cellStyle name="Comma 2 2 7 5 3" xfId="8805" xr:uid="{5505814A-08C2-4D1E-82F7-2D86B387559A}"/>
    <cellStyle name="Comma 2 2 7 5 3 2" xfId="21702" xr:uid="{761E0B36-B83D-43AC-8049-45974849849B}"/>
    <cellStyle name="Comma 2 2 7 5 3 2 2" xfId="49024" xr:uid="{E0ECC673-2FA7-441C-A304-7E74964BC88A}"/>
    <cellStyle name="Comma 2 2 7 5 3 3" xfId="12524" xr:uid="{8254697C-D457-404D-B9A4-AA539C0F6ABA}"/>
    <cellStyle name="Comma 2 2 7 5 3 3 2" xfId="39851" xr:uid="{0FCFC94B-B68E-4014-A0BC-94BC79C9C93C}"/>
    <cellStyle name="Comma 2 2 7 5 3 4" xfId="36179" xr:uid="{8522B49B-BD9D-4AC1-A106-DC19C6D7425E}"/>
    <cellStyle name="Comma 2 2 7 5 4" xfId="14982" xr:uid="{1FD702EF-5489-4DF7-ADC7-DA8C6207AD41}"/>
    <cellStyle name="Comma 2 2 7 5 4 2" xfId="42303" xr:uid="{B17FDA94-DBDD-4D44-B146-B0074314525F}"/>
    <cellStyle name="Comma 2 2 7 5 5" xfId="24330" xr:uid="{FFC52DC8-1E6B-4447-9AD5-4601B212AFFF}"/>
    <cellStyle name="Comma 2 2 7 5 5 2" xfId="51652" xr:uid="{E2EFAE26-A3BF-4C6B-8FB2-3E4FA3982571}"/>
    <cellStyle name="Comma 2 2 7 5 6" xfId="26572" xr:uid="{D55C8B73-7B29-4D70-97FA-DC0196BA3787}"/>
    <cellStyle name="Comma 2 2 7 5 6 2" xfId="53892" xr:uid="{52F06528-945D-4533-B564-E091B6060CD5}"/>
    <cellStyle name="Comma 2 2 7 5 7" xfId="28803" xr:uid="{BD3D439B-E218-4499-B445-C0886E9AF5FD}"/>
    <cellStyle name="Comma 2 2 7 5 7 2" xfId="56124" xr:uid="{F3900924-D10D-4166-BCD5-352E0334E669}"/>
    <cellStyle name="Comma 2 2 7 5 8" xfId="4676" xr:uid="{4C549C58-D734-4063-A6A0-CCB9BA9B3F14}"/>
    <cellStyle name="Comma 2 2 7 5 9" xfId="31839" xr:uid="{A850446E-12E1-4302-B352-3119484839C9}"/>
    <cellStyle name="Comma 2 2 7 6" xfId="2875" xr:uid="{D8A5DEDE-5C45-4D7A-8D18-5D80C4BAEFFD}"/>
    <cellStyle name="Comma 2 2 7 6 2" xfId="13056" xr:uid="{CCCBDDD0-6654-4008-ACAF-69EA5525D09A}"/>
    <cellStyle name="Comma 2 2 7 6 2 2" xfId="22377" xr:uid="{AA0EFDBA-301F-41DE-9B43-51C7D9978B92}"/>
    <cellStyle name="Comma 2 2 7 6 2 2 2" xfId="49699" xr:uid="{D2AA8F51-FF43-45FF-902A-F31BB9C3F9CE}"/>
    <cellStyle name="Comma 2 2 7 6 2 3" xfId="40383" xr:uid="{D549D21C-4EA5-4193-B4A4-EA1E2063EA56}"/>
    <cellStyle name="Comma 2 2 7 6 3" xfId="18405" xr:uid="{5FCA1874-31DE-410F-BA1D-377C0160EC58}"/>
    <cellStyle name="Comma 2 2 7 6 3 2" xfId="45727" xr:uid="{31992381-5F26-4F99-9BCA-A5B57B281AFD}"/>
    <cellStyle name="Comma 2 2 7 6 4" xfId="6127" xr:uid="{1B41664A-2249-4721-8F6F-56ADA9C86AA5}"/>
    <cellStyle name="Comma 2 2 7 6 5" xfId="33381" xr:uid="{9E201C76-E1CC-453A-A1BC-DB622E3E1645}"/>
    <cellStyle name="Comma 2 2 7 7" xfId="8224" xr:uid="{003F3A89-A166-49D1-A177-F105E3960E86}"/>
    <cellStyle name="Comma 2 2 7 7 2" xfId="13673" xr:uid="{413CCFE2-73E4-435D-A3D7-CF4B83D5CFAD}"/>
    <cellStyle name="Comma 2 2 7 7 2 2" xfId="23037" xr:uid="{FC148349-3450-42EB-B579-F14707542876}"/>
    <cellStyle name="Comma 2 2 7 7 2 2 2" xfId="50359" xr:uid="{5B5EB960-F2D3-49FD-91B9-B18B4E776822}"/>
    <cellStyle name="Comma 2 2 7 7 2 3" xfId="41000" xr:uid="{547A377D-3D7C-4291-81D8-DC451EF01164}"/>
    <cellStyle name="Comma 2 2 7 7 3" xfId="19065" xr:uid="{37CA9DFC-4D38-4262-AD8E-0D124E3B5167}"/>
    <cellStyle name="Comma 2 2 7 7 3 2" xfId="46387" xr:uid="{07B7CE68-7C5D-4C2B-8AD7-8FA1320961B8}"/>
    <cellStyle name="Comma 2 2 7 7 4" xfId="35597" xr:uid="{36D2BBB1-C9BF-4375-893E-799B047556F8}"/>
    <cellStyle name="Comma 2 2 7 8" xfId="10411" xr:uid="{7F3435F2-1696-45AF-B6B6-9248B7E9A770}"/>
    <cellStyle name="Comma 2 2 7 8 2" xfId="15737" xr:uid="{13F87871-0B02-4214-BFB8-96FBF2D78274}"/>
    <cellStyle name="Comma 2 2 7 8 2 2" xfId="43057" xr:uid="{E2774814-6608-4403-A3BC-6DCF7EF9FE5C}"/>
    <cellStyle name="Comma 2 2 7 8 3" xfId="37782" xr:uid="{12E0728F-F997-44A5-B9F8-02E8E5B01DF3}"/>
    <cellStyle name="Comma 2 2 7 9" xfId="11747" xr:uid="{DD0DE7AC-AB87-440A-AFDB-7935002898BF}"/>
    <cellStyle name="Comma 2 2 7 9 2" xfId="19707" xr:uid="{5DF04976-8913-4947-B92B-25570B7841FD}"/>
    <cellStyle name="Comma 2 2 7 9 2 2" xfId="47029" xr:uid="{A41F1DD8-C009-4FD0-A38F-4012F36B1BC4}"/>
    <cellStyle name="Comma 2 2 7 9 3" xfId="39074" xr:uid="{02E36391-C3BD-4FCF-8309-18077D239A10}"/>
    <cellStyle name="Comma 2 2 8" xfId="408" xr:uid="{E4F6A460-05C1-414A-996D-31683DD93003}"/>
    <cellStyle name="Comma 2 2 8 10" xfId="14438" xr:uid="{95C2F1B0-15E6-4F48-AFCF-3C8BAD45BDF4}"/>
    <cellStyle name="Comma 2 2 8 10 2" xfId="41759" xr:uid="{2DDF482D-405C-4D0F-A6A3-8D81046E6111}"/>
    <cellStyle name="Comma 2 2 8 11" xfId="23786" xr:uid="{710B4D9E-4CB9-497F-BB6D-F34E9352043E}"/>
    <cellStyle name="Comma 2 2 8 11 2" xfId="51108" xr:uid="{86A8E412-4639-435F-83BA-7FB5304C014A}"/>
    <cellStyle name="Comma 2 2 8 12" xfId="26027" xr:uid="{FDBF2C86-E8B3-4BD2-9122-CB6179F11C17}"/>
    <cellStyle name="Comma 2 2 8 12 2" xfId="53347" xr:uid="{FBE8DE88-C9F3-422B-8605-AB0D90B842B0}"/>
    <cellStyle name="Comma 2 2 8 13" xfId="28259" xr:uid="{B0BF21A4-549F-40D2-B5E2-9B0E633F0329}"/>
    <cellStyle name="Comma 2 2 8 13 2" xfId="55580" xr:uid="{7D1BABA2-E300-4238-A183-17296617B13C}"/>
    <cellStyle name="Comma 2 2 8 14" xfId="3620" xr:uid="{B5F96BD2-824C-418D-AA2E-A551DBEBD546}"/>
    <cellStyle name="Comma 2 2 8 15" xfId="30688" xr:uid="{1B772443-6C93-47FA-B363-7E0EC2D97009}"/>
    <cellStyle name="Comma 2 2 8 16" xfId="57913" xr:uid="{D62C664D-FE80-4808-885F-6A3CB33B6DCD}"/>
    <cellStyle name="Comma 2 2 8 17" xfId="58461" xr:uid="{EE8BE7DF-2D65-4122-B57C-AE049E871C6A}"/>
    <cellStyle name="Comma 2 2 8 2" xfId="2028" xr:uid="{B03E6D84-3D6D-4F9D-9FC8-587849724A3D}"/>
    <cellStyle name="Comma 2 2 8 2 2" xfId="5576" xr:uid="{F73ABFC9-82CC-45E6-87B7-288395374D1A}"/>
    <cellStyle name="Comma 2 2 8 2 2 2" xfId="16137" xr:uid="{2780BF07-A4AD-46E0-8589-D35E3D91646A}"/>
    <cellStyle name="Comma 2 2 8 2 2 2 2" xfId="43457" xr:uid="{BCF81497-8726-4B43-9892-DCB861F45AB3}"/>
    <cellStyle name="Comma 2 2 8 2 2 3" xfId="32758" xr:uid="{AA234413-68F6-48C6-AB76-3DBECBDD6D18}"/>
    <cellStyle name="Comma 2 2 8 2 3" xfId="7525" xr:uid="{5333A5F5-5712-45C9-BCB9-8EBAAAE3345D}"/>
    <cellStyle name="Comma 2 2 8 2 3 2" xfId="20107" xr:uid="{3E76F5F0-3DFC-418A-95BC-D8800FAE4AD6}"/>
    <cellStyle name="Comma 2 2 8 2 3 2 2" xfId="47429" xr:uid="{F79051F0-6CB1-47AD-A0C1-6371701EFD02}"/>
    <cellStyle name="Comma 2 2 8 2 3 3" xfId="34883" xr:uid="{9218F28F-3D4C-4FD4-9BBA-B99F672BBD5A}"/>
    <cellStyle name="Comma 2 2 8 2 4" xfId="9723" xr:uid="{8CB640D4-168F-4F61-BD4D-13CE67581231}"/>
    <cellStyle name="Comma 2 2 8 2 4 2" xfId="37099" xr:uid="{119655B8-5E6A-4918-83C3-DBF20F5333B0}"/>
    <cellStyle name="Comma 2 2 8 2 5" xfId="25250" xr:uid="{440806AE-CAF9-4127-8309-FCEC9012BC89}"/>
    <cellStyle name="Comma 2 2 8 2 5 2" xfId="52572" xr:uid="{6FA2993A-70FF-4F03-AD0D-DE1AD58831DA}"/>
    <cellStyle name="Comma 2 2 8 2 6" xfId="27492" xr:uid="{FD0DA785-4167-43B1-A714-4593F4B67BFE}"/>
    <cellStyle name="Comma 2 2 8 2 6 2" xfId="54812" xr:uid="{2576AAD4-524D-45BD-BCF3-C9A6C3DD8FCE}"/>
    <cellStyle name="Comma 2 2 8 2 7" xfId="29723" xr:uid="{211CF72B-F08E-4D04-9422-ADBB1286FED7}"/>
    <cellStyle name="Comma 2 2 8 2 7 2" xfId="57044" xr:uid="{52FF3461-2465-4B22-92AE-7869E03C3DF1}"/>
    <cellStyle name="Comma 2 2 8 2 8" xfId="4140" xr:uid="{1E590F8D-381B-4CFF-BE02-EF29F4530D8B}"/>
    <cellStyle name="Comma 2 2 8 2 9" xfId="31295" xr:uid="{74BD0190-661C-4C98-A129-50E86EE23378}"/>
    <cellStyle name="Comma 2 2 8 3" xfId="1419" xr:uid="{3BF5A06F-44DB-45D4-92FD-A886F68909B8}"/>
    <cellStyle name="Comma 2 2 8 3 2" xfId="6922" xr:uid="{61A207D6-CAB6-4EEE-B6F0-CC9539071BDA}"/>
    <cellStyle name="Comma 2 2 8 3 2 2" xfId="16525" xr:uid="{8324068C-5374-4632-A460-9FE3D6780140}"/>
    <cellStyle name="Comma 2 2 8 3 2 2 2" xfId="43845" xr:uid="{730970A4-ADC3-4FA1-ACDE-98192A8CFC01}"/>
    <cellStyle name="Comma 2 2 8 3 2 3" xfId="34276" xr:uid="{4D37CD88-7352-40C5-8FB1-F5CD01DCAA94}"/>
    <cellStyle name="Comma 2 2 8 3 3" xfId="9117" xr:uid="{2B0AAB5D-AFD4-4BBD-9026-DA30E55F7D21}"/>
    <cellStyle name="Comma 2 2 8 3 3 2" xfId="20495" xr:uid="{E043FABF-FB15-4AC4-B382-C579EE8925C9}"/>
    <cellStyle name="Comma 2 2 8 3 3 2 2" xfId="47817" xr:uid="{4765F4D8-1CB8-4B65-BD4A-258034441579}"/>
    <cellStyle name="Comma 2 2 8 3 3 3" xfId="36492" xr:uid="{4DB4A968-5171-4BB1-880F-495DE60BF0DB}"/>
    <cellStyle name="Comma 2 2 8 3 4" xfId="15178" xr:uid="{F0D95A5F-DC69-4DBE-BACA-25919A183796}"/>
    <cellStyle name="Comma 2 2 8 3 4 2" xfId="42499" xr:uid="{3D642916-F98F-4580-8687-FE336A6E61DB}"/>
    <cellStyle name="Comma 2 2 8 3 5" xfId="24643" xr:uid="{8B2007C4-EC31-429E-96A1-F718EE897FC4}"/>
    <cellStyle name="Comma 2 2 8 3 5 2" xfId="51965" xr:uid="{47E3384A-EF42-4F09-AC90-DDEA6D8D9165}"/>
    <cellStyle name="Comma 2 2 8 3 6" xfId="26885" xr:uid="{20839792-C876-4C13-8BD8-6FF898A322BF}"/>
    <cellStyle name="Comma 2 2 8 3 6 2" xfId="54205" xr:uid="{49517008-7B15-4E41-BCBF-EE867C96127F}"/>
    <cellStyle name="Comma 2 2 8 3 7" xfId="29116" xr:uid="{BFBFD2F4-39C2-439F-9D18-2982D4A6E584}"/>
    <cellStyle name="Comma 2 2 8 3 7 2" xfId="56437" xr:uid="{62926542-A651-4BE4-9C73-147783C46CC0}"/>
    <cellStyle name="Comma 2 2 8 3 8" xfId="4985" xr:uid="{A5BA011B-EF05-4A59-A1B5-BB1342F6B6F7}"/>
    <cellStyle name="Comma 2 2 8 3 9" xfId="32151" xr:uid="{38396004-992A-4B76-BAD3-05FF4A0806F3}"/>
    <cellStyle name="Comma 2 2 8 4" xfId="3039" xr:uid="{55BCBC1B-91D4-41FF-9627-B0E15C64F785}"/>
    <cellStyle name="Comma 2 2 8 4 2" xfId="12369" xr:uid="{0A2CEA1B-0A2C-40E4-AD8B-DC50E637687A}"/>
    <cellStyle name="Comma 2 2 8 4 2 2" xfId="21117" xr:uid="{05ED599B-1314-4291-8FA0-3C4F35666669}"/>
    <cellStyle name="Comma 2 2 8 4 2 2 2" xfId="48439" xr:uid="{78E1A434-8B2D-4C33-90C1-171F7C1F24C9}"/>
    <cellStyle name="Comma 2 2 8 4 2 3" xfId="39696" xr:uid="{F7FDD93E-A840-428B-83FE-0B21C46323EC}"/>
    <cellStyle name="Comma 2 2 8 4 3" xfId="17146" xr:uid="{5BD94E9C-7C50-4E97-A320-D95DEF732E4C}"/>
    <cellStyle name="Comma 2 2 8 4 3 2" xfId="44467" xr:uid="{9E6CE3F9-0786-4EFC-9BA8-1AD4104E1D9F}"/>
    <cellStyle name="Comma 2 2 8 4 4" xfId="6154" xr:uid="{8A59F6D0-CB5E-4DC3-8D6F-82709FC2FF86}"/>
    <cellStyle name="Comma 2 2 8 4 5" xfId="33419" xr:uid="{22C0FEA2-D75F-4562-9010-4CDB515DE45F}"/>
    <cellStyle name="Comma 2 2 8 5" xfId="8261" xr:uid="{2EA82D29-2D98-464B-B4AA-2138C6B98DF5}"/>
    <cellStyle name="Comma 2 2 8 5 2" xfId="12558" xr:uid="{763BC108-8FFE-43AA-BA30-C56C9FA689A3}"/>
    <cellStyle name="Comma 2 2 8 5 2 2" xfId="21740" xr:uid="{1C06F4E8-7109-4FF5-80D8-2E158F3C4DE3}"/>
    <cellStyle name="Comma 2 2 8 5 2 2 2" xfId="49062" xr:uid="{A7C54ADA-D3AC-4BD6-9F74-885A802CFD3D}"/>
    <cellStyle name="Comma 2 2 8 5 2 3" xfId="39885" xr:uid="{B0139B9F-CB51-41E7-8336-C6BD6C2B5697}"/>
    <cellStyle name="Comma 2 2 8 5 3" xfId="17769" xr:uid="{4938B69D-C03C-41B1-A6AB-B4D097C35881}"/>
    <cellStyle name="Comma 2 2 8 5 3 2" xfId="45090" xr:uid="{F1C9215D-0E64-47A7-B7AC-575080B9A2C8}"/>
    <cellStyle name="Comma 2 2 8 5 4" xfId="35635" xr:uid="{A957C167-4B55-42F5-8C10-7105F7A87F63}"/>
    <cellStyle name="Comma 2 2 8 6" xfId="11138" xr:uid="{030E35BD-0527-45A8-A9B8-C6C2BEB2DF31}"/>
    <cellStyle name="Comma 2 2 8 6 2" xfId="13094" xr:uid="{68744254-780D-417B-852B-2B2C16261BB6}"/>
    <cellStyle name="Comma 2 2 8 6 2 2" xfId="22415" xr:uid="{A820D298-21FB-4A10-9FB0-D50222F9CD88}"/>
    <cellStyle name="Comma 2 2 8 6 2 2 2" xfId="49737" xr:uid="{A3332F9F-B25E-41F7-8007-C3E7511E3E64}"/>
    <cellStyle name="Comma 2 2 8 6 2 3" xfId="40421" xr:uid="{14863C1C-3362-4BD9-AB47-DF8AC79901B9}"/>
    <cellStyle name="Comma 2 2 8 6 3" xfId="18443" xr:uid="{8BE0C168-B3C6-466E-964B-EF6743C170E5}"/>
    <cellStyle name="Comma 2 2 8 6 3 2" xfId="45765" xr:uid="{8201CA06-CDB8-4D13-BEE7-F4B6ED748806}"/>
    <cellStyle name="Comma 2 2 8 6 4" xfId="38487" xr:uid="{B4C4CD4A-B70C-4D2A-9888-8A3E1F9C467E}"/>
    <cellStyle name="Comma 2 2 8 7" xfId="11270" xr:uid="{18813E1E-F7B4-4396-962C-B596BB12B15C}"/>
    <cellStyle name="Comma 2 2 8 7 2" xfId="13711" xr:uid="{7BCB2E52-B8ED-43BA-BCCC-ABB8DB80258C}"/>
    <cellStyle name="Comma 2 2 8 7 2 2" xfId="23075" xr:uid="{196CA6DE-FC72-42DB-AE93-A87921BE6C15}"/>
    <cellStyle name="Comma 2 2 8 7 2 2 2" xfId="50397" xr:uid="{6317B2D1-371C-4C06-85DA-6AB834F3B424}"/>
    <cellStyle name="Comma 2 2 8 7 2 3" xfId="41038" xr:uid="{2D676346-F176-4664-BF3E-37EA44320A6A}"/>
    <cellStyle name="Comma 2 2 8 7 3" xfId="19103" xr:uid="{798BD1F6-7AF0-476B-88CC-DE81B5DEA8DF}"/>
    <cellStyle name="Comma 2 2 8 7 3 2" xfId="46425" xr:uid="{EDEFACFA-9EDE-4A37-804E-E6A87B4793B4}"/>
    <cellStyle name="Comma 2 2 8 7 4" xfId="38619" xr:uid="{6E15FDCE-4D06-4795-A5D7-C05FB5990817}"/>
    <cellStyle name="Comma 2 2 8 8" xfId="10324" xr:uid="{AE01D9D8-6FB0-4BC6-A8E2-06E704FB186D}"/>
    <cellStyle name="Comma 2 2 8 8 2" xfId="15649" xr:uid="{9F47A8BF-1078-4CE3-ACF7-C4CB0B3C96FD}"/>
    <cellStyle name="Comma 2 2 8 8 2 2" xfId="42969" xr:uid="{D5EC30D7-4449-4114-80A3-EBB424322D5B}"/>
    <cellStyle name="Comma 2 2 8 8 3" xfId="37701" xr:uid="{3D0CCAE2-D4DD-4ECE-8E8E-64A23DF16C82}"/>
    <cellStyle name="Comma 2 2 8 9" xfId="11664" xr:uid="{BC6F1700-5D99-479A-BE5C-1C0AA13E70EA}"/>
    <cellStyle name="Comma 2 2 8 9 2" xfId="19621" xr:uid="{6F2685A6-6F34-45CD-8347-B128E98092E0}"/>
    <cellStyle name="Comma 2 2 8 9 2 2" xfId="46943" xr:uid="{D507088E-9E8C-4712-8904-ACFBA229A6A6}"/>
    <cellStyle name="Comma 2 2 8 9 3" xfId="38990" xr:uid="{DD3E2BB1-24C2-48D7-A7E5-4DF1C4DDAEA5}"/>
    <cellStyle name="Comma 2 2 9" xfId="721" xr:uid="{8008F895-5503-4607-8ECC-CBC32A73258C}"/>
    <cellStyle name="Comma 2 2 9 10" xfId="23987" xr:uid="{08E51314-99A8-45BD-A41E-DA930DCEDCE2}"/>
    <cellStyle name="Comma 2 2 9 10 2" xfId="51309" xr:uid="{7ED6202F-5D89-42AF-91FD-31CA32541E49}"/>
    <cellStyle name="Comma 2 2 9 11" xfId="26228" xr:uid="{3CBD6B76-FFDE-4ABF-9B2D-011EA25A0793}"/>
    <cellStyle name="Comma 2 2 9 11 2" xfId="53548" xr:uid="{9F97ACD4-656D-4C1F-944B-BA65F5B8AC1B}"/>
    <cellStyle name="Comma 2 2 9 12" xfId="28459" xr:uid="{7A43FE36-4AD2-4D46-8446-8D5ADAD1C491}"/>
    <cellStyle name="Comma 2 2 9 12 2" xfId="55780" xr:uid="{63D153CD-2BF4-42BA-96F8-C10458F47C26}"/>
    <cellStyle name="Comma 2 2 9 13" xfId="3779" xr:uid="{7B43DDFB-E8F3-4F64-8562-38F8C7850F46}"/>
    <cellStyle name="Comma 2 2 9 14" xfId="30889" xr:uid="{BF8D08AF-6AF7-4B7A-9292-5514BC0F97F8}"/>
    <cellStyle name="Comma 2 2 9 15" xfId="57694" xr:uid="{B5FBAD4A-80BF-4C03-823F-8A4D2110DB36}"/>
    <cellStyle name="Comma 2 2 9 16" xfId="58242" xr:uid="{BBCD308A-4B0D-4016-9225-3C4BD66CF3E6}"/>
    <cellStyle name="Comma 2 2 9 2" xfId="2228" xr:uid="{B15D07AE-E833-4215-BF97-8BD3A15CCD91}"/>
    <cellStyle name="Comma 2 2 9 2 2" xfId="5773" xr:uid="{67149FD8-30D4-43C4-82BA-34D2F1B0F56D}"/>
    <cellStyle name="Comma 2 2 9 2 2 2" xfId="16726" xr:uid="{F702F5A1-A79A-40E2-A957-64823131323D}"/>
    <cellStyle name="Comma 2 2 9 2 2 2 2" xfId="44046" xr:uid="{23122B48-0B64-4E76-955A-14FFB20F9B30}"/>
    <cellStyle name="Comma 2 2 9 2 2 3" xfId="32958" xr:uid="{9BF433A5-DA03-4B37-A285-EAFB8157D9F4}"/>
    <cellStyle name="Comma 2 2 9 2 3" xfId="7725" xr:uid="{4598729C-2398-42E9-8A35-69F01C1584F1}"/>
    <cellStyle name="Comma 2 2 9 2 3 2" xfId="20696" xr:uid="{A0F67FAB-9782-4852-9C5E-1C33C0C936AC}"/>
    <cellStyle name="Comma 2 2 9 2 3 2 2" xfId="48018" xr:uid="{FC3595DC-A18B-4CD8-911F-3A568CD0B5E7}"/>
    <cellStyle name="Comma 2 2 9 2 3 3" xfId="35083" xr:uid="{022DD7A4-0514-40C8-9326-7F8F885D2457}"/>
    <cellStyle name="Comma 2 2 9 2 4" xfId="9923" xr:uid="{885FEAA2-0B4A-47DF-939B-364D3CFEE267}"/>
    <cellStyle name="Comma 2 2 9 2 4 2" xfId="37299" xr:uid="{8D05C4C0-8A27-4FF2-9787-D097B8B9B42F}"/>
    <cellStyle name="Comma 2 2 9 2 5" xfId="25450" xr:uid="{786C801F-0F28-4390-86CF-1E4487937BD7}"/>
    <cellStyle name="Comma 2 2 9 2 5 2" xfId="52772" xr:uid="{F6252828-709D-41CB-8805-D622746B6D7D}"/>
    <cellStyle name="Comma 2 2 9 2 6" xfId="27692" xr:uid="{36D7D86C-BD4D-43FF-9104-5DE4D11BC8C4}"/>
    <cellStyle name="Comma 2 2 9 2 6 2" xfId="55012" xr:uid="{1DE40B3A-25A9-4B15-A503-434ACF104FD3}"/>
    <cellStyle name="Comma 2 2 9 2 7" xfId="29923" xr:uid="{6E5C24B4-A86A-4054-9A1C-7471BCA03C05}"/>
    <cellStyle name="Comma 2 2 9 2 7 2" xfId="57244" xr:uid="{FAECA50B-F6BD-4E5B-9038-572FD8B452EB}"/>
    <cellStyle name="Comma 2 2 9 2 8" xfId="4337" xr:uid="{FD5A480E-0B74-4DAF-A54A-00CAAABF8FD2}"/>
    <cellStyle name="Comma 2 2 9 2 9" xfId="31495" xr:uid="{BA3BF3D2-D01F-4618-8B0B-D46D2D504768}"/>
    <cellStyle name="Comma 2 2 9 3" xfId="1622" xr:uid="{A809883E-90E4-4A35-9E23-078BAD2689A6}"/>
    <cellStyle name="Comma 2 2 9 3 2" xfId="7123" xr:uid="{24577831-D828-429A-A72B-484024088D37}"/>
    <cellStyle name="Comma 2 2 9 3 2 2" xfId="17347" xr:uid="{08AE37A6-6D09-4532-9AFA-F5501E3FDE64}"/>
    <cellStyle name="Comma 2 2 9 3 2 2 2" xfId="44668" xr:uid="{239BD8B0-2E80-46A5-AF07-90EC02845623}"/>
    <cellStyle name="Comma 2 2 9 3 2 3" xfId="34477" xr:uid="{76B04330-4780-4F7A-992D-6E71A88F9756}"/>
    <cellStyle name="Comma 2 2 9 3 3" xfId="9318" xr:uid="{614686FA-6005-4F5F-ABC8-A904812F50BE}"/>
    <cellStyle name="Comma 2 2 9 3 3 2" xfId="21318" xr:uid="{4910FA1A-AC8C-45C1-BF70-5FCE17BD2E97}"/>
    <cellStyle name="Comma 2 2 9 3 3 2 2" xfId="48640" xr:uid="{7DC66BC3-3EC8-4D7F-8C6D-690734FF4677}"/>
    <cellStyle name="Comma 2 2 9 3 3 3" xfId="36693" xr:uid="{81A08B8C-772F-403A-972C-C6E838571C5C}"/>
    <cellStyle name="Comma 2 2 9 3 4" xfId="15359" xr:uid="{0C5BECAE-0960-487F-8F7B-E8708664B1BE}"/>
    <cellStyle name="Comma 2 2 9 3 4 2" xfId="42680" xr:uid="{0BD9B6F1-0C1F-4EEE-9494-A722D733F88B}"/>
    <cellStyle name="Comma 2 2 9 3 5" xfId="24844" xr:uid="{A21F1973-3B37-4560-9835-DAE6D66F3874}"/>
    <cellStyle name="Comma 2 2 9 3 5 2" xfId="52166" xr:uid="{138B38FC-25DD-4589-B5DC-CC6A176051ED}"/>
    <cellStyle name="Comma 2 2 9 3 6" xfId="27086" xr:uid="{B1B2D45D-DF6C-48C6-975E-AD793C0D0346}"/>
    <cellStyle name="Comma 2 2 9 3 6 2" xfId="54406" xr:uid="{8E8F1E5C-7EAE-42CB-A817-03739863B230}"/>
    <cellStyle name="Comma 2 2 9 3 7" xfId="29317" xr:uid="{794DA4D7-E3EE-4849-ADE1-24F51842BCFC}"/>
    <cellStyle name="Comma 2 2 9 3 7 2" xfId="56638" xr:uid="{D77A03B1-998D-48F4-AD05-B88DA4C2A476}"/>
    <cellStyle name="Comma 2 2 9 3 8" xfId="5185" xr:uid="{34D15F4F-E782-4854-8018-BAD0291EEF8B}"/>
    <cellStyle name="Comma 2 2 9 3 9" xfId="32352" xr:uid="{53CB0F66-EA17-400C-AC29-67D879C42E4B}"/>
    <cellStyle name="Comma 2 2 9 4" xfId="2701" xr:uid="{B355A8C0-C703-4A65-BD63-1F4A17A6EDD8}"/>
    <cellStyle name="Comma 2 2 9 4 2" xfId="12744" xr:uid="{C7A2C21E-237E-4B31-8BD1-8E91F67AE0E9}"/>
    <cellStyle name="Comma 2 2 9 4 2 2" xfId="21941" xr:uid="{2F17F731-A57B-4FDA-9931-F354FF74DCEB}"/>
    <cellStyle name="Comma 2 2 9 4 2 2 2" xfId="49263" xr:uid="{56E42419-3366-41D5-B698-E1A40D84D43B}"/>
    <cellStyle name="Comma 2 2 9 4 2 3" xfId="40071" xr:uid="{BEA9C55E-02DD-4FEC-896A-2A95593FC349}"/>
    <cellStyle name="Comma 2 2 9 4 3" xfId="17970" xr:uid="{8543A9A2-5F89-4AF6-B6FD-6067E9313C29}"/>
    <cellStyle name="Comma 2 2 9 4 3 2" xfId="45291" xr:uid="{43C54B11-7DD9-485E-8FF1-98B1F17CD708}"/>
    <cellStyle name="Comma 2 2 9 4 4" xfId="6308" xr:uid="{3186615A-1110-4692-97EC-00EC36AAD2AC}"/>
    <cellStyle name="Comma 2 2 9 4 5" xfId="33619" xr:uid="{BFAE5CCF-8C14-44D4-ABB8-63A447F99BD7}"/>
    <cellStyle name="Comma 2 2 9 5" xfId="8461" xr:uid="{544C8E0D-18A4-456D-8E36-BC9E3AEF47E4}"/>
    <cellStyle name="Comma 2 2 9 5 2" xfId="13295" xr:uid="{70A6AB7E-42F9-4031-BFA6-28BD5CB9EC7F}"/>
    <cellStyle name="Comma 2 2 9 5 2 2" xfId="22616" xr:uid="{811919AF-85C0-41D5-8E20-83473FA06033}"/>
    <cellStyle name="Comma 2 2 9 5 2 2 2" xfId="49938" xr:uid="{EF971F5B-E1A4-4B19-83E3-CCC59BD492F7}"/>
    <cellStyle name="Comma 2 2 9 5 2 3" xfId="40622" xr:uid="{AADC5CC4-0869-4CEA-89BC-C7AA32024B3E}"/>
    <cellStyle name="Comma 2 2 9 5 3" xfId="18644" xr:uid="{C356C342-2653-4F19-84FA-BEB9BC6CF428}"/>
    <cellStyle name="Comma 2 2 9 5 3 2" xfId="45966" xr:uid="{A961D375-6F2A-4F2A-8094-86865BB247CA}"/>
    <cellStyle name="Comma 2 2 9 5 4" xfId="35835" xr:uid="{0B83D132-5548-43FD-9833-4DB39575A153}"/>
    <cellStyle name="Comma 2 2 9 6" xfId="11445" xr:uid="{00A6F3A2-CFBD-49B0-86BB-2384C4EC3CA7}"/>
    <cellStyle name="Comma 2 2 9 6 2" xfId="13912" xr:uid="{DD5ECC5D-6525-4C79-A1F2-CA5FF9724C97}"/>
    <cellStyle name="Comma 2 2 9 6 2 2" xfId="23276" xr:uid="{76F65A4A-990D-4E10-97F6-AC9A69184C65}"/>
    <cellStyle name="Comma 2 2 9 6 2 2 2" xfId="50598" xr:uid="{8F0596FC-F45C-4C9F-B9F4-D78C7DD6928F}"/>
    <cellStyle name="Comma 2 2 9 6 2 3" xfId="41239" xr:uid="{AD9ED0CC-4E5C-4D65-B665-91FAF8F180DC}"/>
    <cellStyle name="Comma 2 2 9 6 3" xfId="19304" xr:uid="{1ADA6344-C127-4A8A-9ACF-017B695D15DA}"/>
    <cellStyle name="Comma 2 2 9 6 3 2" xfId="46626" xr:uid="{812C984D-D01B-4B7A-A76E-DC28B456DE94}"/>
    <cellStyle name="Comma 2 2 9 6 4" xfId="38794" xr:uid="{E19F12DC-68C3-4D6A-99A1-37F1B25C18AF}"/>
    <cellStyle name="Comma 2 2 9 7" xfId="10491" xr:uid="{A225CA74-96D6-4908-A8FC-3F78421E56D0}"/>
    <cellStyle name="Comma 2 2 9 7 2" xfId="15819" xr:uid="{AE4A721D-F5A1-4E08-B754-B110815BB8B1}"/>
    <cellStyle name="Comma 2 2 9 7 2 2" xfId="43139" xr:uid="{F9E29472-709A-46AC-AAE5-6D23E397C3EA}"/>
    <cellStyle name="Comma 2 2 9 7 3" xfId="37858" xr:uid="{E746AB9F-04BB-47BB-9271-0F89B60F29C8}"/>
    <cellStyle name="Comma 2 2 9 8" xfId="11824" xr:uid="{3D81BFE2-EF61-4764-A0E2-AE86B048009E}"/>
    <cellStyle name="Comma 2 2 9 8 2" xfId="19789" xr:uid="{F434CD3C-6658-44B6-B7CC-DC7316C29206}"/>
    <cellStyle name="Comma 2 2 9 8 2 2" xfId="47111" xr:uid="{34796007-827A-4CCF-AF77-DC651DD6537F}"/>
    <cellStyle name="Comma 2 2 9 8 3" xfId="39151" xr:uid="{C14DCFE5-DFDF-4344-A79D-3F1F666D695F}"/>
    <cellStyle name="Comma 2 2 9 9" xfId="14639" xr:uid="{B794885D-8C9B-4752-B237-FDB7C7BB447B}"/>
    <cellStyle name="Comma 2 2 9 9 2" xfId="41960" xr:uid="{653A8CFA-65BB-4F5A-9AC8-E27F22DBE308}"/>
    <cellStyle name="Comma 2 20" xfId="25830" xr:uid="{2E51D658-55B7-436D-8444-3845950AA158}"/>
    <cellStyle name="Comma 2 20 2" xfId="53150" xr:uid="{D370051C-9480-469B-8F38-F1CA71A489AF}"/>
    <cellStyle name="Comma 2 21" xfId="28070" xr:uid="{4C606F37-957E-430F-B791-53E6FB10FC57}"/>
    <cellStyle name="Comma 2 21 2" xfId="55391" xr:uid="{FEBBECBE-8D1E-4519-88EE-553BD2A2DBD2}"/>
    <cellStyle name="Comma 2 22" xfId="2622" xr:uid="{15F4C18F-9477-4A5E-B820-DDD177E4C84F}"/>
    <cellStyle name="Comma 2 23" xfId="30320" xr:uid="{E8A3C008-F5EF-4DBC-B530-1601E32CD366}"/>
    <cellStyle name="Comma 2 24" xfId="83" xr:uid="{B2F7593D-2F2C-44E2-A859-A46AD11AEF97}"/>
    <cellStyle name="Comma 2 3" xfId="60" xr:uid="{F2382BB3-2401-4327-A42F-02B1FDE8C892}"/>
    <cellStyle name="Comma 2 3 10" xfId="1029" xr:uid="{506ADDA3-E81E-4F89-93C2-52087F943969}"/>
    <cellStyle name="Comma 2 3 10 2" xfId="6547" xr:uid="{D309D62B-AE86-400D-9F2D-34A682DB91FA}"/>
    <cellStyle name="Comma 2 3 10 2 2" xfId="17579" xr:uid="{86C6D7DC-7A3C-41EF-AEBE-D74AB529A24D}"/>
    <cellStyle name="Comma 2 3 10 2 2 2" xfId="44900" xr:uid="{183246BB-B16A-4396-9C49-5ECEB4ED47AF}"/>
    <cellStyle name="Comma 2 3 10 2 3" xfId="11020" xr:uid="{F84F5E48-D226-43A7-8C50-2E79369AF322}"/>
    <cellStyle name="Comma 2 3 10 2 3 2" xfId="38369" xr:uid="{C713D135-9421-4C5F-A39E-BC25091CE154}"/>
    <cellStyle name="Comma 2 3 10 2 4" xfId="33899" xr:uid="{21B0F8DF-4B5F-4089-B32F-30891A56D026}"/>
    <cellStyle name="Comma 2 3 10 3" xfId="8741" xr:uid="{6364CC62-0537-4D8C-91E6-D6A5BE3DBCE1}"/>
    <cellStyle name="Comma 2 3 10 3 2" xfId="21550" xr:uid="{5C967699-EA38-4DA5-B2F2-B6A2753F5A92}"/>
    <cellStyle name="Comma 2 3 10 3 2 2" xfId="48872" xr:uid="{7C88439A-2B72-47CB-B910-27103B2DA49D}"/>
    <cellStyle name="Comma 2 3 10 3 3" xfId="12449" xr:uid="{4302FDD7-26AD-4940-A95F-7D5D78E4F56B}"/>
    <cellStyle name="Comma 2 3 10 3 3 2" xfId="39776" xr:uid="{21C1FF79-8F4A-4F1D-83E6-A3988AD241EF}"/>
    <cellStyle name="Comma 2 3 10 3 4" xfId="36115" xr:uid="{4F1AA9AE-C56E-4DBB-9B27-5C68A22A4ED3}"/>
    <cellStyle name="Comma 2 3 10 4" xfId="14918" xr:uid="{B27B7A97-83CA-4840-9044-4E15BD2725CA}"/>
    <cellStyle name="Comma 2 3 10 4 2" xfId="42239" xr:uid="{0E027EF2-CD38-4E69-A369-56E722C576C4}"/>
    <cellStyle name="Comma 2 3 10 5" xfId="24266" xr:uid="{543A390B-47A8-4A95-9A5E-C658E65CD561}"/>
    <cellStyle name="Comma 2 3 10 5 2" xfId="51588" xr:uid="{D2CE54E4-83BF-432B-913A-2DF5E540A19E}"/>
    <cellStyle name="Comma 2 3 10 6" xfId="26508" xr:uid="{A8F24820-5091-4766-801B-594E5D214067}"/>
    <cellStyle name="Comma 2 3 10 6 2" xfId="53828" xr:uid="{13EBE56F-9FAC-45F5-AE33-59662D47FA5B}"/>
    <cellStyle name="Comma 2 3 10 7" xfId="28739" xr:uid="{65683D61-883C-454A-88A1-624E7F0A727F}"/>
    <cellStyle name="Comma 2 3 10 7 2" xfId="56060" xr:uid="{CA9A11F5-313B-4747-B49B-1DDF73B223A4}"/>
    <cellStyle name="Comma 2 3 10 8" xfId="4612" xr:uid="{F813A764-B6BF-4CE5-B1E0-02833ABC9D9B}"/>
    <cellStyle name="Comma 2 3 10 9" xfId="31775" xr:uid="{CBFDF4E1-A1A1-4F20-BF58-F5E46DFE65FB}"/>
    <cellStyle name="Comma 2 3 11" xfId="2611" xr:uid="{4512B74C-FEDA-49A3-B5D9-03C3ABA933CC}"/>
    <cellStyle name="Comma 2 3 11 2" xfId="10291" xr:uid="{7826C97B-65A0-45FB-B42E-4B389B253D13}"/>
    <cellStyle name="Comma 2 3 11 2 2" xfId="22225" xr:uid="{04A4C9C6-2390-4C30-BD0B-9466EF4A1730}"/>
    <cellStyle name="Comma 2 3 11 2 2 2" xfId="49547" xr:uid="{C5948E54-EE34-41A8-9463-8DFBF7FACEAF}"/>
    <cellStyle name="Comma 2 3 11 2 3" xfId="12913" xr:uid="{4822BACA-4112-4A07-82BE-A704523D4F22}"/>
    <cellStyle name="Comma 2 3 11 2 3 2" xfId="40240" xr:uid="{D91F011A-0F81-4122-997A-548EA55CF411}"/>
    <cellStyle name="Comma 2 3 11 2 4" xfId="37667" xr:uid="{D4D781EA-2EB1-4576-BE3E-42A0F05D2DF5}"/>
    <cellStyle name="Comma 2 3 11 3" xfId="18253" xr:uid="{DCF194B3-423D-4620-ADC2-CB476E417607}"/>
    <cellStyle name="Comma 2 3 11 3 2" xfId="45575" xr:uid="{29507009-9BBD-4FF6-B097-ECDF03FE8C1B}"/>
    <cellStyle name="Comma 2 3 11 4" xfId="25813" xr:uid="{9D076257-B1A4-4BB6-9D1C-D352874AB6CF}"/>
    <cellStyle name="Comma 2 3 11 4 2" xfId="53133" xr:uid="{C0B1635D-F5A0-499D-A849-6124E5E9BBB3}"/>
    <cellStyle name="Comma 2 3 11 5" xfId="28060" xr:uid="{618175A9-E88A-4583-9D62-2D19B5605949}"/>
    <cellStyle name="Comma 2 3 11 5 2" xfId="55380" xr:uid="{A909BCA3-C780-47B4-BC25-02F0D9A47F2E}"/>
    <cellStyle name="Comma 2 3 11 6" xfId="30291" xr:uid="{83F711E5-894C-420B-8A15-0E97B934A796}"/>
    <cellStyle name="Comma 2 3 11 6 2" xfId="57612" xr:uid="{9CBEBD56-984B-4613-A1A8-C3894FC86F5E}"/>
    <cellStyle name="Comma 2 3 11 7" xfId="11097" xr:uid="{7DB49DC5-72CB-45FB-980C-CC9438A7851F}"/>
    <cellStyle name="Comma 2 3 11 7 2" xfId="38446" xr:uid="{7F238344-B87C-492B-97E9-7E201C41A3B4}"/>
    <cellStyle name="Comma 2 3 11 8" xfId="8079" xr:uid="{0B26B676-E8EE-4374-8F9C-9DC9DB9609A7}"/>
    <cellStyle name="Comma 2 3 11 9" xfId="35437" xr:uid="{0ED676DA-BB44-4007-9D6E-FF31A6FE7ED5}"/>
    <cellStyle name="Comma 2 3 12" xfId="2656" xr:uid="{6C7EDBF9-37A5-4A87-80BC-AFA86C5C53B1}"/>
    <cellStyle name="Comma 2 3 12 2" xfId="10321" xr:uid="{D97C8A97-CE33-4FE1-9268-AF330107E8B7}"/>
    <cellStyle name="Comma 2 3 13" xfId="14248" xr:uid="{83ABA852-F0F6-4654-9F3C-D2CC5545BEF3}"/>
    <cellStyle name="Comma 2 3 13 2" xfId="41569" xr:uid="{6D273DAA-A8EB-41D0-9385-73BB146F7FA6}"/>
    <cellStyle name="Comma 2 3 14" xfId="23596" xr:uid="{EE3882BD-91C8-4C55-AD37-EB3F12BF5E71}"/>
    <cellStyle name="Comma 2 3 14 2" xfId="50918" xr:uid="{455E2A2C-7F35-4A43-B287-2EE14F714D6C}"/>
    <cellStyle name="Comma 2 3 15" xfId="25837" xr:uid="{F6B32053-969D-4905-A20A-9B5812A91A51}"/>
    <cellStyle name="Comma 2 3 15 2" xfId="53157" xr:uid="{734E56A6-2D18-433B-8058-AE5E6CB78679}"/>
    <cellStyle name="Comma 2 3 16" xfId="30311" xr:uid="{B4BB5BAA-9818-4A8E-970E-CF301CBA9F58}"/>
    <cellStyle name="Comma 2 3 17" xfId="57656" xr:uid="{0FF2078D-5339-4221-AE79-0CD92DC4D72C}"/>
    <cellStyle name="Comma 2 3 18" xfId="58204" xr:uid="{C89EDDD3-322D-44AA-AF8E-A82ABC30FBAB}"/>
    <cellStyle name="Comma 2 3 19" xfId="92" xr:uid="{62C21879-2DD8-4727-AAAE-0DAB67DD8058}"/>
    <cellStyle name="Comma 2 3 2" xfId="120" xr:uid="{C08D9509-AC64-4218-A92F-AEAFE47D600C}"/>
    <cellStyle name="Comma 2 3 2 10" xfId="11212" xr:uid="{C684BEF8-A859-4CFD-AE9E-9D7EBB8DA5A8}"/>
    <cellStyle name="Comma 2 3 2 10 2" xfId="13541" xr:uid="{A9AB1E56-AAD4-44D5-9D12-62D02593C28D}"/>
    <cellStyle name="Comma 2 3 2 10 2 2" xfId="22903" xr:uid="{7DF73CA8-B08F-43C1-A83F-FDD457EA7D8B}"/>
    <cellStyle name="Comma 2 3 2 10 2 2 2" xfId="50225" xr:uid="{B2ED5402-F3E5-48A5-969F-EBB6969BDE92}"/>
    <cellStyle name="Comma 2 3 2 10 2 3" xfId="40868" xr:uid="{F4BDAFFB-A6D3-4618-B6C3-FBF6B5A66962}"/>
    <cellStyle name="Comma 2 3 2 10 3" xfId="18931" xr:uid="{14FF27BC-9716-4EB5-8530-A4A14D25D791}"/>
    <cellStyle name="Comma 2 3 2 10 3 2" xfId="46253" xr:uid="{80499797-5823-40F8-8DCB-787AA89A281F}"/>
    <cellStyle name="Comma 2 3 2 10 4" xfId="38561" xr:uid="{F094A07A-1869-4F6F-8CE9-306B7A20EEA3}"/>
    <cellStyle name="Comma 2 3 2 11" xfId="10355" xr:uid="{632E0128-E5E1-4368-BB11-F00527883BCC}"/>
    <cellStyle name="Comma 2 3 2 11 2" xfId="15676" xr:uid="{CD92F6F0-0007-426C-8772-2774C0AA536B}"/>
    <cellStyle name="Comma 2 3 2 11 2 2" xfId="42996" xr:uid="{D5DF731F-A773-4C2B-AB74-864A4E326D66}"/>
    <cellStyle name="Comma 2 3 2 11 3" xfId="37728" xr:uid="{186541AF-D266-45E3-9C5A-AE29C58B1929}"/>
    <cellStyle name="Comma 2 3 2 12" xfId="11689" xr:uid="{314851AF-CF26-491C-875E-DA5EA71D67CB}"/>
    <cellStyle name="Comma 2 3 2 12 2" xfId="19646" xr:uid="{D4260D62-D670-4362-87F7-013AE830ED1E}"/>
    <cellStyle name="Comma 2 3 2 12 2 2" xfId="46968" xr:uid="{B0A199D6-C371-4345-A024-3F2E283A364C}"/>
    <cellStyle name="Comma 2 3 2 12 3" xfId="39015" xr:uid="{9684D7B0-DE7A-40BC-8206-0805F8E8B31F}"/>
    <cellStyle name="Comma 2 3 2 13" xfId="14259" xr:uid="{BEFE0916-E334-4EA4-A746-D8100B60D08D}"/>
    <cellStyle name="Comma 2 3 2 13 2" xfId="41580" xr:uid="{763CF450-E041-4373-A864-0AA46CD41172}"/>
    <cellStyle name="Comma 2 3 2 14" xfId="23607" xr:uid="{FB3A266F-64FB-4E75-9C60-29CE51B543FA}"/>
    <cellStyle name="Comma 2 3 2 14 2" xfId="50929" xr:uid="{A6233720-6EB6-4D55-A2A6-18D60893DF6B}"/>
    <cellStyle name="Comma 2 3 2 15" xfId="25848" xr:uid="{F8C39214-C603-46DD-9364-25897C9D40C2}"/>
    <cellStyle name="Comma 2 3 2 15 2" xfId="53168" xr:uid="{9ED414DD-A9E8-4037-986C-CB6322B73ADE}"/>
    <cellStyle name="Comma 2 3 2 16" xfId="28087" xr:uid="{74546403-7A23-4C5D-864D-7FD53BC75158}"/>
    <cellStyle name="Comma 2 3 2 16 2" xfId="55408" xr:uid="{5A9BFB71-9674-404F-9EB5-080FBA73F34E}"/>
    <cellStyle name="Comma 2 3 2 17" xfId="30347" xr:uid="{49184094-4002-4729-A5C0-1A5F09995162}"/>
    <cellStyle name="Comma 2 3 2 18" xfId="57690" xr:uid="{C69A6985-0796-438E-BF15-150DEB144A05}"/>
    <cellStyle name="Comma 2 3 2 19" xfId="58238" xr:uid="{B2D8D1EB-C1B0-427F-8DE7-A2AE9767F4A6}"/>
    <cellStyle name="Comma 2 3 2 2" xfId="626" xr:uid="{FC56F2B5-DDA7-4E34-B2E9-CD02583BDAF9}"/>
    <cellStyle name="Comma 2 3 2 2 10" xfId="11739" xr:uid="{6112BD22-3162-4929-A11F-FFDF14D63BD9}"/>
    <cellStyle name="Comma 2 3 2 2 10 2" xfId="19699" xr:uid="{1FA39CD3-E8E5-49BF-BE85-19DC962A6B0D}"/>
    <cellStyle name="Comma 2 3 2 2 10 2 2" xfId="47021" xr:uid="{64578964-50CC-4778-9575-1A95F99764C9}"/>
    <cellStyle name="Comma 2 3 2 2 10 3" xfId="39066" xr:uid="{35A5EB9A-FB62-4069-8845-CE4AD016138F}"/>
    <cellStyle name="Comma 2 3 2 2 11" xfId="14559" xr:uid="{D6EE2462-8771-4CCF-8092-0225EF9836EF}"/>
    <cellStyle name="Comma 2 3 2 2 11 2" xfId="41880" xr:uid="{BF80AB69-1039-4FB4-9B57-D56E8A926293}"/>
    <cellStyle name="Comma 2 3 2 2 12" xfId="23907" xr:uid="{1A817958-4BC5-4FB3-93FC-50F78CCC10B2}"/>
    <cellStyle name="Comma 2 3 2 2 12 2" xfId="51229" xr:uid="{08610155-AA16-44CD-B127-A3A0FED9A52F}"/>
    <cellStyle name="Comma 2 3 2 2 13" xfId="26148" xr:uid="{8E678D2D-5240-495B-A91B-B83B20014EA3}"/>
    <cellStyle name="Comma 2 3 2 2 13 2" xfId="53468" xr:uid="{BCEE6669-7A3D-409F-868F-F18494CBCE06}"/>
    <cellStyle name="Comma 2 3 2 2 14" xfId="28380" xr:uid="{CD4FACA5-1962-4E1E-B5EF-8024E02118E4}"/>
    <cellStyle name="Comma 2 3 2 2 14 2" xfId="55701" xr:uid="{B41B72AD-6C28-4475-A616-54CC5659EE65}"/>
    <cellStyle name="Comma 2 3 2 2 15" xfId="3383" xr:uid="{FC5DEE99-9E58-4942-8BBD-0D01559D8A00}"/>
    <cellStyle name="Comma 2 3 2 2 16" xfId="30402" xr:uid="{9B452B9A-DC0A-429C-993D-C7F99705961C}"/>
    <cellStyle name="Comma 2 3 2 2 17" xfId="57799" xr:uid="{DE3EB021-DFFC-4AAB-A22B-A8F865A9673B}"/>
    <cellStyle name="Comma 2 3 2 2 18" xfId="58347" xr:uid="{A562D819-45C8-4F31-9D69-6E00F01BFC2D}"/>
    <cellStyle name="Comma 2 3 2 2 2" xfId="871" xr:uid="{A0EF6701-7615-4A96-95D1-DAD8B15F51FA}"/>
    <cellStyle name="Comma 2 3 2 2 2 10" xfId="24122" xr:uid="{C029C24E-5ECE-4C82-B29B-8F12CD0E4FD4}"/>
    <cellStyle name="Comma 2 3 2 2 2 10 2" xfId="51444" xr:uid="{F37DE407-E89D-4D50-8CC1-B54D58AF5172}"/>
    <cellStyle name="Comma 2 3 2 2 2 11" xfId="26363" xr:uid="{A9F6FDD9-E5F8-4453-B8B0-E7ABD58B80EA}"/>
    <cellStyle name="Comma 2 3 2 2 2 11 2" xfId="53683" xr:uid="{CA0E7276-720A-4F87-9565-B1E9F53333BD}"/>
    <cellStyle name="Comma 2 3 2 2 2 12" xfId="28594" xr:uid="{7366CA7E-B681-43F8-83D1-F4EEE223C960}"/>
    <cellStyle name="Comma 2 3 2 2 2 12 2" xfId="55915" xr:uid="{AD25FAE6-3AC5-4D58-BCA1-0E5B54B5036B}"/>
    <cellStyle name="Comma 2 3 2 2 2 13" xfId="3884" xr:uid="{4805BAC7-F8BD-4E52-AF76-CA3BA57E2E3B}"/>
    <cellStyle name="Comma 2 3 2 2 2 14" xfId="31024" xr:uid="{6879AF15-47B1-43C9-B38F-AA5AB915E426}"/>
    <cellStyle name="Comma 2 3 2 2 2 15" xfId="58019" xr:uid="{55DD7764-1364-4867-BD88-F1640B49AED6}"/>
    <cellStyle name="Comma 2 3 2 2 2 16" xfId="58567" xr:uid="{52190DFD-B307-41AC-BE2B-004002546922}"/>
    <cellStyle name="Comma 2 3 2 2 2 2" xfId="2363" xr:uid="{0BCE2F84-48F6-4270-83C5-CB7082E4084B}"/>
    <cellStyle name="Comma 2 3 2 2 2 2 2" xfId="5903" xr:uid="{33088A2A-424D-4165-84A7-E8FB635B7979}"/>
    <cellStyle name="Comma 2 3 2 2 2 2 2 2" xfId="16861" xr:uid="{88F166EB-A07E-4E2C-9116-DDFE64114A6B}"/>
    <cellStyle name="Comma 2 3 2 2 2 2 2 2 2" xfId="44181" xr:uid="{EC2C5A6D-7E68-417E-ADE0-DDF3FAD583DC}"/>
    <cellStyle name="Comma 2 3 2 2 2 2 2 3" xfId="33093" xr:uid="{E5E633D4-CF52-4011-B5B9-866783C5CCBB}"/>
    <cellStyle name="Comma 2 3 2 2 2 2 3" xfId="7859" xr:uid="{4E33FB5C-EE63-4560-A6BF-0B820433AABC}"/>
    <cellStyle name="Comma 2 3 2 2 2 2 3 2" xfId="20831" xr:uid="{DB9ECD1A-B1A2-4E8F-8DEE-2C72AEA1981B}"/>
    <cellStyle name="Comma 2 3 2 2 2 2 3 2 2" xfId="48153" xr:uid="{CD4413A6-CE97-4786-BBED-2CFF3E54E917}"/>
    <cellStyle name="Comma 2 3 2 2 2 2 3 3" xfId="35218" xr:uid="{3DFD5050-3939-46DA-9650-210F9EAF2812}"/>
    <cellStyle name="Comma 2 3 2 2 2 2 4" xfId="10058" xr:uid="{599462AB-5985-4B50-A292-785BD8865F6E}"/>
    <cellStyle name="Comma 2 3 2 2 2 2 4 2" xfId="37434" xr:uid="{23108D3B-6328-4931-80BF-D0318730FE4E}"/>
    <cellStyle name="Comma 2 3 2 2 2 2 5" xfId="25585" xr:uid="{ECB833BF-DB56-41C5-B66D-CB345A736DF8}"/>
    <cellStyle name="Comma 2 3 2 2 2 2 5 2" xfId="52907" xr:uid="{53C369C2-944E-4799-8849-80CE843F5E12}"/>
    <cellStyle name="Comma 2 3 2 2 2 2 6" xfId="27827" xr:uid="{71F53A0C-263C-4DD1-97CB-34E982162818}"/>
    <cellStyle name="Comma 2 3 2 2 2 2 6 2" xfId="55147" xr:uid="{81464CB9-2D96-4506-A78C-3A0D449F2B9A}"/>
    <cellStyle name="Comma 2 3 2 2 2 2 7" xfId="30058" xr:uid="{4A384865-C5F4-4CC6-BD33-23AA89A71A7C}"/>
    <cellStyle name="Comma 2 3 2 2 2 2 7 2" xfId="57379" xr:uid="{D96BD9CF-2D4E-4AA8-85D7-0F8923F63A50}"/>
    <cellStyle name="Comma 2 3 2 2 2 2 8" xfId="4467" xr:uid="{17211F72-0E4A-4B99-9FF8-8427A6193E0E}"/>
    <cellStyle name="Comma 2 3 2 2 2 2 9" xfId="31630" xr:uid="{0CB3F898-4173-4F58-BEFD-0777DF532B73}"/>
    <cellStyle name="Comma 2 3 2 2 2 3" xfId="1757" xr:uid="{CFFF75A9-2DD8-462B-AAB5-C8D1E2A77D6B}"/>
    <cellStyle name="Comma 2 3 2 2 2 3 2" xfId="7256" xr:uid="{C760DC38-E2E9-473B-9126-21AD8A8307F1}"/>
    <cellStyle name="Comma 2 3 2 2 2 3 2 2" xfId="17482" xr:uid="{6218DB5C-FB4C-4F11-A3F9-1B16393AE0E7}"/>
    <cellStyle name="Comma 2 3 2 2 2 3 2 2 2" xfId="44803" xr:uid="{3DD8D9E0-4AEE-40EE-9A76-072BB8FA6109}"/>
    <cellStyle name="Comma 2 3 2 2 2 3 2 3" xfId="34612" xr:uid="{098D4965-FBF6-4494-ADA2-17FF564A3E83}"/>
    <cellStyle name="Comma 2 3 2 2 2 3 3" xfId="9453" xr:uid="{B9498762-B908-40B7-B66D-BE20BBDEB2B6}"/>
    <cellStyle name="Comma 2 3 2 2 2 3 3 2" xfId="21453" xr:uid="{4DD2F5A4-EAE8-4BA8-9F98-680FB8B03399}"/>
    <cellStyle name="Comma 2 3 2 2 2 3 3 2 2" xfId="48775" xr:uid="{760255EB-4131-48FB-9144-7534001C6F5A}"/>
    <cellStyle name="Comma 2 3 2 2 2 3 3 3" xfId="36828" xr:uid="{52EF92FD-9FB1-4D44-AAF5-F24892B21C0C}"/>
    <cellStyle name="Comma 2 3 2 2 2 3 4" xfId="15488" xr:uid="{54B604C2-F338-4B49-98C5-9A8162D795E0}"/>
    <cellStyle name="Comma 2 3 2 2 2 3 4 2" xfId="42809" xr:uid="{D8607392-0B21-452F-9003-19D6DDC822C7}"/>
    <cellStyle name="Comma 2 3 2 2 2 3 5" xfId="24979" xr:uid="{FE89F583-BEAE-418A-A88A-E0DF4BCF1D28}"/>
    <cellStyle name="Comma 2 3 2 2 2 3 5 2" xfId="52301" xr:uid="{E31FEBB5-C572-4FB4-9E53-1DFB7C049BED}"/>
    <cellStyle name="Comma 2 3 2 2 2 3 6" xfId="27221" xr:uid="{801002FA-3640-484F-A333-FBFD02147F34}"/>
    <cellStyle name="Comma 2 3 2 2 2 3 6 2" xfId="54541" xr:uid="{9F3EB1EA-2D55-4413-87BC-6D9E4BBC4071}"/>
    <cellStyle name="Comma 2 3 2 2 2 3 7" xfId="29452" xr:uid="{59778B33-9AFD-4166-92E6-1EA4D868F3D3}"/>
    <cellStyle name="Comma 2 3 2 2 2 3 7 2" xfId="56773" xr:uid="{593E0540-F685-453B-9BBE-671EE95D38F0}"/>
    <cellStyle name="Comma 2 3 2 2 2 3 8" xfId="5315" xr:uid="{9E786D5E-CD48-48FB-B874-464B881E32B5}"/>
    <cellStyle name="Comma 2 3 2 2 2 3 9" xfId="32487" xr:uid="{BBB6112F-3CE1-441F-9173-372A752A374D}"/>
    <cellStyle name="Comma 2 3 2 2 2 4" xfId="3176" xr:uid="{35886322-36A0-4AC4-A450-9CB5B94E3DD4}"/>
    <cellStyle name="Comma 2 3 2 2 2 4 2" xfId="12835" xr:uid="{85EEA9C2-DEE6-4918-BB40-3757E6EC9B0C}"/>
    <cellStyle name="Comma 2 3 2 2 2 4 2 2" xfId="22076" xr:uid="{75EB8C9C-A441-4A77-A2C0-2AB30A9F75CF}"/>
    <cellStyle name="Comma 2 3 2 2 2 4 2 2 2" xfId="49398" xr:uid="{D042C839-7A00-433E-BC69-BAF6AB81B049}"/>
    <cellStyle name="Comma 2 3 2 2 2 4 2 3" xfId="40162" xr:uid="{8F6E337B-B153-4C57-B3D1-5202F44B60FF}"/>
    <cellStyle name="Comma 2 3 2 2 2 4 3" xfId="18104" xr:uid="{E7AC3DA1-141E-4F6B-B815-A2A9C2BC2919}"/>
    <cellStyle name="Comma 2 3 2 2 2 4 3 2" xfId="45426" xr:uid="{A30CB85F-AE6B-4294-B098-DDE3068DD832}"/>
    <cellStyle name="Comma 2 3 2 2 2 4 4" xfId="6412" xr:uid="{8A8758F6-3FD1-4CE3-A587-ACF470134561}"/>
    <cellStyle name="Comma 2 3 2 2 2 4 5" xfId="33754" xr:uid="{7D49896B-46FB-4F14-B6DF-06B402B039F0}"/>
    <cellStyle name="Comma 2 3 2 2 2 5" xfId="8596" xr:uid="{B708154E-C34A-425B-B20E-232DC6E6DAE6}"/>
    <cellStyle name="Comma 2 3 2 2 2 5 2" xfId="13424" xr:uid="{F2E8C398-4FEF-4717-BE83-775D6BFA5EAD}"/>
    <cellStyle name="Comma 2 3 2 2 2 5 2 2" xfId="22751" xr:uid="{22662B38-F597-4A58-8332-A69D1F450E21}"/>
    <cellStyle name="Comma 2 3 2 2 2 5 2 2 2" xfId="50073" xr:uid="{60DF4E69-361F-45CB-A16D-D106A54306EE}"/>
    <cellStyle name="Comma 2 3 2 2 2 5 2 3" xfId="40751" xr:uid="{688F4A31-1534-4F9E-9C7E-82BD78B18A3D}"/>
    <cellStyle name="Comma 2 3 2 2 2 5 3" xfId="18779" xr:uid="{B1A88CAD-4023-4C7C-9A89-9D0640371533}"/>
    <cellStyle name="Comma 2 3 2 2 2 5 3 2" xfId="46101" xr:uid="{21DB1C77-4461-419C-92EC-AA312391DCAB}"/>
    <cellStyle name="Comma 2 3 2 2 2 5 4" xfId="35970" xr:uid="{D57BD767-83EE-43D3-A432-535D51C6CA65}"/>
    <cellStyle name="Comma 2 3 2 2 2 6" xfId="11536" xr:uid="{2338A941-EDCB-41DF-84DD-8A4CAC99C7E4}"/>
    <cellStyle name="Comma 2 3 2 2 2 6 2" xfId="14047" xr:uid="{5B0A1C29-DCA3-44B9-8D3F-6174EACF1952}"/>
    <cellStyle name="Comma 2 3 2 2 2 6 2 2" xfId="23411" xr:uid="{E6FE73C6-23E8-4968-BC42-4417719A63A5}"/>
    <cellStyle name="Comma 2 3 2 2 2 6 2 2 2" xfId="50733" xr:uid="{B12A2DD4-E405-4AE1-903C-ACA3FED01BEF}"/>
    <cellStyle name="Comma 2 3 2 2 2 6 2 3" xfId="41374" xr:uid="{5E56B0B0-E2DB-42C1-A264-ABC1CEE1D008}"/>
    <cellStyle name="Comma 2 3 2 2 2 6 3" xfId="19439" xr:uid="{B1D8C5C8-7D3E-47FF-97D5-3F760BD4C3AA}"/>
    <cellStyle name="Comma 2 3 2 2 2 6 3 2" xfId="46761" xr:uid="{0029923B-0854-4D33-82C8-587ECFF620ED}"/>
    <cellStyle name="Comma 2 3 2 2 2 6 4" xfId="38885" xr:uid="{8D6E85AF-559D-4AD9-A341-44BB95D2F556}"/>
    <cellStyle name="Comma 2 3 2 2 2 7" xfId="10481" xr:uid="{6A2B1113-38E0-43F7-B138-27F177E1E235}"/>
    <cellStyle name="Comma 2 3 2 2 2 7 2" xfId="15808" xr:uid="{2AB0E3C0-513A-459C-BE66-69A143228DE3}"/>
    <cellStyle name="Comma 2 3 2 2 2 7 2 2" xfId="43128" xr:uid="{DF0123CE-6BEF-4E87-B83D-A234738FC5EB}"/>
    <cellStyle name="Comma 2 3 2 2 2 7 3" xfId="37848" xr:uid="{9D4E2381-4C84-495D-B2B9-8EBD16CDD8C4}"/>
    <cellStyle name="Comma 2 3 2 2 2 8" xfId="11814" xr:uid="{E5746DC0-362F-43A4-99E1-40074E7909E2}"/>
    <cellStyle name="Comma 2 3 2 2 2 8 2" xfId="19778" xr:uid="{BA5EDFD1-5138-4D4A-AA96-4A8BF1DFA03D}"/>
    <cellStyle name="Comma 2 3 2 2 2 8 2 2" xfId="47100" xr:uid="{59B5F657-F700-47B6-A767-EA3762CAB2B0}"/>
    <cellStyle name="Comma 2 3 2 2 2 8 3" xfId="39141" xr:uid="{312F50D9-08B9-4380-AA79-FA61342538D0}"/>
    <cellStyle name="Comma 2 3 2 2 2 9" xfId="14774" xr:uid="{2896B4D4-6575-453C-AEFF-6E441BB0AA2C}"/>
    <cellStyle name="Comma 2 3 2 2 2 9 2" xfId="42095" xr:uid="{ADAA8BB0-5669-4F0E-B69E-AA8AB4E1293B}"/>
    <cellStyle name="Comma 2 3 2 2 3" xfId="1542" xr:uid="{BE16362F-FD3C-4E94-840B-C9D4EC7B30E4}"/>
    <cellStyle name="Comma 2 3 2 2 3 2" xfId="5106" xr:uid="{954B4431-D467-4E52-8985-84D9B4CD93FC}"/>
    <cellStyle name="Comma 2 3 2 2 3 2 2" xfId="16258" xr:uid="{6EE20A46-2829-4940-A972-43ACD8D2FEAA}"/>
    <cellStyle name="Comma 2 3 2 2 3 2 2 2" xfId="43578" xr:uid="{B944A698-3CF1-4FD8-A5B1-A42DE55D14FB}"/>
    <cellStyle name="Comma 2 3 2 2 3 2 3" xfId="32272" xr:uid="{3AE9DE25-718C-48EE-B191-07EE4F8407A9}"/>
    <cellStyle name="Comma 2 3 2 2 3 3" xfId="7043" xr:uid="{E1A4287F-E09F-41EC-8490-22F67F7FCDC4}"/>
    <cellStyle name="Comma 2 3 2 2 3 3 2" xfId="20228" xr:uid="{A84AA8FF-ACEE-432E-AFDB-595EA68E2CA2}"/>
    <cellStyle name="Comma 2 3 2 2 3 3 2 2" xfId="47550" xr:uid="{C44E8964-9A5E-488D-B696-FC1ED051200F}"/>
    <cellStyle name="Comma 2 3 2 2 3 3 3" xfId="34397" xr:uid="{9C5DBB23-51D8-4A68-8989-5537F1A10FBF}"/>
    <cellStyle name="Comma 2 3 2 2 3 4" xfId="9238" xr:uid="{44D5C198-C34B-465A-9815-02C05F400671}"/>
    <cellStyle name="Comma 2 3 2 2 3 4 2" xfId="36613" xr:uid="{5F94E680-23F9-4FEE-941A-BA1BE99AC17B}"/>
    <cellStyle name="Comma 2 3 2 2 3 5" xfId="24764" xr:uid="{0FFF9508-1AFC-40DA-86C1-44F743F6BABE}"/>
    <cellStyle name="Comma 2 3 2 2 3 5 2" xfId="52086" xr:uid="{5EC7D8D0-DF02-4115-A397-F974D10AA1F1}"/>
    <cellStyle name="Comma 2 3 2 2 3 6" xfId="27006" xr:uid="{FBD644D9-D95F-467C-ADE8-2822B6408923}"/>
    <cellStyle name="Comma 2 3 2 2 3 6 2" xfId="54326" xr:uid="{DC55370B-5E13-480C-B904-0B70D36FA498}"/>
    <cellStyle name="Comma 2 3 2 2 3 7" xfId="29237" xr:uid="{68654037-8104-4F90-8B36-5ECE3A59C5F0}"/>
    <cellStyle name="Comma 2 3 2 2 3 7 2" xfId="56558" xr:uid="{9C1CF586-7D59-4AEF-8E48-9AE94F7CF6C5}"/>
    <cellStyle name="Comma 2 3 2 2 3 8" xfId="3726" xr:uid="{E4CA9B64-A4B6-4200-920D-662A7B7191EA}"/>
    <cellStyle name="Comma 2 3 2 2 3 9" xfId="30809" xr:uid="{C73F0127-1F09-42F8-B4E9-3701C077F696}"/>
    <cellStyle name="Comma 2 3 2 2 4" xfId="2149" xr:uid="{F0C12E5B-A294-415A-8FFE-58773C2B111C}"/>
    <cellStyle name="Comma 2 3 2 2 4 2" xfId="5695" xr:uid="{538E964F-D888-4DC1-85D7-35C1DAC7F0D3}"/>
    <cellStyle name="Comma 2 3 2 2 4 2 2" xfId="16646" xr:uid="{9F9336E4-4597-44B0-91C8-09565C1E261E}"/>
    <cellStyle name="Comma 2 3 2 2 4 2 2 2" xfId="43966" xr:uid="{6F4E888C-9F6F-408A-A192-3D5966BC2640}"/>
    <cellStyle name="Comma 2 3 2 2 4 2 3" xfId="32879" xr:uid="{326BCAC4-620E-47EB-98FE-1E3A85644C79}"/>
    <cellStyle name="Comma 2 3 2 2 4 3" xfId="7646" xr:uid="{66AD7AB3-BA62-4574-9399-D30119364A6E}"/>
    <cellStyle name="Comma 2 3 2 2 4 3 2" xfId="20616" xr:uid="{7A35F7A5-380D-4955-812E-941616982B66}"/>
    <cellStyle name="Comma 2 3 2 2 4 3 2 2" xfId="47938" xr:uid="{D5D382BD-CC09-4DA2-9277-FBB91A56F83B}"/>
    <cellStyle name="Comma 2 3 2 2 4 3 3" xfId="35004" xr:uid="{5FAC49E1-0A79-4E24-9943-E56C71B90638}"/>
    <cellStyle name="Comma 2 3 2 2 4 4" xfId="9844" xr:uid="{BF6B235A-BA48-42D5-8941-79B8975EE405}"/>
    <cellStyle name="Comma 2 3 2 2 4 4 2" xfId="37220" xr:uid="{BD76519F-22DA-436D-85BD-F8ECDBEFAAC0}"/>
    <cellStyle name="Comma 2 3 2 2 4 5" xfId="25371" xr:uid="{6849ABAE-C33F-4FFA-8E9E-E9511DEB7B25}"/>
    <cellStyle name="Comma 2 3 2 2 4 5 2" xfId="52693" xr:uid="{23E09A0D-8597-49D8-934C-C7182DA8D265}"/>
    <cellStyle name="Comma 2 3 2 2 4 6" xfId="27613" xr:uid="{3339E590-A5C5-484C-B1FF-929652D02DB8}"/>
    <cellStyle name="Comma 2 3 2 2 4 6 2" xfId="54933" xr:uid="{3BB6100B-5629-43A1-8AD4-731896F8B539}"/>
    <cellStyle name="Comma 2 3 2 2 4 7" xfId="29844" xr:uid="{538BBB7C-2502-4077-BC1F-0F610DAAACAE}"/>
    <cellStyle name="Comma 2 3 2 2 4 7 2" xfId="57165" xr:uid="{B6105372-4950-49A2-97AD-20BB88C6B3C1}"/>
    <cellStyle name="Comma 2 3 2 2 4 8" xfId="4259" xr:uid="{90C64BC8-8B4B-4F1F-B75B-423B26892D58}"/>
    <cellStyle name="Comma 2 3 2 2 4 9" xfId="31416" xr:uid="{256E7A2B-CF6F-49D5-AE14-E492BA8DD643}"/>
    <cellStyle name="Comma 2 3 2 2 5" xfId="1120" xr:uid="{758EB756-BD9C-46C7-8DE5-65E92EE4505E}"/>
    <cellStyle name="Comma 2 3 2 2 5 2" xfId="6638" xr:uid="{10525066-3AE9-4FE8-8E21-C410A27E25B0}"/>
    <cellStyle name="Comma 2 3 2 2 5 2 2" xfId="17267" xr:uid="{5F573951-BA64-43DD-A6E3-DE8D8B1FC1BD}"/>
    <cellStyle name="Comma 2 3 2 2 5 2 2 2" xfId="44588" xr:uid="{68DF334A-1CE9-4FF6-A145-EBCF3F6A8ADD}"/>
    <cellStyle name="Comma 2 3 2 2 5 2 3" xfId="11004" xr:uid="{A10846E0-372C-4655-81AD-39075E678738}"/>
    <cellStyle name="Comma 2 3 2 2 5 2 3 2" xfId="38353" xr:uid="{F5C85691-A888-4082-B6C1-1A4DA2B99C4D}"/>
    <cellStyle name="Comma 2 3 2 2 5 2 4" xfId="33990" xr:uid="{B141C8C9-9ECC-40FE-A210-4E5BA2C62E0F}"/>
    <cellStyle name="Comma 2 3 2 2 5 3" xfId="8832" xr:uid="{82C9056D-24FB-41D3-A1B6-28EB7198BA62}"/>
    <cellStyle name="Comma 2 3 2 2 5 3 2" xfId="21238" xr:uid="{853AEBAE-B898-4DE9-8347-CA57840CB37E}"/>
    <cellStyle name="Comma 2 3 2 2 5 3 2 2" xfId="48560" xr:uid="{D1F802D2-DE5C-49C7-9905-392EB16DAAF9}"/>
    <cellStyle name="Comma 2 3 2 2 5 3 3" xfId="12418" xr:uid="{E5129629-6581-4B12-A4DB-84B57BD02495}"/>
    <cellStyle name="Comma 2 3 2 2 5 3 3 2" xfId="39745" xr:uid="{CD71985D-38E7-4000-8F9A-2F00338163B4}"/>
    <cellStyle name="Comma 2 3 2 2 5 3 4" xfId="36206" xr:uid="{2E0A22C7-34BC-4411-BF13-2782FDFE7993}"/>
    <cellStyle name="Comma 2 3 2 2 5 4" xfId="15009" xr:uid="{CC5A16B9-6616-492A-B094-CD0E5B68C565}"/>
    <cellStyle name="Comma 2 3 2 2 5 4 2" xfId="42330" xr:uid="{CDD116F9-DD44-4602-9079-98BD32C70971}"/>
    <cellStyle name="Comma 2 3 2 2 5 5" xfId="24357" xr:uid="{07D7E63C-8DBB-4F51-9254-3770400FCAC0}"/>
    <cellStyle name="Comma 2 3 2 2 5 5 2" xfId="51679" xr:uid="{71D215B6-34B4-4D3F-B069-DE44879CA627}"/>
    <cellStyle name="Comma 2 3 2 2 5 6" xfId="26599" xr:uid="{63093039-CEC7-4E93-A457-BB5BC5A21FEF}"/>
    <cellStyle name="Comma 2 3 2 2 5 6 2" xfId="53919" xr:uid="{BDD75B43-B237-43D4-9C37-94376185AD41}"/>
    <cellStyle name="Comma 2 3 2 2 5 7" xfId="28830" xr:uid="{FCDB5858-6C59-4058-A64B-921CD37F82B0}"/>
    <cellStyle name="Comma 2 3 2 2 5 7 2" xfId="56151" xr:uid="{0413CAA1-F4C6-4043-983D-92C110E6BAC9}"/>
    <cellStyle name="Comma 2 3 2 2 5 8" xfId="4703" xr:uid="{6CD7EC69-E9A3-452B-A22B-63C6795BD22E}"/>
    <cellStyle name="Comma 2 3 2 2 5 9" xfId="31866" xr:uid="{167C6536-C9C0-4461-8051-AF21CBCDE0A8}"/>
    <cellStyle name="Comma 2 3 2 2 6" xfId="2871" xr:uid="{E12AA605-39AD-4A4E-AB33-91E5209864EF}"/>
    <cellStyle name="Comma 2 3 2 2 6 2" xfId="12679" xr:uid="{ACFDA9DF-6AE6-46F0-AB72-17CC6B8169A2}"/>
    <cellStyle name="Comma 2 3 2 2 6 2 2" xfId="21861" xr:uid="{F30EF1C3-DA4A-4928-ACD2-E69BE9E28AE3}"/>
    <cellStyle name="Comma 2 3 2 2 6 2 2 2" xfId="49183" xr:uid="{8398CE28-3702-4124-BE0A-4E2D00177447}"/>
    <cellStyle name="Comma 2 3 2 2 6 2 3" xfId="40006" xr:uid="{69AEF405-08B2-4AEF-86D6-8A72658B0F4C}"/>
    <cellStyle name="Comma 2 3 2 2 6 3" xfId="17890" xr:uid="{F44CFC49-2EDA-4AFD-B87C-15AF51EBEAB3}"/>
    <cellStyle name="Comma 2 3 2 2 6 3 2" xfId="45211" xr:uid="{9102223B-3BD1-43FC-90B0-C433533CDA0D}"/>
    <cellStyle name="Comma 2 3 2 2 6 4" xfId="6262" xr:uid="{8C925D3A-4D62-4AF4-9623-46A5115244BF}"/>
    <cellStyle name="Comma 2 3 2 2 6 5" xfId="33540" xr:uid="{A0D6CE73-9C3A-498A-916A-A8BF8426DFF8}"/>
    <cellStyle name="Comma 2 3 2 2 7" xfId="8382" xr:uid="{D39A8AA5-E143-48F4-AC0D-5D7A2553C204}"/>
    <cellStyle name="Comma 2 3 2 2 7 2" xfId="13215" xr:uid="{D22F9461-9CF7-4052-9E4C-75C66132EE9C}"/>
    <cellStyle name="Comma 2 3 2 2 7 2 2" xfId="22536" xr:uid="{AB05C8D7-C679-41D8-9EDD-80715AFC8881}"/>
    <cellStyle name="Comma 2 3 2 2 7 2 2 2" xfId="49858" xr:uid="{5E0C8891-E316-481D-BE13-AE3F050C46FA}"/>
    <cellStyle name="Comma 2 3 2 2 7 2 3" xfId="40542" xr:uid="{E0E5F156-EC83-4478-B411-62B1472163D7}"/>
    <cellStyle name="Comma 2 3 2 2 7 3" xfId="18564" xr:uid="{D8D05E5F-9BE8-4041-92A7-875AF79CF18B}"/>
    <cellStyle name="Comma 2 3 2 2 7 3 2" xfId="45886" xr:uid="{7897BCDE-BB3C-44BD-819B-A327A4C66548}"/>
    <cellStyle name="Comma 2 3 2 2 7 4" xfId="35756" xr:uid="{D97B4E34-CEB4-4788-9AA8-B7F2A2C1C998}"/>
    <cellStyle name="Comma 2 3 2 2 8" xfId="11385" xr:uid="{81A819F7-CB45-4DA3-BF29-F97989A82EF8}"/>
    <cellStyle name="Comma 2 3 2 2 8 2" xfId="13832" xr:uid="{E9064215-77C2-41ED-96A3-72DE0CF91ABD}"/>
    <cellStyle name="Comma 2 3 2 2 8 2 2" xfId="23196" xr:uid="{D7A09309-E15B-4D47-927F-F55DD3826F7A}"/>
    <cellStyle name="Comma 2 3 2 2 8 2 2 2" xfId="50518" xr:uid="{E922D2D4-D27E-4E35-A400-2BA137F4B180}"/>
    <cellStyle name="Comma 2 3 2 2 8 2 3" xfId="41159" xr:uid="{20C93079-F77E-4ADF-942E-4B072EF881DF}"/>
    <cellStyle name="Comma 2 3 2 2 8 3" xfId="19224" xr:uid="{7424F7FF-F3AB-437B-A6F6-AC0A98731990}"/>
    <cellStyle name="Comma 2 3 2 2 8 3 2" xfId="46546" xr:uid="{3912AF04-99C3-42C0-A38D-E99B91C159B0}"/>
    <cellStyle name="Comma 2 3 2 2 8 4" xfId="38734" xr:uid="{52332B93-D1CE-4D52-A161-7B673A92DF3C}"/>
    <cellStyle name="Comma 2 3 2 2 9" xfId="10402" xr:uid="{6E96CF7F-DACB-4972-B221-B0E95FF14423}"/>
    <cellStyle name="Comma 2 3 2 2 9 2" xfId="15729" xr:uid="{340ACBE1-DFB8-418D-92C0-07D43ECA24F0}"/>
    <cellStyle name="Comma 2 3 2 2 9 2 2" xfId="43049" xr:uid="{28580AAE-E0B5-446C-BFC7-746BAF73438B}"/>
    <cellStyle name="Comma 2 3 2 2 9 3" xfId="37774" xr:uid="{609F5935-802A-4D12-9F1D-33D6321132A8}"/>
    <cellStyle name="Comma 2 3 2 3" xfId="552" xr:uid="{CF927C5E-568F-4A6D-8A57-481EADA4DA47}"/>
    <cellStyle name="Comma 2 3 2 3 10" xfId="14501" xr:uid="{3CE030F9-2323-4D0A-82FA-9E931F4ABCB8}"/>
    <cellStyle name="Comma 2 3 2 3 10 2" xfId="41822" xr:uid="{C688C37C-1489-4881-859B-E2326B929181}"/>
    <cellStyle name="Comma 2 3 2 3 11" xfId="23849" xr:uid="{DB0FAE79-3454-443D-B3E4-319C488AEB5A}"/>
    <cellStyle name="Comma 2 3 2 3 11 2" xfId="51171" xr:uid="{25B51B0D-35BA-496F-B62A-01C2E69ADD6A}"/>
    <cellStyle name="Comma 2 3 2 3 12" xfId="26090" xr:uid="{543DBBA0-6FB4-4385-800A-0CF7EC49A7F7}"/>
    <cellStyle name="Comma 2 3 2 3 12 2" xfId="53410" xr:uid="{A59F10BF-623C-4533-9DD4-4A75711BB7FA}"/>
    <cellStyle name="Comma 2 3 2 3 13" xfId="28322" xr:uid="{E0C28755-303E-4575-8A63-1F005F2B094B}"/>
    <cellStyle name="Comma 2 3 2 3 13 2" xfId="55643" xr:uid="{928BD4F7-31EA-4D87-8C55-6D80FF3D85B0}"/>
    <cellStyle name="Comma 2 3 2 3 14" xfId="3675" xr:uid="{A5401C01-2E1D-4ECC-8831-71D26B02356A}"/>
    <cellStyle name="Comma 2 3 2 3 15" xfId="30751" xr:uid="{4C24F405-F5B8-4705-90AF-10D1ACD564AA}"/>
    <cellStyle name="Comma 2 3 2 3 16" xfId="57909" xr:uid="{E0347914-F5EB-4DB0-B989-8DD29CE58D4A}"/>
    <cellStyle name="Comma 2 3 2 3 17" xfId="58457" xr:uid="{88D67C9C-D903-4D80-BA9B-C745E7B3411F}"/>
    <cellStyle name="Comma 2 3 2 3 2" xfId="2091" xr:uid="{6F4D5620-ED14-464C-A1EE-9ADD5B7DE512}"/>
    <cellStyle name="Comma 2 3 2 3 2 2" xfId="5639" xr:uid="{36B4D874-E2CD-45A7-A62C-4570FA82BA55}"/>
    <cellStyle name="Comma 2 3 2 3 2 2 2" xfId="16200" xr:uid="{12E119D1-1705-447F-83A8-4C12C2902FF2}"/>
    <cellStyle name="Comma 2 3 2 3 2 2 2 2" xfId="43520" xr:uid="{94599F4C-4115-48A6-9CD1-388834743098}"/>
    <cellStyle name="Comma 2 3 2 3 2 2 3" xfId="32821" xr:uid="{DC0BFE3A-D090-41E1-AE40-24D645986B87}"/>
    <cellStyle name="Comma 2 3 2 3 2 3" xfId="7588" xr:uid="{ADADB1CD-0DB1-4D0B-88F2-EFF4B0F9339C}"/>
    <cellStyle name="Comma 2 3 2 3 2 3 2" xfId="20170" xr:uid="{62F8114B-FE3B-458D-ADC9-F2D874F1909A}"/>
    <cellStyle name="Comma 2 3 2 3 2 3 2 2" xfId="47492" xr:uid="{9AB8EFEF-A83E-49CA-9D91-EDD54916F960}"/>
    <cellStyle name="Comma 2 3 2 3 2 3 3" xfId="34946" xr:uid="{D060FE1C-40A8-4A0E-93DA-5A6BEFA8EF0A}"/>
    <cellStyle name="Comma 2 3 2 3 2 4" xfId="9786" xr:uid="{0BE13DA0-9383-4F21-91AE-188C492BD7D2}"/>
    <cellStyle name="Comma 2 3 2 3 2 4 2" xfId="37162" xr:uid="{EA789A73-672A-44B8-B70A-8B25552D0B8A}"/>
    <cellStyle name="Comma 2 3 2 3 2 5" xfId="25313" xr:uid="{62B3EE0E-417A-4801-83B6-394BEE402203}"/>
    <cellStyle name="Comma 2 3 2 3 2 5 2" xfId="52635" xr:uid="{CEAD9BD6-E960-4741-94BA-9CA20ED5747B}"/>
    <cellStyle name="Comma 2 3 2 3 2 6" xfId="27555" xr:uid="{E6C44BBE-DD39-4F5B-8299-14E7856BADD9}"/>
    <cellStyle name="Comma 2 3 2 3 2 6 2" xfId="54875" xr:uid="{94B55511-B018-45A1-B7AD-73621AE4D65D}"/>
    <cellStyle name="Comma 2 3 2 3 2 7" xfId="29786" xr:uid="{731E59CA-3712-472D-99E5-5AFB8BC38251}"/>
    <cellStyle name="Comma 2 3 2 3 2 7 2" xfId="57107" xr:uid="{CC714034-4CC4-4205-A186-81FCB661123C}"/>
    <cellStyle name="Comma 2 3 2 3 2 8" xfId="4203" xr:uid="{CE1A97C9-2202-4B41-8F48-615EFC96700E}"/>
    <cellStyle name="Comma 2 3 2 3 2 9" xfId="31358" xr:uid="{1AB991C9-1058-4A69-B27E-DF06BE959469}"/>
    <cellStyle name="Comma 2 3 2 3 3" xfId="1483" xr:uid="{30FB0918-F179-406E-9774-974ABAF6CC1B}"/>
    <cellStyle name="Comma 2 3 2 3 3 2" xfId="6985" xr:uid="{35FFE9D4-8B18-4B61-8302-7F86597663DD}"/>
    <cellStyle name="Comma 2 3 2 3 3 2 2" xfId="16588" xr:uid="{ACDF07D8-2663-4DC7-97F7-F647AFF31084}"/>
    <cellStyle name="Comma 2 3 2 3 3 2 2 2" xfId="43908" xr:uid="{524402EE-E5E1-44D2-A1D4-F8068AF3396E}"/>
    <cellStyle name="Comma 2 3 2 3 3 2 3" xfId="34339" xr:uid="{7DB1A3F2-6BAA-4BC3-8952-1D0D0A5D1EF2}"/>
    <cellStyle name="Comma 2 3 2 3 3 3" xfId="9180" xr:uid="{54400F83-48C6-4756-B645-81E06CC23B56}"/>
    <cellStyle name="Comma 2 3 2 3 3 3 2" xfId="20558" xr:uid="{75723E3B-C2C6-4E37-9FE5-FF8B25A752F9}"/>
    <cellStyle name="Comma 2 3 2 3 3 3 2 2" xfId="47880" xr:uid="{13308C1D-AADD-4E5B-AA19-6BF0AE8A9BF6}"/>
    <cellStyle name="Comma 2 3 2 3 3 3 3" xfId="36555" xr:uid="{25796B40-D2A9-430D-8934-02BC96896EDE}"/>
    <cellStyle name="Comma 2 3 2 3 3 4" xfId="15239" xr:uid="{619BAF9F-2253-41D2-BDBB-0524A3EC3E58}"/>
    <cellStyle name="Comma 2 3 2 3 3 4 2" xfId="42560" xr:uid="{EA04FA82-C2DC-4E25-9A36-8AD6DA7F93D4}"/>
    <cellStyle name="Comma 2 3 2 3 3 5" xfId="24706" xr:uid="{77691AA2-B787-419E-AD34-F49B32A0CB64}"/>
    <cellStyle name="Comma 2 3 2 3 3 5 2" xfId="52028" xr:uid="{66DBDD05-A4CE-42D4-B1FC-2752AE4070EB}"/>
    <cellStyle name="Comma 2 3 2 3 3 6" xfId="26948" xr:uid="{2C5F2778-F9C9-44EF-9204-194B8A51F018}"/>
    <cellStyle name="Comma 2 3 2 3 3 6 2" xfId="54268" xr:uid="{6A5DC39C-F025-40B7-8336-DA868FE14D92}"/>
    <cellStyle name="Comma 2 3 2 3 3 7" xfId="29179" xr:uid="{88D0D26E-FD5E-4FF9-88D7-538B4B7BAED9}"/>
    <cellStyle name="Comma 2 3 2 3 3 7 2" xfId="56500" xr:uid="{BEE132B3-20E3-4C1A-A1BC-EEBC3EE4DE00}"/>
    <cellStyle name="Comma 2 3 2 3 3 8" xfId="5048" xr:uid="{D350811E-E904-4B7D-AF59-BA84864BCE6D}"/>
    <cellStyle name="Comma 2 3 2 3 3 9" xfId="32214" xr:uid="{44CA7008-7E70-4E98-8049-BF6D9E1785EA}"/>
    <cellStyle name="Comma 2 3 2 3 4" xfId="3035" xr:uid="{15CE1706-24B1-4061-92D7-37038D175974}"/>
    <cellStyle name="Comma 2 3 2 3 4 2" xfId="12397" xr:uid="{F4AD81B9-04FD-4B3E-8ED2-0F1D337FD55E}"/>
    <cellStyle name="Comma 2 3 2 3 4 2 2" xfId="21180" xr:uid="{15FF6F7F-BAD8-476C-A09D-27444F40C8BF}"/>
    <cellStyle name="Comma 2 3 2 3 4 2 2 2" xfId="48502" xr:uid="{B58B5F3E-5494-4DC9-99AE-60368233094B}"/>
    <cellStyle name="Comma 2 3 2 3 4 2 3" xfId="39724" xr:uid="{05062BE7-817E-41E6-B46C-134DE6EF0BEA}"/>
    <cellStyle name="Comma 2 3 2 3 4 3" xfId="17209" xr:uid="{453D73FD-8407-412B-8A5C-AAE167AD558E}"/>
    <cellStyle name="Comma 2 3 2 3 4 3 2" xfId="44530" xr:uid="{B5D6B5C3-8117-48BE-9855-A94E6B2D7C65}"/>
    <cellStyle name="Comma 2 3 2 3 4 4" xfId="6210" xr:uid="{12DEE387-91D1-417C-AEC9-26C62CE851AE}"/>
    <cellStyle name="Comma 2 3 2 3 4 5" xfId="33482" xr:uid="{AC53EA12-A476-48A3-A5DE-B4EFAFA9706E}"/>
    <cellStyle name="Comma 2 3 2 3 5" xfId="8324" xr:uid="{2C247058-DF69-478D-AAAA-FF20FFA17C9D}"/>
    <cellStyle name="Comma 2 3 2 3 5 2" xfId="12621" xr:uid="{376A29E7-DDA2-4F21-8862-B6CB372636A5}"/>
    <cellStyle name="Comma 2 3 2 3 5 2 2" xfId="21803" xr:uid="{F365186A-4477-4608-B761-C8BA8F5D7AED}"/>
    <cellStyle name="Comma 2 3 2 3 5 2 2 2" xfId="49125" xr:uid="{43D64205-8852-41CD-8238-D214E900FAF0}"/>
    <cellStyle name="Comma 2 3 2 3 5 2 3" xfId="39948" xr:uid="{7E12A34A-0C29-41A0-B79B-A09C1EA120E8}"/>
    <cellStyle name="Comma 2 3 2 3 5 3" xfId="17832" xr:uid="{6E822673-E322-4ADC-97E2-CB1F5FBF2A2F}"/>
    <cellStyle name="Comma 2 3 2 3 5 3 2" xfId="45153" xr:uid="{ED18C4CC-3585-4F8B-9AD0-01091FBFC5FB}"/>
    <cellStyle name="Comma 2 3 2 3 5 4" xfId="35698" xr:uid="{2B689503-6794-4043-8CF2-C4BD7AC0CC6F}"/>
    <cellStyle name="Comma 2 3 2 3 6" xfId="11160" xr:uid="{CDA6CFD2-5B5A-4977-B60C-381761BC409B}"/>
    <cellStyle name="Comma 2 3 2 3 6 2" xfId="13157" xr:uid="{735ACB05-CDD9-4851-AB41-70FEA09EE068}"/>
    <cellStyle name="Comma 2 3 2 3 6 2 2" xfId="22478" xr:uid="{E8F24FB9-E92D-4943-8BED-4431748DA39B}"/>
    <cellStyle name="Comma 2 3 2 3 6 2 2 2" xfId="49800" xr:uid="{C1C25FEC-EC3A-41E2-898A-6A657DE06477}"/>
    <cellStyle name="Comma 2 3 2 3 6 2 3" xfId="40484" xr:uid="{EC17B800-6A31-4C7F-A2CC-6D3DBC690FC8}"/>
    <cellStyle name="Comma 2 3 2 3 6 3" xfId="18506" xr:uid="{5BB685EB-910B-4ECF-B93A-14C44335553B}"/>
    <cellStyle name="Comma 2 3 2 3 6 3 2" xfId="45828" xr:uid="{1BFCBA0D-2B59-42D0-A3AA-367C9A6E48E3}"/>
    <cellStyle name="Comma 2 3 2 3 6 4" xfId="38509" xr:uid="{371E6ADC-E22E-42E9-ABE3-3DE3AEABD36F}"/>
    <cellStyle name="Comma 2 3 2 3 7" xfId="11331" xr:uid="{36367CDE-8BEE-415D-A9E9-863D4D02164D}"/>
    <cellStyle name="Comma 2 3 2 3 7 2" xfId="13774" xr:uid="{6FEDDCC8-90EF-475B-A3FB-44C5BFF863FB}"/>
    <cellStyle name="Comma 2 3 2 3 7 2 2" xfId="23138" xr:uid="{721EF340-1FCE-48CC-B974-7211492386BE}"/>
    <cellStyle name="Comma 2 3 2 3 7 2 2 2" xfId="50460" xr:uid="{132E9CA8-41E2-4094-880A-F061423CFE2E}"/>
    <cellStyle name="Comma 2 3 2 3 7 2 3" xfId="41101" xr:uid="{BB631433-A24C-4E6E-8853-F66372B7BE7C}"/>
    <cellStyle name="Comma 2 3 2 3 7 3" xfId="19166" xr:uid="{4998F597-8D59-459D-A2FF-649545DC18B7}"/>
    <cellStyle name="Comma 2 3 2 3 7 3 2" xfId="46488" xr:uid="{68074A61-EFC0-4707-AC8C-65680C17DE6C}"/>
    <cellStyle name="Comma 2 3 2 3 7 4" xfId="38680" xr:uid="{271F02BF-768C-429B-89B7-50A25DCB5B34}"/>
    <cellStyle name="Comma 2 3 2 3 8" xfId="10441" xr:uid="{AB7837DB-5934-461B-8C8B-74B3E5F4C372}"/>
    <cellStyle name="Comma 2 3 2 3 8 2" xfId="15764" xr:uid="{B0E83E62-F0F0-4AD2-B39D-60A171EDDEF6}"/>
    <cellStyle name="Comma 2 3 2 3 8 2 2" xfId="43084" xr:uid="{377E7C75-07D8-4256-9EDD-A9D3EBE62C27}"/>
    <cellStyle name="Comma 2 3 2 3 8 3" xfId="37809" xr:uid="{5E88471D-CA21-4E05-9BC4-1964900BA1E6}"/>
    <cellStyle name="Comma 2 3 2 3 9" xfId="11774" xr:uid="{AC16981A-4476-417A-AC19-AA90F26981C9}"/>
    <cellStyle name="Comma 2 3 2 3 9 2" xfId="19734" xr:uid="{E96E5B45-81FE-4856-89B0-11E2A45B7208}"/>
    <cellStyle name="Comma 2 3 2 3 9 2 2" xfId="47056" xr:uid="{6E8A7772-FEB4-4D3D-A252-E56371EF8778}"/>
    <cellStyle name="Comma 2 3 2 3 9 3" xfId="39101" xr:uid="{78979493-902B-4466-8AC9-D10471B8E7BF}"/>
    <cellStyle name="Comma 2 3 2 4" xfId="730" xr:uid="{72BD2737-9596-44BF-901E-1330630E2676}"/>
    <cellStyle name="Comma 2 3 2 4 10" xfId="23995" xr:uid="{FC54A5C4-0857-4C11-91DD-F7443258A264}"/>
    <cellStyle name="Comma 2 3 2 4 10 2" xfId="51317" xr:uid="{26CC94E8-9AA6-4025-B883-1C68EBA14D93}"/>
    <cellStyle name="Comma 2 3 2 4 11" xfId="26236" xr:uid="{5C69BA6C-7E18-426B-8F93-A20B39F94778}"/>
    <cellStyle name="Comma 2 3 2 4 11 2" xfId="53556" xr:uid="{E3FEE363-D679-4CD3-92C4-5B506A43BA83}"/>
    <cellStyle name="Comma 2 3 2 4 12" xfId="28467" xr:uid="{1F9C2E52-A665-4428-8846-E679219D0DA3}"/>
    <cellStyle name="Comma 2 3 2 4 12 2" xfId="55788" xr:uid="{ACB148F0-D22B-4FAC-AFFF-F849AFE7B0D0}"/>
    <cellStyle name="Comma 2 3 2 4 13" xfId="3786" xr:uid="{C9BFD80F-3545-40E2-8B09-A2E6D73D9DF6}"/>
    <cellStyle name="Comma 2 3 2 4 14" xfId="30897" xr:uid="{F288DB53-E1CE-454A-8D67-FB750EFE7E60}"/>
    <cellStyle name="Comma 2 3 2 4 2" xfId="2236" xr:uid="{C1AC4E1A-8251-4C5E-B1E2-532F6D26DCC2}"/>
    <cellStyle name="Comma 2 3 2 4 2 2" xfId="5781" xr:uid="{03626F54-8606-472E-9DC3-BEAFE5327CC1}"/>
    <cellStyle name="Comma 2 3 2 4 2 2 2" xfId="16734" xr:uid="{EE575104-0AF1-49E8-961F-E8FDB7BAD9C7}"/>
    <cellStyle name="Comma 2 3 2 4 2 2 2 2" xfId="44054" xr:uid="{FB88B15A-B614-4B44-B8B0-E1E4CF9E5D9D}"/>
    <cellStyle name="Comma 2 3 2 4 2 2 3" xfId="32966" xr:uid="{81CB22B4-A2B4-4DBF-A83A-2D3122CC7667}"/>
    <cellStyle name="Comma 2 3 2 4 2 3" xfId="7733" xr:uid="{4EF698C3-81C9-4AC4-A5C4-77EB9466EB37}"/>
    <cellStyle name="Comma 2 3 2 4 2 3 2" xfId="20704" xr:uid="{99722FE0-0AD4-4149-8ED3-B51CE29CD6F6}"/>
    <cellStyle name="Comma 2 3 2 4 2 3 2 2" xfId="48026" xr:uid="{FB20AA37-1D2A-4234-A03B-74F375AEFA26}"/>
    <cellStyle name="Comma 2 3 2 4 2 3 3" xfId="35091" xr:uid="{D183825B-1B88-459C-B6E8-37E03D40AAC2}"/>
    <cellStyle name="Comma 2 3 2 4 2 4" xfId="9931" xr:uid="{81CA286B-389D-4DDF-82CB-275AE3496A38}"/>
    <cellStyle name="Comma 2 3 2 4 2 4 2" xfId="37307" xr:uid="{115E535C-2D7E-4833-8068-DC0DEE5AE9A5}"/>
    <cellStyle name="Comma 2 3 2 4 2 5" xfId="25458" xr:uid="{40D530CB-8142-4F71-B5A6-6D3DFEDA54BE}"/>
    <cellStyle name="Comma 2 3 2 4 2 5 2" xfId="52780" xr:uid="{126FD972-97E1-4983-8EC8-79D2F559723F}"/>
    <cellStyle name="Comma 2 3 2 4 2 6" xfId="27700" xr:uid="{FAD0C78E-63C6-4109-8009-E256D43F58ED}"/>
    <cellStyle name="Comma 2 3 2 4 2 6 2" xfId="55020" xr:uid="{5EFFE12A-F724-4E9F-B63A-FBB953879C86}"/>
    <cellStyle name="Comma 2 3 2 4 2 7" xfId="29931" xr:uid="{707B40B8-FFBB-4F01-BF9E-5BA6C3317545}"/>
    <cellStyle name="Comma 2 3 2 4 2 7 2" xfId="57252" xr:uid="{456C74DF-E11B-4CAC-8CF4-64DCB172B503}"/>
    <cellStyle name="Comma 2 3 2 4 2 8" xfId="4345" xr:uid="{5620CEDD-068B-4C54-8684-1869EB0AB77A}"/>
    <cellStyle name="Comma 2 3 2 4 2 9" xfId="31503" xr:uid="{C7A8782C-B7B8-485A-AC19-E4D244373327}"/>
    <cellStyle name="Comma 2 3 2 4 3" xfId="1630" xr:uid="{0B5AAC43-873F-496A-8141-F9B0FE8C0B8F}"/>
    <cellStyle name="Comma 2 3 2 4 3 2" xfId="7131" xr:uid="{59FBA9ED-CEEC-4FBC-826A-D40F51774CE0}"/>
    <cellStyle name="Comma 2 3 2 4 3 2 2" xfId="17355" xr:uid="{B308AF57-D757-4BE0-9CE0-614E784F9C37}"/>
    <cellStyle name="Comma 2 3 2 4 3 2 2 2" xfId="44676" xr:uid="{C7F102AE-97BF-4574-9ED2-B5E7DC69F9F2}"/>
    <cellStyle name="Comma 2 3 2 4 3 2 3" xfId="34485" xr:uid="{1D990F70-207D-4C89-B28F-1D8DC7D50C46}"/>
    <cellStyle name="Comma 2 3 2 4 3 3" xfId="9326" xr:uid="{A19273DD-E5B5-4381-A1AA-5A3E90B2C331}"/>
    <cellStyle name="Comma 2 3 2 4 3 3 2" xfId="21326" xr:uid="{765B93E8-4C5E-4DD8-8AD2-FA36E204C863}"/>
    <cellStyle name="Comma 2 3 2 4 3 3 2 2" xfId="48648" xr:uid="{FAAE4C6C-5591-47D2-B58A-DD6D64A1ED0D}"/>
    <cellStyle name="Comma 2 3 2 4 3 3 3" xfId="36701" xr:uid="{A716993B-7220-4BAF-B8E9-94FD880D2F95}"/>
    <cellStyle name="Comma 2 3 2 4 3 4" xfId="15367" xr:uid="{A84589C8-336F-45C2-8DD0-CD2C67856E8E}"/>
    <cellStyle name="Comma 2 3 2 4 3 4 2" xfId="42688" xr:uid="{7B74B6DD-763E-4386-8166-B0CAF5D09EE6}"/>
    <cellStyle name="Comma 2 3 2 4 3 5" xfId="24852" xr:uid="{2434604F-4129-4640-BEDA-429A2BAA1F50}"/>
    <cellStyle name="Comma 2 3 2 4 3 5 2" xfId="52174" xr:uid="{3EE71CE5-0AD8-411D-8A8F-103A14CFB204}"/>
    <cellStyle name="Comma 2 3 2 4 3 6" xfId="27094" xr:uid="{A444C955-D47E-46C5-BA24-30F6CD77C478}"/>
    <cellStyle name="Comma 2 3 2 4 3 6 2" xfId="54414" xr:uid="{021C07F3-EFA6-46FA-9A4C-4483DB40E1F8}"/>
    <cellStyle name="Comma 2 3 2 4 3 7" xfId="29325" xr:uid="{061A55B1-327B-4847-862A-3E5895133698}"/>
    <cellStyle name="Comma 2 3 2 4 3 7 2" xfId="56646" xr:uid="{A26F9F75-519C-4749-849D-E2D0820504CB}"/>
    <cellStyle name="Comma 2 3 2 4 3 8" xfId="5193" xr:uid="{21EEB97D-FCBB-4421-B2DD-A873C1B4858E}"/>
    <cellStyle name="Comma 2 3 2 4 3 9" xfId="32360" xr:uid="{89F79FFE-9AE8-464A-A970-9E7D642E6A72}"/>
    <cellStyle name="Comma 2 3 2 4 4" xfId="6315" xr:uid="{96B2D627-CFA9-4F27-957D-69D60D88B944}"/>
    <cellStyle name="Comma 2 3 2 4 4 2" xfId="12749" xr:uid="{9DA6739B-96E5-446D-AA7A-3ECF30B66FF9}"/>
    <cellStyle name="Comma 2 3 2 4 4 2 2" xfId="21949" xr:uid="{2E24FC64-69E0-4AA5-9E48-34A593CEC06A}"/>
    <cellStyle name="Comma 2 3 2 4 4 2 2 2" xfId="49271" xr:uid="{CEBFC30A-FD6D-424C-A937-0EE40954AAE6}"/>
    <cellStyle name="Comma 2 3 2 4 4 2 3" xfId="40076" xr:uid="{BB933DE0-D3D6-49DE-A2EE-A70FF9CA6B5A}"/>
    <cellStyle name="Comma 2 3 2 4 4 3" xfId="17978" xr:uid="{ABA360C1-9C7E-4DF4-A90F-3D349436DEBD}"/>
    <cellStyle name="Comma 2 3 2 4 4 3 2" xfId="45299" xr:uid="{2EC5F262-3F4E-47BC-93CD-F93271729A33}"/>
    <cellStyle name="Comma 2 3 2 4 4 4" xfId="33627" xr:uid="{76CD354D-076A-49C9-A98D-068AE4C10DA0}"/>
    <cellStyle name="Comma 2 3 2 4 5" xfId="8469" xr:uid="{095D8FAA-13CB-4EFE-ABE0-D9DF9925DBA4}"/>
    <cellStyle name="Comma 2 3 2 4 5 2" xfId="13303" xr:uid="{C09D19B3-481E-43A2-A64F-9F339EEAE67E}"/>
    <cellStyle name="Comma 2 3 2 4 5 2 2" xfId="22624" xr:uid="{D57A8F8C-099A-4245-ADDD-8BE753165A78}"/>
    <cellStyle name="Comma 2 3 2 4 5 2 2 2" xfId="49946" xr:uid="{54413B38-4767-498C-B48C-D36A36F8CFF7}"/>
    <cellStyle name="Comma 2 3 2 4 5 2 3" xfId="40630" xr:uid="{668C7E7B-E806-4A56-89D0-5DA47EECF060}"/>
    <cellStyle name="Comma 2 3 2 4 5 3" xfId="18652" xr:uid="{296A619B-A7EF-49F1-B57F-22954E9EABDD}"/>
    <cellStyle name="Comma 2 3 2 4 5 3 2" xfId="45974" xr:uid="{B62B8D85-339B-4B88-8784-E3D091EFF8AB}"/>
    <cellStyle name="Comma 2 3 2 4 5 4" xfId="35843" xr:uid="{B02328E7-9C7A-464E-B0E8-E98341A7EC86}"/>
    <cellStyle name="Comma 2 3 2 4 6" xfId="11450" xr:uid="{943BB7EC-3A3B-4006-AD6E-7A9DCC553525}"/>
    <cellStyle name="Comma 2 3 2 4 6 2" xfId="13920" xr:uid="{E211C888-83F9-4397-B36A-071CBA0A8B47}"/>
    <cellStyle name="Comma 2 3 2 4 6 2 2" xfId="23284" xr:uid="{92AEB0EF-8CF4-4FA6-A592-961CB2E4DC88}"/>
    <cellStyle name="Comma 2 3 2 4 6 2 2 2" xfId="50606" xr:uid="{7DDEDD5A-75F1-4311-8509-5E6EAAF5F7B1}"/>
    <cellStyle name="Comma 2 3 2 4 6 2 3" xfId="41247" xr:uid="{FE77D15D-9EE0-42B2-A435-A9F0A57B66D8}"/>
    <cellStyle name="Comma 2 3 2 4 6 3" xfId="19312" xr:uid="{7F975294-401F-4D98-AFED-F155A84F9B48}"/>
    <cellStyle name="Comma 2 3 2 4 6 3 2" xfId="46634" xr:uid="{7ED9785D-6FE7-41ED-B738-E986AEDDB73F}"/>
    <cellStyle name="Comma 2 3 2 4 6 4" xfId="38799" xr:uid="{D98B1E6A-C305-4297-9D5C-535DB569B1EF}"/>
    <cellStyle name="Comma 2 3 2 4 7" xfId="10513" xr:uid="{D9156E96-8D97-4A8E-8606-6D0812573677}"/>
    <cellStyle name="Comma 2 3 2 4 7 2" xfId="15846" xr:uid="{FD6B49BC-6361-422C-93FF-329386DF0D72}"/>
    <cellStyle name="Comma 2 3 2 4 7 2 2" xfId="43166" xr:uid="{EDEA734B-8E7A-4D0D-9E12-8BD7BB313FCA}"/>
    <cellStyle name="Comma 2 3 2 4 7 3" xfId="37880" xr:uid="{FE4F1E73-5F5A-4DDE-8842-F7DB3D241CFC}"/>
    <cellStyle name="Comma 2 3 2 4 8" xfId="11846" xr:uid="{F34A21A8-1088-430F-B1DC-C0710FB29071}"/>
    <cellStyle name="Comma 2 3 2 4 8 2" xfId="19816" xr:uid="{FAE40CD1-8164-4887-9464-4B9AE9EE8710}"/>
    <cellStyle name="Comma 2 3 2 4 8 2 2" xfId="47138" xr:uid="{D4492466-D0EA-404C-844B-D2B51E8A8882}"/>
    <cellStyle name="Comma 2 3 2 4 8 3" xfId="39173" xr:uid="{AFB81065-F17C-427C-B843-BD3A7FCD4493}"/>
    <cellStyle name="Comma 2 3 2 4 9" xfId="14647" xr:uid="{0C567B4A-D637-428B-BEB9-66A049328877}"/>
    <cellStyle name="Comma 2 3 2 4 9 2" xfId="41968" xr:uid="{2FFA9072-C6BE-4BBD-9024-9D4B5719D08C}"/>
    <cellStyle name="Comma 2 3 2 5" xfId="1234" xr:uid="{04492F3C-99F4-47EF-994E-F56DC9EF1F13}"/>
    <cellStyle name="Comma 2 3 2 5 2" xfId="4816" xr:uid="{92451796-F469-4472-A524-0FA45253E571}"/>
    <cellStyle name="Comma 2 3 2 5 2 2" xfId="15958" xr:uid="{00C04057-23FE-47B2-88F5-7F3656F7ADB0}"/>
    <cellStyle name="Comma 2 3 2 5 2 2 2" xfId="43278" xr:uid="{F9934B0D-518D-4950-BC6E-1111B3796484}"/>
    <cellStyle name="Comma 2 3 2 5 2 3" xfId="31979" xr:uid="{D5E2DAF0-4C16-4983-ABE9-DE9A645282FA}"/>
    <cellStyle name="Comma 2 3 2 5 3" xfId="6751" xr:uid="{02DBB72A-C370-4FCF-812D-8C137CFA9754}"/>
    <cellStyle name="Comma 2 3 2 5 3 2" xfId="19928" xr:uid="{11A62D0B-68B1-4C2A-A32C-7160E7721B09}"/>
    <cellStyle name="Comma 2 3 2 5 3 2 2" xfId="47250" xr:uid="{A0896520-33F3-479F-A484-47B4BB6F8628}"/>
    <cellStyle name="Comma 2 3 2 5 3 3" xfId="34104" xr:uid="{0EAEFEB6-F59A-47D8-AF93-546E8A0E795D}"/>
    <cellStyle name="Comma 2 3 2 5 4" xfId="8945" xr:uid="{C7BA3D54-F6BC-4813-B4AC-3052DF05A87A}"/>
    <cellStyle name="Comma 2 3 2 5 4 2" xfId="36320" xr:uid="{DD0189F5-136C-4C4D-8E96-BEFD46CA2D29}"/>
    <cellStyle name="Comma 2 3 2 5 5" xfId="24471" xr:uid="{AB6BBEAE-BD0C-4EF0-B432-32A137DDD710}"/>
    <cellStyle name="Comma 2 3 2 5 5 2" xfId="51793" xr:uid="{97165078-8E12-4964-A106-968BFC305846}"/>
    <cellStyle name="Comma 2 3 2 5 6" xfId="26713" xr:uid="{5BAE5F09-FA48-4B92-B5A1-B24F67F8EA98}"/>
    <cellStyle name="Comma 2 3 2 5 6 2" xfId="54033" xr:uid="{A1FB3EF6-E16A-4D32-B862-7BB074C1FAC1}"/>
    <cellStyle name="Comma 2 3 2 5 7" xfId="28944" xr:uid="{1AC824FA-6BB4-41E7-A7C3-46FF1FE08255}"/>
    <cellStyle name="Comma 2 3 2 5 7 2" xfId="56265" xr:uid="{5871DD5C-D328-488E-8163-57CDEB1DEC22}"/>
    <cellStyle name="Comma 2 3 2 5 8" xfId="3458" xr:uid="{0042997E-752D-4A0A-8689-A751053D3224}"/>
    <cellStyle name="Comma 2 3 2 5 9" xfId="30516" xr:uid="{D549A477-9932-4512-AB37-E2C7AE3F3EDA}"/>
    <cellStyle name="Comma 2 3 2 6" xfId="1856" xr:uid="{5AABB6D0-D264-48E0-A2C0-B3DD9142E3AE}"/>
    <cellStyle name="Comma 2 3 2 6 2" xfId="5410" xr:uid="{989BFE1D-629B-4C8E-829F-135816C72A05}"/>
    <cellStyle name="Comma 2 3 2 6 2 2" xfId="16348" xr:uid="{5271F47C-D64F-4A32-8CCF-45607EA608E8}"/>
    <cellStyle name="Comma 2 3 2 6 2 2 2" xfId="43668" xr:uid="{369F2884-BDC9-470F-8DC4-E63D90A6D77C}"/>
    <cellStyle name="Comma 2 3 2 6 2 3" xfId="32586" xr:uid="{9DDCC485-5FE9-4964-8BFD-14F08BCAB9A9}"/>
    <cellStyle name="Comma 2 3 2 6 3" xfId="7354" xr:uid="{9B8F8629-0CBD-47D8-852B-3ED76B6F2934}"/>
    <cellStyle name="Comma 2 3 2 6 3 2" xfId="20318" xr:uid="{ED8BB84B-7697-4ED1-B850-5BAB1BC37E08}"/>
    <cellStyle name="Comma 2 3 2 6 3 2 2" xfId="47640" xr:uid="{C4765433-D553-49C7-9D05-EE869DA445D0}"/>
    <cellStyle name="Comma 2 3 2 6 3 3" xfId="34711" xr:uid="{E95236A6-7ED4-49DA-82ED-127D8461463B}"/>
    <cellStyle name="Comma 2 3 2 6 4" xfId="9551" xr:uid="{F9E11264-1D56-4541-90DA-B039741C2612}"/>
    <cellStyle name="Comma 2 3 2 6 4 2" xfId="36927" xr:uid="{34EE332D-9974-4296-80A9-1331E35ABBEC}"/>
    <cellStyle name="Comma 2 3 2 6 5" xfId="25078" xr:uid="{C20E993D-5594-4302-BD5C-15BEBE315FCD}"/>
    <cellStyle name="Comma 2 3 2 6 5 2" xfId="52400" xr:uid="{3638CB1A-EF26-4C92-93ED-90B6E6E8551C}"/>
    <cellStyle name="Comma 2 3 2 6 6" xfId="27320" xr:uid="{A2476287-33BF-494B-B6BF-8ECE3347E551}"/>
    <cellStyle name="Comma 2 3 2 6 6 2" xfId="54640" xr:uid="{D33335A7-9543-42FA-8C74-ED9641859A4E}"/>
    <cellStyle name="Comma 2 3 2 6 7" xfId="29551" xr:uid="{264371A7-8411-4241-9772-EFA022A000FB}"/>
    <cellStyle name="Comma 2 3 2 6 7 2" xfId="56872" xr:uid="{43C68888-99D7-492B-AD8E-41071BD87865}"/>
    <cellStyle name="Comma 2 3 2 6 8" xfId="3974" xr:uid="{60FD54C1-EC77-427C-86C3-B9D984089B77}"/>
    <cellStyle name="Comma 2 3 2 6 9" xfId="31123" xr:uid="{D9613EF9-59A4-4943-89CC-54751DAE2F02}"/>
    <cellStyle name="Comma 2 3 2 7" xfId="1065" xr:uid="{48C75617-DBDF-4059-ACB1-A93435396550}"/>
    <cellStyle name="Comma 2 3 2 7 2" xfId="6583" xr:uid="{11ADBE3C-C9FC-4ABB-A2A8-B68A6C1FE199}"/>
    <cellStyle name="Comma 2 3 2 7 2 2" xfId="16967" xr:uid="{14F326F6-6502-4C1E-B63D-2E5521350C5E}"/>
    <cellStyle name="Comma 2 3 2 7 2 2 2" xfId="44288" xr:uid="{76C3E45C-6C9D-46D7-BBEA-892F5F742E0A}"/>
    <cellStyle name="Comma 2 3 2 7 2 3" xfId="10976" xr:uid="{629A0FE0-C421-4E99-8B01-0D92528502CA}"/>
    <cellStyle name="Comma 2 3 2 7 2 3 2" xfId="38325" xr:uid="{27143B94-5FC8-4090-94EF-79833892572F}"/>
    <cellStyle name="Comma 2 3 2 7 2 4" xfId="33935" xr:uid="{8D678E7E-743C-4E1A-974E-92622A218D59}"/>
    <cellStyle name="Comma 2 3 2 7 3" xfId="8777" xr:uid="{B03AF3D6-E459-4D07-8215-CDB7D9E5FE7D}"/>
    <cellStyle name="Comma 2 3 2 7 3 2" xfId="20938" xr:uid="{1BAA5DCF-6773-4ED9-B0E9-302334E0F722}"/>
    <cellStyle name="Comma 2 3 2 7 3 2 2" xfId="48260" xr:uid="{D21F0174-0233-40F4-BAC9-E013A026811C}"/>
    <cellStyle name="Comma 2 3 2 7 3 3" xfId="12343" xr:uid="{4D604284-2DE9-423F-933F-A1C55ED7B0DF}"/>
    <cellStyle name="Comma 2 3 2 7 3 3 2" xfId="39670" xr:uid="{06949871-870E-4ABA-A31D-FDCD5B95CD28}"/>
    <cellStyle name="Comma 2 3 2 7 3 4" xfId="36151" xr:uid="{54AB339B-ECC2-4F69-A46B-D88F95EE3927}"/>
    <cellStyle name="Comma 2 3 2 7 4" xfId="14954" xr:uid="{0B8CD943-3C84-435D-BE1D-896A114ADAA4}"/>
    <cellStyle name="Comma 2 3 2 7 4 2" xfId="42275" xr:uid="{EDCA56BA-47B1-4CE2-B835-16DB1C7EA9ED}"/>
    <cellStyle name="Comma 2 3 2 7 5" xfId="24302" xr:uid="{1E069670-B2E9-48C3-9646-4066611C6F66}"/>
    <cellStyle name="Comma 2 3 2 7 5 2" xfId="51624" xr:uid="{E3224717-9E89-40DA-A83D-755BC5D9C20A}"/>
    <cellStyle name="Comma 2 3 2 7 6" xfId="26544" xr:uid="{63DAC6FA-2BF0-450C-BBEF-AAE54B5C20EA}"/>
    <cellStyle name="Comma 2 3 2 7 6 2" xfId="53864" xr:uid="{D399EB3C-C8ED-4823-AA45-03545876F652}"/>
    <cellStyle name="Comma 2 3 2 7 7" xfId="28775" xr:uid="{0BA35DA9-5BED-447D-8745-DDF00980261B}"/>
    <cellStyle name="Comma 2 3 2 7 7 2" xfId="56096" xr:uid="{0C8B7A0B-0115-48F5-B4FD-0D377A6AC77A}"/>
    <cellStyle name="Comma 2 3 2 7 8" xfId="4648" xr:uid="{2A5FFEA3-1B2F-4CAD-B099-D152819E0296}"/>
    <cellStyle name="Comma 2 3 2 7 9" xfId="31811" xr:uid="{2A9EC7E3-0336-49CB-86F4-FA62F9DEFFC0}"/>
    <cellStyle name="Comma 2 3 2 8" xfId="2697" xr:uid="{6C8AEC01-9EB4-42B9-8FD9-6905CDB320C6}"/>
    <cellStyle name="Comma 2 3 2 8 2" xfId="12459" xr:uid="{3ACA545D-C668-4913-9D20-9D8E17AB21AD}"/>
    <cellStyle name="Comma 2 3 2 8 2 2" xfId="21561" xr:uid="{A7EE2D3F-321E-4C2D-A561-353F518B753E}"/>
    <cellStyle name="Comma 2 3 2 8 2 2 2" xfId="48883" xr:uid="{42430210-0116-4907-9A4D-F5CC38BF076C}"/>
    <cellStyle name="Comma 2 3 2 8 2 3" xfId="39786" xr:uid="{237F1CCA-F411-4D80-AB59-CC9BB2E991D8}"/>
    <cellStyle name="Comma 2 3 2 8 3" xfId="17590" xr:uid="{32FB9ADA-9745-4768-B860-4964870FDDE3}"/>
    <cellStyle name="Comma 2 3 2 8 3 2" xfId="44911" xr:uid="{D1D34588-1C70-471C-86A3-8D336692A719}"/>
    <cellStyle name="Comma 2 3 2 8 4" xfId="6057" xr:uid="{7784DEB9-618A-43F4-A343-C6A8D550E64B}"/>
    <cellStyle name="Comma 2 3 2 8 5" xfId="33247" xr:uid="{3DEF052C-662E-42A9-9E26-F853C85DDF8F}"/>
    <cellStyle name="Comma 2 3 2 9" xfId="8102" xr:uid="{189A8B0B-E54A-4CBC-883E-86095A71BE7B}"/>
    <cellStyle name="Comma 2 3 2 9 2" xfId="12923" xr:uid="{9F711E8B-24D1-472D-8BF9-11DB250A5538}"/>
    <cellStyle name="Comma 2 3 2 9 2 2" xfId="22236" xr:uid="{C0BC8283-E006-455E-BE4C-AF7B8A99ABC5}"/>
    <cellStyle name="Comma 2 3 2 9 2 2 2" xfId="49558" xr:uid="{C4174325-C228-4082-8FD1-8ADFF3D8D34E}"/>
    <cellStyle name="Comma 2 3 2 9 2 3" xfId="40250" xr:uid="{DF7F280F-E6B0-454F-864D-571C38723E3A}"/>
    <cellStyle name="Comma 2 3 2 9 3" xfId="18264" xr:uid="{85DA44EF-DCD6-42F8-B41F-E5A2FBF73A45}"/>
    <cellStyle name="Comma 2 3 2 9 3 2" xfId="45586" xr:uid="{05B8E042-59D8-480D-90CF-7A3F06F91C35}"/>
    <cellStyle name="Comma 2 3 2 9 4" xfId="35463" xr:uid="{31FC327F-C9B6-4B41-A306-79EEFD76A38A}"/>
    <cellStyle name="Comma 2 3 3" xfId="222" xr:uid="{DE8665F4-E8F9-4ECF-B2A1-1CFB1B34C61B}"/>
    <cellStyle name="Comma 2 3 3 10" xfId="11725" xr:uid="{AC9FBD08-EF44-4212-AF6B-1CDB23CE15CC}"/>
    <cellStyle name="Comma 2 3 3 10 2" xfId="19685" xr:uid="{85F81107-3CD2-46CA-B0D0-EA6B60BB9466}"/>
    <cellStyle name="Comma 2 3 3 10 2 2" xfId="47007" xr:uid="{2516DC5D-6A21-45EA-AC7B-57CC20467A0F}"/>
    <cellStyle name="Comma 2 3 3 10 3" xfId="39052" xr:uid="{E3B8A0D8-4E98-484E-A2C6-8D27C5517A32}"/>
    <cellStyle name="Comma 2 3 3 11" xfId="14325" xr:uid="{0F07F56D-CF03-4ADA-966F-6DDCED6612B6}"/>
    <cellStyle name="Comma 2 3 3 11 2" xfId="41646" xr:uid="{E81F5994-94C8-4BE0-9E52-79850114D2D8}"/>
    <cellStyle name="Comma 2 3 3 12" xfId="23673" xr:uid="{34EB2DE7-3F68-4FC6-8A65-8F36E2287D2A}"/>
    <cellStyle name="Comma 2 3 3 12 2" xfId="50995" xr:uid="{3EAA39E8-A314-45ED-A5E2-D4A15F5831DA}"/>
    <cellStyle name="Comma 2 3 3 13" xfId="25914" xr:uid="{05806090-A8B9-4227-B824-B86001F889FC}"/>
    <cellStyle name="Comma 2 3 3 13 2" xfId="53234" xr:uid="{16DBAC8C-8552-4F0F-890D-2AC4E75DAB8F}"/>
    <cellStyle name="Comma 2 3 3 14" xfId="28146" xr:uid="{C4E8C7CB-8ECE-4CE8-8819-03D2B6411348}"/>
    <cellStyle name="Comma 2 3 3 14 2" xfId="55467" xr:uid="{C4EDFF2A-2873-4B3C-8D61-02FF653987B3}"/>
    <cellStyle name="Comma 2 3 3 15" xfId="3429" xr:uid="{43C4335F-B620-4127-8C73-5D69154B9CB1}"/>
    <cellStyle name="Comma 2 3 3 16" xfId="30468" xr:uid="{A56B9118-8D18-4717-94DB-7FCE50A8920D}"/>
    <cellStyle name="Comma 2 3 3 17" xfId="57807" xr:uid="{D5EBA264-A85C-4B51-BF41-B1643477F756}"/>
    <cellStyle name="Comma 2 3 3 18" xfId="58355" xr:uid="{754208E6-8E40-43B4-A9D4-DFB1856E8E92}"/>
    <cellStyle name="Comma 2 3 3 2" xfId="439" xr:uid="{651EE0EB-713B-4B6B-B036-995F7C17FC2E}"/>
    <cellStyle name="Comma 2 3 3 2 10" xfId="14456" xr:uid="{38E346EC-B049-4E4C-A41F-8BD46907314E}"/>
    <cellStyle name="Comma 2 3 3 2 10 2" xfId="41777" xr:uid="{C6B4C62E-8B34-4D65-A129-AA04A7FE732A}"/>
    <cellStyle name="Comma 2 3 3 2 11" xfId="23804" xr:uid="{DD6F53C0-2A7C-4CE3-8D42-28EB3159E48E}"/>
    <cellStyle name="Comma 2 3 3 2 11 2" xfId="51126" xr:uid="{F801E2D2-FE48-441B-8D2F-EFE636E24FA6}"/>
    <cellStyle name="Comma 2 3 3 2 12" xfId="26045" xr:uid="{01FA5D13-D341-4F19-839A-34404B104C42}"/>
    <cellStyle name="Comma 2 3 3 2 12 2" xfId="53365" xr:uid="{08BB9D9F-1D4C-4514-BFC0-0AE5FC7C789D}"/>
    <cellStyle name="Comma 2 3 3 2 13" xfId="28277" xr:uid="{40BD78AB-DD8E-4668-A805-09EF6EED64F4}"/>
    <cellStyle name="Comma 2 3 3 2 13 2" xfId="55598" xr:uid="{3655DFDE-2275-493F-84CA-1A4732356062}"/>
    <cellStyle name="Comma 2 3 3 2 14" xfId="3636" xr:uid="{5E044FCC-C054-4C16-A369-49B58DBDDAB3}"/>
    <cellStyle name="Comma 2 3 3 2 15" xfId="30706" xr:uid="{7F528D76-A9B4-495D-9E99-77CDC647D4BE}"/>
    <cellStyle name="Comma 2 3 3 2 16" xfId="58027" xr:uid="{D91999CD-7E02-4252-8468-E2CA3856FDFC}"/>
    <cellStyle name="Comma 2 3 3 2 17" xfId="58575" xr:uid="{9EB579E8-9822-4957-B0CF-01F6AB2AF640}"/>
    <cellStyle name="Comma 2 3 3 2 2" xfId="2046" xr:uid="{D8360251-BF58-4786-AFDD-193BE0DB8DA2}"/>
    <cellStyle name="Comma 2 3 3 2 2 2" xfId="5594" xr:uid="{E3B29A19-6BB1-48A5-9598-C05DD483FF40}"/>
    <cellStyle name="Comma 2 3 3 2 2 2 2" xfId="16155" xr:uid="{9C1867AE-A467-4F30-9673-323D26E39F4A}"/>
    <cellStyle name="Comma 2 3 3 2 2 2 2 2" xfId="43475" xr:uid="{9E29BC5D-34D7-4595-8770-CB33C28D05F3}"/>
    <cellStyle name="Comma 2 3 3 2 2 2 3" xfId="32776" xr:uid="{0D02CD0A-612E-43BF-BCA3-846CF9F7D75C}"/>
    <cellStyle name="Comma 2 3 3 2 2 3" xfId="7543" xr:uid="{4DB2645D-CA28-44EB-B0A8-37567CF9F2D9}"/>
    <cellStyle name="Comma 2 3 3 2 2 3 2" xfId="20125" xr:uid="{EC3B0A56-9B9A-4FA9-A6DE-491DEDA1B48F}"/>
    <cellStyle name="Comma 2 3 3 2 2 3 2 2" xfId="47447" xr:uid="{FD98325C-0E2C-44C7-A51C-5C2C9D2E2792}"/>
    <cellStyle name="Comma 2 3 3 2 2 3 3" xfId="34901" xr:uid="{75E9B0A1-150D-4387-8F01-EE46B9998734}"/>
    <cellStyle name="Comma 2 3 3 2 2 4" xfId="9741" xr:uid="{727A0E0F-2F2A-414D-A8CD-B0A53DB5097E}"/>
    <cellStyle name="Comma 2 3 3 2 2 4 2" xfId="37117" xr:uid="{06BA8957-6E20-40E1-85D2-98C5CE9D57F4}"/>
    <cellStyle name="Comma 2 3 3 2 2 5" xfId="25268" xr:uid="{BF1B42B2-CD39-49E0-9D82-1874C04707DA}"/>
    <cellStyle name="Comma 2 3 3 2 2 5 2" xfId="52590" xr:uid="{5367F9F8-3D54-403D-9026-B1AF4AF41452}"/>
    <cellStyle name="Comma 2 3 3 2 2 6" xfId="27510" xr:uid="{7E957A2B-35AA-41FF-97D5-7341CEDDD063}"/>
    <cellStyle name="Comma 2 3 3 2 2 6 2" xfId="54830" xr:uid="{DC56AD34-08DF-4F97-81D2-5E62552FA723}"/>
    <cellStyle name="Comma 2 3 3 2 2 7" xfId="29741" xr:uid="{DB5D3944-40B7-4408-9CCE-312DB96D8D4A}"/>
    <cellStyle name="Comma 2 3 3 2 2 7 2" xfId="57062" xr:uid="{4D2D8E32-A107-4722-85F3-B3155925B479}"/>
    <cellStyle name="Comma 2 3 3 2 2 8" xfId="4158" xr:uid="{52601226-B3FD-4D45-9B5A-27AAA8FBF9CB}"/>
    <cellStyle name="Comma 2 3 3 2 2 9" xfId="31313" xr:uid="{AE4BD6BC-1C01-4E40-97D0-76B8D4C4D102}"/>
    <cellStyle name="Comma 2 3 3 2 3" xfId="1437" xr:uid="{6B1760C0-D68F-41C8-94EE-C57744D2C235}"/>
    <cellStyle name="Comma 2 3 3 2 3 2" xfId="6940" xr:uid="{5DA647A2-FDF9-4815-9335-2A6E00B3AF1B}"/>
    <cellStyle name="Comma 2 3 3 2 3 2 2" xfId="16543" xr:uid="{856B9CDF-1B05-4834-8310-A2C48749DD06}"/>
    <cellStyle name="Comma 2 3 3 2 3 2 2 2" xfId="43863" xr:uid="{729C4430-6C57-4662-8166-8552534172FD}"/>
    <cellStyle name="Comma 2 3 3 2 3 2 3" xfId="34294" xr:uid="{463853A3-0842-4E6E-87B1-1BDEEBA8DB7A}"/>
    <cellStyle name="Comma 2 3 3 2 3 3" xfId="9135" xr:uid="{587EC54B-0CCE-4F5D-861D-EAA4CFE84CE4}"/>
    <cellStyle name="Comma 2 3 3 2 3 3 2" xfId="20513" xr:uid="{E84BCB68-2FA7-4821-AC61-602D9EEB0832}"/>
    <cellStyle name="Comma 2 3 3 2 3 3 2 2" xfId="47835" xr:uid="{B5BCF95C-01F5-4D09-917D-14F9E10D1855}"/>
    <cellStyle name="Comma 2 3 3 2 3 3 3" xfId="36510" xr:uid="{AFBB2B0C-5575-4BF5-9AA8-77F8428693C8}"/>
    <cellStyle name="Comma 2 3 3 2 3 4" xfId="15196" xr:uid="{6BAC507A-94D7-44D4-8E77-F7A822934579}"/>
    <cellStyle name="Comma 2 3 3 2 3 4 2" xfId="42517" xr:uid="{EE220A2C-BA4E-44A8-A700-E8203B35C031}"/>
    <cellStyle name="Comma 2 3 3 2 3 5" xfId="24661" xr:uid="{DA39034F-749D-41B1-8884-E386CC1A4ADF}"/>
    <cellStyle name="Comma 2 3 3 2 3 5 2" xfId="51983" xr:uid="{3CE43537-8D8B-4680-80D6-41FC1A958275}"/>
    <cellStyle name="Comma 2 3 3 2 3 6" xfId="26903" xr:uid="{E9447CE4-1107-4AE0-81E7-62503A19F19D}"/>
    <cellStyle name="Comma 2 3 3 2 3 6 2" xfId="54223" xr:uid="{E41463BA-2DD3-4B21-92EB-EBA3CE74249D}"/>
    <cellStyle name="Comma 2 3 3 2 3 7" xfId="29134" xr:uid="{B4FC172C-6C03-4A30-9FCC-5DE16D279913}"/>
    <cellStyle name="Comma 2 3 3 2 3 7 2" xfId="56455" xr:uid="{535B9719-7D73-42D0-A1C2-089D02E81310}"/>
    <cellStyle name="Comma 2 3 3 2 3 8" xfId="5003" xr:uid="{DDC70297-7E52-4BC4-A33A-888D7A569B09}"/>
    <cellStyle name="Comma 2 3 3 2 3 9" xfId="32169" xr:uid="{EE25EC44-5D20-4D25-A3C5-D7C439DA4213}"/>
    <cellStyle name="Comma 2 3 3 2 4" xfId="3184" xr:uid="{82B77045-C9C0-4874-9FDA-51658A54C893}"/>
    <cellStyle name="Comma 2 3 3 2 4 2" xfId="12380" xr:uid="{3E3BBDA4-DE02-4A4F-A5C7-EF123EB6CA66}"/>
    <cellStyle name="Comma 2 3 3 2 4 2 2" xfId="21135" xr:uid="{2A6E6919-CA3C-41E9-B94E-D02ACD7BE106}"/>
    <cellStyle name="Comma 2 3 3 2 4 2 2 2" xfId="48457" xr:uid="{DEDC8DF0-B921-4D8D-866E-1179DA91EDFC}"/>
    <cellStyle name="Comma 2 3 3 2 4 2 3" xfId="39707" xr:uid="{8BE5FDB0-6FA0-4245-9D0E-F01685FCA184}"/>
    <cellStyle name="Comma 2 3 3 2 4 3" xfId="17164" xr:uid="{53C0DF3D-C271-4223-8FD8-FC77BFA976EB}"/>
    <cellStyle name="Comma 2 3 3 2 4 3 2" xfId="44485" xr:uid="{4B13A9EC-A7F0-47F3-B035-4B3B482341CF}"/>
    <cellStyle name="Comma 2 3 3 2 4 4" xfId="6170" xr:uid="{39709451-D261-4C35-B668-0F32A4FC1221}"/>
    <cellStyle name="Comma 2 3 3 2 4 5" xfId="33437" xr:uid="{8C2FD786-55C8-4F97-8E6D-9DF3D71D64D8}"/>
    <cellStyle name="Comma 2 3 3 2 5" xfId="8279" xr:uid="{E9ACBC82-88A8-44D2-A998-0BB7C9BB5F21}"/>
    <cellStyle name="Comma 2 3 3 2 5 2" xfId="12576" xr:uid="{2F4E9679-340F-4E01-80B6-FAD09BCF1F25}"/>
    <cellStyle name="Comma 2 3 3 2 5 2 2" xfId="21758" xr:uid="{84C5434F-838F-4FC3-854B-86556371D966}"/>
    <cellStyle name="Comma 2 3 3 2 5 2 2 2" xfId="49080" xr:uid="{563D7C6A-00E1-41D8-A4B2-D5CF42A9E7F3}"/>
    <cellStyle name="Comma 2 3 3 2 5 2 3" xfId="39903" xr:uid="{9949051F-5DD9-4181-A0AE-726B7921C00F}"/>
    <cellStyle name="Comma 2 3 3 2 5 3" xfId="17787" xr:uid="{412C0A8D-ADAC-491D-AAC6-E640EBA25EA3}"/>
    <cellStyle name="Comma 2 3 3 2 5 3 2" xfId="45108" xr:uid="{43F8B005-5715-46A9-A78F-F9B3F17C3028}"/>
    <cellStyle name="Comma 2 3 3 2 5 4" xfId="35653" xr:uid="{4F4D9AB2-051F-4519-B285-218BE2F8898D}"/>
    <cellStyle name="Comma 2 3 3 2 6" xfId="11147" xr:uid="{FF0E134B-2255-4E25-B9D9-703DCA743444}"/>
    <cellStyle name="Comma 2 3 3 2 6 2" xfId="13112" xr:uid="{FE5C17ED-8E8C-48D1-9BD7-6D68EF2EFC11}"/>
    <cellStyle name="Comma 2 3 3 2 6 2 2" xfId="22433" xr:uid="{8EC9B719-8F33-40E0-9370-498734F6399D}"/>
    <cellStyle name="Comma 2 3 3 2 6 2 2 2" xfId="49755" xr:uid="{EE5120F2-7D97-4DD7-8F27-E5820F372030}"/>
    <cellStyle name="Comma 2 3 3 2 6 2 3" xfId="40439" xr:uid="{B85B92D8-21B1-412E-A91B-6D79E8622EE2}"/>
    <cellStyle name="Comma 2 3 3 2 6 3" xfId="18461" xr:uid="{ECE807CB-E812-4188-836A-EB807979068C}"/>
    <cellStyle name="Comma 2 3 3 2 6 3 2" xfId="45783" xr:uid="{1CE56E99-C508-4F01-A815-0D80C33FED7A}"/>
    <cellStyle name="Comma 2 3 3 2 6 4" xfId="38496" xr:uid="{8145267D-72E1-41AC-8E40-86A510770789}"/>
    <cellStyle name="Comma 2 3 3 2 7" xfId="11288" xr:uid="{E560379C-3907-4DBB-90A5-547601CDC837}"/>
    <cellStyle name="Comma 2 3 3 2 7 2" xfId="13729" xr:uid="{EF432E15-3F7A-40B0-8F0E-CB3AB8E0A526}"/>
    <cellStyle name="Comma 2 3 3 2 7 2 2" xfId="23093" xr:uid="{A6FA69F6-BCFF-4B9F-8046-32883B90A7CA}"/>
    <cellStyle name="Comma 2 3 3 2 7 2 2 2" xfId="50415" xr:uid="{20946A84-8D60-4C27-B61C-0D4AC3613D72}"/>
    <cellStyle name="Comma 2 3 3 2 7 2 3" xfId="41056" xr:uid="{5FD63C3D-B673-410F-B7AD-2CD278C0223F}"/>
    <cellStyle name="Comma 2 3 3 2 7 3" xfId="19121" xr:uid="{F329E74D-FB3D-4188-9471-B6CB86328C9C}"/>
    <cellStyle name="Comma 2 3 3 2 7 3 2" xfId="46443" xr:uid="{5168BC5B-3FBB-4EF6-9C0E-0A98B25FF7EC}"/>
    <cellStyle name="Comma 2 3 3 2 7 4" xfId="38637" xr:uid="{B2D347E6-2D85-4DDE-B412-9673F1498EF8}"/>
    <cellStyle name="Comma 2 3 3 2 8" xfId="10579" xr:uid="{3E6D462E-BEBB-4DC2-9168-7D76199FFBB6}"/>
    <cellStyle name="Comma 2 3 3 2 8 2" xfId="15912" xr:uid="{4C00EBB0-46C3-4AA3-90DA-D27F7EB92F09}"/>
    <cellStyle name="Comma 2 3 3 2 8 2 2" xfId="43232" xr:uid="{46C09504-86A7-4D59-A5EC-278A98AC4420}"/>
    <cellStyle name="Comma 2 3 3 2 8 3" xfId="37942" xr:uid="{90A1CE72-B02B-422E-8F9A-51BAA15610F6}"/>
    <cellStyle name="Comma 2 3 3 2 9" xfId="11908" xr:uid="{3AD0CF3C-AA11-4A12-A149-A2E00A3EC8CD}"/>
    <cellStyle name="Comma 2 3 3 2 9 2" xfId="19882" xr:uid="{D11A8D99-E4E9-45FA-88A8-B1C36427F115}"/>
    <cellStyle name="Comma 2 3 3 2 9 2 2" xfId="47204" xr:uid="{6697919B-9357-4538-8A5E-E0F1ABEC6E1A}"/>
    <cellStyle name="Comma 2 3 3 2 9 3" xfId="39235" xr:uid="{44C9C626-76FE-4568-95A3-8297EC1C015E}"/>
    <cellStyle name="Comma 2 3 3 3" xfId="934" xr:uid="{6284C991-03B2-4D54-ABAC-FF7025138702}"/>
    <cellStyle name="Comma 2 3 3 3 10" xfId="24176" xr:uid="{97E89CDA-1AD1-425C-83E3-61B06BDF2ECA}"/>
    <cellStyle name="Comma 2 3 3 3 10 2" xfId="51498" xr:uid="{32BEB805-C0E5-4898-8F45-51F89EF80205}"/>
    <cellStyle name="Comma 2 3 3 3 11" xfId="26417" xr:uid="{C5316A27-49E5-48F6-BECE-1C32CDB575F9}"/>
    <cellStyle name="Comma 2 3 3 3 11 2" xfId="53737" xr:uid="{78AF6660-EF13-4AAD-B480-043582EA2BE1}"/>
    <cellStyle name="Comma 2 3 3 3 12" xfId="28648" xr:uid="{0783257C-98D7-4386-9A62-1BBA09631475}"/>
    <cellStyle name="Comma 2 3 3 3 12 2" xfId="55969" xr:uid="{434E1F5A-9B24-4DC8-B3DC-A4BD3FD1CC9E}"/>
    <cellStyle name="Comma 2 3 3 3 13" xfId="3938" xr:uid="{DB0C94A0-2DE5-4C88-A262-5A81DFF5E57A}"/>
    <cellStyle name="Comma 2 3 3 3 14" xfId="31078" xr:uid="{4934266D-78DB-4218-9EFA-23F4BF66E11A}"/>
    <cellStyle name="Comma 2 3 3 3 2" xfId="2417" xr:uid="{940D8E3A-A843-4436-9567-D529187F6CAA}"/>
    <cellStyle name="Comma 2 3 3 3 2 2" xfId="5957" xr:uid="{A75689F9-CBDD-4E8A-BF15-F2FC21ED4AF1}"/>
    <cellStyle name="Comma 2 3 3 3 2 2 2" xfId="16915" xr:uid="{A278592F-EDC0-4BA3-9ECD-8CE1264A76F4}"/>
    <cellStyle name="Comma 2 3 3 3 2 2 2 2" xfId="44235" xr:uid="{01D55ABB-C144-4F8B-BAD8-BC98F21102B6}"/>
    <cellStyle name="Comma 2 3 3 3 2 2 3" xfId="33147" xr:uid="{892F58BE-5B8C-4982-B7DE-5CEF124182E9}"/>
    <cellStyle name="Comma 2 3 3 3 2 3" xfId="7913" xr:uid="{D5EAB6B7-2F6A-4E39-B880-F9046A79A7FF}"/>
    <cellStyle name="Comma 2 3 3 3 2 3 2" xfId="20885" xr:uid="{3F8AD1E5-1307-491E-89E8-5D826E99C588}"/>
    <cellStyle name="Comma 2 3 3 3 2 3 2 2" xfId="48207" xr:uid="{5F745B18-5D62-411F-B1E5-4703E2A3AAAF}"/>
    <cellStyle name="Comma 2 3 3 3 2 3 3" xfId="35272" xr:uid="{FE0B86A4-CD89-45AC-ABE7-442AFD7556D6}"/>
    <cellStyle name="Comma 2 3 3 3 2 4" xfId="10112" xr:uid="{473DB74F-08B7-4E7D-B09E-1437F8026A31}"/>
    <cellStyle name="Comma 2 3 3 3 2 4 2" xfId="37488" xr:uid="{1BE6EB36-8F51-4CCB-BF66-BB88D4FCE18D}"/>
    <cellStyle name="Comma 2 3 3 3 2 5" xfId="25639" xr:uid="{4BC9B924-E78F-4D56-A850-5FB98F7D2B0C}"/>
    <cellStyle name="Comma 2 3 3 3 2 5 2" xfId="52961" xr:uid="{4C96A783-1CB7-482A-ADA8-40CC0D04A9C6}"/>
    <cellStyle name="Comma 2 3 3 3 2 6" xfId="27881" xr:uid="{13A09C7A-36DD-4B7D-9C64-54AF307303F4}"/>
    <cellStyle name="Comma 2 3 3 3 2 6 2" xfId="55201" xr:uid="{4E8ADBC4-3506-448E-BB98-A84B63734B1C}"/>
    <cellStyle name="Comma 2 3 3 3 2 7" xfId="30112" xr:uid="{FCF0CC94-6393-4AF1-BE27-545A49665868}"/>
    <cellStyle name="Comma 2 3 3 3 2 7 2" xfId="57433" xr:uid="{98927C88-CDCC-4724-8681-6B0B89D9A7D1}"/>
    <cellStyle name="Comma 2 3 3 3 2 8" xfId="4521" xr:uid="{95996FC6-0E91-4227-B8CD-F879A5C98B53}"/>
    <cellStyle name="Comma 2 3 3 3 2 9" xfId="31684" xr:uid="{C7E0FC5F-89B9-40E2-84C4-20F47B9120BB}"/>
    <cellStyle name="Comma 2 3 3 3 3" xfId="1811" xr:uid="{7A622216-1560-4B05-B51C-2D4EECDAFEDB}"/>
    <cellStyle name="Comma 2 3 3 3 3 2" xfId="7310" xr:uid="{61754DDE-2AF8-4509-9DA5-DC678C21D8BA}"/>
    <cellStyle name="Comma 2 3 3 3 3 2 2" xfId="17536" xr:uid="{47DFFADE-CE14-4604-BF45-0146519AD454}"/>
    <cellStyle name="Comma 2 3 3 3 3 2 2 2" xfId="44857" xr:uid="{331807B9-D974-44A6-AFA3-E263D6722B9D}"/>
    <cellStyle name="Comma 2 3 3 3 3 2 3" xfId="34666" xr:uid="{C25A40C5-816B-4E41-A39D-C47D99D32B6E}"/>
    <cellStyle name="Comma 2 3 3 3 3 3" xfId="9507" xr:uid="{977CC9BE-E27F-43F7-96D6-97F935AB37D0}"/>
    <cellStyle name="Comma 2 3 3 3 3 3 2" xfId="21507" xr:uid="{320FD85E-49F7-4176-A866-A103B8731563}"/>
    <cellStyle name="Comma 2 3 3 3 3 3 2 2" xfId="48829" xr:uid="{3BB58CAA-80D5-40E9-AD15-BD871CEE5387}"/>
    <cellStyle name="Comma 2 3 3 3 3 3 3" xfId="36882" xr:uid="{9D7919CE-DB54-45EA-9377-C3946CCA38AD}"/>
    <cellStyle name="Comma 2 3 3 3 3 4" xfId="15541" xr:uid="{8BA262E9-4429-4DC0-8BD0-BCE35994BAF9}"/>
    <cellStyle name="Comma 2 3 3 3 3 4 2" xfId="42862" xr:uid="{0C33071F-F853-4008-9653-17B4883BBC6A}"/>
    <cellStyle name="Comma 2 3 3 3 3 5" xfId="25033" xr:uid="{A1B4A555-ECB9-4637-AEC6-5BE9850300D3}"/>
    <cellStyle name="Comma 2 3 3 3 3 5 2" xfId="52355" xr:uid="{5034AA48-CB74-4CF8-800E-D98039C30A83}"/>
    <cellStyle name="Comma 2 3 3 3 3 6" xfId="27275" xr:uid="{73DA924F-7527-40A8-B494-5DB06A5B7626}"/>
    <cellStyle name="Comma 2 3 3 3 3 6 2" xfId="54595" xr:uid="{46FD45DC-D1D5-473A-80F6-DFDB79473473}"/>
    <cellStyle name="Comma 2 3 3 3 3 7" xfId="29506" xr:uid="{5687B623-720A-485B-BDE3-C9C63CAD6776}"/>
    <cellStyle name="Comma 2 3 3 3 3 7 2" xfId="56827" xr:uid="{24BE7268-80A9-47AC-BAC7-62B2041E0F0C}"/>
    <cellStyle name="Comma 2 3 3 3 3 8" xfId="5369" xr:uid="{936689F1-250C-4FA0-944D-A4FEFD35CF4D}"/>
    <cellStyle name="Comma 2 3 3 3 3 9" xfId="32541" xr:uid="{3C89280F-89BD-433A-9D43-D40D2CAAD0E9}"/>
    <cellStyle name="Comma 2 3 3 3 4" xfId="6466" xr:uid="{B40DF96B-6816-47FF-A712-87550306DEDF}"/>
    <cellStyle name="Comma 2 3 3 3 4 2" xfId="12882" xr:uid="{EB0246CD-2953-4C92-9BC0-FC0CB360267F}"/>
    <cellStyle name="Comma 2 3 3 3 4 2 2" xfId="22130" xr:uid="{9A4D5821-C7D0-46E8-BAE3-7FD5330AA360}"/>
    <cellStyle name="Comma 2 3 3 3 4 2 2 2" xfId="49452" xr:uid="{15A948FA-F414-4AB0-B4F3-A0ACB8D27EE6}"/>
    <cellStyle name="Comma 2 3 3 3 4 2 3" xfId="40209" xr:uid="{35F9FB2C-A109-48CE-A800-FDD788F43EC1}"/>
    <cellStyle name="Comma 2 3 3 3 4 3" xfId="18158" xr:uid="{D73D8AD3-8450-420F-8A01-4ABBE6D83A31}"/>
    <cellStyle name="Comma 2 3 3 3 4 3 2" xfId="45480" xr:uid="{9CA9B3BA-8A3F-43F9-B117-B4FEFCFF77A4}"/>
    <cellStyle name="Comma 2 3 3 3 4 4" xfId="33808" xr:uid="{6C8FE267-A73E-4CF7-9291-2659E5BC16B8}"/>
    <cellStyle name="Comma 2 3 3 3 5" xfId="8650" xr:uid="{A05E239A-0C82-494D-B568-7D0D4A71CAFC}"/>
    <cellStyle name="Comma 2 3 3 3 5 2" xfId="13478" xr:uid="{46E831E5-4B15-4950-959D-BD41BA970F92}"/>
    <cellStyle name="Comma 2 3 3 3 5 2 2" xfId="22805" xr:uid="{372C7C29-FCD9-4092-8F2A-2FEDA8F1B888}"/>
    <cellStyle name="Comma 2 3 3 3 5 2 2 2" xfId="50127" xr:uid="{BC78545F-B3DF-4D09-B4F1-19180374BC97}"/>
    <cellStyle name="Comma 2 3 3 3 5 2 3" xfId="40805" xr:uid="{974CA1EB-0D7B-4ABB-AC7A-DB2629C34F45}"/>
    <cellStyle name="Comma 2 3 3 3 5 3" xfId="18833" xr:uid="{A7B8B5DA-CAB7-436C-A946-C50480689B53}"/>
    <cellStyle name="Comma 2 3 3 3 5 3 2" xfId="46155" xr:uid="{20733D8C-75FF-4303-8457-E09B50CB83C5}"/>
    <cellStyle name="Comma 2 3 3 3 5 4" xfId="36024" xr:uid="{73DDD34D-ED97-49C2-9E42-9667EDCA7020}"/>
    <cellStyle name="Comma 2 3 3 3 6" xfId="11580" xr:uid="{8E01F57A-668A-4A89-8BB1-B939B45EDA8C}"/>
    <cellStyle name="Comma 2 3 3 3 6 2" xfId="14101" xr:uid="{04B4E770-FE9F-4BCB-AC3A-8D866AFDF3BE}"/>
    <cellStyle name="Comma 2 3 3 3 6 2 2" xfId="23465" xr:uid="{B424B144-01A7-4BB6-AC6F-955ED83224EF}"/>
    <cellStyle name="Comma 2 3 3 3 6 2 2 2" xfId="50787" xr:uid="{1C75699C-6D47-46B3-8E7C-2F1D1CDF688C}"/>
    <cellStyle name="Comma 2 3 3 3 6 2 3" xfId="41428" xr:uid="{BC21DA9A-A0E8-46EA-B8B2-A6FE81F942CD}"/>
    <cellStyle name="Comma 2 3 3 3 6 3" xfId="19493" xr:uid="{0DEA8E87-58C1-4E07-A1E0-D37A46EC6FA8}"/>
    <cellStyle name="Comma 2 3 3 3 6 3 2" xfId="46815" xr:uid="{683680B4-D359-4484-A11E-ECBEEB11DE49}"/>
    <cellStyle name="Comma 2 3 3 3 6 4" xfId="38929" xr:uid="{9AC39753-6CA0-4B92-B250-03798686C83E}"/>
    <cellStyle name="Comma 2 3 3 3 7" xfId="10658" xr:uid="{794C408C-5E74-44B1-A8A2-8E2A1177728F}"/>
    <cellStyle name="Comma 2 3 3 3 7 2" xfId="16024" xr:uid="{3C06A4FA-5557-46D5-A0A5-53D990AE70F7}"/>
    <cellStyle name="Comma 2 3 3 3 7 2 2" xfId="43344" xr:uid="{A1E45044-CB8D-4D80-81EF-C18937B8C091}"/>
    <cellStyle name="Comma 2 3 3 3 7 3" xfId="38021" xr:uid="{D323BD4B-EAFE-4CB8-B3CA-16B8D2B3B186}"/>
    <cellStyle name="Comma 2 3 3 3 8" xfId="11990" xr:uid="{1320EE48-3145-41D0-8DCF-A0AFC604E3D3}"/>
    <cellStyle name="Comma 2 3 3 3 8 2" xfId="19994" xr:uid="{3F17625E-A597-4BD1-952F-7A1AE7382A87}"/>
    <cellStyle name="Comma 2 3 3 3 8 2 2" xfId="47316" xr:uid="{90696B0B-A011-40CC-99B5-BDF5AE7B8BE4}"/>
    <cellStyle name="Comma 2 3 3 3 8 3" xfId="39317" xr:uid="{4019B6F2-E2C3-4449-9A1A-7FD684B14BF9}"/>
    <cellStyle name="Comma 2 3 3 3 9" xfId="14828" xr:uid="{A02C6761-5E6D-46BC-BD9B-2F83B9283D97}"/>
    <cellStyle name="Comma 2 3 3 3 9 2" xfId="42149" xr:uid="{B022F5C3-1909-4009-82DA-9D68E1FA5053}"/>
    <cellStyle name="Comma 2 3 3 4" xfId="1293" xr:uid="{5D5D1BBC-E0E9-418D-8D79-9A3CB24B6F2A}"/>
    <cellStyle name="Comma 2 3 3 4 2" xfId="4875" xr:uid="{A97E4D00-DF7A-48BB-8A98-9588417B5316}"/>
    <cellStyle name="Comma 2 3 3 4 2 2" xfId="16412" xr:uid="{34B27461-FFC3-4B8F-A663-AC31D40B7218}"/>
    <cellStyle name="Comma 2 3 3 4 2 2 2" xfId="43732" xr:uid="{0AEEC387-CBBC-4040-A762-D7B94BBCAAA4}"/>
    <cellStyle name="Comma 2 3 3 4 2 3" xfId="32038" xr:uid="{75979FC6-3475-45AD-AD50-C66AECB4F30B}"/>
    <cellStyle name="Comma 2 3 3 4 3" xfId="6810" xr:uid="{D49FDEA8-C80E-4729-BB92-E057DB8CFE10}"/>
    <cellStyle name="Comma 2 3 3 4 3 2" xfId="20382" xr:uid="{FCB47C2C-DAB7-44A0-8834-0D92C1A9069E}"/>
    <cellStyle name="Comma 2 3 3 4 3 2 2" xfId="47704" xr:uid="{D311E84E-AECC-47FB-90BD-AF74961FE3CF}"/>
    <cellStyle name="Comma 2 3 3 4 3 3" xfId="34163" xr:uid="{01352B26-17AD-4258-86F2-F0765BED849E}"/>
    <cellStyle name="Comma 2 3 3 4 4" xfId="9004" xr:uid="{58577551-7F30-4C0D-91E5-1267E79AC3B0}"/>
    <cellStyle name="Comma 2 3 3 4 4 2" xfId="36379" xr:uid="{7BC79818-EDB2-49FA-82CE-01E12188B83F}"/>
    <cellStyle name="Comma 2 3 3 4 5" xfId="24530" xr:uid="{06876DE3-AE22-4247-A4B4-2DA91E50BD2F}"/>
    <cellStyle name="Comma 2 3 3 4 5 2" xfId="51852" xr:uid="{79627379-E510-43F8-BEF7-B63C110927C7}"/>
    <cellStyle name="Comma 2 3 3 4 6" xfId="26772" xr:uid="{6F3FE39B-604F-4956-8D9D-CF7ABA99FC11}"/>
    <cellStyle name="Comma 2 3 3 4 6 2" xfId="54092" xr:uid="{AC2ACCA2-6871-4B90-A100-CDD622C10649}"/>
    <cellStyle name="Comma 2 3 3 4 7" xfId="29003" xr:uid="{75D2D256-D635-4AB4-963C-8F16BDDEABEC}"/>
    <cellStyle name="Comma 2 3 3 4 7 2" xfId="56324" xr:uid="{9BAFBD68-DD68-48D3-A2FB-99E45A42B785}"/>
    <cellStyle name="Comma 2 3 3 4 8" xfId="3516" xr:uid="{C769AC6D-63FD-4014-9AC7-F149EB27A7FD}"/>
    <cellStyle name="Comma 2 3 3 4 9" xfId="30575" xr:uid="{FFFC6CCF-8840-4C5B-BE6B-94A4D021495E}"/>
    <cellStyle name="Comma 2 3 3 5" xfId="1915" xr:uid="{837DDF55-B99B-483B-91A2-49A84E7E0DA8}"/>
    <cellStyle name="Comma 2 3 3 5 2" xfId="5468" xr:uid="{CB479162-7C53-4F37-9E9E-96F37EB339F2}"/>
    <cellStyle name="Comma 2 3 3 5 2 2" xfId="17033" xr:uid="{8A91FD00-67C8-4BF0-9850-8D17CC48C970}"/>
    <cellStyle name="Comma 2 3 3 5 2 2 2" xfId="44354" xr:uid="{CE057B5D-C48D-47EC-9DA1-EB0AE4CB0BD5}"/>
    <cellStyle name="Comma 2 3 3 5 2 3" xfId="32645" xr:uid="{B71EA0C7-872B-4C71-8288-430868CB3A8A}"/>
    <cellStyle name="Comma 2 3 3 5 3" xfId="7413" xr:uid="{6CBD27AF-84BE-4299-B6C9-D906CE83EF21}"/>
    <cellStyle name="Comma 2 3 3 5 3 2" xfId="21004" xr:uid="{8BF070BB-A36B-4920-B320-0AFABCE0FD35}"/>
    <cellStyle name="Comma 2 3 3 5 3 2 2" xfId="48326" xr:uid="{7440A4F3-7CF1-4620-9B3C-D558CD320436}"/>
    <cellStyle name="Comma 2 3 3 5 3 3" xfId="34770" xr:uid="{81D7336D-7330-444A-952A-1D8320D6E82F}"/>
    <cellStyle name="Comma 2 3 3 5 4" xfId="9610" xr:uid="{92EC95E7-3213-4DCA-A36B-F0DE06E3237A}"/>
    <cellStyle name="Comma 2 3 3 5 4 2" xfId="36986" xr:uid="{5FCF3971-E4F0-44CA-B8C7-61F983CC16A3}"/>
    <cellStyle name="Comma 2 3 3 5 5" xfId="25137" xr:uid="{CFAB0B4F-BC32-4BE7-B1DE-0510DE049013}"/>
    <cellStyle name="Comma 2 3 3 5 5 2" xfId="52459" xr:uid="{7820ABC5-B3E2-4930-86D9-8C3156B9C3CC}"/>
    <cellStyle name="Comma 2 3 3 5 6" xfId="27379" xr:uid="{31BB3472-27D5-4CEA-A34D-B45783CF7A61}"/>
    <cellStyle name="Comma 2 3 3 5 6 2" xfId="54699" xr:uid="{003375CA-E4B3-4539-8AE5-26C5C7A35588}"/>
    <cellStyle name="Comma 2 3 3 5 7" xfId="29610" xr:uid="{3890BDDF-82F8-4CFB-9CE2-7070B6BF1FBA}"/>
    <cellStyle name="Comma 2 3 3 5 7 2" xfId="56931" xr:uid="{1C5E3B82-7EF7-4BC3-B6D6-CCD08FEF4301}"/>
    <cellStyle name="Comma 2 3 3 5 8" xfId="4032" xr:uid="{6BD3794E-2E83-41D9-832D-E5BC86ABBFEE}"/>
    <cellStyle name="Comma 2 3 3 5 9" xfId="31182" xr:uid="{484E8883-48B3-4612-A646-ACC0192EBD6C}"/>
    <cellStyle name="Comma 2 3 3 6" xfId="1186" xr:uid="{47A08EB1-C81F-4B7E-AB0C-260C81B2F9A0}"/>
    <cellStyle name="Comma 2 3 3 6 2" xfId="6704" xr:uid="{F4086AE8-BA9B-4890-8B17-C5E5AB2557CC}"/>
    <cellStyle name="Comma 2 3 3 6 2 2" xfId="17656" xr:uid="{41E60496-7BAF-47E8-870F-FA39F953C92D}"/>
    <cellStyle name="Comma 2 3 3 6 2 2 2" xfId="44977" xr:uid="{42CB94A2-D36A-459A-AA0D-E5DBBD262BAE}"/>
    <cellStyle name="Comma 2 3 3 6 2 3" xfId="34056" xr:uid="{13C28BAF-2FFD-465C-9287-819C1242947E}"/>
    <cellStyle name="Comma 2 3 3 6 3" xfId="8898" xr:uid="{0F4E9D96-0BB0-41FA-B147-AD43E8666D4C}"/>
    <cellStyle name="Comma 2 3 3 6 3 2" xfId="21627" xr:uid="{BA92FA30-D7DD-4369-9DFC-E21989A61B75}"/>
    <cellStyle name="Comma 2 3 3 6 3 2 2" xfId="48949" xr:uid="{B0E974A4-0E60-4B9A-BC80-9E63DCDE0550}"/>
    <cellStyle name="Comma 2 3 3 6 3 3" xfId="36272" xr:uid="{173CE204-F74B-4210-8F49-FD316CF1DE08}"/>
    <cellStyle name="Comma 2 3 3 6 4" xfId="15075" xr:uid="{D0868544-3CF7-4F5D-B0C4-A44AC204C3EC}"/>
    <cellStyle name="Comma 2 3 3 6 4 2" xfId="42396" xr:uid="{26C5594F-A5A9-4FAD-B707-0904AC053012}"/>
    <cellStyle name="Comma 2 3 3 6 5" xfId="24423" xr:uid="{BF0B7624-A577-4484-AAA3-44A9D0D648AF}"/>
    <cellStyle name="Comma 2 3 3 6 5 2" xfId="51745" xr:uid="{A99419B2-B382-465C-94D5-22733DEE7B90}"/>
    <cellStyle name="Comma 2 3 3 6 6" xfId="26665" xr:uid="{6CD7CC05-3076-40F9-9A98-71EDE2A314A6}"/>
    <cellStyle name="Comma 2 3 3 6 6 2" xfId="53985" xr:uid="{EF904CA8-E1C4-451F-B603-7E41687BB108}"/>
    <cellStyle name="Comma 2 3 3 6 7" xfId="28896" xr:uid="{EF4AEA78-7DC0-466B-A084-DDE0EF54BC9B}"/>
    <cellStyle name="Comma 2 3 3 6 7 2" xfId="56217" xr:uid="{7BF5B92D-68E1-48DC-B2B0-73B921CCD274}"/>
    <cellStyle name="Comma 2 3 3 6 8" xfId="4769" xr:uid="{698FEF63-3D8B-45E8-9DC6-BA39A226B327}"/>
    <cellStyle name="Comma 2 3 3 6 9" xfId="31932" xr:uid="{A0A7D516-67BF-4727-ACB8-7205CC1D640A}"/>
    <cellStyle name="Comma 2 3 3 7" xfId="2879" xr:uid="{E03291F6-7A6C-4AA1-99E8-16F654B08D4B}"/>
    <cellStyle name="Comma 2 3 3 7 2" xfId="12983" xr:uid="{1C5C7153-61D4-491E-9DAB-7A8BBB4E3B2F}"/>
    <cellStyle name="Comma 2 3 3 7 2 2" xfId="22302" xr:uid="{291786A5-0C12-4D5A-B6EE-488855528F57}"/>
    <cellStyle name="Comma 2 3 3 7 2 2 2" xfId="49624" xr:uid="{89B032EF-C6CB-4BA1-BF9C-29B7195777A6}"/>
    <cellStyle name="Comma 2 3 3 7 2 3" xfId="40310" xr:uid="{CC608323-E351-4F36-B59D-46A7FC0F7F99}"/>
    <cellStyle name="Comma 2 3 3 7 3" xfId="18330" xr:uid="{B20107F2-89E0-4ADC-A777-F62276A8E938}"/>
    <cellStyle name="Comma 2 3 3 7 3 2" xfId="45652" xr:uid="{F90ECFE1-B841-413F-899A-481B745BAB8C}"/>
    <cellStyle name="Comma 2 3 3 7 4" xfId="6102" xr:uid="{93B48F5D-7BBA-41BD-96D9-1E46FD2C2CE5}"/>
    <cellStyle name="Comma 2 3 3 7 5" xfId="33306" xr:uid="{6AEAE7BC-9FB5-444C-899B-C84928B72635}"/>
    <cellStyle name="Comma 2 3 3 8" xfId="8152" xr:uid="{307948F2-3FF4-419D-A188-267F91F6EE3E}"/>
    <cellStyle name="Comma 2 3 3 8 2" xfId="13599" xr:uid="{CA136682-3CA2-4D61-A133-8A583129AD6B}"/>
    <cellStyle name="Comma 2 3 3 8 2 2" xfId="22962" xr:uid="{4DF4F1EC-966D-461E-A05D-A7A7E525DB4F}"/>
    <cellStyle name="Comma 2 3 3 8 2 2 2" xfId="50284" xr:uid="{5E4F6A24-FA8C-43BB-A659-F81F5CDFEA85}"/>
    <cellStyle name="Comma 2 3 3 8 2 3" xfId="40926" xr:uid="{2DD08F0E-DA97-47E9-88B3-FF1FF2376804}"/>
    <cellStyle name="Comma 2 3 3 8 3" xfId="18990" xr:uid="{0B4019D5-E759-4242-9BE7-3478980E248F}"/>
    <cellStyle name="Comma 2 3 3 8 3 2" xfId="46312" xr:uid="{81FDAB8B-DE2C-4300-914F-0C10692354DF}"/>
    <cellStyle name="Comma 2 3 3 8 4" xfId="35522" xr:uid="{658CEEC2-79DF-46F3-B86E-E8F82AA792DB}"/>
    <cellStyle name="Comma 2 3 3 9" xfId="10389" xr:uid="{F5E0038D-E2C2-4C70-9FC8-5E10B76622C1}"/>
    <cellStyle name="Comma 2 3 3 9 2" xfId="15715" xr:uid="{D0749E15-D220-461A-92A5-79C6BDA122CA}"/>
    <cellStyle name="Comma 2 3 3 9 2 2" xfId="43035" xr:uid="{8BC480D2-F0D5-4F7F-89C3-5E482C26295A}"/>
    <cellStyle name="Comma 2 3 3 9 3" xfId="37761" xr:uid="{F0DF0E10-407A-4F13-84DD-FDB684554B3B}"/>
    <cellStyle name="Comma 2 3 4" xfId="263" xr:uid="{E46182FC-2EE2-4FAB-9F00-3B1D6CE028A7}"/>
    <cellStyle name="Comma 2 3 4 10" xfId="11729" xr:uid="{9C8871FE-4B4E-4FF3-B94B-76F9F81DA1EB}"/>
    <cellStyle name="Comma 2 3 4 10 2" xfId="19689" xr:uid="{D417EFDC-248F-4D22-8F60-8BF5296A4D8A}"/>
    <cellStyle name="Comma 2 3 4 10 2 2" xfId="47011" xr:uid="{01485312-F799-4D00-A5AB-A49CB8724F71}"/>
    <cellStyle name="Comma 2 3 4 10 3" xfId="39056" xr:uid="{D1CA02FB-6C4C-48AB-845F-37646AEC814F}"/>
    <cellStyle name="Comma 2 3 4 11" xfId="14348" xr:uid="{59D03087-49EB-4557-B116-E3D1F3BB3BBA}"/>
    <cellStyle name="Comma 2 3 4 11 2" xfId="41669" xr:uid="{F8922CFE-B5A0-4EDE-A0E9-8A31CFA68A08}"/>
    <cellStyle name="Comma 2 3 4 12" xfId="23696" xr:uid="{E360A6DA-DB1F-459D-8318-A1400A63C77F}"/>
    <cellStyle name="Comma 2 3 4 12 2" xfId="51018" xr:uid="{55D9EF83-1661-42D4-8C56-D351E0A99092}"/>
    <cellStyle name="Comma 2 3 4 13" xfId="25937" xr:uid="{7E4196BF-17BC-4475-B391-4F1E628D6B21}"/>
    <cellStyle name="Comma 2 3 4 13 2" xfId="53257" xr:uid="{02238050-507E-4136-9863-7D7BF87BB04E}"/>
    <cellStyle name="Comma 2 3 4 14" xfId="28169" xr:uid="{1FAA9DC5-4F64-407C-82BB-69BB31AA82B7}"/>
    <cellStyle name="Comma 2 3 4 14 2" xfId="55490" xr:uid="{AA8108A9-DC05-4B74-987A-4E7808361C27}"/>
    <cellStyle name="Comma 2 3 4 15" xfId="3375" xr:uid="{B0955250-8AAC-4605-B994-B9F10691BC4D}"/>
    <cellStyle name="Comma 2 3 4 16" xfId="30391" xr:uid="{54FCCCC0-A94C-4C41-9C8B-8FF41871D509}"/>
    <cellStyle name="Comma 2 3 4 17" xfId="57917" xr:uid="{7352650A-E51B-4F33-878A-8CE1348E7600}"/>
    <cellStyle name="Comma 2 3 4 18" xfId="58465" xr:uid="{20894D84-B9E3-4C20-9ADC-5A44B48299C7}"/>
    <cellStyle name="Comma 2 3 4 2" xfId="584" xr:uid="{1A9C3C1A-7C5A-4CD5-BBDD-0ED66203B8E5}"/>
    <cellStyle name="Comma 2 3 4 2 10" xfId="14517" xr:uid="{574D8796-6A93-435E-ACA5-1709EBD81AC0}"/>
    <cellStyle name="Comma 2 3 4 2 10 2" xfId="41838" xr:uid="{44DFF59C-A3B3-41F1-A01E-3A6C740FA870}"/>
    <cellStyle name="Comma 2 3 4 2 11" xfId="23865" xr:uid="{DEC7330D-5890-46A1-B689-A686B49B2528}"/>
    <cellStyle name="Comma 2 3 4 2 11 2" xfId="51187" xr:uid="{F945256E-8F34-44C5-95F1-B494A6E0DB3C}"/>
    <cellStyle name="Comma 2 3 4 2 12" xfId="26106" xr:uid="{BBCF70BE-F469-4A08-894C-4A4B6CEF403A}"/>
    <cellStyle name="Comma 2 3 4 2 12 2" xfId="53426" xr:uid="{99F8A959-151A-48EC-94F9-274DA7A40A52}"/>
    <cellStyle name="Comma 2 3 4 2 13" xfId="28338" xr:uid="{1DD3E7ED-7110-4F77-8EAA-1B7E2C48085E}"/>
    <cellStyle name="Comma 2 3 4 2 13 2" xfId="55659" xr:uid="{6D300311-4D63-4688-B3A2-1BDE3A452E69}"/>
    <cellStyle name="Comma 2 3 4 2 14" xfId="3687" xr:uid="{61F84509-05B1-4819-AB96-9095BE55053E}"/>
    <cellStyle name="Comma 2 3 4 2 15" xfId="30767" xr:uid="{FD8905EA-55C0-4D3D-8489-EEA6AA5EF3F8}"/>
    <cellStyle name="Comma 2 3 4 2 2" xfId="2107" xr:uid="{6AFFB173-790B-4C15-B43D-5B0F8C14F347}"/>
    <cellStyle name="Comma 2 3 4 2 2 2" xfId="5653" xr:uid="{6D6FBA5B-A4A6-4B57-8939-7A57EC904742}"/>
    <cellStyle name="Comma 2 3 4 2 2 2 2" xfId="16216" xr:uid="{0EFBB519-86CE-4032-BB71-AD86206F7A70}"/>
    <cellStyle name="Comma 2 3 4 2 2 2 2 2" xfId="43536" xr:uid="{43DDEDF0-7833-4EEE-BA03-2B219C7FA94C}"/>
    <cellStyle name="Comma 2 3 4 2 2 2 3" xfId="32837" xr:uid="{71C7E442-EC5F-42EE-8D1C-2C05BE7C775A}"/>
    <cellStyle name="Comma 2 3 4 2 2 3" xfId="7604" xr:uid="{85E1E509-1AF1-4479-BEF4-EB89A1ADE697}"/>
    <cellStyle name="Comma 2 3 4 2 2 3 2" xfId="20186" xr:uid="{291198C0-598A-46E4-875F-F74E6D33BE2D}"/>
    <cellStyle name="Comma 2 3 4 2 2 3 2 2" xfId="47508" xr:uid="{67BA3C16-D079-4DD5-B5E0-EB0CD0CEB76F}"/>
    <cellStyle name="Comma 2 3 4 2 2 3 3" xfId="34962" xr:uid="{D7A738D7-CAC2-4775-8F83-4FFA88D78D08}"/>
    <cellStyle name="Comma 2 3 4 2 2 4" xfId="9802" xr:uid="{F23D9963-3940-411A-B67A-675341E62C0B}"/>
    <cellStyle name="Comma 2 3 4 2 2 4 2" xfId="37178" xr:uid="{58712776-1F51-4C04-9CA4-90CB994189B7}"/>
    <cellStyle name="Comma 2 3 4 2 2 5" xfId="25329" xr:uid="{E1220019-F86A-4B27-9F7F-444CE74833FB}"/>
    <cellStyle name="Comma 2 3 4 2 2 5 2" xfId="52651" xr:uid="{FFC862BF-A472-46F5-9184-21B58787F56F}"/>
    <cellStyle name="Comma 2 3 4 2 2 6" xfId="27571" xr:uid="{2541C2B3-F94C-4AAF-A179-903A8B5B8036}"/>
    <cellStyle name="Comma 2 3 4 2 2 6 2" xfId="54891" xr:uid="{1EC9FE53-0CDF-4ADF-BD9B-29423827ACD1}"/>
    <cellStyle name="Comma 2 3 4 2 2 7" xfId="29802" xr:uid="{437C5E75-A2E0-4846-A5EE-62D77F2FEF21}"/>
    <cellStyle name="Comma 2 3 4 2 2 7 2" xfId="57123" xr:uid="{096D47E2-CC18-4AA9-A7C7-D73CAA3E2B52}"/>
    <cellStyle name="Comma 2 3 4 2 2 8" xfId="4217" xr:uid="{8C436496-CB93-40E4-A02B-DB04D17348A5}"/>
    <cellStyle name="Comma 2 3 4 2 2 9" xfId="31374" xr:uid="{A99F48F0-7FE5-4C52-9205-053D9219B7ED}"/>
    <cellStyle name="Comma 2 3 4 2 3" xfId="1500" xr:uid="{F7349103-70D6-4295-9905-D62A3B9BBBF1}"/>
    <cellStyle name="Comma 2 3 4 2 3 2" xfId="7001" xr:uid="{BD2E4598-F38E-4F0D-874D-3F6E9B3E4810}"/>
    <cellStyle name="Comma 2 3 4 2 3 2 2" xfId="16604" xr:uid="{DF655053-73CA-4BE2-9D34-5C6466AAF032}"/>
    <cellStyle name="Comma 2 3 4 2 3 2 2 2" xfId="43924" xr:uid="{FC4866CC-91B6-4404-9671-FAB4C708E4AD}"/>
    <cellStyle name="Comma 2 3 4 2 3 2 3" xfId="34355" xr:uid="{3B1DB2EE-9742-437A-8D3C-A6A4DAEF1136}"/>
    <cellStyle name="Comma 2 3 4 2 3 3" xfId="9196" xr:uid="{A093E4A0-EB19-41B1-AA20-43538A05EEB6}"/>
    <cellStyle name="Comma 2 3 4 2 3 3 2" xfId="20574" xr:uid="{2E9E7B46-1C86-44CC-A0A6-EA500F29D995}"/>
    <cellStyle name="Comma 2 3 4 2 3 3 2 2" xfId="47896" xr:uid="{4BDDDFD9-0E19-4E6C-A40A-535CB4E2B191}"/>
    <cellStyle name="Comma 2 3 4 2 3 3 3" xfId="36571" xr:uid="{F41B4CA1-8858-4D5A-B647-CD0DD3A2E94D}"/>
    <cellStyle name="Comma 2 3 4 2 3 4" xfId="15255" xr:uid="{ABA5C611-08C7-49F2-A37C-C04DB3D864F8}"/>
    <cellStyle name="Comma 2 3 4 2 3 4 2" xfId="42576" xr:uid="{8656272C-776A-40F5-922E-D52B60220CBD}"/>
    <cellStyle name="Comma 2 3 4 2 3 5" xfId="24722" xr:uid="{2B8DFF38-D6C2-4953-A2B9-C2B956053CD4}"/>
    <cellStyle name="Comma 2 3 4 2 3 5 2" xfId="52044" xr:uid="{A1DB201F-9301-4A1D-AB37-AB9285DEAECC}"/>
    <cellStyle name="Comma 2 3 4 2 3 6" xfId="26964" xr:uid="{FBA2D18F-78FC-43B3-8F4B-6356AE8A91C7}"/>
    <cellStyle name="Comma 2 3 4 2 3 6 2" xfId="54284" xr:uid="{9DB53BAD-E936-450E-A66D-E62A60472351}"/>
    <cellStyle name="Comma 2 3 4 2 3 7" xfId="29195" xr:uid="{71358278-D886-4135-BBBF-74259317BD05}"/>
    <cellStyle name="Comma 2 3 4 2 3 7 2" xfId="56516" xr:uid="{3D347D79-69D2-4FE7-97AE-C5C8E19A31AF}"/>
    <cellStyle name="Comma 2 3 4 2 3 8" xfId="5064" xr:uid="{6A1C1379-7B48-4B2B-8F36-8BDF8B63FE8D}"/>
    <cellStyle name="Comma 2 3 4 2 3 9" xfId="32230" xr:uid="{D76C2D48-E108-4EC1-99CF-E7FCF0403A06}"/>
    <cellStyle name="Comma 2 3 4 2 4" xfId="6223" xr:uid="{F8FDC0FC-0FDA-4060-8469-D886D1A88B70}"/>
    <cellStyle name="Comma 2 3 4 2 4 2" xfId="12403" xr:uid="{3583C453-238C-42D4-BA7E-3284B315E7FA}"/>
    <cellStyle name="Comma 2 3 4 2 4 2 2" xfId="21196" xr:uid="{1854E0A2-63C5-4B53-B268-FD4E13DB1DCE}"/>
    <cellStyle name="Comma 2 3 4 2 4 2 2 2" xfId="48518" xr:uid="{7CE7624B-356D-47E7-B823-BFF068832D13}"/>
    <cellStyle name="Comma 2 3 4 2 4 2 3" xfId="39730" xr:uid="{E85AF807-A073-40B6-AAA7-952BBCB62DD6}"/>
    <cellStyle name="Comma 2 3 4 2 4 3" xfId="17225" xr:uid="{9F283D7B-662B-43B6-9D2C-D372660C8477}"/>
    <cellStyle name="Comma 2 3 4 2 4 3 2" xfId="44546" xr:uid="{8550DE23-D6B5-4BD7-9C5A-5E907B5FE0F5}"/>
    <cellStyle name="Comma 2 3 4 2 4 4" xfId="33498" xr:uid="{693ED396-C5DF-4A79-A187-23B2AEA13F40}"/>
    <cellStyle name="Comma 2 3 4 2 5" xfId="8340" xr:uid="{98799BDB-926E-4311-BC3A-E3A8968D4F56}"/>
    <cellStyle name="Comma 2 3 4 2 5 2" xfId="12637" xr:uid="{FA3A1E0F-4E39-4544-97BD-85DCD3A6057A}"/>
    <cellStyle name="Comma 2 3 4 2 5 2 2" xfId="21819" xr:uid="{DB9D10ED-8385-44AC-87F7-8530205B2F00}"/>
    <cellStyle name="Comma 2 3 4 2 5 2 2 2" xfId="49141" xr:uid="{8D063B82-E4D5-49AC-BE97-BA18646FF087}"/>
    <cellStyle name="Comma 2 3 4 2 5 2 3" xfId="39964" xr:uid="{58D7D3DA-1335-4860-8FB3-B4C28A651E0A}"/>
    <cellStyle name="Comma 2 3 4 2 5 3" xfId="17848" xr:uid="{F37EEC9B-E3F4-426F-8826-A92758ECC3A0}"/>
    <cellStyle name="Comma 2 3 4 2 5 3 2" xfId="45169" xr:uid="{DA8A0DCC-D599-487A-AED9-925380CDEA07}"/>
    <cellStyle name="Comma 2 3 4 2 5 4" xfId="35714" xr:uid="{3C5EBF20-5F90-4B68-AAFC-AE658B96C2EA}"/>
    <cellStyle name="Comma 2 3 4 2 6" xfId="11165" xr:uid="{88993DD3-5868-4B85-82AF-AC9E0D7C8ABE}"/>
    <cellStyle name="Comma 2 3 4 2 6 2" xfId="13173" xr:uid="{DD58A3FC-226F-4997-8430-8539138D9966}"/>
    <cellStyle name="Comma 2 3 4 2 6 2 2" xfId="22494" xr:uid="{769B5234-6A9C-417F-88EE-75E42B6108DA}"/>
    <cellStyle name="Comma 2 3 4 2 6 2 2 2" xfId="49816" xr:uid="{D2C5082A-F1DF-41AA-A595-BCC43E720276}"/>
    <cellStyle name="Comma 2 3 4 2 6 2 3" xfId="40500" xr:uid="{D3B1B379-52B6-4142-AE7A-02EA466CE627}"/>
    <cellStyle name="Comma 2 3 4 2 6 3" xfId="18522" xr:uid="{F2CD17E6-FE29-46D5-86DF-2536556D058B}"/>
    <cellStyle name="Comma 2 3 4 2 6 3 2" xfId="45844" xr:uid="{F14BDD59-18FD-4942-9E5A-E299727535BC}"/>
    <cellStyle name="Comma 2 3 4 2 6 4" xfId="38514" xr:uid="{A79E8654-2C45-4ACC-AD01-C545B3953895}"/>
    <cellStyle name="Comma 2 3 4 2 7" xfId="11346" xr:uid="{DACDE88E-F3F0-4E5B-852B-35F2F1B6071F}"/>
    <cellStyle name="Comma 2 3 4 2 7 2" xfId="13790" xr:uid="{9854D82B-E350-41B7-B5AF-2151C0C4FE89}"/>
    <cellStyle name="Comma 2 3 4 2 7 2 2" xfId="23154" xr:uid="{2B72E142-DF23-44B9-8383-096BE9E53407}"/>
    <cellStyle name="Comma 2 3 4 2 7 2 2 2" xfId="50476" xr:uid="{6687D40E-5484-4801-8105-6492DC139272}"/>
    <cellStyle name="Comma 2 3 4 2 7 2 3" xfId="41117" xr:uid="{87C8FDC4-D3B9-45C0-887B-1323010F90D9}"/>
    <cellStyle name="Comma 2 3 4 2 7 3" xfId="19182" xr:uid="{8B2413DF-535B-45E4-BF4A-F1B7438319DE}"/>
    <cellStyle name="Comma 2 3 4 2 7 3 2" xfId="46504" xr:uid="{408972B1-FDAC-467E-8E67-705F05D8EE1A}"/>
    <cellStyle name="Comma 2 3 4 2 7 4" xfId="38695" xr:uid="{DC06E38F-F738-4B38-982E-4A5EDF2B37E1}"/>
    <cellStyle name="Comma 2 3 4 2 8" xfId="10471" xr:uid="{5B0C260A-7866-4FEE-9387-23010022E286}"/>
    <cellStyle name="Comma 2 3 4 2 8 2" xfId="15798" xr:uid="{AD206EEB-8C20-47FF-B014-E7B92C6759ED}"/>
    <cellStyle name="Comma 2 3 4 2 8 2 2" xfId="43118" xr:uid="{4AA6F09F-1D24-4F53-9512-1DA2C2342D3F}"/>
    <cellStyle name="Comma 2 3 4 2 8 3" xfId="37838" xr:uid="{6820E281-630A-40F7-A2E0-FAD0C0464A6F}"/>
    <cellStyle name="Comma 2 3 4 2 9" xfId="11804" xr:uid="{F6F78535-7A07-4D30-82CF-6F2719E6A6A2}"/>
    <cellStyle name="Comma 2 3 4 2 9 2" xfId="19768" xr:uid="{FDEDF92E-F204-4F8A-BC9B-CB99BEC3633F}"/>
    <cellStyle name="Comma 2 3 4 2 9 2 2" xfId="47090" xr:uid="{D70F9776-BBFC-479D-B53A-7CF74A8B50C6}"/>
    <cellStyle name="Comma 2 3 4 2 9 3" xfId="39131" xr:uid="{F5BF4885-946B-42D6-BAFD-05FDDD5BB69D}"/>
    <cellStyle name="Comma 2 3 4 3" xfId="855" xr:uid="{C35C4941-1553-4A1A-9C74-CE5290CC45EC}"/>
    <cellStyle name="Comma 2 3 4 3 10" xfId="24111" xr:uid="{344DDB37-132A-4E1C-9F97-00DF845832AE}"/>
    <cellStyle name="Comma 2 3 4 3 10 2" xfId="51433" xr:uid="{177540AB-2794-4E6B-8E36-74BB344766E1}"/>
    <cellStyle name="Comma 2 3 4 3 11" xfId="26352" xr:uid="{AAE83A22-83A7-427B-9207-4B787DDC11D1}"/>
    <cellStyle name="Comma 2 3 4 3 11 2" xfId="53672" xr:uid="{04B97014-11F8-4F69-996A-DF388E3F5B90}"/>
    <cellStyle name="Comma 2 3 4 3 12" xfId="28583" xr:uid="{7D8056E3-C974-4C7D-8DD7-7049B3D761BC}"/>
    <cellStyle name="Comma 2 3 4 3 12 2" xfId="55904" xr:uid="{861DB3F0-FFE0-48AE-86A4-3B3E635D2526}"/>
    <cellStyle name="Comma 2 3 4 3 13" xfId="3873" xr:uid="{A13A690B-FBB0-406C-BB2A-35D2F3F93FE7}"/>
    <cellStyle name="Comma 2 3 4 3 14" xfId="31013" xr:uid="{0397055B-1264-4F9F-A34D-C416700DA96B}"/>
    <cellStyle name="Comma 2 3 4 3 2" xfId="2352" xr:uid="{DE3EA90F-FF9F-4767-89DA-A54E22DEE4B2}"/>
    <cellStyle name="Comma 2 3 4 3 2 2" xfId="5892" xr:uid="{26E744FD-D031-4BF9-B47C-16FC23D0D388}"/>
    <cellStyle name="Comma 2 3 4 3 2 2 2" xfId="16850" xr:uid="{2CD2C2F5-DC30-4B89-BFC9-B7B02B93A6F7}"/>
    <cellStyle name="Comma 2 3 4 3 2 2 2 2" xfId="44170" xr:uid="{A9179C6C-755C-40FE-9AD0-0C409F30B01F}"/>
    <cellStyle name="Comma 2 3 4 3 2 2 3" xfId="33082" xr:uid="{4A086FCA-3A1C-4DBC-843D-3F901A5F4D41}"/>
    <cellStyle name="Comma 2 3 4 3 2 3" xfId="7848" xr:uid="{BB4C7BD6-925C-4025-A2E8-75FB14F9D465}"/>
    <cellStyle name="Comma 2 3 4 3 2 3 2" xfId="20820" xr:uid="{2FEBE6DF-3C70-4684-93E6-E2E1C5EE6A46}"/>
    <cellStyle name="Comma 2 3 4 3 2 3 2 2" xfId="48142" xr:uid="{AE7D73CE-CC2C-4E7C-ABAB-DB11CA001829}"/>
    <cellStyle name="Comma 2 3 4 3 2 3 3" xfId="35207" xr:uid="{9BF59119-70A2-4EED-AB03-CCA57F8FDBDD}"/>
    <cellStyle name="Comma 2 3 4 3 2 4" xfId="10047" xr:uid="{030B22BE-1AC7-4316-8CB7-171CD65B1E35}"/>
    <cellStyle name="Comma 2 3 4 3 2 4 2" xfId="37423" xr:uid="{C2860C7A-EB2D-4AA9-8F18-2194236B73BA}"/>
    <cellStyle name="Comma 2 3 4 3 2 5" xfId="25574" xr:uid="{FB4AE7AA-2CEE-400D-B97D-96538AED2154}"/>
    <cellStyle name="Comma 2 3 4 3 2 5 2" xfId="52896" xr:uid="{6271AE3A-9E8F-4A44-ACBE-20E180563643}"/>
    <cellStyle name="Comma 2 3 4 3 2 6" xfId="27816" xr:uid="{54699392-7A0A-4E47-AF4D-1C9EE86280CE}"/>
    <cellStyle name="Comma 2 3 4 3 2 6 2" xfId="55136" xr:uid="{2A3CA346-A0DB-4459-9665-2BA002AD8A17}"/>
    <cellStyle name="Comma 2 3 4 3 2 7" xfId="30047" xr:uid="{F9BA7DEA-C62D-4F5E-BEF7-7AF8E25C137D}"/>
    <cellStyle name="Comma 2 3 4 3 2 7 2" xfId="57368" xr:uid="{9B1E0188-94AD-4376-9283-1B08678F1E24}"/>
    <cellStyle name="Comma 2 3 4 3 2 8" xfId="4456" xr:uid="{F3413426-FF39-49F2-A97B-76F622770273}"/>
    <cellStyle name="Comma 2 3 4 3 2 9" xfId="31619" xr:uid="{05C103DA-4580-4329-A503-5894E6017199}"/>
    <cellStyle name="Comma 2 3 4 3 3" xfId="1746" xr:uid="{E78CB768-BEF9-410C-9D8D-B3AE27F7A93C}"/>
    <cellStyle name="Comma 2 3 4 3 3 2" xfId="7245" xr:uid="{190F7CF9-38DF-4898-93C1-92BEBC499D38}"/>
    <cellStyle name="Comma 2 3 4 3 3 2 2" xfId="17471" xr:uid="{EC7CB523-9BD1-41A6-BB93-A2BBD1AFA67B}"/>
    <cellStyle name="Comma 2 3 4 3 3 2 2 2" xfId="44792" xr:uid="{03C3E7B5-4AD1-4AFA-8E9C-265BE270F5D1}"/>
    <cellStyle name="Comma 2 3 4 3 3 2 3" xfId="34601" xr:uid="{BE7B959E-941A-400F-AC2C-308A21505152}"/>
    <cellStyle name="Comma 2 3 4 3 3 3" xfId="9442" xr:uid="{35C9DC7A-6643-4550-B25A-5E3E1298F1AA}"/>
    <cellStyle name="Comma 2 3 4 3 3 3 2" xfId="21442" xr:uid="{B896B656-F175-4340-8158-EE466414B5C0}"/>
    <cellStyle name="Comma 2 3 4 3 3 3 2 2" xfId="48764" xr:uid="{41BD34B5-BA3F-46B2-807B-D6CC941F9262}"/>
    <cellStyle name="Comma 2 3 4 3 3 3 3" xfId="36817" xr:uid="{2AF4919A-2370-4486-B732-371F087F5B27}"/>
    <cellStyle name="Comma 2 3 4 3 3 4" xfId="15477" xr:uid="{8E05AF0F-4835-420A-BB42-760D51FA4D20}"/>
    <cellStyle name="Comma 2 3 4 3 3 4 2" xfId="42798" xr:uid="{0C46ED63-D877-47AE-B11C-52109B7EC511}"/>
    <cellStyle name="Comma 2 3 4 3 3 5" xfId="24968" xr:uid="{E8AD7A16-5C73-4201-BF85-B34C7C68A31C}"/>
    <cellStyle name="Comma 2 3 4 3 3 5 2" xfId="52290" xr:uid="{3396275C-436E-4BA3-8605-DDD62ADD8AED}"/>
    <cellStyle name="Comma 2 3 4 3 3 6" xfId="27210" xr:uid="{2785E927-ECEC-4B33-BF8E-2534FEF4C62B}"/>
    <cellStyle name="Comma 2 3 4 3 3 6 2" xfId="54530" xr:uid="{B64CBC4B-5CF5-46C9-B628-601717FF345C}"/>
    <cellStyle name="Comma 2 3 4 3 3 7" xfId="29441" xr:uid="{460AEC66-29C7-402F-820D-39513E06DA7A}"/>
    <cellStyle name="Comma 2 3 4 3 3 7 2" xfId="56762" xr:uid="{3E46CD5F-08D7-4F75-9268-06174BAD3B67}"/>
    <cellStyle name="Comma 2 3 4 3 3 8" xfId="5304" xr:uid="{C35FF27F-6A09-4B00-89A8-8CA2DE60AFC3}"/>
    <cellStyle name="Comma 2 3 4 3 3 9" xfId="32476" xr:uid="{C8E5AE46-B9E3-4EF7-BECE-575BCEEFAC7C}"/>
    <cellStyle name="Comma 2 3 4 3 4" xfId="6401" xr:uid="{EBCE69B7-73E4-4F4E-96BC-06EA0D98BFA3}"/>
    <cellStyle name="Comma 2 3 4 3 4 2" xfId="12824" xr:uid="{FF356C2B-A073-49C0-A5DB-666A32CBD980}"/>
    <cellStyle name="Comma 2 3 4 3 4 2 2" xfId="22065" xr:uid="{0B968948-7212-4C91-8345-DC657B4FD59A}"/>
    <cellStyle name="Comma 2 3 4 3 4 2 2 2" xfId="49387" xr:uid="{6946588A-350F-47BE-843B-ECDE86313481}"/>
    <cellStyle name="Comma 2 3 4 3 4 2 3" xfId="40151" xr:uid="{911DC00E-C72B-4F71-A0A5-D682E49FEB94}"/>
    <cellStyle name="Comma 2 3 4 3 4 3" xfId="18093" xr:uid="{22174F11-C2EB-4C91-8336-11B00CC57959}"/>
    <cellStyle name="Comma 2 3 4 3 4 3 2" xfId="45415" xr:uid="{E2106F3E-6EC1-4BDA-BFC5-4993F8F83046}"/>
    <cellStyle name="Comma 2 3 4 3 4 4" xfId="33743" xr:uid="{C206210A-31C5-4045-91C1-08D12C492D16}"/>
    <cellStyle name="Comma 2 3 4 3 5" xfId="8585" xr:uid="{538B50E3-C443-4E2A-8AFF-C8C14A089C11}"/>
    <cellStyle name="Comma 2 3 4 3 5 2" xfId="13413" xr:uid="{105521E3-6749-4806-9C4A-6019418648AC}"/>
    <cellStyle name="Comma 2 3 4 3 5 2 2" xfId="22740" xr:uid="{E5E28E8D-751F-4DF9-9105-9949133D9142}"/>
    <cellStyle name="Comma 2 3 4 3 5 2 2 2" xfId="50062" xr:uid="{06E9F5FB-601C-43FB-B849-34921660EAB7}"/>
    <cellStyle name="Comma 2 3 4 3 5 2 3" xfId="40740" xr:uid="{24574DFB-C9B5-44A0-AFA5-92AF2ED96290}"/>
    <cellStyle name="Comma 2 3 4 3 5 3" xfId="18768" xr:uid="{7739125F-4E81-44D7-97DE-57A4C0BAA22A}"/>
    <cellStyle name="Comma 2 3 4 3 5 3 2" xfId="46090" xr:uid="{FA40246A-3597-4C4F-982B-5285F7622B84}"/>
    <cellStyle name="Comma 2 3 4 3 5 4" xfId="35959" xr:uid="{82CD4FB6-232D-449E-8F8B-8A058CA7DF22}"/>
    <cellStyle name="Comma 2 3 4 3 6" xfId="11525" xr:uid="{9044C935-E8B4-4FF3-BC02-45BC3D909C03}"/>
    <cellStyle name="Comma 2 3 4 3 6 2" xfId="14036" xr:uid="{545687BC-8A0F-4720-AE0E-233C3E2D5561}"/>
    <cellStyle name="Comma 2 3 4 3 6 2 2" xfId="23400" xr:uid="{62634B76-B001-476C-BC84-219F562DA34A}"/>
    <cellStyle name="Comma 2 3 4 3 6 2 2 2" xfId="50722" xr:uid="{AAEF29F1-F28A-4574-A276-4AEF4E046B18}"/>
    <cellStyle name="Comma 2 3 4 3 6 2 3" xfId="41363" xr:uid="{898CA3FD-80ED-4FAF-9B73-03D4CCDA5B73}"/>
    <cellStyle name="Comma 2 3 4 3 6 3" xfId="19428" xr:uid="{8DC5B69A-D98B-4551-A20E-A51B0AC10EF8}"/>
    <cellStyle name="Comma 2 3 4 3 6 3 2" xfId="46750" xr:uid="{BC117318-D58F-47DE-8C34-99B2AFFED850}"/>
    <cellStyle name="Comma 2 3 4 3 6 4" xfId="38874" xr:uid="{9C551B07-22AB-4B69-B1B4-8DF16E0E6965}"/>
    <cellStyle name="Comma 2 3 4 3 7" xfId="10677" xr:uid="{11BD2B27-64E1-49C3-A7A5-DC7506C9ACE9}"/>
    <cellStyle name="Comma 2 3 4 3 7 2" xfId="16047" xr:uid="{E75C24B4-C308-4600-B315-4996D594FF25}"/>
    <cellStyle name="Comma 2 3 4 3 7 2 2" xfId="43367" xr:uid="{3F40697C-3CDA-4ABA-87AE-25160A9431B9}"/>
    <cellStyle name="Comma 2 3 4 3 7 3" xfId="38039" xr:uid="{873565D8-9D75-4977-AA20-91254193D862}"/>
    <cellStyle name="Comma 2 3 4 3 8" xfId="12008" xr:uid="{2DD31326-139E-4518-BD27-A0C4B607DCA9}"/>
    <cellStyle name="Comma 2 3 4 3 8 2" xfId="20017" xr:uid="{63EA8E4E-05EF-4CFA-8CDB-6AA8AB5CA091}"/>
    <cellStyle name="Comma 2 3 4 3 8 2 2" xfId="47339" xr:uid="{4BDF2006-3554-40CA-AB90-C5D4FC32301A}"/>
    <cellStyle name="Comma 2 3 4 3 8 3" xfId="39335" xr:uid="{03280FFB-5B9B-4625-9C7A-0F2555660FE7}"/>
    <cellStyle name="Comma 2 3 4 3 9" xfId="14763" xr:uid="{9DF5C864-4126-49A2-A727-0467931E885C}"/>
    <cellStyle name="Comma 2 3 4 3 9 2" xfId="42084" xr:uid="{799C6015-8FE3-4239-9532-15F57B0C8166}"/>
    <cellStyle name="Comma 2 3 4 4" xfId="1323" xr:uid="{7276D705-0668-4B32-BB29-2791F81EB550}"/>
    <cellStyle name="Comma 2 3 4 4 2" xfId="4898" xr:uid="{C53E6958-54A6-4F70-802E-464B5B3BC11E}"/>
    <cellStyle name="Comma 2 3 4 4 2 2" xfId="16435" xr:uid="{93711F29-FCCE-4F1A-8EF9-41BCA4858520}"/>
    <cellStyle name="Comma 2 3 4 4 2 2 2" xfId="43755" xr:uid="{0EEF8688-F4CE-4A88-849D-888781F64FD4}"/>
    <cellStyle name="Comma 2 3 4 4 2 3" xfId="32061" xr:uid="{DAA630E9-1ACF-4978-B035-2702A3B88C42}"/>
    <cellStyle name="Comma 2 3 4 4 3" xfId="6833" xr:uid="{9F9D4E33-74E0-4874-B6E9-0AA4236FF3BC}"/>
    <cellStyle name="Comma 2 3 4 4 3 2" xfId="20405" xr:uid="{C4136479-6E34-4654-8476-58DF7440CAFE}"/>
    <cellStyle name="Comma 2 3 4 4 3 2 2" xfId="47727" xr:uid="{FD1D9F5B-C9F7-484A-BE04-D98756E1F4E6}"/>
    <cellStyle name="Comma 2 3 4 4 3 3" xfId="34186" xr:uid="{DC3A32DA-530B-4564-94F7-949C38DC32CD}"/>
    <cellStyle name="Comma 2 3 4 4 4" xfId="9027" xr:uid="{25B4B284-DB1E-479C-B7BC-010B25A048CA}"/>
    <cellStyle name="Comma 2 3 4 4 4 2" xfId="36402" xr:uid="{57B08950-9FF4-410F-ADCE-50EBE2C94AE9}"/>
    <cellStyle name="Comma 2 3 4 4 5" xfId="24553" xr:uid="{76E412AE-21B5-4FF4-806F-C09F5272274B}"/>
    <cellStyle name="Comma 2 3 4 4 5 2" xfId="51875" xr:uid="{617C257F-ACA4-4ECF-B455-7E0F8077DBFB}"/>
    <cellStyle name="Comma 2 3 4 4 6" xfId="26795" xr:uid="{C22A14E9-849F-4D94-AB42-C4AA8285E7F2}"/>
    <cellStyle name="Comma 2 3 4 4 6 2" xfId="54115" xr:uid="{8C242E94-272B-4643-8A18-FD18971F827C}"/>
    <cellStyle name="Comma 2 3 4 4 7" xfId="29026" xr:uid="{B14894E9-0355-49CD-8D7A-EAC0668D853E}"/>
    <cellStyle name="Comma 2 3 4 4 7 2" xfId="56347" xr:uid="{8766B460-70E4-4241-95AD-BC77ED864D01}"/>
    <cellStyle name="Comma 2 3 4 4 8" xfId="3539" xr:uid="{7F46CB28-82B6-45A8-A33D-82E2F2606E9D}"/>
    <cellStyle name="Comma 2 3 4 4 9" xfId="30598" xr:uid="{2925B31A-2584-4A27-9352-635B364407E9}"/>
    <cellStyle name="Comma 2 3 4 5" xfId="1938" xr:uid="{B6AE86EE-5015-42D7-99A7-BC9DCAC7C4CD}"/>
    <cellStyle name="Comma 2 3 4 5 2" xfId="5491" xr:uid="{DB7FF767-F144-4BF3-A5B5-7F04A7E08D55}"/>
    <cellStyle name="Comma 2 3 4 5 2 2" xfId="17056" xr:uid="{74BAD568-AFC9-42FD-87DE-F285B3FA7EFF}"/>
    <cellStyle name="Comma 2 3 4 5 2 2 2" xfId="44377" xr:uid="{C0952119-5B1A-4332-A64B-DADF663991C2}"/>
    <cellStyle name="Comma 2 3 4 5 2 3" xfId="32668" xr:uid="{8AC8B7F1-EAA7-48F1-B545-C13FD0A6EEEE}"/>
    <cellStyle name="Comma 2 3 4 5 3" xfId="7436" xr:uid="{C5C108E2-A474-4A66-A77A-03E4493BA757}"/>
    <cellStyle name="Comma 2 3 4 5 3 2" xfId="21027" xr:uid="{8EC62D85-D7B4-421B-980C-808D44F3391B}"/>
    <cellStyle name="Comma 2 3 4 5 3 2 2" xfId="48349" xr:uid="{CCCB1504-54F8-49A3-B8CF-8B92E4316AB4}"/>
    <cellStyle name="Comma 2 3 4 5 3 3" xfId="34793" xr:uid="{EDEA2307-4169-4BBF-B6A6-19444F328DED}"/>
    <cellStyle name="Comma 2 3 4 5 4" xfId="9633" xr:uid="{C2B595E7-A098-4ED0-AC6A-5679F2FD0FE8}"/>
    <cellStyle name="Comma 2 3 4 5 4 2" xfId="37009" xr:uid="{59E9842A-2480-49B4-9807-74D1A50FB57D}"/>
    <cellStyle name="Comma 2 3 4 5 5" xfId="25160" xr:uid="{91116E44-C187-4E3E-9A27-3F2FE1AA7C32}"/>
    <cellStyle name="Comma 2 3 4 5 5 2" xfId="52482" xr:uid="{F05CB4AA-B8E8-40AC-987A-24DA6DE909FE}"/>
    <cellStyle name="Comma 2 3 4 5 6" xfId="27402" xr:uid="{FCD9C716-7AC6-4ED9-952C-E9E57CF3594C}"/>
    <cellStyle name="Comma 2 3 4 5 6 2" xfId="54722" xr:uid="{66713C99-14AB-43F5-9651-FAFE610ED7E8}"/>
    <cellStyle name="Comma 2 3 4 5 7" xfId="29633" xr:uid="{1D8E292B-4A62-4973-BB06-CCF254D6F7AC}"/>
    <cellStyle name="Comma 2 3 4 5 7 2" xfId="56954" xr:uid="{B7319473-D3B1-40AC-9DC4-4B86CD2086D5}"/>
    <cellStyle name="Comma 2 3 4 5 8" xfId="4055" xr:uid="{54820058-BADB-4D24-8127-476881B301B0}"/>
    <cellStyle name="Comma 2 3 4 5 9" xfId="31205" xr:uid="{1C152612-68C4-4985-9E4A-ED4A5CF17B05}"/>
    <cellStyle name="Comma 2 3 4 6" xfId="1109" xr:uid="{CADDBC29-1C3D-472B-A41B-0FC2791B62A1}"/>
    <cellStyle name="Comma 2 3 4 6 2" xfId="6627" xr:uid="{1122D088-6055-47F2-93F2-46D1E3F9AAA7}"/>
    <cellStyle name="Comma 2 3 4 6 2 2" xfId="17679" xr:uid="{9BAEE8AD-4078-4E08-A022-4E8616C50355}"/>
    <cellStyle name="Comma 2 3 4 6 2 2 2" xfId="45000" xr:uid="{90E8B68C-4C60-4818-90A8-EE0F3A904FDF}"/>
    <cellStyle name="Comma 2 3 4 6 2 3" xfId="11053" xr:uid="{ABD097AC-3BBB-43A0-838D-29B705100BAC}"/>
    <cellStyle name="Comma 2 3 4 6 2 3 2" xfId="38402" xr:uid="{3B9E84CD-6790-4D3F-A28E-C18630D15C68}"/>
    <cellStyle name="Comma 2 3 4 6 2 4" xfId="33979" xr:uid="{D64B442B-15BE-44E8-8D78-954184D765B4}"/>
    <cellStyle name="Comma 2 3 4 6 3" xfId="8821" xr:uid="{0CD9237C-48CD-4E2B-BD18-47BB7C551237}"/>
    <cellStyle name="Comma 2 3 4 6 3 2" xfId="21650" xr:uid="{7BF21A1C-1EA7-4C0F-970D-91B65B6201C5}"/>
    <cellStyle name="Comma 2 3 4 6 3 2 2" xfId="48972" xr:uid="{B57C0F6A-FEC4-4E15-B8E1-F1B460FD1C28}"/>
    <cellStyle name="Comma 2 3 4 6 3 3" xfId="12509" xr:uid="{9A552825-323F-4F72-BAA1-248E09A3EEA1}"/>
    <cellStyle name="Comma 2 3 4 6 3 3 2" xfId="39836" xr:uid="{E1782816-16C0-4050-9FF9-9708AB4489E2}"/>
    <cellStyle name="Comma 2 3 4 6 3 4" xfId="36195" xr:uid="{72073265-53C5-4998-8184-A79CCEA529CD}"/>
    <cellStyle name="Comma 2 3 4 6 4" xfId="14998" xr:uid="{D2D1DD84-E474-4EB9-BEEA-24987E197BAD}"/>
    <cellStyle name="Comma 2 3 4 6 4 2" xfId="42319" xr:uid="{E6230D37-34AC-47C2-8AE8-D8BE8EA590B1}"/>
    <cellStyle name="Comma 2 3 4 6 5" xfId="24346" xr:uid="{8580F081-A1A3-4225-8CE6-7824628E57BA}"/>
    <cellStyle name="Comma 2 3 4 6 5 2" xfId="51668" xr:uid="{DD5F45B4-AE52-4AF7-93AB-BF65FC491E38}"/>
    <cellStyle name="Comma 2 3 4 6 6" xfId="26588" xr:uid="{E488FA30-C96D-4E86-B02C-7820709C24A1}"/>
    <cellStyle name="Comma 2 3 4 6 6 2" xfId="53908" xr:uid="{1D478B78-30E2-4A8F-85C0-6AAF80021389}"/>
    <cellStyle name="Comma 2 3 4 6 7" xfId="28819" xr:uid="{0561199A-7F43-4F44-9AEC-9F8EBCC74387}"/>
    <cellStyle name="Comma 2 3 4 6 7 2" xfId="56140" xr:uid="{C141024C-5C5D-4D4C-92C8-8D6B98758DAC}"/>
    <cellStyle name="Comma 2 3 4 6 8" xfId="4692" xr:uid="{879BF7D8-70F2-43EB-B4EE-E571D3FBDDD2}"/>
    <cellStyle name="Comma 2 3 4 6 9" xfId="31855" xr:uid="{DE9B3D4C-F82F-46BB-B045-57DFA055BB90}"/>
    <cellStyle name="Comma 2 3 4 7" xfId="3043" xr:uid="{76F31F04-4EFD-40CC-BD9C-A0BD8777A03E}"/>
    <cellStyle name="Comma 2 3 4 7 2" xfId="13004" xr:uid="{BE81150C-EEE4-4C0C-B3B1-225B5E69A130}"/>
    <cellStyle name="Comma 2 3 4 7 2 2" xfId="22325" xr:uid="{354DEE6F-5C6F-4DDD-B80A-61E9E54106C8}"/>
    <cellStyle name="Comma 2 3 4 7 2 2 2" xfId="49647" xr:uid="{90D75EC1-37C2-4E31-8958-B81FB1587F0B}"/>
    <cellStyle name="Comma 2 3 4 7 2 3" xfId="40331" xr:uid="{AB5468B0-05DF-4D13-9287-CAEAB1865750}"/>
    <cellStyle name="Comma 2 3 4 7 3" xfId="18353" xr:uid="{6170E75B-3252-4699-9B32-90B13A4455FC}"/>
    <cellStyle name="Comma 2 3 4 7 3 2" xfId="45675" xr:uid="{F3BC44FD-17B5-46A3-A81E-D418AA1ED7BB}"/>
    <cellStyle name="Comma 2 3 4 7 4" xfId="33329" xr:uid="{4EAF6897-EE5F-4EB9-AB15-E0B97C04448E}"/>
    <cellStyle name="Comma 2 3 4 8" xfId="8172" xr:uid="{15517A03-0434-43B0-8447-5D5E22F60A88}"/>
    <cellStyle name="Comma 2 3 4 8 2" xfId="13621" xr:uid="{236746F8-8733-4F82-B480-72C1B4BAA63C}"/>
    <cellStyle name="Comma 2 3 4 8 2 2" xfId="22985" xr:uid="{A53D4209-B611-4CD2-9FE1-8B5D6143ACCD}"/>
    <cellStyle name="Comma 2 3 4 8 2 2 2" xfId="50307" xr:uid="{D78F9361-9922-4A39-ABB1-B1E586922AD0}"/>
    <cellStyle name="Comma 2 3 4 8 2 3" xfId="40948" xr:uid="{8C60C78F-B93C-4C91-BB10-90641A6B643C}"/>
    <cellStyle name="Comma 2 3 4 8 3" xfId="19013" xr:uid="{E85D2E8D-BD06-418C-9C10-B0940E068E0E}"/>
    <cellStyle name="Comma 2 3 4 8 3 2" xfId="46335" xr:uid="{F684078A-2E68-40DE-BA2C-2FB97C1D94E4}"/>
    <cellStyle name="Comma 2 3 4 8 4" xfId="35545" xr:uid="{4E2825A5-AACC-42A3-8156-14BE44BE57EE}"/>
    <cellStyle name="Comma 2 3 4 9" xfId="10392" xr:uid="{4956B40C-7881-449E-8ECF-0034899177CB}"/>
    <cellStyle name="Comma 2 3 4 9 2" xfId="15719" xr:uid="{9A2A3DA3-A77C-461D-9679-65146A332A40}"/>
    <cellStyle name="Comma 2 3 4 9 2 2" xfId="43039" xr:uid="{9D4CE526-924B-438F-A868-BA4BA1E1D59E}"/>
    <cellStyle name="Comma 2 3 4 9 3" xfId="37764" xr:uid="{38010240-F0ED-43F5-9F08-19AFBAF6F828}"/>
    <cellStyle name="Comma 2 3 5" xfId="318" xr:uid="{61CF437D-FADC-459E-B1AA-296AB7EE33A8}"/>
    <cellStyle name="Comma 2 3 5 10" xfId="11763" xr:uid="{99653BB3-0646-4990-A927-EA6EEB5C41C6}"/>
    <cellStyle name="Comma 2 3 5 10 2" xfId="19723" xr:uid="{7062E533-EA1F-4F86-9153-33582E8DAFEE}"/>
    <cellStyle name="Comma 2 3 5 10 2 2" xfId="47045" xr:uid="{131E118C-2F63-4958-83CC-96A36B34AD44}"/>
    <cellStyle name="Comma 2 3 5 10 3" xfId="39090" xr:uid="{1DD2B785-4407-4C2C-BB65-03F7EFCF98FF}"/>
    <cellStyle name="Comma 2 3 5 11" xfId="14388" xr:uid="{9D418F91-A80A-4477-B071-2D7B99A74C4A}"/>
    <cellStyle name="Comma 2 3 5 11 2" xfId="41709" xr:uid="{9F0F91AD-E65B-40D3-9B8F-ACFC514C12CD}"/>
    <cellStyle name="Comma 2 3 5 12" xfId="23736" xr:uid="{BA6C133E-30B6-4672-99D1-FB3A2C2394CD}"/>
    <cellStyle name="Comma 2 3 5 12 2" xfId="51058" xr:uid="{34ECFC4A-760C-4732-B3F6-40FA17892CCC}"/>
    <cellStyle name="Comma 2 3 5 13" xfId="25977" xr:uid="{40FD4E86-5EBC-4ACE-83D0-F24BFD12DC85}"/>
    <cellStyle name="Comma 2 3 5 13 2" xfId="53297" xr:uid="{7AAD5CB4-4EE3-4656-A57D-2FEB9B7C5EFB}"/>
    <cellStyle name="Comma 2 3 5 14" xfId="28209" xr:uid="{F3565EB7-DE52-4696-B600-35FC5ED5B491}"/>
    <cellStyle name="Comma 2 3 5 14 2" xfId="55530" xr:uid="{3FB4E1BF-33C0-4B70-8310-30CAFA8DF7FE}"/>
    <cellStyle name="Comma 2 3 5 15" xfId="30484" xr:uid="{98570B60-24CF-41CF-8F20-35B37E2C31A5}"/>
    <cellStyle name="Comma 2 3 5 16" xfId="57698" xr:uid="{46E6859E-1C64-42AF-830E-285657F7A48D}"/>
    <cellStyle name="Comma 2 3 5 17" xfId="58246" xr:uid="{2A7B9356-EDBB-43AF-814E-2043B784F930}"/>
    <cellStyle name="Comma 2 3 5 2" xfId="642" xr:uid="{148722F5-9403-48AB-8AAB-A1513A291969}"/>
    <cellStyle name="Comma 2 3 5 2 10" xfId="23921" xr:uid="{DA685D4C-C1B0-4668-8B4F-28708E7BE397}"/>
    <cellStyle name="Comma 2 3 5 2 10 2" xfId="51243" xr:uid="{78902983-EC34-4AF2-8109-6B47A529C4D6}"/>
    <cellStyle name="Comma 2 3 5 2 11" xfId="26162" xr:uid="{06CFA098-7A18-4EF1-8329-650E140F09FF}"/>
    <cellStyle name="Comma 2 3 5 2 11 2" xfId="53482" xr:uid="{E9419BBB-3672-4B75-8131-54CD4CDE9AD8}"/>
    <cellStyle name="Comma 2 3 5 2 12" xfId="28394" xr:uid="{D1F18389-A0B3-4A44-91BE-E5A9CB1946EA}"/>
    <cellStyle name="Comma 2 3 5 2 12 2" xfId="55715" xr:uid="{DA861D18-ACEA-470D-86C4-B891A297431A}"/>
    <cellStyle name="Comma 2 3 5 2 13" xfId="3735" xr:uid="{63BFB4DF-CC15-41BC-9E77-2E19F8549164}"/>
    <cellStyle name="Comma 2 3 5 2 14" xfId="30823" xr:uid="{BF89DB41-3396-4926-9A4A-D62C24C77550}"/>
    <cellStyle name="Comma 2 3 5 2 2" xfId="2163" xr:uid="{D962EB13-6257-4ACA-A88C-8D8F3C3F9925}"/>
    <cellStyle name="Comma 2 3 5 2 2 2" xfId="5709" xr:uid="{7441B05A-4F20-45C4-A76D-573919457349}"/>
    <cellStyle name="Comma 2 3 5 2 2 2 2" xfId="16660" xr:uid="{6160EA92-A251-4C70-B3F5-FC1ADFC0EC6A}"/>
    <cellStyle name="Comma 2 3 5 2 2 2 2 2" xfId="43980" xr:uid="{C3C1A454-32B2-45E2-AC48-9748E123AE6C}"/>
    <cellStyle name="Comma 2 3 5 2 2 2 3" xfId="32893" xr:uid="{3ADA1CB5-541C-4EC5-B9C7-8558CA02646A}"/>
    <cellStyle name="Comma 2 3 5 2 2 3" xfId="7660" xr:uid="{E60C1301-7F5E-4764-9BE4-E28CDB9845FF}"/>
    <cellStyle name="Comma 2 3 5 2 2 3 2" xfId="20630" xr:uid="{23FDB0B6-D89A-4766-A090-83817E5E5739}"/>
    <cellStyle name="Comma 2 3 5 2 2 3 2 2" xfId="47952" xr:uid="{FF9A1D65-EEF1-461B-A12D-6F1088A5A0AF}"/>
    <cellStyle name="Comma 2 3 5 2 2 3 3" xfId="35018" xr:uid="{1238205A-9F0B-4BAF-99B9-1A6FAAD8E3C9}"/>
    <cellStyle name="Comma 2 3 5 2 2 4" xfId="9858" xr:uid="{2ED2A899-D3C8-41D6-B818-3E5DB7A34F6C}"/>
    <cellStyle name="Comma 2 3 5 2 2 4 2" xfId="37234" xr:uid="{1F742D63-A44F-4DFA-8958-FB01817FB7FB}"/>
    <cellStyle name="Comma 2 3 5 2 2 5" xfId="25385" xr:uid="{6EF68C89-B80B-4B2F-A18D-3CCD169A2A08}"/>
    <cellStyle name="Comma 2 3 5 2 2 5 2" xfId="52707" xr:uid="{1AED6136-C346-48E4-ACFB-F035DD4991D3}"/>
    <cellStyle name="Comma 2 3 5 2 2 6" xfId="27627" xr:uid="{8E511721-C5ED-4969-B20B-1F495AC854F1}"/>
    <cellStyle name="Comma 2 3 5 2 2 6 2" xfId="54947" xr:uid="{3EC73EAF-DC1B-4EAD-B212-39408FCBBFEF}"/>
    <cellStyle name="Comma 2 3 5 2 2 7" xfId="29858" xr:uid="{A0790722-C9CB-490B-9114-A972B2C06B67}"/>
    <cellStyle name="Comma 2 3 5 2 2 7 2" xfId="57179" xr:uid="{A5D0DB19-9481-463F-B7F3-E8D4D930D2D5}"/>
    <cellStyle name="Comma 2 3 5 2 2 8" xfId="4273" xr:uid="{B47EB1CA-5FBE-48F5-A063-2838BC7349B2}"/>
    <cellStyle name="Comma 2 3 5 2 2 9" xfId="31430" xr:uid="{715B7315-2468-46C4-95E7-5B9F5DF4967A}"/>
    <cellStyle name="Comma 2 3 5 2 3" xfId="1556" xr:uid="{21B2BD1E-9098-4DD1-9EBB-8842ED8D0741}"/>
    <cellStyle name="Comma 2 3 5 2 3 2" xfId="7057" xr:uid="{2D6B2812-31C1-4A03-A77F-D958BD27FA85}"/>
    <cellStyle name="Comma 2 3 5 2 3 2 2" xfId="17281" xr:uid="{0A37C27D-28D0-4C23-878D-3B36B51338AE}"/>
    <cellStyle name="Comma 2 3 5 2 3 2 2 2" xfId="44602" xr:uid="{08E3DFF3-917B-4037-B8CE-CA24B02E857E}"/>
    <cellStyle name="Comma 2 3 5 2 3 2 3" xfId="34411" xr:uid="{B8F63812-D2B4-4877-8E12-D87DF375CC04}"/>
    <cellStyle name="Comma 2 3 5 2 3 3" xfId="9252" xr:uid="{A65FA237-7DD9-43D8-8BE8-479F2DDCE7EC}"/>
    <cellStyle name="Comma 2 3 5 2 3 3 2" xfId="21252" xr:uid="{C042861C-E3A8-4FC9-9E07-C5AAB7A128B2}"/>
    <cellStyle name="Comma 2 3 5 2 3 3 2 2" xfId="48574" xr:uid="{C28528CB-CB7B-4076-BDF0-AE28D773F4B0}"/>
    <cellStyle name="Comma 2 3 5 2 3 3 3" xfId="36627" xr:uid="{3069A095-CC41-41FA-941B-C53FD97CC568}"/>
    <cellStyle name="Comma 2 3 5 2 3 4" xfId="15303" xr:uid="{9105FD93-7322-4B44-958F-11A92DA79EBD}"/>
    <cellStyle name="Comma 2 3 5 2 3 4 2" xfId="42624" xr:uid="{7C515B35-52D3-4E73-9356-30E471CFD0FB}"/>
    <cellStyle name="Comma 2 3 5 2 3 5" xfId="24778" xr:uid="{9CD9B511-4FCA-4ABD-A935-E37CFC550DFB}"/>
    <cellStyle name="Comma 2 3 5 2 3 5 2" xfId="52100" xr:uid="{A643C37F-AD5B-48CA-8A69-3EFBCD0503DB}"/>
    <cellStyle name="Comma 2 3 5 2 3 6" xfId="27020" xr:uid="{00F3520B-B6FF-4BF0-A58A-877A1A50E382}"/>
    <cellStyle name="Comma 2 3 5 2 3 6 2" xfId="54340" xr:uid="{C090BE5F-0F23-49A2-B704-CF0F70C4820F}"/>
    <cellStyle name="Comma 2 3 5 2 3 7" xfId="29251" xr:uid="{0DB0271D-5DD6-4085-8D96-D8D7AC1A4A5F}"/>
    <cellStyle name="Comma 2 3 5 2 3 7 2" xfId="56572" xr:uid="{FCF81D80-7740-4FB2-BF49-395D54750E0A}"/>
    <cellStyle name="Comma 2 3 5 2 3 8" xfId="5119" xr:uid="{D107F2A6-5D20-42EE-BD5D-F242D27747A9}"/>
    <cellStyle name="Comma 2 3 5 2 3 9" xfId="32286" xr:uid="{1FA629E9-2327-4EF0-B245-BF1A821AFD80}"/>
    <cellStyle name="Comma 2 3 5 2 4" xfId="6268" xr:uid="{CF44559E-FD5E-48AB-A2F2-71AF678B0818}"/>
    <cellStyle name="Comma 2 3 5 2 4 2" xfId="12691" xr:uid="{3B818AE5-AE07-4F48-A77C-D48AFBABF0D5}"/>
    <cellStyle name="Comma 2 3 5 2 4 2 2" xfId="21875" xr:uid="{4E759B3C-3638-48E4-8EDB-15C384E661FC}"/>
    <cellStyle name="Comma 2 3 5 2 4 2 2 2" xfId="49197" xr:uid="{7100AB25-EA3B-4F82-8635-35FE956CE0C2}"/>
    <cellStyle name="Comma 2 3 5 2 4 2 3" xfId="40018" xr:uid="{1C47A166-2918-4273-AD9E-1DC77A87FAE5}"/>
    <cellStyle name="Comma 2 3 5 2 4 3" xfId="17904" xr:uid="{6074BA09-8BA8-48BE-8F1F-358144345193}"/>
    <cellStyle name="Comma 2 3 5 2 4 3 2" xfId="45225" xr:uid="{F219962B-A75C-4545-80AA-C9E533C43652}"/>
    <cellStyle name="Comma 2 3 5 2 4 4" xfId="33554" xr:uid="{E69357E7-0244-4102-A80D-D0DB630CF549}"/>
    <cellStyle name="Comma 2 3 5 2 5" xfId="8396" xr:uid="{A8BB9902-1035-4571-8A38-2FAA17DA4B4D}"/>
    <cellStyle name="Comma 2 3 5 2 5 2" xfId="13229" xr:uid="{C79F1191-F3C7-4CBA-BB57-FE7A8A7146CC}"/>
    <cellStyle name="Comma 2 3 5 2 5 2 2" xfId="22550" xr:uid="{305A8B63-44D2-4D63-9902-BA93BD4F274D}"/>
    <cellStyle name="Comma 2 3 5 2 5 2 2 2" xfId="49872" xr:uid="{842D59C2-83F8-4F5C-9145-79D7ABDE6185}"/>
    <cellStyle name="Comma 2 3 5 2 5 2 3" xfId="40556" xr:uid="{2139CD24-EECA-4262-82D4-6E69E1AF64C6}"/>
    <cellStyle name="Comma 2 3 5 2 5 3" xfId="18578" xr:uid="{AE3B60D9-2377-4C33-A47E-75E525C632CC}"/>
    <cellStyle name="Comma 2 3 5 2 5 3 2" xfId="45900" xr:uid="{7D27B138-214D-4F94-8FD1-C663B59E140F}"/>
    <cellStyle name="Comma 2 3 5 2 5 4" xfId="35770" xr:uid="{0210FB4A-A58F-4CEF-80C3-99A46E12FB79}"/>
    <cellStyle name="Comma 2 3 5 2 6" xfId="11394" xr:uid="{38B64406-3886-4E3A-BA38-41B22D240C77}"/>
    <cellStyle name="Comma 2 3 5 2 6 2" xfId="13846" xr:uid="{6722EEDA-F103-42DF-9953-B14E03877897}"/>
    <cellStyle name="Comma 2 3 5 2 6 2 2" xfId="23210" xr:uid="{7B5B3B51-4303-4B4B-A396-F5CF71B00B47}"/>
    <cellStyle name="Comma 2 3 5 2 6 2 2 2" xfId="50532" xr:uid="{52ED6123-FE09-42AE-81DB-F627E409F9B6}"/>
    <cellStyle name="Comma 2 3 5 2 6 2 3" xfId="41173" xr:uid="{7F94E509-D7B6-4B08-B3DF-35B64C580B29}"/>
    <cellStyle name="Comma 2 3 5 2 6 3" xfId="19238" xr:uid="{3FC94388-AC8B-41B6-BEB3-1452E0FF309C}"/>
    <cellStyle name="Comma 2 3 5 2 6 3 2" xfId="46560" xr:uid="{19D744E4-64C9-4B41-8384-1421A67DB1EC}"/>
    <cellStyle name="Comma 2 3 5 2 6 4" xfId="38743" xr:uid="{D4BB5165-BA7B-44D0-9E2B-B6D2218A8960}"/>
    <cellStyle name="Comma 2 3 5 2 7" xfId="10848" xr:uid="{91DDD9E9-F3BB-40AE-86C8-8B35B67E04D0}"/>
    <cellStyle name="Comma 2 3 5 2 7 2" xfId="16272" xr:uid="{423B40AC-9871-48F0-8B29-C50503B93689}"/>
    <cellStyle name="Comma 2 3 5 2 7 2 2" xfId="43592" xr:uid="{2DE4C37E-FA50-4C35-9B96-C8FBA8B086CD}"/>
    <cellStyle name="Comma 2 3 5 2 7 3" xfId="38200" xr:uid="{C9861056-DAE4-41B7-9EC4-0CC6856B3277}"/>
    <cellStyle name="Comma 2 3 5 2 8" xfId="12173" xr:uid="{FC82419F-1264-4022-9C56-C11B04C377CD}"/>
    <cellStyle name="Comma 2 3 5 2 8 2" xfId="20242" xr:uid="{83D13B87-8B8F-46A3-9F94-C1EE4C4F0A37}"/>
    <cellStyle name="Comma 2 3 5 2 8 2 2" xfId="47564" xr:uid="{967F2430-F5E5-4C8E-B209-4BF2C150D083}"/>
    <cellStyle name="Comma 2 3 5 2 8 3" xfId="39500" xr:uid="{74C5D47C-331B-4609-9B2C-13554BE6E0A3}"/>
    <cellStyle name="Comma 2 3 5 2 9" xfId="14573" xr:uid="{A21D6F68-F873-4C74-B116-A392E6DC9283}"/>
    <cellStyle name="Comma 2 3 5 2 9 2" xfId="41894" xr:uid="{9BFFAD14-0628-41FB-8054-0F4D380A95EC}"/>
    <cellStyle name="Comma 2 3 5 3" xfId="947" xr:uid="{EB66B358-695E-4057-A54C-60ED0855B93E}"/>
    <cellStyle name="Comma 2 3 5 3 10" xfId="24189" xr:uid="{253BEA04-0CD3-4CA2-834E-DA7D50774513}"/>
    <cellStyle name="Comma 2 3 5 3 10 2" xfId="51511" xr:uid="{9F056353-DEF1-4E15-A996-F1BF55550DF3}"/>
    <cellStyle name="Comma 2 3 5 3 11" xfId="26430" xr:uid="{E1F44D17-7875-479B-8E07-944416A0ABEB}"/>
    <cellStyle name="Comma 2 3 5 3 11 2" xfId="53750" xr:uid="{569FDAB7-2607-47C6-A7A8-35E989F0F077}"/>
    <cellStyle name="Comma 2 3 5 3 12" xfId="28661" xr:uid="{93502C3A-F133-406B-9207-634C7FB62888}"/>
    <cellStyle name="Comma 2 3 5 3 12 2" xfId="55982" xr:uid="{17EF3B43-75EA-43BC-BFA1-C240841518A9}"/>
    <cellStyle name="Comma 2 3 5 3 13" xfId="3951" xr:uid="{06A376BD-CD56-41B0-B7B1-550FC24A914C}"/>
    <cellStyle name="Comma 2 3 5 3 14" xfId="31091" xr:uid="{D867088D-D824-426D-91AE-59ABE5AA10C0}"/>
    <cellStyle name="Comma 2 3 5 3 2" xfId="2430" xr:uid="{2B94CA9B-8F86-4FE7-89E8-5EAD5D49B5A0}"/>
    <cellStyle name="Comma 2 3 5 3 2 2" xfId="5970" xr:uid="{132551AC-68FA-4EB6-965B-0ABAE0DFE9D7}"/>
    <cellStyle name="Comma 2 3 5 3 2 2 2" xfId="16928" xr:uid="{1835C12D-CE4F-434E-BD89-19D953A5F792}"/>
    <cellStyle name="Comma 2 3 5 3 2 2 2 2" xfId="44248" xr:uid="{2887617E-6B7F-4BC4-8414-054F184112D6}"/>
    <cellStyle name="Comma 2 3 5 3 2 2 3" xfId="33160" xr:uid="{CC7C58B7-F0AB-48AE-8F9D-92485052C34E}"/>
    <cellStyle name="Comma 2 3 5 3 2 3" xfId="7926" xr:uid="{72A87D47-12E1-4C14-9D5F-CE8994544936}"/>
    <cellStyle name="Comma 2 3 5 3 2 3 2" xfId="20898" xr:uid="{C8BB1D91-CA36-4F18-933F-9A7B743EE4C8}"/>
    <cellStyle name="Comma 2 3 5 3 2 3 2 2" xfId="48220" xr:uid="{DD614C46-017C-418B-B666-5E48EF90E030}"/>
    <cellStyle name="Comma 2 3 5 3 2 3 3" xfId="35285" xr:uid="{0A45D508-1FBA-402A-A29D-49486433C63B}"/>
    <cellStyle name="Comma 2 3 5 3 2 4" xfId="10125" xr:uid="{605F5E8D-0277-4B0C-B570-E329E7E35515}"/>
    <cellStyle name="Comma 2 3 5 3 2 4 2" xfId="37501" xr:uid="{E57DB33A-9096-4AB1-BC8C-C7D0F5CDC7DC}"/>
    <cellStyle name="Comma 2 3 5 3 2 5" xfId="25652" xr:uid="{246583BC-222F-4F4B-B58C-CEC61231A683}"/>
    <cellStyle name="Comma 2 3 5 3 2 5 2" xfId="52974" xr:uid="{439CDD2D-F70D-4856-B667-EB099601751B}"/>
    <cellStyle name="Comma 2 3 5 3 2 6" xfId="27894" xr:uid="{73D58227-C89F-4E2C-9E70-3711FE3D973B}"/>
    <cellStyle name="Comma 2 3 5 3 2 6 2" xfId="55214" xr:uid="{AB656689-2B89-442D-8601-008FE49C55E1}"/>
    <cellStyle name="Comma 2 3 5 3 2 7" xfId="30125" xr:uid="{BA0FA8ED-F2E2-4FC5-BBA4-FE8027409F54}"/>
    <cellStyle name="Comma 2 3 5 3 2 7 2" xfId="57446" xr:uid="{71E6E2D4-5380-4BB2-8C83-9465497E5E35}"/>
    <cellStyle name="Comma 2 3 5 3 2 8" xfId="4534" xr:uid="{4D9E157A-721C-4E05-9A49-4996D4C01397}"/>
    <cellStyle name="Comma 2 3 5 3 2 9" xfId="31697" xr:uid="{3B6F4925-E6D5-41A5-A480-FD44A3C6CC29}"/>
    <cellStyle name="Comma 2 3 5 3 3" xfId="1824" xr:uid="{B5362CD1-8811-4ACA-BBC9-043DE90962DB}"/>
    <cellStyle name="Comma 2 3 5 3 3 2" xfId="7323" xr:uid="{849C57D5-15B2-4C71-8D09-D4918FBD4AEF}"/>
    <cellStyle name="Comma 2 3 5 3 3 2 2" xfId="17549" xr:uid="{5CF0A66D-6F25-4350-9FE2-542EB3A1E3D8}"/>
    <cellStyle name="Comma 2 3 5 3 3 2 2 2" xfId="44870" xr:uid="{1664DB3C-7418-4B79-97B8-E8726ACCB049}"/>
    <cellStyle name="Comma 2 3 5 3 3 2 3" xfId="34679" xr:uid="{D3EC0A47-5A16-4E57-8919-6B19919706D9}"/>
    <cellStyle name="Comma 2 3 5 3 3 3" xfId="9520" xr:uid="{E213A106-6E3D-40A9-A757-BF628F55E079}"/>
    <cellStyle name="Comma 2 3 5 3 3 3 2" xfId="21520" xr:uid="{6E1B7193-72EC-4F4D-9E8A-CCCB7D9433C8}"/>
    <cellStyle name="Comma 2 3 5 3 3 3 2 2" xfId="48842" xr:uid="{28A550C0-8D94-4DA4-B81F-2F7CE86D9375}"/>
    <cellStyle name="Comma 2 3 5 3 3 3 3" xfId="36895" xr:uid="{460607D5-1B80-4BFC-B95E-7A8AFF2D5740}"/>
    <cellStyle name="Comma 2 3 5 3 3 4" xfId="15553" xr:uid="{FD6599D2-ACF9-4972-8716-6533414B4FE6}"/>
    <cellStyle name="Comma 2 3 5 3 3 4 2" xfId="42874" xr:uid="{5DCAED12-4B56-48BA-AD9B-CA9661BE22C4}"/>
    <cellStyle name="Comma 2 3 5 3 3 5" xfId="25046" xr:uid="{0635F57B-6D61-429A-829E-A9EBC9E75A25}"/>
    <cellStyle name="Comma 2 3 5 3 3 5 2" xfId="52368" xr:uid="{E0B49344-7CFA-47EB-A4C3-A6A618221F7F}"/>
    <cellStyle name="Comma 2 3 5 3 3 6" xfId="27288" xr:uid="{82E6869A-D2FB-4431-8E36-70AD049AD7B5}"/>
    <cellStyle name="Comma 2 3 5 3 3 6 2" xfId="54608" xr:uid="{AB140B8E-172A-4906-9A48-05E4FD8E7698}"/>
    <cellStyle name="Comma 2 3 5 3 3 7" xfId="29519" xr:uid="{FCA492F4-2B24-4A1E-B894-4E22CBD5DE32}"/>
    <cellStyle name="Comma 2 3 5 3 3 7 2" xfId="56840" xr:uid="{78B6D996-148A-4B57-86CA-E637E3C567CD}"/>
    <cellStyle name="Comma 2 3 5 3 3 8" xfId="5382" xr:uid="{966C3A17-8EDE-4D97-B92B-766C5E8DAF24}"/>
    <cellStyle name="Comma 2 3 5 3 3 9" xfId="32554" xr:uid="{33E3BD09-6270-43EE-A7FA-33A9B63DB5A7}"/>
    <cellStyle name="Comma 2 3 5 3 4" xfId="6478" xr:uid="{67DD38C9-8215-4376-B7D9-5A5C60889676}"/>
    <cellStyle name="Comma 2 3 5 3 4 2" xfId="12894" xr:uid="{5790DAE1-17BA-4FB5-B827-D0B36A3A9B2F}"/>
    <cellStyle name="Comma 2 3 5 3 4 2 2" xfId="22143" xr:uid="{3A8EC23B-B439-4E6B-9274-6C289E8E55FA}"/>
    <cellStyle name="Comma 2 3 5 3 4 2 2 2" xfId="49465" xr:uid="{C687DAB1-BF22-4222-94ED-1E9FB96CAB4D}"/>
    <cellStyle name="Comma 2 3 5 3 4 2 3" xfId="40221" xr:uid="{55BAFD74-D074-42B1-AECB-8F5532F260EA}"/>
    <cellStyle name="Comma 2 3 5 3 4 3" xfId="18171" xr:uid="{832394DD-A612-41AE-A281-A44A47138263}"/>
    <cellStyle name="Comma 2 3 5 3 4 3 2" xfId="45493" xr:uid="{7C77B1D2-2B21-4520-813B-99444B7B430D}"/>
    <cellStyle name="Comma 2 3 5 3 4 4" xfId="33821" xr:uid="{0F26798C-91B9-4FB3-B5A9-E881AF97F412}"/>
    <cellStyle name="Comma 2 3 5 3 5" xfId="8663" xr:uid="{30A9C61C-581F-47B3-AC84-EE3280DCBA82}"/>
    <cellStyle name="Comma 2 3 5 3 5 2" xfId="13490" xr:uid="{81901ECC-A15E-490C-B8AB-2B8478FD2B50}"/>
    <cellStyle name="Comma 2 3 5 3 5 2 2" xfId="22818" xr:uid="{2630114F-00ED-48C4-B9BB-79FBC4B8B6DA}"/>
    <cellStyle name="Comma 2 3 5 3 5 2 2 2" xfId="50140" xr:uid="{73A3BEB6-2F71-4664-AFCB-45491651A80E}"/>
    <cellStyle name="Comma 2 3 5 3 5 2 3" xfId="40817" xr:uid="{376BEA6B-3E38-45D7-86C4-F287031CE301}"/>
    <cellStyle name="Comma 2 3 5 3 5 3" xfId="18846" xr:uid="{A711D35C-4BB1-4F58-A660-0674C968AFEB}"/>
    <cellStyle name="Comma 2 3 5 3 5 3 2" xfId="46168" xr:uid="{E4C7AB36-9570-4031-84B5-01FAFF1127AA}"/>
    <cellStyle name="Comma 2 3 5 3 5 4" xfId="36037" xr:uid="{9200A84F-8C62-4E24-8E2A-FFD39B52A79B}"/>
    <cellStyle name="Comma 2 3 5 3 6" xfId="11591" xr:uid="{6917DF56-C346-4FB7-918A-285EC8A24242}"/>
    <cellStyle name="Comma 2 3 5 3 6 2" xfId="14114" xr:uid="{9811C913-1E78-4F0F-BABD-74E0B83B0219}"/>
    <cellStyle name="Comma 2 3 5 3 6 2 2" xfId="23478" xr:uid="{F67B911B-F644-4922-B752-BDFAFFC15342}"/>
    <cellStyle name="Comma 2 3 5 3 6 2 2 2" xfId="50800" xr:uid="{902E5A4F-B706-473D-BF98-44CA83678742}"/>
    <cellStyle name="Comma 2 3 5 3 6 2 3" xfId="41441" xr:uid="{CB4D6E5C-1B76-4DB2-9B7E-1E88FCBAF71D}"/>
    <cellStyle name="Comma 2 3 5 3 6 3" xfId="19506" xr:uid="{A273E0C8-6AAB-48B8-9760-7A393ADC9CDC}"/>
    <cellStyle name="Comma 2 3 5 3 6 3 2" xfId="46828" xr:uid="{8BC94758-989D-4C29-9743-DA5DF31E9DE7}"/>
    <cellStyle name="Comma 2 3 5 3 6 4" xfId="38940" xr:uid="{34E5DBC8-754B-4745-BD1C-0FDDE550BCC2}"/>
    <cellStyle name="Comma 2 3 5 3 7" xfId="10713" xr:uid="{86A255CD-17C9-4948-BCB0-A858F57AE0D4}"/>
    <cellStyle name="Comma 2 3 5 3 7 2" xfId="16087" xr:uid="{C8BE2020-D7B5-47F7-BDAB-A579083E97D7}"/>
    <cellStyle name="Comma 2 3 5 3 7 2 2" xfId="43407" xr:uid="{EEC46AAD-6758-436E-927E-9F02E6A19AED}"/>
    <cellStyle name="Comma 2 3 5 3 7 3" xfId="38074" xr:uid="{2D5337E1-CD03-4624-A36D-398057FC8B34}"/>
    <cellStyle name="Comma 2 3 5 3 8" xfId="12045" xr:uid="{805A0E36-FC66-4DB3-8B09-409692C20929}"/>
    <cellStyle name="Comma 2 3 5 3 8 2" xfId="20057" xr:uid="{A7CD54D4-CF5E-4775-AA42-B206C8BA6139}"/>
    <cellStyle name="Comma 2 3 5 3 8 2 2" xfId="47379" xr:uid="{F8EE6740-B468-4058-A1EC-5C2384EFFA90}"/>
    <cellStyle name="Comma 2 3 5 3 8 3" xfId="39372" xr:uid="{150F9F24-862B-49CC-AC53-8A5882A6550C}"/>
    <cellStyle name="Comma 2 3 5 3 9" xfId="14841" xr:uid="{601AE6E6-F061-494D-B9AA-FBF3471D30FA}"/>
    <cellStyle name="Comma 2 3 5 3 9 2" xfId="42162" xr:uid="{70008F91-481C-4E05-828E-DB1B02BEE674}"/>
    <cellStyle name="Comma 2 3 5 4" xfId="1369" xr:uid="{FA3F077E-2CD5-4781-AF39-8F86802F955E}"/>
    <cellStyle name="Comma 2 3 5 4 2" xfId="4936" xr:uid="{077E8C19-BE5B-46CA-A4C6-9C7CCEAC9537}"/>
    <cellStyle name="Comma 2 3 5 4 2 2" xfId="16475" xr:uid="{1EC6088E-84DC-4BFD-A5DE-5E5B66EABEC3}"/>
    <cellStyle name="Comma 2 3 5 4 2 2 2" xfId="43795" xr:uid="{CBD337E8-7797-4C05-B44F-F31E62870473}"/>
    <cellStyle name="Comma 2 3 5 4 2 3" xfId="32101" xr:uid="{1964DF83-3C1C-41EF-BADB-51B62519029B}"/>
    <cellStyle name="Comma 2 3 5 4 3" xfId="6873" xr:uid="{FE85BA05-BCFB-40F5-BCC3-4A1DC88AA901}"/>
    <cellStyle name="Comma 2 3 5 4 3 2" xfId="20445" xr:uid="{D7EAAD10-7F39-451F-BE36-1A325911E888}"/>
    <cellStyle name="Comma 2 3 5 4 3 2 2" xfId="47767" xr:uid="{5F6664A7-8E10-4FD3-AB55-DCBF58341D0D}"/>
    <cellStyle name="Comma 2 3 5 4 3 3" xfId="34226" xr:uid="{C51D99C0-E8DB-4B32-B14B-293C03288A84}"/>
    <cellStyle name="Comma 2 3 5 4 4" xfId="9067" xr:uid="{56CC8824-01AE-4783-9653-B2C3B83B7272}"/>
    <cellStyle name="Comma 2 3 5 4 4 2" xfId="36442" xr:uid="{6FB2CDD0-DF4E-44E8-BF75-C0C746B1E53C}"/>
    <cellStyle name="Comma 2 3 5 4 5" xfId="24593" xr:uid="{A9E03614-FE01-430B-8318-0F70AD9D8319}"/>
    <cellStyle name="Comma 2 3 5 4 5 2" xfId="51915" xr:uid="{BFCE996D-E500-42F1-99D5-9973D8589976}"/>
    <cellStyle name="Comma 2 3 5 4 6" xfId="26835" xr:uid="{A4608874-D50A-48A3-A432-7ED7DEFBE2AC}"/>
    <cellStyle name="Comma 2 3 5 4 6 2" xfId="54155" xr:uid="{C79C1994-2C3E-48DE-955C-51A3381B56A4}"/>
    <cellStyle name="Comma 2 3 5 4 7" xfId="29066" xr:uid="{882817CF-6E25-4667-864A-7428B1B5C857}"/>
    <cellStyle name="Comma 2 3 5 4 7 2" xfId="56387" xr:uid="{E47014D1-A9CC-4AF1-BC88-7B53612C811A}"/>
    <cellStyle name="Comma 2 3 5 4 8" xfId="3576" xr:uid="{41D6F688-485D-45E4-9087-FC129064BA80}"/>
    <cellStyle name="Comma 2 3 5 4 9" xfId="30638" xr:uid="{16219F9C-F2F1-4275-A19A-CFD423A41ADF}"/>
    <cellStyle name="Comma 2 3 5 5" xfId="1978" xr:uid="{091ECE09-D1DD-4178-82B6-A41D9325C253}"/>
    <cellStyle name="Comma 2 3 5 5 2" xfId="5531" xr:uid="{E910EB0F-2684-4AF3-8928-DF90B29C83CE}"/>
    <cellStyle name="Comma 2 3 5 5 2 2" xfId="17096" xr:uid="{8A6630CC-F5E5-4C93-8F11-25F923F2BA32}"/>
    <cellStyle name="Comma 2 3 5 5 2 2 2" xfId="44417" xr:uid="{1CBA069D-46A3-4AAC-B674-AA9DF72C47E4}"/>
    <cellStyle name="Comma 2 3 5 5 2 3" xfId="32708" xr:uid="{B9B33D30-A3DA-4899-80BC-2B5AB609DF5F}"/>
    <cellStyle name="Comma 2 3 5 5 3" xfId="7476" xr:uid="{22342B8E-E432-47C1-8317-7483ECB64B9E}"/>
    <cellStyle name="Comma 2 3 5 5 3 2" xfId="21067" xr:uid="{FB7F0B57-0B2E-4E8E-B6C6-E94FC3D680F0}"/>
    <cellStyle name="Comma 2 3 5 5 3 2 2" xfId="48389" xr:uid="{7BB740EC-B2F6-41E7-B12D-BB4F8C6FE8BC}"/>
    <cellStyle name="Comma 2 3 5 5 3 3" xfId="34833" xr:uid="{7668484C-2F29-4CC3-8532-F2BEE450BC12}"/>
    <cellStyle name="Comma 2 3 5 5 4" xfId="9673" xr:uid="{ED9CBA75-CE25-4D41-B78A-E0C93883F342}"/>
    <cellStyle name="Comma 2 3 5 5 4 2" xfId="37049" xr:uid="{538CCD2D-DB62-4FC4-8A91-034AA88F162F}"/>
    <cellStyle name="Comma 2 3 5 5 5" xfId="25200" xr:uid="{52D150B6-E647-46EF-8644-47530409ECA5}"/>
    <cellStyle name="Comma 2 3 5 5 5 2" xfId="52522" xr:uid="{6EBE78C0-2BF7-4853-B388-3C6F9CDFBAAB}"/>
    <cellStyle name="Comma 2 3 5 5 6" xfId="27442" xr:uid="{2540EEB7-9298-4D24-B0CA-55D1DC067D14}"/>
    <cellStyle name="Comma 2 3 5 5 6 2" xfId="54762" xr:uid="{777EFFE6-C8A1-4D52-91BF-5AEFD035CBCF}"/>
    <cellStyle name="Comma 2 3 5 5 7" xfId="29673" xr:uid="{23562D39-2EF4-42A6-A884-C6EAA7DDB33B}"/>
    <cellStyle name="Comma 2 3 5 5 7 2" xfId="56994" xr:uid="{6EA3B86D-5A2C-49F1-AFBE-CE641E22BD8E}"/>
    <cellStyle name="Comma 2 3 5 5 8" xfId="4095" xr:uid="{76FE8DDC-8E95-4DDB-B5AB-FE210953EE04}"/>
    <cellStyle name="Comma 2 3 5 5 9" xfId="31245" xr:uid="{16641D06-D2BF-43A0-8A81-953C843AE47C}"/>
    <cellStyle name="Comma 2 3 5 6" xfId="1202" xr:uid="{8BF9EB44-EC69-465F-8D3C-635232AC9FFF}"/>
    <cellStyle name="Comma 2 3 5 6 2" xfId="6720" xr:uid="{B2779FB8-E3CC-4ADF-8B30-D90E941FDE37}"/>
    <cellStyle name="Comma 2 3 5 6 2 2" xfId="17719" xr:uid="{F64572E4-F823-49A5-BCCA-A70FEA041E27}"/>
    <cellStyle name="Comma 2 3 5 6 2 2 2" xfId="45040" xr:uid="{036B5635-F941-4870-9F2A-360B2EBE2089}"/>
    <cellStyle name="Comma 2 3 5 6 2 3" xfId="34072" xr:uid="{675903C1-6E9A-44C6-8238-FE6C8739D52F}"/>
    <cellStyle name="Comma 2 3 5 6 3" xfId="8914" xr:uid="{550BEB7A-D446-4848-8869-37E296E2F1A2}"/>
    <cellStyle name="Comma 2 3 5 6 3 2" xfId="21690" xr:uid="{B7C231F7-5B48-4462-80F4-984792132536}"/>
    <cellStyle name="Comma 2 3 5 6 3 2 2" xfId="49012" xr:uid="{E6C742D8-52F1-4FB7-A302-DE73D274ECAA}"/>
    <cellStyle name="Comma 2 3 5 6 3 3" xfId="36288" xr:uid="{6C33A9D6-C250-403B-8CB2-334A1EB96DD0}"/>
    <cellStyle name="Comma 2 3 5 6 4" xfId="15091" xr:uid="{A0E34735-A951-4B21-86DE-C4AE7EF11614}"/>
    <cellStyle name="Comma 2 3 5 6 4 2" xfId="42412" xr:uid="{B8492183-3B1C-4447-ACB9-DBD84173275C}"/>
    <cellStyle name="Comma 2 3 5 6 5" xfId="24439" xr:uid="{9A2ADDBC-6CE6-4ECC-9A9C-9AE059B28559}"/>
    <cellStyle name="Comma 2 3 5 6 5 2" xfId="51761" xr:uid="{B44C4E43-1D31-4302-9136-669DC03BA69C}"/>
    <cellStyle name="Comma 2 3 5 6 6" xfId="26681" xr:uid="{9F9519D8-B07F-49D4-8503-8029E0919D19}"/>
    <cellStyle name="Comma 2 3 5 6 6 2" xfId="54001" xr:uid="{CAA6A972-4D51-419A-891D-1BE0451091DB}"/>
    <cellStyle name="Comma 2 3 5 6 7" xfId="28912" xr:uid="{1BD3F863-7B91-411B-BA76-4553B0D88BCC}"/>
    <cellStyle name="Comma 2 3 5 6 7 2" xfId="56233" xr:uid="{2D1D06BA-B391-4A6B-9AC5-C40016D70DF2}"/>
    <cellStyle name="Comma 2 3 5 6 8" xfId="4785" xr:uid="{EF8984F4-DB54-4557-8390-9374D310C92D}"/>
    <cellStyle name="Comma 2 3 5 6 9" xfId="31948" xr:uid="{7A7736A7-C727-4A4C-8A52-3E024E52CB74}"/>
    <cellStyle name="Comma 2 3 5 7" xfId="2705" xr:uid="{B4589D10-3D99-4ECD-864A-5382EEDBFAC4}"/>
    <cellStyle name="Comma 2 3 5 7 2" xfId="13044" xr:uid="{5C09E6AD-4C36-41F5-92CA-8FBD8EAF7971}"/>
    <cellStyle name="Comma 2 3 5 7 2 2" xfId="22365" xr:uid="{5C4893CD-936B-468A-B5EF-90A010ABB9C7}"/>
    <cellStyle name="Comma 2 3 5 7 2 2 2" xfId="49687" xr:uid="{225456E6-C6BE-45A3-BA65-1ADE826F1461}"/>
    <cellStyle name="Comma 2 3 5 7 2 3" xfId="40371" xr:uid="{96D488D0-301E-48F2-BA03-BD022A6578E2}"/>
    <cellStyle name="Comma 2 3 5 7 3" xfId="18393" xr:uid="{9CCB596E-B5A7-410F-AAFD-2C3C66F07171}"/>
    <cellStyle name="Comma 2 3 5 7 3 2" xfId="45715" xr:uid="{B24B3456-1CD4-4952-A530-2CE47A832867}"/>
    <cellStyle name="Comma 2 3 5 7 4" xfId="33369" xr:uid="{7F809B5E-43C2-4E61-8566-ABF73CCE099D}"/>
    <cellStyle name="Comma 2 3 5 8" xfId="8212" xr:uid="{DC1D8EBE-D602-466A-91A8-4D504CDBB14A}"/>
    <cellStyle name="Comma 2 3 5 8 2" xfId="13661" xr:uid="{0AF030B2-012E-4E1B-A28A-98BF07BF6A32}"/>
    <cellStyle name="Comma 2 3 5 8 2 2" xfId="23025" xr:uid="{EA60F81F-8F5E-4DC5-BCEC-FB954373006C}"/>
    <cellStyle name="Comma 2 3 5 8 2 2 2" xfId="50347" xr:uid="{AA475D40-B0B9-4CCF-B4DA-9F4E633C96F1}"/>
    <cellStyle name="Comma 2 3 5 8 2 3" xfId="40988" xr:uid="{7095849A-00A1-418B-A4BA-5D61DA03BC1D}"/>
    <cellStyle name="Comma 2 3 5 8 3" xfId="19053" xr:uid="{93D1A1C6-3E71-4B7E-8423-0C01A1F864A0}"/>
    <cellStyle name="Comma 2 3 5 8 3 2" xfId="46375" xr:uid="{B2F307FA-515E-4ABA-84D1-657C2EA62B3C}"/>
    <cellStyle name="Comma 2 3 5 8 4" xfId="35585" xr:uid="{2AB5804D-215E-49E8-8DED-FEB726F1375B}"/>
    <cellStyle name="Comma 2 3 5 9" xfId="10428" xr:uid="{D03693D0-3424-46FA-9894-C9F134B783FA}"/>
    <cellStyle name="Comma 2 3 5 9 2" xfId="15753" xr:uid="{79496E8A-2BAA-4DFB-962D-1F27324F218F}"/>
    <cellStyle name="Comma 2 3 5 9 2 2" xfId="43073" xr:uid="{0B0037C9-FF46-4D48-B838-4FE3B000F219}"/>
    <cellStyle name="Comma 2 3 5 9 3" xfId="37798" xr:uid="{54FBFBC9-F6B9-4CFD-8252-73B095FE7D9E}"/>
    <cellStyle name="Comma 2 3 6" xfId="423" xr:uid="{40719BD4-2ACF-4F31-9389-8CB048975788}"/>
    <cellStyle name="Comma 2 3 6 2" xfId="3343" xr:uid="{2AAE2E4C-B987-46BB-BBE7-E4D5D4B3E65A}"/>
    <cellStyle name="Comma 2 3 6 2 2" xfId="10762" xr:uid="{67D89F34-BEA7-44DA-9601-A834D1802724}"/>
    <cellStyle name="Comma 2 3 6 3" xfId="10344" xr:uid="{77E9EFB6-54F2-47F6-8CB0-56F43B885D05}"/>
    <cellStyle name="Comma 2 3 6 3 2" xfId="15665" xr:uid="{BE991076-DB8C-452A-ADAA-DDE37A0F6B20}"/>
    <cellStyle name="Comma 2 3 6 3 2 2" xfId="42985" xr:uid="{DFE1A451-DC0A-463B-8664-DFB716FDAB32}"/>
    <cellStyle name="Comma 2 3 6 3 3" xfId="37717" xr:uid="{358D4E61-CBC6-4A03-AB7A-7386B838BC3E}"/>
    <cellStyle name="Comma 2 3 6 4" xfId="11679" xr:uid="{95F4BA68-107C-4897-AA46-A71896124C08}"/>
    <cellStyle name="Comma 2 3 6 4 2" xfId="19636" xr:uid="{2C5F8C50-3048-44B7-AC29-DFC263BB73CA}"/>
    <cellStyle name="Comma 2 3 6 4 2 2" xfId="46958" xr:uid="{67777B5C-832C-485C-9284-74E0B6886501}"/>
    <cellStyle name="Comma 2 3 6 4 3" xfId="39005" xr:uid="{B34F9B19-AE0F-461D-8AFA-BC3F994CFFAD}"/>
    <cellStyle name="Comma 2 3 6 5" xfId="58150" xr:uid="{FC364703-F154-497F-9853-D811BFEEAC66}"/>
    <cellStyle name="Comma 2 3 6 6" xfId="58698" xr:uid="{93C87F73-8257-4D01-8ECA-5DBD104B60A1}"/>
    <cellStyle name="Comma 2 3 7" xfId="778" xr:uid="{A731695E-A0F4-4C3D-A70A-A33D24F62CEC}"/>
    <cellStyle name="Comma 2 3 7 10" xfId="24042" xr:uid="{D2E1A892-E552-40F7-9580-B7421ABC9CB3}"/>
    <cellStyle name="Comma 2 3 7 10 2" xfId="51364" xr:uid="{EDDF5E6D-E7E6-4F84-9278-5032542CA07C}"/>
    <cellStyle name="Comma 2 3 7 11" xfId="26283" xr:uid="{408109D1-7648-42B0-AA7B-A9E8B69C0476}"/>
    <cellStyle name="Comma 2 3 7 11 2" xfId="53603" xr:uid="{9C053018-1024-4E71-8871-8EB2D0470715}"/>
    <cellStyle name="Comma 2 3 7 12" xfId="28514" xr:uid="{CA5E9EE3-96CB-46F5-B219-F4586F85F84B}"/>
    <cellStyle name="Comma 2 3 7 12 2" xfId="55835" xr:uid="{E773682A-2F14-461F-9D73-45B3AEF0CDBE}"/>
    <cellStyle name="Comma 2 3 7 13" xfId="3822" xr:uid="{D74C6D8D-E7E3-4DA4-9571-0BCAAB6D2E89}"/>
    <cellStyle name="Comma 2 3 7 14" xfId="30944" xr:uid="{8EC74E79-491C-4BD4-BC26-70363EE7E294}"/>
    <cellStyle name="Comma 2 3 7 2" xfId="2283" xr:uid="{1A5DC84E-2FFF-4668-A8D2-F222FA2BD09F}"/>
    <cellStyle name="Comma 2 3 7 2 2" xfId="5827" xr:uid="{903BF4E9-8E97-44FC-B997-1B37E4C4DE3D}"/>
    <cellStyle name="Comma 2 3 7 2 2 2" xfId="16781" xr:uid="{FA8665DD-5D69-4329-90C2-510D1477237F}"/>
    <cellStyle name="Comma 2 3 7 2 2 2 2" xfId="44101" xr:uid="{8A123687-BF15-4A49-A302-4ED65DCAD222}"/>
    <cellStyle name="Comma 2 3 7 2 2 3" xfId="33013" xr:uid="{E2A9DE59-F51B-4E11-A79B-56CFB3BA26E4}"/>
    <cellStyle name="Comma 2 3 7 2 3" xfId="7780" xr:uid="{71B702AE-2E0D-4304-BC80-D1BD25EAB37C}"/>
    <cellStyle name="Comma 2 3 7 2 3 2" xfId="20751" xr:uid="{89743790-80B4-4269-997B-50AD51E378A6}"/>
    <cellStyle name="Comma 2 3 7 2 3 2 2" xfId="48073" xr:uid="{A73EBC0F-92D7-410D-9C92-7373C6934443}"/>
    <cellStyle name="Comma 2 3 7 2 3 3" xfId="35138" xr:uid="{3BA50FAC-DB0F-4CA9-A742-A816D1967EB1}"/>
    <cellStyle name="Comma 2 3 7 2 4" xfId="9978" xr:uid="{A0FC2B6B-8E2D-48E7-8CEC-47EFC9575D33}"/>
    <cellStyle name="Comma 2 3 7 2 4 2" xfId="37354" xr:uid="{39AB58CB-6BF3-4C12-8000-A8909F5C8308}"/>
    <cellStyle name="Comma 2 3 7 2 5" xfId="25505" xr:uid="{24DCA91D-92CC-4E5C-8E73-689FCFF48F37}"/>
    <cellStyle name="Comma 2 3 7 2 5 2" xfId="52827" xr:uid="{DFAD5178-0EC6-452C-9C25-FD19BD4AB9D8}"/>
    <cellStyle name="Comma 2 3 7 2 6" xfId="27747" xr:uid="{9CD60437-D989-46B9-8C29-595D37376A9E}"/>
    <cellStyle name="Comma 2 3 7 2 6 2" xfId="55067" xr:uid="{4C35FAF9-E77D-4A97-AA06-677F4D3C0EAF}"/>
    <cellStyle name="Comma 2 3 7 2 7" xfId="29978" xr:uid="{81205A0E-FAAB-4F82-A659-57C46A7756AC}"/>
    <cellStyle name="Comma 2 3 7 2 7 2" xfId="57299" xr:uid="{9C4EB391-826F-4E51-92E3-4FC17255C3ED}"/>
    <cellStyle name="Comma 2 3 7 2 8" xfId="4391" xr:uid="{09E16721-7D82-44E9-B7BC-E9330C05A06B}"/>
    <cellStyle name="Comma 2 3 7 2 9" xfId="31550" xr:uid="{AC09B868-2989-4976-974D-B5C79F5F96C4}"/>
    <cellStyle name="Comma 2 3 7 3" xfId="1677" xr:uid="{54CD2B40-0C9C-4893-B5F0-B68C14697B10}"/>
    <cellStyle name="Comma 2 3 7 3 2" xfId="7178" xr:uid="{6DDA0E3D-4685-4675-8204-DADE204184B9}"/>
    <cellStyle name="Comma 2 3 7 3 2 2" xfId="17402" xr:uid="{95129B1D-E198-484B-A55B-7631D7A634EC}"/>
    <cellStyle name="Comma 2 3 7 3 2 2 2" xfId="44723" xr:uid="{CE4E4359-4A79-4CC2-96EC-679EA53D5189}"/>
    <cellStyle name="Comma 2 3 7 3 2 3" xfId="34532" xr:uid="{85D97338-4867-4933-8152-267D92F6656C}"/>
    <cellStyle name="Comma 2 3 7 3 3" xfId="9373" xr:uid="{2F4E5B81-BFE6-4DA8-8D8A-7AAC1693E918}"/>
    <cellStyle name="Comma 2 3 7 3 3 2" xfId="21373" xr:uid="{41F4F60B-605B-4545-8E86-554BE5FA950E}"/>
    <cellStyle name="Comma 2 3 7 3 3 2 2" xfId="48695" xr:uid="{754CA5AA-187E-465E-B2D3-D0FFB29FA526}"/>
    <cellStyle name="Comma 2 3 7 3 3 3" xfId="36748" xr:uid="{D8EDB3CF-6487-41A0-B275-1F092BAEE667}"/>
    <cellStyle name="Comma 2 3 7 3 4" xfId="15414" xr:uid="{8CE05180-3543-40E1-87E2-056711B588B0}"/>
    <cellStyle name="Comma 2 3 7 3 4 2" xfId="42735" xr:uid="{D69797FE-8DF0-4933-8527-1EF8C153C157}"/>
    <cellStyle name="Comma 2 3 7 3 5" xfId="24899" xr:uid="{DB5784AF-F254-40EC-A7F4-AC51E3CDCBF6}"/>
    <cellStyle name="Comma 2 3 7 3 5 2" xfId="52221" xr:uid="{F79E25C3-46D1-4E12-9308-F1A26AF845DA}"/>
    <cellStyle name="Comma 2 3 7 3 6" xfId="27141" xr:uid="{88B4A0EC-D7E0-482B-8D14-937728CA6077}"/>
    <cellStyle name="Comma 2 3 7 3 6 2" xfId="54461" xr:uid="{48669B7C-C81A-45D6-9728-B8FA6D40A917}"/>
    <cellStyle name="Comma 2 3 7 3 7" xfId="29372" xr:uid="{B27D3C16-A101-410A-9B9C-5F1519C4B2AA}"/>
    <cellStyle name="Comma 2 3 7 3 7 2" xfId="56693" xr:uid="{930BCC7C-8154-4221-8E71-DCDE7E999A20}"/>
    <cellStyle name="Comma 2 3 7 3 8" xfId="5240" xr:uid="{CF2F6DA3-E479-4A76-A4BD-593C215C63C6}"/>
    <cellStyle name="Comma 2 3 7 3 9" xfId="32407" xr:uid="{92733372-968A-4031-91BE-C20F0881DAE4}"/>
    <cellStyle name="Comma 2 3 7 4" xfId="6351" xr:uid="{701658CB-B211-4BDF-B030-CF01F7184AF2}"/>
    <cellStyle name="Comma 2 3 7 4 2" xfId="12783" xr:uid="{996C5017-D547-419A-A4FE-E6066F8AEB94}"/>
    <cellStyle name="Comma 2 3 7 4 2 2" xfId="21996" xr:uid="{F5160B81-EE6F-4CB8-B758-A1CD4552B12F}"/>
    <cellStyle name="Comma 2 3 7 4 2 2 2" xfId="49318" xr:uid="{76BE1315-A431-4489-8994-3777C36EAC27}"/>
    <cellStyle name="Comma 2 3 7 4 2 3" xfId="40110" xr:uid="{5E72B7DC-F15A-4D3F-A95E-DDEEB336B4B1}"/>
    <cellStyle name="Comma 2 3 7 4 3" xfId="18025" xr:uid="{EB8CB4E0-6796-4684-83F2-8238B91E9AE3}"/>
    <cellStyle name="Comma 2 3 7 4 3 2" xfId="45346" xr:uid="{5F8D688D-920B-4E66-B641-8E96C1F3A1BD}"/>
    <cellStyle name="Comma 2 3 7 4 4" xfId="33674" xr:uid="{A1ACBE89-9180-43F2-9BDC-19D436915A0C}"/>
    <cellStyle name="Comma 2 3 7 5" xfId="8516" xr:uid="{6F39A096-082E-49CD-BD42-C5689401D47E}"/>
    <cellStyle name="Comma 2 3 7 5 2" xfId="13350" xr:uid="{81B14EAA-4EDD-423E-9259-E1AC28D3D87C}"/>
    <cellStyle name="Comma 2 3 7 5 2 2" xfId="22671" xr:uid="{F2B2E9DC-E81E-49DD-B52F-5AA55D265F28}"/>
    <cellStyle name="Comma 2 3 7 5 2 2 2" xfId="49993" xr:uid="{5D0CD265-35BD-4436-9BF3-7BF478217F78}"/>
    <cellStyle name="Comma 2 3 7 5 2 3" xfId="40677" xr:uid="{991E47B0-13DC-4D5A-BE5E-1B384E83A74B}"/>
    <cellStyle name="Comma 2 3 7 5 3" xfId="18699" xr:uid="{CEBE3AA9-D2FA-4E79-9612-CB334C946E21}"/>
    <cellStyle name="Comma 2 3 7 5 3 2" xfId="46021" xr:uid="{FD732C46-C797-43AF-921C-9CCE371A1FA1}"/>
    <cellStyle name="Comma 2 3 7 5 4" xfId="35890" xr:uid="{D022FD36-44E1-4D2D-B28C-6DAA74717007}"/>
    <cellStyle name="Comma 2 3 7 6" xfId="11484" xr:uid="{74BF7AFF-CC2A-4721-AB71-3057D7F3591F}"/>
    <cellStyle name="Comma 2 3 7 6 2" xfId="13967" xr:uid="{19811219-5087-46CF-A564-86EE89666C89}"/>
    <cellStyle name="Comma 2 3 7 6 2 2" xfId="23331" xr:uid="{22A911B1-248B-43C1-A711-481B92016826}"/>
    <cellStyle name="Comma 2 3 7 6 2 2 2" xfId="50653" xr:uid="{585A0DEC-0A9E-4E30-9257-7B0456C49A10}"/>
    <cellStyle name="Comma 2 3 7 6 2 3" xfId="41294" xr:uid="{4850C888-06FA-4605-94B7-1D15A992F5F4}"/>
    <cellStyle name="Comma 2 3 7 6 3" xfId="19359" xr:uid="{E8192651-74DF-42CB-9407-6DCCFE930E49}"/>
    <cellStyle name="Comma 2 3 7 6 3 2" xfId="46681" xr:uid="{4F26F46E-29DE-4FD1-B098-74C416B9CE40}"/>
    <cellStyle name="Comma 2 3 7 6 4" xfId="38833" xr:uid="{B5625BD6-9081-4510-8DEF-6CC14DD5D61D}"/>
    <cellStyle name="Comma 2 3 7 7" xfId="10506" xr:uid="{7E6204C6-ACF5-4EDD-96EC-5F8E850EA583}"/>
    <cellStyle name="Comma 2 3 7 7 2" xfId="15835" xr:uid="{17B63916-79D4-46F0-B974-E7072CB3F125}"/>
    <cellStyle name="Comma 2 3 7 7 2 2" xfId="43155" xr:uid="{AC24D53E-16DC-41C6-AEE5-8399621755DE}"/>
    <cellStyle name="Comma 2 3 7 7 3" xfId="37873" xr:uid="{55CE8A96-DAC6-4BC4-A5B6-009EF395C11A}"/>
    <cellStyle name="Comma 2 3 7 8" xfId="11839" xr:uid="{2F8F9294-71D7-4C87-95E6-43846A6C0424}"/>
    <cellStyle name="Comma 2 3 7 8 2" xfId="19805" xr:uid="{744152B0-4230-463E-8121-3DD7F7307722}"/>
    <cellStyle name="Comma 2 3 7 8 2 2" xfId="47127" xr:uid="{9B39A14F-9466-49C1-A960-2EE1DC1DA051}"/>
    <cellStyle name="Comma 2 3 7 8 3" xfId="39166" xr:uid="{37733A1E-6D40-4E70-BE50-F2DE49B0D82A}"/>
    <cellStyle name="Comma 2 3 7 9" xfId="14694" xr:uid="{08527A62-AAF4-41A5-9334-0F10785AA83B}"/>
    <cellStyle name="Comma 2 3 7 9 2" xfId="42015" xr:uid="{8C03E92F-D723-47D5-AB02-5F6EC4A2DBB9}"/>
    <cellStyle name="Comma 2 3 8" xfId="817" xr:uid="{569E8F12-3C51-443A-AB3A-6D8C7E3B42D1}"/>
    <cellStyle name="Comma 2 3 8 10" xfId="24081" xr:uid="{D159570D-158F-44AA-B7E5-C18888755DD8}"/>
    <cellStyle name="Comma 2 3 8 10 2" xfId="51403" xr:uid="{9B4C511B-7400-4960-9D64-6FC7476BFE73}"/>
    <cellStyle name="Comma 2 3 8 11" xfId="26322" xr:uid="{42EFA291-9744-456E-A22E-7466471E3A8B}"/>
    <cellStyle name="Comma 2 3 8 11 2" xfId="53642" xr:uid="{406D3366-BC85-4AEC-AEC9-A651A35ED9ED}"/>
    <cellStyle name="Comma 2 3 8 12" xfId="28553" xr:uid="{610DF3BF-585B-4613-9399-DCBA6998FB25}"/>
    <cellStyle name="Comma 2 3 8 12 2" xfId="55874" xr:uid="{FFBCCBD3-4D3C-4C7B-ACBE-87B2C72ED5DA}"/>
    <cellStyle name="Comma 2 3 8 13" xfId="3846" xr:uid="{11638D8B-D36C-4527-AB70-91E0EA99C1A2}"/>
    <cellStyle name="Comma 2 3 8 14" xfId="30983" xr:uid="{70F34175-4B94-40B2-BB44-73AA357673FF}"/>
    <cellStyle name="Comma 2 3 8 2" xfId="2322" xr:uid="{AEE7B739-9D6E-4616-B0D9-A61B2558568B}"/>
    <cellStyle name="Comma 2 3 8 2 2" xfId="5865" xr:uid="{C56A9C6A-7CDE-4BA5-A0DD-A0D066281336}"/>
    <cellStyle name="Comma 2 3 8 2 2 2" xfId="16820" xr:uid="{154527CD-9338-47B9-97BC-EC20DFCF1782}"/>
    <cellStyle name="Comma 2 3 8 2 2 2 2" xfId="44140" xr:uid="{1C192876-7057-45EE-9FFC-ED9FB0E0AAEB}"/>
    <cellStyle name="Comma 2 3 8 2 2 3" xfId="33052" xr:uid="{BE5C436B-8A3B-4DE8-8F40-EEC4EF4856CE}"/>
    <cellStyle name="Comma 2 3 8 2 3" xfId="7819" xr:uid="{CA5551FE-839F-4C5F-B197-25979AED95B3}"/>
    <cellStyle name="Comma 2 3 8 2 3 2" xfId="20790" xr:uid="{14DFA003-351D-4892-9F41-B5B7614FA4F7}"/>
    <cellStyle name="Comma 2 3 8 2 3 2 2" xfId="48112" xr:uid="{826E0D26-386E-40AE-AC03-B801AA77F128}"/>
    <cellStyle name="Comma 2 3 8 2 3 3" xfId="35177" xr:uid="{BD020604-22B9-4DE7-A0C6-83EAE95CA03D}"/>
    <cellStyle name="Comma 2 3 8 2 4" xfId="10017" xr:uid="{65989877-7E98-4609-A4F6-37E3F3A0C60B}"/>
    <cellStyle name="Comma 2 3 8 2 4 2" xfId="37393" xr:uid="{FC5E0C53-462F-4921-94F3-F459D1D339B3}"/>
    <cellStyle name="Comma 2 3 8 2 5" xfId="25544" xr:uid="{CC362807-9873-4A5E-93F2-0E9A89FA74E8}"/>
    <cellStyle name="Comma 2 3 8 2 5 2" xfId="52866" xr:uid="{84FA8724-EDE6-474F-A7DF-05350049A9D3}"/>
    <cellStyle name="Comma 2 3 8 2 6" xfId="27786" xr:uid="{F006C84A-ECDE-4BD1-917A-ACAAF53A92FF}"/>
    <cellStyle name="Comma 2 3 8 2 6 2" xfId="55106" xr:uid="{08B73624-E0C9-41AC-86A5-F1260D85751F}"/>
    <cellStyle name="Comma 2 3 8 2 7" xfId="30017" xr:uid="{261463BF-99DA-4DB1-8EE1-869A09989866}"/>
    <cellStyle name="Comma 2 3 8 2 7 2" xfId="57338" xr:uid="{13BDF48E-BCDD-404D-9E04-7CA31F6A4A38}"/>
    <cellStyle name="Comma 2 3 8 2 8" xfId="4429" xr:uid="{87CE800C-8CF7-46AA-9504-C185DB2B3318}"/>
    <cellStyle name="Comma 2 3 8 2 9" xfId="31589" xr:uid="{385FFE8F-54AA-4FB7-957A-74623961C4D1}"/>
    <cellStyle name="Comma 2 3 8 3" xfId="1716" xr:uid="{18F1B307-582F-4A2F-9228-B45236E33BF3}"/>
    <cellStyle name="Comma 2 3 8 3 2" xfId="7217" xr:uid="{1BE72159-B48F-4015-9C7C-7F47FCC3CBB9}"/>
    <cellStyle name="Comma 2 3 8 3 2 2" xfId="17441" xr:uid="{8E18EC9B-4242-4EDD-9A7E-03F3762558FA}"/>
    <cellStyle name="Comma 2 3 8 3 2 2 2" xfId="44762" xr:uid="{FB68709B-E6D5-4F93-B5E8-32C063005FAC}"/>
    <cellStyle name="Comma 2 3 8 3 2 3" xfId="34571" xr:uid="{388CAC6A-0C56-4A81-9ECC-31FD75676DC0}"/>
    <cellStyle name="Comma 2 3 8 3 3" xfId="9412" xr:uid="{6CA2AC2F-143B-4414-930D-E03FE535CC0C}"/>
    <cellStyle name="Comma 2 3 8 3 3 2" xfId="21412" xr:uid="{A0FCBA41-17CF-4646-8A18-1E761FED3646}"/>
    <cellStyle name="Comma 2 3 8 3 3 2 2" xfId="48734" xr:uid="{7969109F-F38E-4373-9C4D-2248A4887AA9}"/>
    <cellStyle name="Comma 2 3 8 3 3 3" xfId="36787" xr:uid="{4EDA9248-6666-439F-94E3-509C3BFE29EF}"/>
    <cellStyle name="Comma 2 3 8 3 4" xfId="15451" xr:uid="{C17860DA-F5DC-40DF-B533-08FFF4EBE6E9}"/>
    <cellStyle name="Comma 2 3 8 3 4 2" xfId="42772" xr:uid="{B352F234-54C9-4443-A392-8F79A77FE001}"/>
    <cellStyle name="Comma 2 3 8 3 5" xfId="24938" xr:uid="{91F45CFD-6206-4C0F-90DC-9B02ED332D8A}"/>
    <cellStyle name="Comma 2 3 8 3 5 2" xfId="52260" xr:uid="{65A54642-4CF6-4FE5-AD39-4F55AA853A4F}"/>
    <cellStyle name="Comma 2 3 8 3 6" xfId="27180" xr:uid="{BB9F5963-14F8-47F2-AF48-1D939DFB5275}"/>
    <cellStyle name="Comma 2 3 8 3 6 2" xfId="54500" xr:uid="{3D44EDE2-7CD1-412A-9B6E-5E7A040A7850}"/>
    <cellStyle name="Comma 2 3 8 3 7" xfId="29411" xr:uid="{FC84AD28-3393-4585-A467-5CBB22CC0229}"/>
    <cellStyle name="Comma 2 3 8 3 7 2" xfId="56732" xr:uid="{17E7E4B0-CEF8-468F-A670-7409B2A24E47}"/>
    <cellStyle name="Comma 2 3 8 3 8" xfId="5277" xr:uid="{A906F5AA-F7E3-47ED-98FB-359FC5032102}"/>
    <cellStyle name="Comma 2 3 8 3 9" xfId="32446" xr:uid="{F13C4750-5632-400D-B0E9-5638AA4B6EE5}"/>
    <cellStyle name="Comma 2 3 8 4" xfId="6375" xr:uid="{35CD182C-081E-4B8C-8028-504FA7FD6062}"/>
    <cellStyle name="Comma 2 3 8 4 2" xfId="12804" xr:uid="{53ACF731-A659-4850-B4C4-3CC8D1BDE22E}"/>
    <cellStyle name="Comma 2 3 8 4 2 2" xfId="22035" xr:uid="{7BD626D6-0701-4904-B6FC-6F028B2CCE69}"/>
    <cellStyle name="Comma 2 3 8 4 2 2 2" xfId="49357" xr:uid="{891018A6-1D2C-4251-8B89-F21FF2C11E3B}"/>
    <cellStyle name="Comma 2 3 8 4 2 3" xfId="40131" xr:uid="{85A71802-C366-423E-A3B4-12910D86163C}"/>
    <cellStyle name="Comma 2 3 8 4 3" xfId="18064" xr:uid="{C7797F76-814B-46CB-BF52-D830262F4CB7}"/>
    <cellStyle name="Comma 2 3 8 4 3 2" xfId="45385" xr:uid="{65199020-8817-4B30-811A-9736B3A9E73E}"/>
    <cellStyle name="Comma 2 3 8 4 4" xfId="33713" xr:uid="{C844406F-7B23-4FA3-A2C9-1A9291A62D83}"/>
    <cellStyle name="Comma 2 3 8 5" xfId="8555" xr:uid="{705A3338-C421-4E4C-A10B-41C9BAD746CA}"/>
    <cellStyle name="Comma 2 3 8 5 2" xfId="13387" xr:uid="{C07EAC14-2408-47F4-A097-0E93C5CAFA8D}"/>
    <cellStyle name="Comma 2 3 8 5 2 2" xfId="22710" xr:uid="{52769997-1F12-4213-8F6A-BECE94A1CDFD}"/>
    <cellStyle name="Comma 2 3 8 5 2 2 2" xfId="50032" xr:uid="{02EDDD5F-5390-4507-9E26-1FBFF3C6CFF1}"/>
    <cellStyle name="Comma 2 3 8 5 2 3" xfId="40714" xr:uid="{5391FC4A-3469-43BD-ABB4-158137C9C7AD}"/>
    <cellStyle name="Comma 2 3 8 5 3" xfId="18738" xr:uid="{5D102206-202A-4A44-BF09-F1929763AAAE}"/>
    <cellStyle name="Comma 2 3 8 5 3 2" xfId="46060" xr:uid="{E21C14AF-C309-4DA6-A309-C97CFF286C2C}"/>
    <cellStyle name="Comma 2 3 8 5 4" xfId="35929" xr:uid="{50277467-2B79-437D-822D-0BDAC4C28514}"/>
    <cellStyle name="Comma 2 3 8 6" xfId="11505" xr:uid="{EC2F6705-58F8-48ED-BF82-4DEF7D604F18}"/>
    <cellStyle name="Comma 2 3 8 6 2" xfId="14006" xr:uid="{5A178B05-E450-475C-B5D0-07E1D5437976}"/>
    <cellStyle name="Comma 2 3 8 6 2 2" xfId="23370" xr:uid="{38530D70-4CFC-46CA-BE43-AF826ED6F158}"/>
    <cellStyle name="Comma 2 3 8 6 2 2 2" xfId="50692" xr:uid="{AFEC0D1F-FF48-4E3B-9D51-A54A87607388}"/>
    <cellStyle name="Comma 2 3 8 6 2 3" xfId="41333" xr:uid="{563D7351-286C-4EB7-B765-109D7BB2E3D7}"/>
    <cellStyle name="Comma 2 3 8 6 3" xfId="19398" xr:uid="{A075EA28-12DF-41B0-B3C5-5D34706AB270}"/>
    <cellStyle name="Comma 2 3 8 6 3 2" xfId="46720" xr:uid="{7045E347-E973-4EDA-AC32-2E656E9911CA}"/>
    <cellStyle name="Comma 2 3 8 6 4" xfId="38854" xr:uid="{FC46D3FF-3FE9-4FC2-BAF7-97122572BE69}"/>
    <cellStyle name="Comma 2 3 8 7" xfId="10609" xr:uid="{9E175CB2-F7CF-422E-A855-9B47415FA690}"/>
    <cellStyle name="Comma 2 3 8 7 2" xfId="15947" xr:uid="{EDA3C1E0-E337-4C5F-BA3D-1AD631EC2AAF}"/>
    <cellStyle name="Comma 2 3 8 7 2 2" xfId="43267" xr:uid="{A0CC456C-4CF5-40AD-9BF3-74F94BE89F00}"/>
    <cellStyle name="Comma 2 3 8 7 3" xfId="37972" xr:uid="{E9ACF0D6-4AFE-408F-9B12-306AAEB6132D}"/>
    <cellStyle name="Comma 2 3 8 8" xfId="11940" xr:uid="{70083DC6-50CA-4A67-99FC-6625588AEE96}"/>
    <cellStyle name="Comma 2 3 8 8 2" xfId="19917" xr:uid="{ED9ACFDB-6913-4E21-B7D1-7750200A8813}"/>
    <cellStyle name="Comma 2 3 8 8 2 2" xfId="47239" xr:uid="{F616A131-69AA-4ED4-967B-6CD9288EA35B}"/>
    <cellStyle name="Comma 2 3 8 8 3" xfId="39267" xr:uid="{51AC7BB2-A3C9-48CA-91C6-0469B235A350}"/>
    <cellStyle name="Comma 2 3 8 9" xfId="14733" xr:uid="{3C42425D-EEA2-44D7-AC09-479A51AD4FB8}"/>
    <cellStyle name="Comma 2 3 8 9 2" xfId="42054" xr:uid="{FD655527-FCB1-4C4C-8E19-8A6F4FC037A2}"/>
    <cellStyle name="Comma 2 3 9" xfId="999" xr:uid="{8D6403CD-73CA-4F55-B85B-EC66B62A60BE}"/>
    <cellStyle name="Comma 2 3 9 10" xfId="28711" xr:uid="{D7A0DF01-0B1D-4CC2-A639-7D6C5BDEBF2C}"/>
    <cellStyle name="Comma 2 3 9 10 2" xfId="56032" xr:uid="{20D28D05-3E6B-42E9-8F32-25576D8E622C}"/>
    <cellStyle name="Comma 2 3 9 11" xfId="4584" xr:uid="{47A3AD67-45D3-4573-ABDE-B78ED2CC4654}"/>
    <cellStyle name="Comma 2 3 9 12" xfId="31747" xr:uid="{9C64E475-EB1D-4411-A15B-0070E920AA77}"/>
    <cellStyle name="Comma 2 3 9 2" xfId="2480" xr:uid="{1EC0AD46-64B0-4A14-8436-2D248FC5E5C6}"/>
    <cellStyle name="Comma 2 3 9 2 2" xfId="7976" xr:uid="{786A00B4-63EA-4FF2-BB6F-13DFB93DCFBC}"/>
    <cellStyle name="Comma 2 3 9 2 2 2" xfId="18221" xr:uid="{EC2A657E-E4E4-4646-A8B0-551B6EE4D904}"/>
    <cellStyle name="Comma 2 3 9 2 2 2 2" xfId="45543" xr:uid="{B95667B1-CC27-4CAC-A792-93A2C2FA5B85}"/>
    <cellStyle name="Comma 2 3 9 2 2 3" xfId="35335" xr:uid="{FAB3C77C-2310-4EBE-83AD-16A892DF06DE}"/>
    <cellStyle name="Comma 2 3 9 2 3" xfId="10175" xr:uid="{171D5B39-5DCC-4719-A5B5-94AFE6A30E6E}"/>
    <cellStyle name="Comma 2 3 9 2 3 2" xfId="22193" xr:uid="{7B48C6AC-FF83-4CE9-A01E-D1F8E9C44645}"/>
    <cellStyle name="Comma 2 3 9 2 3 2 2" xfId="49515" xr:uid="{51AB4A02-BB6C-4596-B755-BDF12CA24A72}"/>
    <cellStyle name="Comma 2 3 9 2 3 3" xfId="37551" xr:uid="{5CE809F4-A7F9-4CE3-8230-8B4B78CA9DC6}"/>
    <cellStyle name="Comma 2 3 9 2 4" xfId="15569" xr:uid="{C04807FC-5FAA-4265-9A1D-F1A9104A9BDA}"/>
    <cellStyle name="Comma 2 3 9 2 4 2" xfId="42890" xr:uid="{75272FD7-FAB6-417C-8DA9-92814B1313BB}"/>
    <cellStyle name="Comma 2 3 9 2 5" xfId="25702" xr:uid="{CF117352-DB16-477D-A70F-E05F8BBB2316}"/>
    <cellStyle name="Comma 2 3 9 2 5 2" xfId="53024" xr:uid="{5F08064A-05E2-4FD4-8BB6-3664DD2884A4}"/>
    <cellStyle name="Comma 2 3 9 2 6" xfId="27944" xr:uid="{F1FFCD3A-7DA9-428B-8FA9-798ACF03CF88}"/>
    <cellStyle name="Comma 2 3 9 2 6 2" xfId="55264" xr:uid="{C502E1E7-8D4F-4A57-835C-51C5471A92EB}"/>
    <cellStyle name="Comma 2 3 9 2 7" xfId="30175" xr:uid="{3A076517-5F37-40B7-AB7E-9CE2A7F524C4}"/>
    <cellStyle name="Comma 2 3 9 2 7 2" xfId="57496" xr:uid="{2F681450-DC4A-4D3A-B2F5-6C588A97A52C}"/>
    <cellStyle name="Comma 2 3 9 2 8" xfId="6020" xr:uid="{2B4F2204-5689-4035-832A-FA4669DF2AAE}"/>
    <cellStyle name="Comma 2 3 9 2 9" xfId="33210" xr:uid="{CAD8FDBA-FCE4-4B94-B26A-2D9EFB28EE45}"/>
    <cellStyle name="Comma 2 3 9 3" xfId="6520" xr:uid="{25CC00B1-84C6-4D0B-84B3-2A549BC65497}"/>
    <cellStyle name="Comma 2 3 9 3 2" xfId="13512" xr:uid="{012A1347-08ED-4CB2-B475-4347F7B3FB32}"/>
    <cellStyle name="Comma 2 3 9 3 2 2" xfId="22868" xr:uid="{7885A124-8E3D-43A9-926A-184BB908FACA}"/>
    <cellStyle name="Comma 2 3 9 3 2 2 2" xfId="50190" xr:uid="{9F3B1835-B71C-4726-A456-412A999D4C81}"/>
    <cellStyle name="Comma 2 3 9 3 2 3" xfId="40839" xr:uid="{4245CA68-2734-4D9D-80E5-F610672DA5E1}"/>
    <cellStyle name="Comma 2 3 9 3 3" xfId="18896" xr:uid="{2DA6A342-9926-4D1D-A1E0-57953F5AE6A1}"/>
    <cellStyle name="Comma 2 3 9 3 3 2" xfId="46218" xr:uid="{3CFFE0BA-85A1-4E4E-8471-136F49EFDDCC}"/>
    <cellStyle name="Comma 2 3 9 3 4" xfId="33871" xr:uid="{A66CE340-352D-4EE6-855F-D015B084B0D7}"/>
    <cellStyle name="Comma 2 3 9 4" xfId="8713" xr:uid="{A49F89C9-BC0D-4C40-A56F-A1C7901E5B0D}"/>
    <cellStyle name="Comma 2 3 9 4 2" xfId="14164" xr:uid="{0CB68109-2773-4D56-BEB1-7258858146AD}"/>
    <cellStyle name="Comma 2 3 9 4 2 2" xfId="23528" xr:uid="{6D4C15F7-E7DF-4204-B5E4-0611D85D630C}"/>
    <cellStyle name="Comma 2 3 9 4 2 2 2" xfId="50850" xr:uid="{C9A05653-8F96-4B75-A41C-F9A1D859588B}"/>
    <cellStyle name="Comma 2 3 9 4 2 3" xfId="41491" xr:uid="{55AAA1C7-A757-4A42-B4D5-B0AB5D1430FF}"/>
    <cellStyle name="Comma 2 3 9 4 3" xfId="19556" xr:uid="{B1D2D27D-2B9F-4FAD-A7BD-A96CF6661D4A}"/>
    <cellStyle name="Comma 2 3 9 4 3 2" xfId="46878" xr:uid="{B2D2DC0C-CA34-4073-8847-250C4424F464}"/>
    <cellStyle name="Comma 2 3 9 4 4" xfId="36087" xr:uid="{A7DD684A-E854-43CC-B3C5-FCF8344EF892}"/>
    <cellStyle name="Comma 2 3 9 5" xfId="10975" xr:uid="{10D487F5-C976-4146-9685-531DB25B5725}"/>
    <cellStyle name="Comma 2 3 9 5 2" xfId="16956" xr:uid="{D5E8F40D-5A3B-4299-87F0-63E0037FB44F}"/>
    <cellStyle name="Comma 2 3 9 5 2 2" xfId="44277" xr:uid="{96D67EC6-15C9-4898-9DE2-778637E9EC88}"/>
    <cellStyle name="Comma 2 3 9 5 3" xfId="38324" xr:uid="{4C0C3EF9-D696-4CE2-A205-A276C9FD14FB}"/>
    <cellStyle name="Comma 2 3 9 6" xfId="12338" xr:uid="{D14A8129-13DE-42B3-8083-6F8F12D78312}"/>
    <cellStyle name="Comma 2 3 9 6 2" xfId="20927" xr:uid="{96C6DF87-ED3B-4E76-B4D2-F094AC4C33DA}"/>
    <cellStyle name="Comma 2 3 9 6 2 2" xfId="48249" xr:uid="{1429483F-C220-4BE6-93A2-544754BBE830}"/>
    <cellStyle name="Comma 2 3 9 6 3" xfId="39665" xr:uid="{5B00F468-C7F5-4121-94BC-83D2BD06D9B3}"/>
    <cellStyle name="Comma 2 3 9 7" xfId="14891" xr:uid="{7E56C6D9-4CF2-4332-AF85-CE53CAB77BDB}"/>
    <cellStyle name="Comma 2 3 9 7 2" xfId="42212" xr:uid="{0FE4996B-B4FF-4A00-8CCA-244D65D39317}"/>
    <cellStyle name="Comma 2 3 9 8" xfId="24239" xr:uid="{76A701C8-5579-4BBC-9EB4-2295F3686D87}"/>
    <cellStyle name="Comma 2 3 9 8 2" xfId="51561" xr:uid="{6ED7468D-4765-4F90-A615-BFEDDD3E5ADF}"/>
    <cellStyle name="Comma 2 3 9 9" xfId="26480" xr:uid="{55A88971-BBDD-4FE8-8D73-FF2E30F23B5C}"/>
    <cellStyle name="Comma 2 3 9 9 2" xfId="53800" xr:uid="{428D9E34-F82E-471D-92D7-EC2F6EBBDEDD}"/>
    <cellStyle name="Comma 2 37" xfId="440" xr:uid="{137560D7-089F-49C5-958C-0035719F14E8}"/>
    <cellStyle name="Comma 2 37 10" xfId="12096" xr:uid="{CE39B362-6BE5-45A9-8C46-4883597EF9C6}"/>
    <cellStyle name="Comma 2 37 10 2" xfId="20126" xr:uid="{F6497E0A-7A17-4EC6-A5CB-6DCEC35CE223}"/>
    <cellStyle name="Comma 2 37 10 2 2" xfId="47448" xr:uid="{9B45619B-2899-4BBC-B93D-F7F33CF96E7C}"/>
    <cellStyle name="Comma 2 37 10 3" xfId="39423" xr:uid="{36C11608-B72B-4FAE-862B-2E968A9182C2}"/>
    <cellStyle name="Comma 2 37 11" xfId="14457" xr:uid="{0E13C984-BEA5-4D30-89A9-BA3185AEFB6B}"/>
    <cellStyle name="Comma 2 37 11 2" xfId="41778" xr:uid="{F1F19F20-E662-4DE8-8214-D98D94D9DD83}"/>
    <cellStyle name="Comma 2 37 12" xfId="23805" xr:uid="{AA2EE3E2-FACF-4944-BC47-0591F22FD9CF}"/>
    <cellStyle name="Comma 2 37 12 2" xfId="51127" xr:uid="{45D35D1A-4DAE-4EEB-92EF-6A503702D238}"/>
    <cellStyle name="Comma 2 37 13" xfId="26046" xr:uid="{855AF19B-325F-450A-93BE-D3B68B36942D}"/>
    <cellStyle name="Comma 2 37 13 2" xfId="53366" xr:uid="{C1AC56D6-F5A3-4248-A5E4-F0D2EBC25522}"/>
    <cellStyle name="Comma 2 37 14" xfId="28278" xr:uid="{745209A4-A669-43F4-81C6-5A3CA4F54FFF}"/>
    <cellStyle name="Comma 2 37 14 2" xfId="55599" xr:uid="{6C87EEC5-CB84-416C-81CF-9C27CE7C9524}"/>
    <cellStyle name="Comma 2 37 15" xfId="30707" xr:uid="{A805B6AB-7A6C-4C09-934C-813D075664B5}"/>
    <cellStyle name="Comma 2 37 2" xfId="46" xr:uid="{85C863F6-17BC-421E-854E-B549023AE273}"/>
    <cellStyle name="Comma 2 37 2 10" xfId="14270" xr:uid="{71CB7E0B-7187-4D50-890D-6C6CF2479581}"/>
    <cellStyle name="Comma 2 37 2 10 2" xfId="41591" xr:uid="{0B30D15B-8A07-4050-9E8C-7B2D6E888FF4}"/>
    <cellStyle name="Comma 2 37 2 11" xfId="23618" xr:uid="{427F6D42-20B6-4A63-8346-17A5A95BC4A4}"/>
    <cellStyle name="Comma 2 37 2 11 2" xfId="50940" xr:uid="{D107C1A5-6D28-442B-8E42-F2055DDBE622}"/>
    <cellStyle name="Comma 2 37 2 12" xfId="25859" xr:uid="{B8721019-A967-4F7D-9DD0-2DA9F1E508A3}"/>
    <cellStyle name="Comma 2 37 2 12 2" xfId="53179" xr:uid="{64C9220C-B494-484A-94F3-441E87D37A24}"/>
    <cellStyle name="Comma 2 37 2 13" xfId="30413" xr:uid="{5698DFBF-C12E-48A1-B951-11C493CD6335}"/>
    <cellStyle name="Comma 2 37 2 2" xfId="213" xr:uid="{515F9884-E153-40B4-98B2-C5506B832C59}"/>
    <cellStyle name="Comma 2 37 2 2 10" xfId="11785" xr:uid="{9E7851E9-0A37-4B7C-8202-F9759568E920}"/>
    <cellStyle name="Comma 2 37 2 2 10 2" xfId="19745" xr:uid="{FCC10FD8-37E4-4AFF-96B6-6DBC750B0E1C}"/>
    <cellStyle name="Comma 2 37 2 2 10 2 2" xfId="47067" xr:uid="{A018E845-D1F8-40AB-8C44-C1473844CBD5}"/>
    <cellStyle name="Comma 2 37 2 2 10 3" xfId="39112" xr:uid="{13A617B9-0097-44CF-8379-0A7FFE6B4C66}"/>
    <cellStyle name="Comma 2 37 2 2 11" xfId="14318" xr:uid="{064FB44C-BCF5-4008-871B-0AB4CA778E94}"/>
    <cellStyle name="Comma 2 37 2 2 11 2" xfId="41639" xr:uid="{554CBD07-6364-4432-9BA4-5CABD37EF737}"/>
    <cellStyle name="Comma 2 37 2 2 12" xfId="23666" xr:uid="{61A01103-1119-4504-909F-C7E06CEE90D5}"/>
    <cellStyle name="Comma 2 37 2 2 12 2" xfId="50988" xr:uid="{EDBBE45B-D1EB-4579-9863-84B7A99720FE}"/>
    <cellStyle name="Comma 2 37 2 2 13" xfId="25907" xr:uid="{922C7DC2-2BD4-4555-A21E-327A441E5C3A}"/>
    <cellStyle name="Comma 2 37 2 2 13 2" xfId="53227" xr:uid="{29B22E4F-FA62-4C81-B798-9DF515E787D8}"/>
    <cellStyle name="Comma 2 37 2 2 14" xfId="28139" xr:uid="{55A4275E-529F-483C-AAE2-241BEDBC112A}"/>
    <cellStyle name="Comma 2 37 2 2 14 2" xfId="55460" xr:uid="{19E09BA7-CCA4-4AE8-AFCE-C964C8AEEE13}"/>
    <cellStyle name="Comma 2 37 2 2 15" xfId="30461" xr:uid="{4529AA25-DBDB-4F53-B95A-E889AB662AD2}"/>
    <cellStyle name="Comma 2 37 2 2 16" xfId="57649" xr:uid="{BA997381-C0A2-4944-96DD-E8977BD9BDD0}"/>
    <cellStyle name="Comma 2 37 2 2 17" xfId="58197" xr:uid="{FFD8A0E6-3E47-4CC3-8DB3-95298AC48B26}"/>
    <cellStyle name="Comma 2 37 2 2 2" xfId="688" xr:uid="{C17753F7-2EB5-4A7E-BA10-7A3B9F5957BA}"/>
    <cellStyle name="Comma 2 37 2 2 2 10" xfId="14610" xr:uid="{E618E804-2216-4DB9-854D-A717ACB67346}"/>
    <cellStyle name="Comma 2 37 2 2 2 10 2" xfId="41931" xr:uid="{3BACFE60-D26F-4C76-9275-637038659AF7}"/>
    <cellStyle name="Comma 2 37 2 2 2 11" xfId="23958" xr:uid="{AE0D014D-3C63-4FE1-ABE3-290F4FE889B0}"/>
    <cellStyle name="Comma 2 37 2 2 2 11 2" xfId="51280" xr:uid="{B7BBA387-5AFB-4F38-A750-EB19A87AE945}"/>
    <cellStyle name="Comma 2 37 2 2 2 12" xfId="26199" xr:uid="{24B5EF80-17F7-4779-B93D-0A01F70B9D29}"/>
    <cellStyle name="Comma 2 37 2 2 2 12 2" xfId="53519" xr:uid="{D79C986E-0525-412C-8C9A-EC74AB12B5DB}"/>
    <cellStyle name="Comma 2 37 2 2 2 13" xfId="28431" xr:uid="{960596A1-F344-40B4-A726-66181CD7753A}"/>
    <cellStyle name="Comma 2 37 2 2 2 13 2" xfId="55752" xr:uid="{3DF8DEA7-F5C9-4064-B1F2-22A0EF19C4BB}"/>
    <cellStyle name="Comma 2 37 2 2 2 14" xfId="3755" xr:uid="{D72E2BCB-2D62-4805-9B99-F1C16D12FC52}"/>
    <cellStyle name="Comma 2 37 2 2 2 15" xfId="30860" xr:uid="{ECF34191-8074-400D-AC47-A0A0CFED678C}"/>
    <cellStyle name="Comma 2 37 2 2 2 2" xfId="2200" xr:uid="{E68469E8-02FE-44B1-826D-BC40B0B89A3B}"/>
    <cellStyle name="Comma 2 37 2 2 2 2 2" xfId="5746" xr:uid="{C0CD04DD-12F7-421E-B50E-B931FCFB4566}"/>
    <cellStyle name="Comma 2 37 2 2 2 2 2 2" xfId="16309" xr:uid="{73927677-2301-4415-9E32-1AE201CE071A}"/>
    <cellStyle name="Comma 2 37 2 2 2 2 2 2 2" xfId="43629" xr:uid="{E94A6102-94DA-4A1E-8C3C-BC54D35D8E88}"/>
    <cellStyle name="Comma 2 37 2 2 2 2 2 3" xfId="32930" xr:uid="{7ED640AA-BD19-43BC-87DA-563BCB8E80AD}"/>
    <cellStyle name="Comma 2 37 2 2 2 2 3" xfId="7697" xr:uid="{5AE8D207-377F-4445-A1CD-C33ADB2E41D4}"/>
    <cellStyle name="Comma 2 37 2 2 2 2 3 2" xfId="20279" xr:uid="{02917B67-8104-4B02-A75B-5512C91433A8}"/>
    <cellStyle name="Comma 2 37 2 2 2 2 3 2 2" xfId="47601" xr:uid="{699680D0-642D-491E-985C-D73EC013F475}"/>
    <cellStyle name="Comma 2 37 2 2 2 2 3 3" xfId="35055" xr:uid="{14444484-A975-40CB-AB7D-DEA52A6A24FF}"/>
    <cellStyle name="Comma 2 37 2 2 2 2 4" xfId="9895" xr:uid="{584A9B69-FEEE-4A85-8BD8-784FA7982EE2}"/>
    <cellStyle name="Comma 2 37 2 2 2 2 4 2" xfId="37271" xr:uid="{F1612A99-03D5-4A6A-8B4D-B5787ED551BC}"/>
    <cellStyle name="Comma 2 37 2 2 2 2 5" xfId="25422" xr:uid="{3CA38C95-09AC-4967-B522-90688C976559}"/>
    <cellStyle name="Comma 2 37 2 2 2 2 5 2" xfId="52744" xr:uid="{900B5456-7696-4618-8E79-E24EC815091D}"/>
    <cellStyle name="Comma 2 37 2 2 2 2 6" xfId="27664" xr:uid="{B35912BA-9D4F-4D4A-9546-35F8877F5319}"/>
    <cellStyle name="Comma 2 37 2 2 2 2 6 2" xfId="54984" xr:uid="{9782F793-241F-4DE1-97A7-05B7BAB3B96C}"/>
    <cellStyle name="Comma 2 37 2 2 2 2 7" xfId="29895" xr:uid="{69B0F3EA-2202-4590-B3B0-6C80F0D5A1FD}"/>
    <cellStyle name="Comma 2 37 2 2 2 2 7 2" xfId="57216" xr:uid="{A68C7984-CB7B-4C1A-8571-B1EEFB2765F4}"/>
    <cellStyle name="Comma 2 37 2 2 2 2 8" xfId="4310" xr:uid="{3EB9B890-FCBA-4B7F-A74D-36E2B3E39A4A}"/>
    <cellStyle name="Comma 2 37 2 2 2 2 9" xfId="31467" xr:uid="{D4F48264-2632-4D1F-B549-89D91C8B918C}"/>
    <cellStyle name="Comma 2 37 2 2 2 3" xfId="1593" xr:uid="{2F3DDD89-66ED-46BE-8796-B8E42EE87DA8}"/>
    <cellStyle name="Comma 2 37 2 2 2 3 2" xfId="7094" xr:uid="{31058017-6598-4AAD-B12C-F940B1325290}"/>
    <cellStyle name="Comma 2 37 2 2 2 3 2 2" xfId="16697" xr:uid="{FE6B430D-48B0-4752-B93A-DD9A391C0FC5}"/>
    <cellStyle name="Comma 2 37 2 2 2 3 2 2 2" xfId="44017" xr:uid="{C9E4D2D0-0C37-429D-9B49-5D49C83217CF}"/>
    <cellStyle name="Comma 2 37 2 2 2 3 2 3" xfId="34448" xr:uid="{CFF331AD-6DB0-400B-9A84-52967ECBD446}"/>
    <cellStyle name="Comma 2 37 2 2 2 3 3" xfId="9289" xr:uid="{930FDB01-5248-4865-A2A5-335A1AF54548}"/>
    <cellStyle name="Comma 2 37 2 2 2 3 3 2" xfId="20667" xr:uid="{C6046316-7A05-4E69-BEDE-54BCEBA270E8}"/>
    <cellStyle name="Comma 2 37 2 2 2 3 3 2 2" xfId="47989" xr:uid="{B5B5A5BD-C3F4-4DFD-AEA4-BBF3F3776268}"/>
    <cellStyle name="Comma 2 37 2 2 2 3 3 3" xfId="36664" xr:uid="{7D53E7A2-36DD-4F38-9CE5-FFEBD2F93586}"/>
    <cellStyle name="Comma 2 37 2 2 2 3 4" xfId="15334" xr:uid="{7E886AF5-800C-498A-AEE9-42A9D58ADC6E}"/>
    <cellStyle name="Comma 2 37 2 2 2 3 4 2" xfId="42655" xr:uid="{DB7352EC-43AE-4ABC-A21B-1C4614FC5F0E}"/>
    <cellStyle name="Comma 2 37 2 2 2 3 5" xfId="24815" xr:uid="{CC6EEF7F-9D92-4B8A-9A09-DEB985B48EE8}"/>
    <cellStyle name="Comma 2 37 2 2 2 3 5 2" xfId="52137" xr:uid="{3D8B3BA5-96B7-4FCE-9EB3-92E4B3E0E1A4}"/>
    <cellStyle name="Comma 2 37 2 2 2 3 6" xfId="27057" xr:uid="{FB645BFD-9500-4EE6-ACEC-65B1EEB4B8DC}"/>
    <cellStyle name="Comma 2 37 2 2 2 3 6 2" xfId="54377" xr:uid="{15954C79-BC6F-4BDF-B6DD-325A459CCED3}"/>
    <cellStyle name="Comma 2 37 2 2 2 3 7" xfId="29288" xr:uid="{0C9E7B22-FAD4-45CE-9D03-D4CCA5C704C5}"/>
    <cellStyle name="Comma 2 37 2 2 2 3 7 2" xfId="56609" xr:uid="{A91FADD0-BA32-4731-8AEE-3A21B06D7B90}"/>
    <cellStyle name="Comma 2 37 2 2 2 3 8" xfId="5156" xr:uid="{D0A54FFF-1F9F-469D-B7B9-81C9E5947905}"/>
    <cellStyle name="Comma 2 37 2 2 2 3 9" xfId="32323" xr:uid="{92B30770-FCAF-4EAF-B408-780CA21B3BAD}"/>
    <cellStyle name="Comma 2 37 2 2 2 4" xfId="6285" xr:uid="{41A2FBD8-1EAA-4981-A31F-1D54BCC19CB8}"/>
    <cellStyle name="Comma 2 37 2 2 2 4 2" xfId="12425" xr:uid="{C47E4756-C9CA-4588-A872-A43C87C80EAA}"/>
    <cellStyle name="Comma 2 37 2 2 2 4 2 2" xfId="21289" xr:uid="{B00F7809-44A5-4F53-A3C8-8A3BF93E2824}"/>
    <cellStyle name="Comma 2 37 2 2 2 4 2 2 2" xfId="48611" xr:uid="{542A15B2-6411-4E36-AAAB-7E367ED2B735}"/>
    <cellStyle name="Comma 2 37 2 2 2 4 2 3" xfId="39752" xr:uid="{20ACA09F-E6D8-41CF-9B64-14B3D0D29A89}"/>
    <cellStyle name="Comma 2 37 2 2 2 4 3" xfId="17318" xr:uid="{5A7964F8-219F-4F25-AC96-CF9AD148F705}"/>
    <cellStyle name="Comma 2 37 2 2 2 4 3 2" xfId="44639" xr:uid="{43714609-0409-4066-8640-9FF5BFE2F194}"/>
    <cellStyle name="Comma 2 37 2 2 2 4 4" xfId="33591" xr:uid="{9BC52702-2897-43F4-B22A-A10A54096235}"/>
    <cellStyle name="Comma 2 37 2 2 2 5" xfId="8433" xr:uid="{B1F3A141-3E77-41B9-A22E-C34935A58631}"/>
    <cellStyle name="Comma 2 37 2 2 2 5 2" xfId="12724" xr:uid="{0485A0DC-D1CC-4872-AB45-87661C5AD6C0}"/>
    <cellStyle name="Comma 2 37 2 2 2 5 2 2" xfId="21912" xr:uid="{F6079A58-8E43-4E22-8A70-3BC20AF01008}"/>
    <cellStyle name="Comma 2 37 2 2 2 5 2 2 2" xfId="49234" xr:uid="{3D2A5C2C-B191-4213-B496-CC0659D53CBE}"/>
    <cellStyle name="Comma 2 37 2 2 2 5 2 3" xfId="40051" xr:uid="{E4C65ED4-1589-48F3-B7CF-1DE07BE706E8}"/>
    <cellStyle name="Comma 2 37 2 2 2 5 3" xfId="17941" xr:uid="{711B98AE-9E09-42CD-8F22-A594EA680312}"/>
    <cellStyle name="Comma 2 37 2 2 2 5 3 2" xfId="45262" xr:uid="{45C4C0EA-F927-479C-8B41-D11C620A31F0}"/>
    <cellStyle name="Comma 2 37 2 2 2 5 4" xfId="35807" xr:uid="{BA7C2B85-4E69-4C82-A13A-43B0B7FA8990}"/>
    <cellStyle name="Comma 2 37 2 2 2 6" xfId="11178" xr:uid="{3C91A8BD-1AFB-4B4F-8166-4B09A6F8EADA}"/>
    <cellStyle name="Comma 2 37 2 2 2 6 2" xfId="13266" xr:uid="{31B820EF-7130-4172-BC0F-F46B42016225}"/>
    <cellStyle name="Comma 2 37 2 2 2 6 2 2" xfId="22587" xr:uid="{176A75BB-439B-4C3B-A9D8-E0B8A8D5017B}"/>
    <cellStyle name="Comma 2 37 2 2 2 6 2 2 2" xfId="49909" xr:uid="{325B873F-26C3-40CC-AF9C-808AC958DE33}"/>
    <cellStyle name="Comma 2 37 2 2 2 6 2 3" xfId="40593" xr:uid="{D201DC02-C502-4051-8E02-1629D7E48D45}"/>
    <cellStyle name="Comma 2 37 2 2 2 6 3" xfId="18615" xr:uid="{2EE1F8A8-2226-4039-B50C-6B8C70F5AD6D}"/>
    <cellStyle name="Comma 2 37 2 2 2 6 3 2" xfId="45937" xr:uid="{4EABB4FF-4787-4F4A-B4E0-FA930F6249EB}"/>
    <cellStyle name="Comma 2 37 2 2 2 6 4" xfId="38527" xr:uid="{C599AE18-ECFA-44D5-B125-0B5072A65992}"/>
    <cellStyle name="Comma 2 37 2 2 2 7" xfId="11425" xr:uid="{13B0C9C9-F8B4-407F-B463-A6FC77599EC6}"/>
    <cellStyle name="Comma 2 37 2 2 2 7 2" xfId="13883" xr:uid="{381F41C3-9824-4AB5-9633-4C32067258A0}"/>
    <cellStyle name="Comma 2 37 2 2 2 7 2 2" xfId="23247" xr:uid="{F726BCD1-B529-445A-AE1D-B0BF8F32DBF4}"/>
    <cellStyle name="Comma 2 37 2 2 2 7 2 2 2" xfId="50569" xr:uid="{36B01DFF-9182-4B13-B32B-99CFCBC72AFC}"/>
    <cellStyle name="Comma 2 37 2 2 2 7 2 3" xfId="41210" xr:uid="{261FEDF8-AFA9-4181-90CE-DF47A6E35D62}"/>
    <cellStyle name="Comma 2 37 2 2 2 7 3" xfId="19275" xr:uid="{B411DF1E-7B93-4D14-9036-D636B6958587}"/>
    <cellStyle name="Comma 2 37 2 2 2 7 3 2" xfId="46597" xr:uid="{FD63504F-CCA5-4DAE-836B-8BAE84BFDC48}"/>
    <cellStyle name="Comma 2 37 2 2 2 7 4" xfId="38774" xr:uid="{B5C84123-25B7-4C8E-9DDA-A2729764BEFF}"/>
    <cellStyle name="Comma 2 37 2 2 2 8" xfId="10572" xr:uid="{C0CD7BAE-0B03-4F93-960F-A955A6FD3FB3}"/>
    <cellStyle name="Comma 2 37 2 2 2 8 2" xfId="15905" xr:uid="{D400EF3C-2EB7-4A03-A640-DB66FFD22A62}"/>
    <cellStyle name="Comma 2 37 2 2 2 8 2 2" xfId="43225" xr:uid="{E35E0131-8D1B-4640-9913-C94055CF78F5}"/>
    <cellStyle name="Comma 2 37 2 2 2 8 3" xfId="37936" xr:uid="{26AE2E1D-1E90-4958-BEBD-11BCF41EB251}"/>
    <cellStyle name="Comma 2 37 2 2 2 9" xfId="11902" xr:uid="{5755ABEF-B408-4AF5-8486-D3891F3CD209}"/>
    <cellStyle name="Comma 2 37 2 2 2 9 2" xfId="19875" xr:uid="{35FA3B6A-8DBD-4A21-B541-631FBFE22343}"/>
    <cellStyle name="Comma 2 37 2 2 2 9 2 2" xfId="47197" xr:uid="{FB4A837D-3090-41C2-991B-5C1132A62128}"/>
    <cellStyle name="Comma 2 37 2 2 2 9 3" xfId="39229" xr:uid="{8618EBC9-1D03-4294-8391-E12B80E44618}"/>
    <cellStyle name="Comma 2 37 2 2 3" xfId="767" xr:uid="{BD0463E0-9999-4D09-A4F1-9409C7AA50C4}"/>
    <cellStyle name="Comma 2 37 2 2 3 10" xfId="24031" xr:uid="{B4BB8270-AB78-4558-AE58-3C1656E9EC7E}"/>
    <cellStyle name="Comma 2 37 2 2 3 10 2" xfId="51353" xr:uid="{DE9898F6-20B3-48FA-B00F-73E7C3A1FF99}"/>
    <cellStyle name="Comma 2 37 2 2 3 11" xfId="26272" xr:uid="{6837EA56-AF1E-4686-9C95-00308EAD69F0}"/>
    <cellStyle name="Comma 2 37 2 2 3 11 2" xfId="53592" xr:uid="{EBAA9F7A-7B13-4490-BD51-7FA000E27259}"/>
    <cellStyle name="Comma 2 37 2 2 3 12" xfId="28503" xr:uid="{6F5E9DD8-3E4E-4DEE-9EDA-6BADB9384D1E}"/>
    <cellStyle name="Comma 2 37 2 2 3 12 2" xfId="55824" xr:uid="{A376F857-0AAD-4CC4-823A-D66AED22ACAB}"/>
    <cellStyle name="Comma 2 37 2 2 3 13" xfId="3815" xr:uid="{2719E8FF-7466-4D02-B6D1-7E67028DCA4B}"/>
    <cellStyle name="Comma 2 37 2 2 3 14" xfId="30933" xr:uid="{1329DEBF-5193-4E54-9472-2D47912DA997}"/>
    <cellStyle name="Comma 2 37 2 2 3 2" xfId="2272" xr:uid="{6D4752C6-A139-42EB-9C56-FB5A17B74533}"/>
    <cellStyle name="Comma 2 37 2 2 3 2 2" xfId="5816" xr:uid="{30B0306E-28E1-4637-AA3F-05BB31CCABFC}"/>
    <cellStyle name="Comma 2 37 2 2 3 2 2 2" xfId="16770" xr:uid="{95173A95-FE14-459D-845E-931A47920A00}"/>
    <cellStyle name="Comma 2 37 2 2 3 2 2 2 2" xfId="44090" xr:uid="{92A75EEA-782B-4C56-82CD-CEF8A5D11D89}"/>
    <cellStyle name="Comma 2 37 2 2 3 2 2 3" xfId="33002" xr:uid="{1AA7741E-3CDF-4999-94B0-7B6BE92A6DCB}"/>
    <cellStyle name="Comma 2 37 2 2 3 2 3" xfId="7769" xr:uid="{4A28F538-B76B-4312-8679-B1945F9C0200}"/>
    <cellStyle name="Comma 2 37 2 2 3 2 3 2" xfId="20740" xr:uid="{8E5389EC-4208-48F9-B75B-ED33F6D0A62A}"/>
    <cellStyle name="Comma 2 37 2 2 3 2 3 2 2" xfId="48062" xr:uid="{5ED4CB32-B138-4490-84DD-F525F2EBAE5D}"/>
    <cellStyle name="Comma 2 37 2 2 3 2 3 3" xfId="35127" xr:uid="{6BD28383-4FE9-4447-978C-51B79FDE6B9D}"/>
    <cellStyle name="Comma 2 37 2 2 3 2 4" xfId="9967" xr:uid="{3A226DCA-2211-46B7-8C94-7BD570ADB6EF}"/>
    <cellStyle name="Comma 2 37 2 2 3 2 4 2" xfId="37343" xr:uid="{E654622E-F72D-4521-9FF7-51AF2616FE1C}"/>
    <cellStyle name="Comma 2 37 2 2 3 2 5" xfId="25494" xr:uid="{A16E6A37-7DA6-4E7D-BFAA-BCB4600544CF}"/>
    <cellStyle name="Comma 2 37 2 2 3 2 5 2" xfId="52816" xr:uid="{DF7EE289-BBC4-4876-BDF6-4214DA026008}"/>
    <cellStyle name="Comma 2 37 2 2 3 2 6" xfId="27736" xr:uid="{28676BB7-A1AE-4E49-BA73-6B12222FC6AC}"/>
    <cellStyle name="Comma 2 37 2 2 3 2 6 2" xfId="55056" xr:uid="{9A3B88AA-B698-4EE9-AD10-9C35774C1551}"/>
    <cellStyle name="Comma 2 37 2 2 3 2 7" xfId="29967" xr:uid="{F0DC0CF4-DE9F-418E-A584-95807E548EB3}"/>
    <cellStyle name="Comma 2 37 2 2 3 2 7 2" xfId="57288" xr:uid="{1D5C2C73-3422-454C-9A2D-AF41182439F8}"/>
    <cellStyle name="Comma 2 37 2 2 3 2 8" xfId="4380" xr:uid="{C32DA377-524F-48B7-8908-4B3D73ABF0CE}"/>
    <cellStyle name="Comma 2 37 2 2 3 2 9" xfId="31539" xr:uid="{5FA57B10-50E9-4419-8D25-9809DBDDA33E}"/>
    <cellStyle name="Comma 2 37 2 2 3 3" xfId="1666" xr:uid="{CFCDB6B6-599B-442E-8C35-CF0639A6B08D}"/>
    <cellStyle name="Comma 2 37 2 2 3 3 2" xfId="7167" xr:uid="{CD3AD100-946F-4D7E-8F80-039047BA74C5}"/>
    <cellStyle name="Comma 2 37 2 2 3 3 2 2" xfId="17391" xr:uid="{4CF4C234-F90A-4F7D-9087-C623B2D7C687}"/>
    <cellStyle name="Comma 2 37 2 2 3 3 2 2 2" xfId="44712" xr:uid="{63CBB682-1AAC-42B4-97AD-83BBE2C0B80A}"/>
    <cellStyle name="Comma 2 37 2 2 3 3 2 3" xfId="34521" xr:uid="{B37168D8-F977-4B01-810F-29115B9C22F5}"/>
    <cellStyle name="Comma 2 37 2 2 3 3 3" xfId="9362" xr:uid="{73EB9C6D-F8CD-4355-BEF6-88BB2C25F177}"/>
    <cellStyle name="Comma 2 37 2 2 3 3 3 2" xfId="21362" xr:uid="{74D1ADB0-07CD-4272-83A8-E5489EF6957A}"/>
    <cellStyle name="Comma 2 37 2 2 3 3 3 2 2" xfId="48684" xr:uid="{EF9783E9-BCF3-480E-8E7F-1804B615AF9E}"/>
    <cellStyle name="Comma 2 37 2 2 3 3 3 3" xfId="36737" xr:uid="{9002D6FF-4714-4B08-80C9-046CAAD5AC79}"/>
    <cellStyle name="Comma 2 37 2 2 3 3 4" xfId="15403" xr:uid="{20750AE7-287F-461E-B112-BB21E50399DE}"/>
    <cellStyle name="Comma 2 37 2 2 3 3 4 2" xfId="42724" xr:uid="{D3223C69-44B4-4DD8-8814-C8A11FD188EF}"/>
    <cellStyle name="Comma 2 37 2 2 3 3 5" xfId="24888" xr:uid="{17242357-1093-4B24-AC18-6409D5A7E194}"/>
    <cellStyle name="Comma 2 37 2 2 3 3 5 2" xfId="52210" xr:uid="{5269F3DE-178E-47DC-B10E-96E2663FE210}"/>
    <cellStyle name="Comma 2 37 2 2 3 3 6" xfId="27130" xr:uid="{DCB21046-D626-4F4F-A326-AAED2E9B2518}"/>
    <cellStyle name="Comma 2 37 2 2 3 3 6 2" xfId="54450" xr:uid="{62E163F3-A8CB-45F1-BA66-BD2F12DA38EA}"/>
    <cellStyle name="Comma 2 37 2 2 3 3 7" xfId="29361" xr:uid="{243204DE-BACA-4025-AB8D-B2192F04BA0D}"/>
    <cellStyle name="Comma 2 37 2 2 3 3 7 2" xfId="56682" xr:uid="{053456E5-77B7-4E9A-8FF4-498826C2F364}"/>
    <cellStyle name="Comma 2 37 2 2 3 3 8" xfId="5229" xr:uid="{CB47586D-C01D-4E16-B672-B0E205F889EC}"/>
    <cellStyle name="Comma 2 37 2 2 3 3 9" xfId="32396" xr:uid="{39AF14FB-7083-4377-8F75-E2BF4E684E55}"/>
    <cellStyle name="Comma 2 37 2 2 3 4" xfId="6344" xr:uid="{18931196-68D8-454B-B80E-D66BDC5CFF4A}"/>
    <cellStyle name="Comma 2 37 2 2 3 4 2" xfId="12774" xr:uid="{55558CAE-998A-468D-AFD1-F6014641ED6A}"/>
    <cellStyle name="Comma 2 37 2 2 3 4 2 2" xfId="21985" xr:uid="{564FD71A-6375-4461-BBDD-D20C7303F0C3}"/>
    <cellStyle name="Comma 2 37 2 2 3 4 2 2 2" xfId="49307" xr:uid="{74DBFC39-F360-4D51-B204-49A072D519E8}"/>
    <cellStyle name="Comma 2 37 2 2 3 4 2 3" xfId="40101" xr:uid="{F28D55F0-4BEA-431A-9053-2F504CF04C19}"/>
    <cellStyle name="Comma 2 37 2 2 3 4 3" xfId="18014" xr:uid="{B8F076D4-5AFA-480F-AB08-0C5DAB57A378}"/>
    <cellStyle name="Comma 2 37 2 2 3 4 3 2" xfId="45335" xr:uid="{109E3931-A084-4DB4-BF3A-F35DE05C2314}"/>
    <cellStyle name="Comma 2 37 2 2 3 4 4" xfId="33663" xr:uid="{13F7E515-5C4E-4B89-9EBC-FF6315D67553}"/>
    <cellStyle name="Comma 2 37 2 2 3 5" xfId="8505" xr:uid="{569AD98C-64B6-420F-94D2-2287A8019D9F}"/>
    <cellStyle name="Comma 2 37 2 2 3 5 2" xfId="13339" xr:uid="{AE364AFF-3653-4D72-9CB2-A35BC365C8E7}"/>
    <cellStyle name="Comma 2 37 2 2 3 5 2 2" xfId="22660" xr:uid="{4225B218-5294-482C-8774-6BD302293807}"/>
    <cellStyle name="Comma 2 37 2 2 3 5 2 2 2" xfId="49982" xr:uid="{BE878DAB-8152-4183-A817-82DBF51199C7}"/>
    <cellStyle name="Comma 2 37 2 2 3 5 2 3" xfId="40666" xr:uid="{4EC4A079-A593-411A-9957-F3F85AAC8701}"/>
    <cellStyle name="Comma 2 37 2 2 3 5 3" xfId="18688" xr:uid="{F7598179-2BC9-4051-A79B-78E732A77095}"/>
    <cellStyle name="Comma 2 37 2 2 3 5 3 2" xfId="46010" xr:uid="{0ACA7138-0EB2-46E3-AF38-8CF1BC9BBA4C}"/>
    <cellStyle name="Comma 2 37 2 2 3 5 4" xfId="35879" xr:uid="{2CA50256-608C-44E9-9DA4-CB83D0524CAA}"/>
    <cellStyle name="Comma 2 37 2 2 3 6" xfId="11475" xr:uid="{257DB906-0703-4B45-B6F6-B74AFEEB391D}"/>
    <cellStyle name="Comma 2 37 2 2 3 6 2" xfId="13956" xr:uid="{B25A4C72-89F7-4FC8-A9BF-E4FA4C6E216D}"/>
    <cellStyle name="Comma 2 37 2 2 3 6 2 2" xfId="23320" xr:uid="{ABA15DC2-5565-446B-85C9-798B90F658E6}"/>
    <cellStyle name="Comma 2 37 2 2 3 6 2 2 2" xfId="50642" xr:uid="{D02DE6CF-C598-4C5B-90A8-2A072AD624AF}"/>
    <cellStyle name="Comma 2 37 2 2 3 6 2 3" xfId="41283" xr:uid="{55A80132-C3DD-41CA-B594-0CC9BC53ABDE}"/>
    <cellStyle name="Comma 2 37 2 2 3 6 3" xfId="19348" xr:uid="{620D6E78-D05C-44D2-8411-43093B649169}"/>
    <cellStyle name="Comma 2 37 2 2 3 6 3 2" xfId="46670" xr:uid="{3C071C43-0768-4A60-822C-BE2CD2A6208B}"/>
    <cellStyle name="Comma 2 37 2 2 3 6 4" xfId="38824" xr:uid="{31CBAE5A-6327-445D-B231-53FB0639982C}"/>
    <cellStyle name="Comma 2 37 2 2 3 7" xfId="10655" xr:uid="{084BD683-1317-439D-ADDB-25108DC2AB8C}"/>
    <cellStyle name="Comma 2 37 2 2 3 7 2" xfId="16017" xr:uid="{A29F2A41-F222-4E31-A864-FF3B3BA3F1D3}"/>
    <cellStyle name="Comma 2 37 2 2 3 7 2 2" xfId="43337" xr:uid="{D0B1E3FE-02BD-43BE-A021-193DAC865F33}"/>
    <cellStyle name="Comma 2 37 2 2 3 7 3" xfId="38018" xr:uid="{EF2358F1-42F4-4994-9A8D-7003C2622774}"/>
    <cellStyle name="Comma 2 37 2 2 3 8" xfId="11987" xr:uid="{BD5DD617-B278-454C-8A8A-E25DD3CBB878}"/>
    <cellStyle name="Comma 2 37 2 2 3 8 2" xfId="19987" xr:uid="{3DEAF8DF-DFC0-4276-87E3-2A099F642D94}"/>
    <cellStyle name="Comma 2 37 2 2 3 8 2 2" xfId="47309" xr:uid="{5055029D-39DC-459B-8740-EF018125A68C}"/>
    <cellStyle name="Comma 2 37 2 2 3 8 3" xfId="39314" xr:uid="{F387E937-2CD3-4831-9F5A-D4F4A8F91399}"/>
    <cellStyle name="Comma 2 37 2 2 3 9" xfId="14683" xr:uid="{C35673CF-3165-4001-A8ED-EFD7123AAC48}"/>
    <cellStyle name="Comma 2 37 2 2 3 9 2" xfId="42004" xr:uid="{20117688-BF69-4A75-A9AF-FCB39A0071A8}"/>
    <cellStyle name="Comma 2 37 2 2 4" xfId="992" xr:uid="{2D92B04D-8444-4727-8DD2-A16EBC87AD20}"/>
    <cellStyle name="Comma 2 37 2 2 4 10" xfId="28704" xr:uid="{574C90D3-E95B-4FAB-B78B-590E47C154CD}"/>
    <cellStyle name="Comma 2 37 2 2 4 10 2" xfId="56025" xr:uid="{0D54B503-6C30-4BAF-BCBB-FCEFE4EDA241}"/>
    <cellStyle name="Comma 2 37 2 2 4 11" xfId="3509" xr:uid="{DACC24DC-A615-4C0F-B7B0-891F7EFA04CA}"/>
    <cellStyle name="Comma 2 37 2 2 4 12" xfId="30568" xr:uid="{567F9DFA-454F-42AD-821E-B150F1C4A98E}"/>
    <cellStyle name="Comma 2 37 2 2 4 2" xfId="2473" xr:uid="{7ADCC378-C69B-4B7D-914A-819AAFD2FB33}"/>
    <cellStyle name="Comma 2 37 2 2 4 2 2" xfId="6013" xr:uid="{4FF2BFF6-5167-4B0F-A8FC-213530D32A65}"/>
    <cellStyle name="Comma 2 37 2 2 4 2 2 2" xfId="18214" xr:uid="{0359226D-B886-451B-BDCD-C31383A445D1}"/>
    <cellStyle name="Comma 2 37 2 2 4 2 2 2 2" xfId="45536" xr:uid="{B4DFB3F5-D3A2-4A95-B731-C412C62F236F}"/>
    <cellStyle name="Comma 2 37 2 2 4 2 2 3" xfId="33203" xr:uid="{34A8E46C-B071-4359-AC1C-3D8415FEA2F9}"/>
    <cellStyle name="Comma 2 37 2 2 4 2 3" xfId="7969" xr:uid="{0172F28C-89E9-41DF-B06B-671A9E1A3B07}"/>
    <cellStyle name="Comma 2 37 2 2 4 2 3 2" xfId="22186" xr:uid="{04CBA77D-302E-428B-A1E1-7924958A0996}"/>
    <cellStyle name="Comma 2 37 2 2 4 2 3 2 2" xfId="49508" xr:uid="{F9587CDC-9A67-46F6-A09E-49453CBAF3DF}"/>
    <cellStyle name="Comma 2 37 2 2 4 2 3 3" xfId="35328" xr:uid="{4EB483BB-232C-4F7D-B38B-1E63E9506955}"/>
    <cellStyle name="Comma 2 37 2 2 4 2 4" xfId="10168" xr:uid="{A2526499-D6F5-41D6-8BC8-9E0EAB7BB9C7}"/>
    <cellStyle name="Comma 2 37 2 2 4 2 4 2" xfId="37544" xr:uid="{18735EE2-C463-40E4-A059-BED9139463BA}"/>
    <cellStyle name="Comma 2 37 2 2 4 2 5" xfId="25695" xr:uid="{985C0B0E-6DDA-4D5C-8494-A8BA6D870A8D}"/>
    <cellStyle name="Comma 2 37 2 2 4 2 5 2" xfId="53017" xr:uid="{7BCB992D-3F35-4721-904A-E4E7ED810DF6}"/>
    <cellStyle name="Comma 2 37 2 2 4 2 6" xfId="27937" xr:uid="{A23F5201-66B7-4B86-B81D-3063E02E218D}"/>
    <cellStyle name="Comma 2 37 2 2 4 2 6 2" xfId="55257" xr:uid="{09C98035-3CCC-4615-8043-B743B24222B2}"/>
    <cellStyle name="Comma 2 37 2 2 4 2 7" xfId="30168" xr:uid="{7EDCDE98-4452-4643-A655-4F82AEA53429}"/>
    <cellStyle name="Comma 2 37 2 2 4 2 7 2" xfId="57489" xr:uid="{41E9672C-7B66-444E-85F9-114B81B173C9}"/>
    <cellStyle name="Comma 2 37 2 2 4 2 8" xfId="4577" xr:uid="{885AA3E8-4246-4717-9193-39DDC2A3BBDC}"/>
    <cellStyle name="Comma 2 37 2 2 4 2 9" xfId="31740" xr:uid="{63DB9B2B-5B6D-4686-87C6-E6B2F61D35CD}"/>
    <cellStyle name="Comma 2 37 2 2 4 3" xfId="1286" xr:uid="{E7C37BC0-4CD0-455F-B1FF-408E59463200}"/>
    <cellStyle name="Comma 2 37 2 2 4 3 2" xfId="6803" xr:uid="{D8F95B47-8ED9-4502-B143-88B48F766E99}"/>
    <cellStyle name="Comma 2 37 2 2 4 3 2 2" xfId="18889" xr:uid="{ACE6AC3A-D608-4365-AB03-F4A80125C4C7}"/>
    <cellStyle name="Comma 2 37 2 2 4 3 2 2 2" xfId="46211" xr:uid="{1B01F119-E9A9-45BC-985E-A9E414761E06}"/>
    <cellStyle name="Comma 2 37 2 2 4 3 2 3" xfId="34156" xr:uid="{4CAB2228-3854-4F3A-8B31-1C092AC99D18}"/>
    <cellStyle name="Comma 2 37 2 2 4 3 3" xfId="8997" xr:uid="{45645830-6861-46BC-B201-E5407F257761}"/>
    <cellStyle name="Comma 2 37 2 2 4 3 3 2" xfId="22861" xr:uid="{DBD36DF9-BB06-4B49-B3FA-06C18D1FF8EE}"/>
    <cellStyle name="Comma 2 37 2 2 4 3 3 2 2" xfId="50183" xr:uid="{460B1BFD-4D90-4A09-ABED-70D58BCFF1F6}"/>
    <cellStyle name="Comma 2 37 2 2 4 3 3 3" xfId="36372" xr:uid="{5734B0C2-3098-4BC9-9D54-C0B249C33D71}"/>
    <cellStyle name="Comma 2 37 2 2 4 3 4" xfId="15140" xr:uid="{190C4227-9BC2-407E-87BA-F0CBE13B543E}"/>
    <cellStyle name="Comma 2 37 2 2 4 3 4 2" xfId="42461" xr:uid="{9AF1145D-D1B7-4E91-961B-A8ACC9F11A25}"/>
    <cellStyle name="Comma 2 37 2 2 4 3 5" xfId="24523" xr:uid="{C658E385-F80E-4F87-87EA-79BE18D07C3C}"/>
    <cellStyle name="Comma 2 37 2 2 4 3 5 2" xfId="51845" xr:uid="{7078C6CB-F3A5-4731-8D66-A0F55510410D}"/>
    <cellStyle name="Comma 2 37 2 2 4 3 6" xfId="26765" xr:uid="{57FACBC5-B05B-4B6D-98A3-3A721AAA0504}"/>
    <cellStyle name="Comma 2 37 2 2 4 3 6 2" xfId="54085" xr:uid="{FFBB9C16-F95C-4CE6-86CA-9733067311A2}"/>
    <cellStyle name="Comma 2 37 2 2 4 3 7" xfId="28996" xr:uid="{EF13D8C5-ADF1-4418-A80B-1E327FB8B740}"/>
    <cellStyle name="Comma 2 37 2 2 4 3 7 2" xfId="56317" xr:uid="{28D47B61-DE93-4C8F-A2B3-D1575163D89F}"/>
    <cellStyle name="Comma 2 37 2 2 4 3 8" xfId="4868" xr:uid="{F5395AF1-5A40-4AFD-B755-F1038B435B8F}"/>
    <cellStyle name="Comma 2 37 2 2 4 3 9" xfId="32031" xr:uid="{F388FF8C-6B6F-4F08-A3D1-B7D1C6EA61AF}"/>
    <cellStyle name="Comma 2 37 2 2 4 4" xfId="6513" xr:uid="{ED4EDCFA-937B-4CC0-97DE-1784669F1269}"/>
    <cellStyle name="Comma 2 37 2 2 4 4 2" xfId="14157" xr:uid="{E010551D-E44C-4519-8148-3968DCCB4F4E}"/>
    <cellStyle name="Comma 2 37 2 2 4 4 2 2" xfId="23521" xr:uid="{26DEE328-5058-41CF-B2CD-C10DD036F964}"/>
    <cellStyle name="Comma 2 37 2 2 4 4 2 2 2" xfId="50843" xr:uid="{DF844E2F-DFA7-4B88-A95A-67572E8FF311}"/>
    <cellStyle name="Comma 2 37 2 2 4 4 2 3" xfId="41484" xr:uid="{8CF7608A-F65F-4523-A576-78B021C671C2}"/>
    <cellStyle name="Comma 2 37 2 2 4 4 3" xfId="19549" xr:uid="{243988A3-26A2-42C5-ABFE-DF966110562A}"/>
    <cellStyle name="Comma 2 37 2 2 4 4 3 2" xfId="46871" xr:uid="{F30E7F0F-095B-4782-92D2-89B4E2FD7A8D}"/>
    <cellStyle name="Comma 2 37 2 2 4 4 4" xfId="33864" xr:uid="{269E5044-9BC7-4A7B-AC76-13020FCA731F}"/>
    <cellStyle name="Comma 2 37 2 2 4 5" xfId="8706" xr:uid="{1C18C17E-40D7-4F8F-9D4E-819F183C9F4C}"/>
    <cellStyle name="Comma 2 37 2 2 4 5 2" xfId="16405" xr:uid="{01B3E435-37D1-4820-A8D8-A5A9A93310F7}"/>
    <cellStyle name="Comma 2 37 2 2 4 5 2 2" xfId="43725" xr:uid="{D1EA9462-8F79-4596-A13C-DFB0D221C313}"/>
    <cellStyle name="Comma 2 37 2 2 4 5 3" xfId="36080" xr:uid="{7F7A6340-09FF-48C8-AB0E-D4FBEF1A0231}"/>
    <cellStyle name="Comma 2 37 2 2 4 6" xfId="12256" xr:uid="{98592D43-FD7B-4587-B642-4A112C5DF971}"/>
    <cellStyle name="Comma 2 37 2 2 4 6 2" xfId="20375" xr:uid="{D42E2CB2-E532-4BD3-A7B6-921FBD1939BE}"/>
    <cellStyle name="Comma 2 37 2 2 4 6 2 2" xfId="47697" xr:uid="{D488097C-3592-4A0C-87F9-3D2E871C84C0}"/>
    <cellStyle name="Comma 2 37 2 2 4 6 3" xfId="39583" xr:uid="{5DF103CA-1F7F-47D4-A170-9641ADC06EE7}"/>
    <cellStyle name="Comma 2 37 2 2 4 7" xfId="14884" xr:uid="{6045DFC5-3212-4211-BECC-050E1A4500F1}"/>
    <cellStyle name="Comma 2 37 2 2 4 7 2" xfId="42205" xr:uid="{12BCFF8E-727F-41F7-9F41-5ADDC8794C07}"/>
    <cellStyle name="Comma 2 37 2 2 4 8" xfId="24232" xr:uid="{442E5BF7-CF4B-4949-8944-49B0049E68E7}"/>
    <cellStyle name="Comma 2 37 2 2 4 8 2" xfId="51554" xr:uid="{97DF75AE-2C37-4758-8D73-5CBF94B3BDEB}"/>
    <cellStyle name="Comma 2 37 2 2 4 9" xfId="26473" xr:uid="{BC7179D6-294D-4C22-8D41-C4A90A9919A4}"/>
    <cellStyle name="Comma 2 37 2 2 4 9 2" xfId="53793" xr:uid="{E9CF3DDD-4471-47FD-8DCD-29A94D6A051D}"/>
    <cellStyle name="Comma 2 37 2 2 5" xfId="1908" xr:uid="{6972F068-D985-4741-A50A-D169D046AD41}"/>
    <cellStyle name="Comma 2 37 2 2 5 2" xfId="5461" xr:uid="{8E4ADA17-D792-4604-A3F7-0286A76BA3A4}"/>
    <cellStyle name="Comma 2 37 2 2 5 2 2" xfId="17026" xr:uid="{E2138B60-5FE2-464B-866A-D07E495ADD6D}"/>
    <cellStyle name="Comma 2 37 2 2 5 2 2 2" xfId="44347" xr:uid="{ACD3512C-7467-4CCC-8F83-F46C9986E3DF}"/>
    <cellStyle name="Comma 2 37 2 2 5 2 3" xfId="32638" xr:uid="{2C79EAA8-24A6-4E66-A748-0B256353F043}"/>
    <cellStyle name="Comma 2 37 2 2 5 3" xfId="7406" xr:uid="{72CF38BF-E8B1-4B6A-996F-79D94BD764F2}"/>
    <cellStyle name="Comma 2 37 2 2 5 3 2" xfId="20997" xr:uid="{55EF1B8C-628E-4D66-9BC1-9DBB8E42EED3}"/>
    <cellStyle name="Comma 2 37 2 2 5 3 2 2" xfId="48319" xr:uid="{2BD7472D-F716-4E17-BD7F-6E0379A50EA3}"/>
    <cellStyle name="Comma 2 37 2 2 5 3 3" xfId="34763" xr:uid="{0AF8FB7F-0E16-4932-A5B4-EC09366CECD4}"/>
    <cellStyle name="Comma 2 37 2 2 5 4" xfId="9603" xr:uid="{95A157A1-BCF9-4A64-AD02-DF6483FFC476}"/>
    <cellStyle name="Comma 2 37 2 2 5 4 2" xfId="36979" xr:uid="{B25743F7-6F25-40C2-9315-F64BF8ECD1A0}"/>
    <cellStyle name="Comma 2 37 2 2 5 5" xfId="25130" xr:uid="{FD087B6D-9929-40B4-B154-41EDD3A9342B}"/>
    <cellStyle name="Comma 2 37 2 2 5 5 2" xfId="52452" xr:uid="{675A691B-A5A0-40D6-97DB-44624B65679E}"/>
    <cellStyle name="Comma 2 37 2 2 5 6" xfId="27372" xr:uid="{293D7E98-6572-448B-AEA2-37EF296A257C}"/>
    <cellStyle name="Comma 2 37 2 2 5 6 2" xfId="54692" xr:uid="{0A95FFBB-3C2A-43BB-B314-FBF2120DE469}"/>
    <cellStyle name="Comma 2 37 2 2 5 7" xfId="29603" xr:uid="{252DDFB3-FE75-4B13-BF68-2D1165F4EF0C}"/>
    <cellStyle name="Comma 2 37 2 2 5 7 2" xfId="56924" xr:uid="{F328DB95-BE60-4B94-BA80-E28CE7E21D20}"/>
    <cellStyle name="Comma 2 37 2 2 5 8" xfId="4025" xr:uid="{2023AB6E-E99C-44D9-906F-F3952992DB3E}"/>
    <cellStyle name="Comma 2 37 2 2 5 9" xfId="31175" xr:uid="{F37F4302-A3FE-4486-BF4D-C5819B6427DC}"/>
    <cellStyle name="Comma 2 37 2 2 6" xfId="1179" xr:uid="{1798AD73-360E-4106-AB03-AA44B7646000}"/>
    <cellStyle name="Comma 2 37 2 2 6 2" xfId="6697" xr:uid="{88442A14-88F7-452F-8E61-38BE1EF9C80E}"/>
    <cellStyle name="Comma 2 37 2 2 6 2 2" xfId="17649" xr:uid="{F9637A86-7BEA-49B6-8D1E-93E556D00DC1}"/>
    <cellStyle name="Comma 2 37 2 2 6 2 2 2" xfId="44970" xr:uid="{D4491D41-50B7-401F-8F89-1591CFADE7D6}"/>
    <cellStyle name="Comma 2 37 2 2 6 2 3" xfId="34049" xr:uid="{7787C5A0-FD2B-4894-8664-41214E6D4F27}"/>
    <cellStyle name="Comma 2 37 2 2 6 3" xfId="8891" xr:uid="{F44639C4-EA32-466A-9883-EF72B0D31D00}"/>
    <cellStyle name="Comma 2 37 2 2 6 3 2" xfId="21620" xr:uid="{AFF708F9-3443-45C7-BFC0-0ECFC59DBDE3}"/>
    <cellStyle name="Comma 2 37 2 2 6 3 2 2" xfId="48942" xr:uid="{6FB2E728-4EB4-4294-8D0A-949CF0AD4CF3}"/>
    <cellStyle name="Comma 2 37 2 2 6 3 3" xfId="36265" xr:uid="{0550F4FB-7841-439D-8211-DD519990C11E}"/>
    <cellStyle name="Comma 2 37 2 2 6 4" xfId="15068" xr:uid="{8F130BAC-0D03-4653-BCED-3DD53EC82BC7}"/>
    <cellStyle name="Comma 2 37 2 2 6 4 2" xfId="42389" xr:uid="{7F1C0AD3-2F49-4F50-9727-88CBCC93F4CD}"/>
    <cellStyle name="Comma 2 37 2 2 6 5" xfId="24416" xr:uid="{ADECB6EC-7245-4BE5-8FFA-DDC68B4FCA59}"/>
    <cellStyle name="Comma 2 37 2 2 6 5 2" xfId="51738" xr:uid="{028BDCAB-FA44-4915-8662-F4AF9E0C8F10}"/>
    <cellStyle name="Comma 2 37 2 2 6 6" xfId="26658" xr:uid="{C63BCCF5-5B86-4AFE-B524-C48B548B5071}"/>
    <cellStyle name="Comma 2 37 2 2 6 6 2" xfId="53978" xr:uid="{786B8AB4-5362-452B-B610-99417DEC66A3}"/>
    <cellStyle name="Comma 2 37 2 2 6 7" xfId="28889" xr:uid="{B777973B-A6D5-4BCD-872F-1632B9F3BE55}"/>
    <cellStyle name="Comma 2 37 2 2 6 7 2" xfId="56210" xr:uid="{7A02CCAB-0041-4EE4-A937-3DDAC05141EF}"/>
    <cellStyle name="Comma 2 37 2 2 6 8" xfId="4762" xr:uid="{393E7E50-0E75-43C7-A3A8-983AA845F60E}"/>
    <cellStyle name="Comma 2 37 2 2 6 9" xfId="31925" xr:uid="{73674CE7-8A43-4D87-ACC7-0BF7F0C4F1D8}"/>
    <cellStyle name="Comma 2 37 2 2 7" xfId="2649" xr:uid="{86F28A7B-071E-4F6B-B080-FC842B95BA69}"/>
    <cellStyle name="Comma 2 37 2 2 7 2" xfId="12977" xr:uid="{EE49805B-571A-4D6B-A0A5-586A82F87081}"/>
    <cellStyle name="Comma 2 37 2 2 7 2 2" xfId="22295" xr:uid="{0E540454-CE71-4D85-A4D8-F7BCB281CE8A}"/>
    <cellStyle name="Comma 2 37 2 2 7 2 2 2" xfId="49617" xr:uid="{FC1748A1-A1B2-4485-B34F-A5C4FE95DDD5}"/>
    <cellStyle name="Comma 2 37 2 2 7 2 3" xfId="40304" xr:uid="{2533CD22-718B-4969-A16E-F931CCE4E7D0}"/>
    <cellStyle name="Comma 2 37 2 2 7 3" xfId="18323" xr:uid="{20C7BCFB-4AEE-4ED9-AECE-EDF23EA28FF4}"/>
    <cellStyle name="Comma 2 37 2 2 7 3 2" xfId="45645" xr:uid="{BAC9FCFF-0B14-4014-9231-EDF348E0FDEB}"/>
    <cellStyle name="Comma 2 37 2 2 7 4" xfId="33299" xr:uid="{52CB3489-3D5A-456E-AA2E-C1CAE6614F9A}"/>
    <cellStyle name="Comma 2 37 2 2 8" xfId="8146" xr:uid="{D98EC35E-DF1D-426E-8176-D22EDDBB5035}"/>
    <cellStyle name="Comma 2 37 2 2 8 2" xfId="13592" xr:uid="{974ED8CC-B1EE-4F3B-BDE3-079F8051878B}"/>
    <cellStyle name="Comma 2 37 2 2 8 2 2" xfId="22955" xr:uid="{7020056A-F411-40FF-9B48-B79248EA60E6}"/>
    <cellStyle name="Comma 2 37 2 2 8 2 2 2" xfId="50277" xr:uid="{0A2DBE7F-F70B-4E77-9B95-E476866A76C6}"/>
    <cellStyle name="Comma 2 37 2 2 8 2 3" xfId="40919" xr:uid="{E3C246C5-7852-425B-9E4A-E68548535261}"/>
    <cellStyle name="Comma 2 37 2 2 8 3" xfId="18983" xr:uid="{1272EC93-0787-4781-9C5D-954A0B471975}"/>
    <cellStyle name="Comma 2 37 2 2 8 3 2" xfId="46305" xr:uid="{13171643-544B-4BE3-81CC-5CAC66C355F5}"/>
    <cellStyle name="Comma 2 37 2 2 8 4" xfId="35515" xr:uid="{F784D00A-D537-4BC2-BD97-69F4D14AA902}"/>
    <cellStyle name="Comma 2 37 2 2 9" xfId="10453" xr:uid="{B63DCEFC-6C48-4046-8481-3ACF81411677}"/>
    <cellStyle name="Comma 2 37 2 2 9 2" xfId="15775" xr:uid="{6CAE6167-ACBB-4D01-BB7C-48243461296D}"/>
    <cellStyle name="Comma 2 37 2 2 9 2 2" xfId="43095" xr:uid="{6113F78D-7671-4DD2-A78C-442AC96FC7E1}"/>
    <cellStyle name="Comma 2 37 2 2 9 3" xfId="37820" xr:uid="{A5D41AE0-7044-4E94-BECB-6B64AD96EEE9}"/>
    <cellStyle name="Comma 2 37 2 3" xfId="560" xr:uid="{E488E7CA-BDF7-4D34-872E-C2EAA4D64BAB}"/>
    <cellStyle name="Comma 2 37 2 3 10" xfId="14504" xr:uid="{49356063-AAE1-4921-9E05-7C26C3FD1726}"/>
    <cellStyle name="Comma 2 37 2 3 10 2" xfId="41825" xr:uid="{6631F182-BF0C-4A37-BAD5-82ED33E8AAEA}"/>
    <cellStyle name="Comma 2 37 2 3 11" xfId="23852" xr:uid="{6234701A-AED0-4CD0-BD29-CF5419FDD549}"/>
    <cellStyle name="Comma 2 37 2 3 11 2" xfId="51174" xr:uid="{242797DF-23AF-4C72-9353-974062300C03}"/>
    <cellStyle name="Comma 2 37 2 3 12" xfId="26093" xr:uid="{2EE5E932-A06A-46D3-A4F0-3055FDB28661}"/>
    <cellStyle name="Comma 2 37 2 3 12 2" xfId="53413" xr:uid="{CB0C0BFF-3E1C-44B6-BEA2-CD346F481077}"/>
    <cellStyle name="Comma 2 37 2 3 13" xfId="28325" xr:uid="{520C2731-7255-4607-8C5E-D8BDA22CF69F}"/>
    <cellStyle name="Comma 2 37 2 3 13 2" xfId="55646" xr:uid="{E3E60C81-E2E0-4E77-A464-5F2F06655062}"/>
    <cellStyle name="Comma 2 37 2 3 14" xfId="30754" xr:uid="{92AFEC01-29B8-40F8-A166-D923918F24AA}"/>
    <cellStyle name="Comma 2 37 2 3 15" xfId="58144" xr:uid="{EBF86923-4253-4175-B7CB-F1EC05D50206}"/>
    <cellStyle name="Comma 2 37 2 3 16" xfId="58692" xr:uid="{2470AC07-EE11-4F82-8D4C-3DE1E29EE354}"/>
    <cellStyle name="Comma 2 37 2 3 2" xfId="2094" xr:uid="{BA339EFD-8507-42D2-AA42-949E400A6FCC}"/>
    <cellStyle name="Comma 2 37 2 3 2 2" xfId="5642" xr:uid="{388B0B44-4128-4404-B2C2-9E6E3B709391}"/>
    <cellStyle name="Comma 2 37 2 3 2 2 2" xfId="16203" xr:uid="{3C8F2179-CAE0-42D9-BD09-0A33605156A6}"/>
    <cellStyle name="Comma 2 37 2 3 2 2 2 2" xfId="43523" xr:uid="{7797F3E2-2D4B-4D11-93F3-8DF995EA7BD0}"/>
    <cellStyle name="Comma 2 37 2 3 2 2 3" xfId="32824" xr:uid="{0B2A296B-04B7-4146-9BBC-B453F8DEAFB2}"/>
    <cellStyle name="Comma 2 37 2 3 2 3" xfId="7591" xr:uid="{AF87D2B9-40F3-46B1-A303-1E77AA235EAD}"/>
    <cellStyle name="Comma 2 37 2 3 2 3 2" xfId="20173" xr:uid="{BAAD0ED5-6C3E-4867-ADC7-1737FA723151}"/>
    <cellStyle name="Comma 2 37 2 3 2 3 2 2" xfId="47495" xr:uid="{2F7BC08B-7CBA-4FD6-AF5C-FAC640E56020}"/>
    <cellStyle name="Comma 2 37 2 3 2 3 3" xfId="34949" xr:uid="{AA0FAA2B-7178-4AA2-9C3A-10961B48DF1E}"/>
    <cellStyle name="Comma 2 37 2 3 2 4" xfId="9789" xr:uid="{12762D08-CB01-42DF-ACF5-B80D49831F94}"/>
    <cellStyle name="Comma 2 37 2 3 2 4 2" xfId="37165" xr:uid="{F6A6D7A9-79A3-4B74-A3F6-8CD66878E27F}"/>
    <cellStyle name="Comma 2 37 2 3 2 5" xfId="25316" xr:uid="{5E68A2F0-12DC-4BAC-AB40-5C2AE5B98561}"/>
    <cellStyle name="Comma 2 37 2 3 2 5 2" xfId="52638" xr:uid="{995DB73E-005C-4DC1-AF58-6DCBB8E6666A}"/>
    <cellStyle name="Comma 2 37 2 3 2 6" xfId="27558" xr:uid="{BDCA4BD7-9F54-477E-A584-FD11C6134C2C}"/>
    <cellStyle name="Comma 2 37 2 3 2 6 2" xfId="54878" xr:uid="{025F2524-3147-4F50-B353-7BFCD10C58A5}"/>
    <cellStyle name="Comma 2 37 2 3 2 7" xfId="29789" xr:uid="{EFB3048F-1580-44F4-A1CB-F893F3AAB7F5}"/>
    <cellStyle name="Comma 2 37 2 3 2 7 2" xfId="57110" xr:uid="{048B18B8-8018-4014-93A8-B51661D3F52D}"/>
    <cellStyle name="Comma 2 37 2 3 2 8" xfId="4206" xr:uid="{1D354940-81BC-449B-84C8-21D148806D3A}"/>
    <cellStyle name="Comma 2 37 2 3 2 9" xfId="31361" xr:uid="{8B5B1334-CEB9-4777-8774-F8443CBF7E14}"/>
    <cellStyle name="Comma 2 37 2 3 3" xfId="1486" xr:uid="{BA3FC7DF-C8F6-4688-9C15-F0C6155A3CA8}"/>
    <cellStyle name="Comma 2 37 2 3 3 2" xfId="6988" xr:uid="{B7E7F9F0-11BA-4C09-A809-7D9EA7F33181}"/>
    <cellStyle name="Comma 2 37 2 3 3 2 2" xfId="16591" xr:uid="{47C90ED5-C25C-4715-BC77-A52371F83F88}"/>
    <cellStyle name="Comma 2 37 2 3 3 2 2 2" xfId="43911" xr:uid="{493FA5D1-5139-47A5-8B65-B9445D8E5ABF}"/>
    <cellStyle name="Comma 2 37 2 3 3 2 3" xfId="34342" xr:uid="{0F5C625E-DD15-4553-929C-24849FCC0740}"/>
    <cellStyle name="Comma 2 37 2 3 3 3" xfId="9183" xr:uid="{A029AEB3-491C-4CE5-BEEF-A5165E6A6D12}"/>
    <cellStyle name="Comma 2 37 2 3 3 3 2" xfId="20561" xr:uid="{CDD147F5-80CB-4D74-B159-BD3DEF2C900F}"/>
    <cellStyle name="Comma 2 37 2 3 3 3 2 2" xfId="47883" xr:uid="{FBCFC4DE-FB9F-42FC-90B3-5143C954F7CF}"/>
    <cellStyle name="Comma 2 37 2 3 3 3 3" xfId="36558" xr:uid="{F5686E48-7A24-469E-BBB2-55B30C8F5DAB}"/>
    <cellStyle name="Comma 2 37 2 3 3 4" xfId="15242" xr:uid="{D052D119-9399-4C1F-8514-DEC2320E51D6}"/>
    <cellStyle name="Comma 2 37 2 3 3 4 2" xfId="42563" xr:uid="{215E2431-BF30-4D96-9771-0D822CC20E2E}"/>
    <cellStyle name="Comma 2 37 2 3 3 5" xfId="24709" xr:uid="{8318042D-0371-457B-89B5-241D742DA791}"/>
    <cellStyle name="Comma 2 37 2 3 3 5 2" xfId="52031" xr:uid="{BB410046-B44A-4763-95E1-7C7617CC3140}"/>
    <cellStyle name="Comma 2 37 2 3 3 6" xfId="26951" xr:uid="{C4814998-8A69-48B0-9FFB-6EFFE0D14807}"/>
    <cellStyle name="Comma 2 37 2 3 3 6 2" xfId="54271" xr:uid="{61501905-8A4B-4192-A52B-C215C64457B0}"/>
    <cellStyle name="Comma 2 37 2 3 3 7" xfId="29182" xr:uid="{B909FEF5-9822-47B0-AA9A-6CD596303A62}"/>
    <cellStyle name="Comma 2 37 2 3 3 7 2" xfId="56503" xr:uid="{46931C50-EABC-48D2-8834-C94E8623FB76}"/>
    <cellStyle name="Comma 2 37 2 3 3 8" xfId="5051" xr:uid="{A304DDCC-1783-4A1C-8248-E1BF17B06666}"/>
    <cellStyle name="Comma 2 37 2 3 3 9" xfId="32217" xr:uid="{C1746C08-2567-45F3-8A43-3570E778FB7D}"/>
    <cellStyle name="Comma 2 37 2 3 4" xfId="3337" xr:uid="{F0ADFD61-B857-4983-A051-A7871FC99E74}"/>
    <cellStyle name="Comma 2 37 2 3 4 2" xfId="12399" xr:uid="{3A333B1E-FE91-4BAB-AD1A-3098C8B1EFA1}"/>
    <cellStyle name="Comma 2 37 2 3 4 2 2" xfId="21183" xr:uid="{A13C7DD0-55A0-43B8-BDE5-F8BA5BC27FF3}"/>
    <cellStyle name="Comma 2 37 2 3 4 2 2 2" xfId="48505" xr:uid="{9C2948D7-3B39-4DD4-9044-5526E091818B}"/>
    <cellStyle name="Comma 2 37 2 3 4 2 3" xfId="39726" xr:uid="{1D751326-9F9F-4835-87D3-7B98D3DB5A2F}"/>
    <cellStyle name="Comma 2 37 2 3 4 3" xfId="17212" xr:uid="{4E4B507E-9B78-4D30-932D-FF24B21A98AF}"/>
    <cellStyle name="Comma 2 37 2 3 4 3 2" xfId="44533" xr:uid="{697B81D2-8CA4-4FD6-9846-AA5FCD68FCB3}"/>
    <cellStyle name="Comma 2 37 2 3 4 4" xfId="33485" xr:uid="{0B830260-3EB8-4457-A930-668CC6FCFCBA}"/>
    <cellStyle name="Comma 2 37 2 3 5" xfId="8327" xr:uid="{95DBD650-B908-400D-AE36-39369CE4A484}"/>
    <cellStyle name="Comma 2 37 2 3 5 2" xfId="12624" xr:uid="{6C7A614C-5D74-45CD-A5C2-29FFAECE22A1}"/>
    <cellStyle name="Comma 2 37 2 3 5 2 2" xfId="21806" xr:uid="{2E9BC21A-BAC4-4361-B565-B1E9D9B060F3}"/>
    <cellStyle name="Comma 2 37 2 3 5 2 2 2" xfId="49128" xr:uid="{B0EDB491-B7E0-4E67-A713-24DA97A1A043}"/>
    <cellStyle name="Comma 2 37 2 3 5 2 3" xfId="39951" xr:uid="{A635541B-3E7A-4F16-AF3F-4845CD966CF3}"/>
    <cellStyle name="Comma 2 37 2 3 5 3" xfId="17835" xr:uid="{0B9B0D37-4EAB-4CFB-8308-522E09F5453F}"/>
    <cellStyle name="Comma 2 37 2 3 5 3 2" xfId="45156" xr:uid="{27647E29-0850-42AC-9189-7C1C4EF17C18}"/>
    <cellStyle name="Comma 2 37 2 3 5 4" xfId="35701" xr:uid="{C4A561AB-F436-4727-8F42-FBA4B11B00A2}"/>
    <cellStyle name="Comma 2 37 2 3 6" xfId="11162" xr:uid="{0870D13B-4578-4D20-9740-4DD6124A9FC5}"/>
    <cellStyle name="Comma 2 37 2 3 6 2" xfId="13160" xr:uid="{CD9218A8-DF9B-4E9D-BD79-057FEB0E0C3C}"/>
    <cellStyle name="Comma 2 37 2 3 6 2 2" xfId="22481" xr:uid="{E914764E-E4F8-4DDE-ACA6-B818722B931B}"/>
    <cellStyle name="Comma 2 37 2 3 6 2 2 2" xfId="49803" xr:uid="{584F0A26-F09A-442F-AE16-0AD93991D70D}"/>
    <cellStyle name="Comma 2 37 2 3 6 2 3" xfId="40487" xr:uid="{A8FFD891-1034-4A28-9F10-6E1A69EF224C}"/>
    <cellStyle name="Comma 2 37 2 3 6 3" xfId="18509" xr:uid="{1C545028-D7B9-4AD5-9DF7-40FA481170CB}"/>
    <cellStyle name="Comma 2 37 2 3 6 3 2" xfId="45831" xr:uid="{1FB70D13-2D2C-4B9E-92EC-23198B525EE1}"/>
    <cellStyle name="Comma 2 37 2 3 6 4" xfId="38511" xr:uid="{4B41613A-9A9F-43CC-8FC1-4DCF72DD47A9}"/>
    <cellStyle name="Comma 2 37 2 3 7" xfId="11334" xr:uid="{F785DB9A-4305-486C-A8E8-EECD26FCA78E}"/>
    <cellStyle name="Comma 2 37 2 3 7 2" xfId="13777" xr:uid="{CDCDBDF1-8331-48F7-B0F2-EA423B60F6AC}"/>
    <cellStyle name="Comma 2 37 2 3 7 2 2" xfId="23141" xr:uid="{7DBEF736-BC04-4852-9F21-5D8222536700}"/>
    <cellStyle name="Comma 2 37 2 3 7 2 2 2" xfId="50463" xr:uid="{9405DAB5-3E6D-440D-86E3-8E53A4EF1900}"/>
    <cellStyle name="Comma 2 37 2 3 7 2 3" xfId="41104" xr:uid="{3B752B9F-CA05-4571-8E81-25304B16201D}"/>
    <cellStyle name="Comma 2 37 2 3 7 3" xfId="19169" xr:uid="{E1EDA27B-151E-41D8-88AE-B0DBC7BB88A1}"/>
    <cellStyle name="Comma 2 37 2 3 7 3 2" xfId="46491" xr:uid="{46D727DA-428B-4165-9743-C1A32C8F1033}"/>
    <cellStyle name="Comma 2 37 2 3 7 4" xfId="38683" xr:uid="{ABA5667F-323A-4C1E-955E-EF58BBCCE9B9}"/>
    <cellStyle name="Comma 2 37 2 3 8" xfId="10524" xr:uid="{91177A46-F0DD-46E5-96CE-992DB7BCD912}"/>
    <cellStyle name="Comma 2 37 2 3 8 2" xfId="15857" xr:uid="{0F7F6190-4968-4412-9600-E7CD7A238502}"/>
    <cellStyle name="Comma 2 37 2 3 8 2 2" xfId="43177" xr:uid="{24534F9B-24C0-479F-A73C-C84E652276D0}"/>
    <cellStyle name="Comma 2 37 2 3 8 3" xfId="37891" xr:uid="{950E2974-E632-4A1D-B76D-33A8AF8F6F61}"/>
    <cellStyle name="Comma 2 37 2 3 9" xfId="11857" xr:uid="{3841A9F9-88C0-4C92-831A-818061033A34}"/>
    <cellStyle name="Comma 2 37 2 3 9 2" xfId="19827" xr:uid="{F7D8C9FA-D655-4BF5-835B-E9800BF5270D}"/>
    <cellStyle name="Comma 2 37 2 3 9 2 2" xfId="47149" xr:uid="{B915DEE6-6C8E-40F3-9C78-7EBD1557C759}"/>
    <cellStyle name="Comma 2 37 2 3 9 3" xfId="39184" xr:uid="{C72B532A-370C-4C78-8E21-8F534E1D2575}"/>
    <cellStyle name="Comma 2 37 2 4" xfId="1131" xr:uid="{43D3257E-7ABB-4B30-A99F-8992E0D7B285}"/>
    <cellStyle name="Comma 2 37 2 4 2" xfId="6649" xr:uid="{6CABED19-91D0-4C6A-A499-8226273B582F}"/>
    <cellStyle name="Comma 2 37 2 4 2 2" xfId="15969" xr:uid="{0ACD9B88-D797-4A57-B91E-7D38D6EA9147}"/>
    <cellStyle name="Comma 2 37 2 4 2 2 2" xfId="43289" xr:uid="{2B99AD86-22E4-4167-86B9-4A65FE21E8B1}"/>
    <cellStyle name="Comma 2 37 2 4 2 3" xfId="34001" xr:uid="{DC696F48-0854-4E5D-85E1-9D8750F47239}"/>
    <cellStyle name="Comma 2 37 2 4 3" xfId="8843" xr:uid="{F9770DCA-2E41-4B5F-9A3F-D60317F78630}"/>
    <cellStyle name="Comma 2 37 2 4 3 2" xfId="19939" xr:uid="{E865DE61-7551-447F-8FA7-B58AE42328E2}"/>
    <cellStyle name="Comma 2 37 2 4 3 2 2" xfId="47261" xr:uid="{52509B58-0C8F-4AA4-B93E-1D34562E12A8}"/>
    <cellStyle name="Comma 2 37 2 4 3 3" xfId="36217" xr:uid="{7B174924-3B3A-48A6-87EF-3491F283A54D}"/>
    <cellStyle name="Comma 2 37 2 4 4" xfId="15020" xr:uid="{7830DBAD-B84A-4C24-A3DD-06ACA4AE4DFF}"/>
    <cellStyle name="Comma 2 37 2 4 4 2" xfId="42341" xr:uid="{5B2295CF-1487-4A26-BA8F-20BC89CB087C}"/>
    <cellStyle name="Comma 2 37 2 4 5" xfId="24368" xr:uid="{5C05E10F-D39B-494C-A827-782C796EDCA8}"/>
    <cellStyle name="Comma 2 37 2 4 5 2" xfId="51690" xr:uid="{3D90E10F-06A7-4C74-B68F-E55855FB8B0D}"/>
    <cellStyle name="Comma 2 37 2 4 6" xfId="26610" xr:uid="{5651ACAB-7114-4427-93A2-27540FEF6B9F}"/>
    <cellStyle name="Comma 2 37 2 4 6 2" xfId="53930" xr:uid="{3BC34A08-0C32-4853-81A5-1F8E610F8BE5}"/>
    <cellStyle name="Comma 2 37 2 4 7" xfId="28841" xr:uid="{ACB31445-4033-4184-8A01-339711EDBC3D}"/>
    <cellStyle name="Comma 2 37 2 4 7 2" xfId="56162" xr:uid="{928454A6-3968-4CD2-940D-446412C8238C}"/>
    <cellStyle name="Comma 2 37 2 4 8" xfId="4714" xr:uid="{F94A210B-4799-494A-8D41-AA61020E41C0}"/>
    <cellStyle name="Comma 2 37 2 4 9" xfId="31877" xr:uid="{74E52EEF-5BDF-4141-8E12-B09F2ED4B83E}"/>
    <cellStyle name="Comma 2 37 2 5" xfId="2604" xr:uid="{8CC0CFF5-A992-4F65-BFA5-F21BFE20A383}"/>
    <cellStyle name="Comma 2 37 2 5 2" xfId="12346" xr:uid="{C0951B4E-A799-4A1C-B322-E1870DD1693E}"/>
    <cellStyle name="Comma 2 37 2 5 2 2" xfId="20949" xr:uid="{EB522B22-854D-4AD0-A54A-E7A716A61128}"/>
    <cellStyle name="Comma 2 37 2 5 2 2 2" xfId="48271" xr:uid="{7E640B47-59C4-43D2-8203-C6247EA2EB9E}"/>
    <cellStyle name="Comma 2 37 2 5 2 3" xfId="39673" xr:uid="{53890C6B-74AB-465F-A06F-12C4A78F94BA}"/>
    <cellStyle name="Comma 2 37 2 5 3" xfId="16978" xr:uid="{A0099B05-F5C9-4794-ABCC-B0EDDE8CAF8F}"/>
    <cellStyle name="Comma 2 37 2 5 3 2" xfId="44299" xr:uid="{7B1E1784-68C0-4BB9-9A47-7707C5B6E903}"/>
    <cellStyle name="Comma 2 37 2 5 4" xfId="25806" xr:uid="{A3143040-2973-435C-8962-AF23D28C555E}"/>
    <cellStyle name="Comma 2 37 2 5 4 2" xfId="53126" xr:uid="{3895C00D-B5DB-42B2-92AB-B9FE584C2AA8}"/>
    <cellStyle name="Comma 2 37 2 5 5" xfId="28053" xr:uid="{17638E87-D840-4C20-824D-98A9DBCB2AC9}"/>
    <cellStyle name="Comma 2 37 2 5 5 2" xfId="55373" xr:uid="{343E4376-0A17-4578-BE12-308FEC0E1353}"/>
    <cellStyle name="Comma 2 37 2 5 6" xfId="30284" xr:uid="{5B68EF2A-5509-4C43-9EC3-EAD1CEA4C497}"/>
    <cellStyle name="Comma 2 37 2 5 6 2" xfId="57605" xr:uid="{CB3D135A-80B6-4AC2-A683-B8999C0DCFE4}"/>
    <cellStyle name="Comma 2 37 2 5 7" xfId="10284" xr:uid="{03CF2669-8D56-40E5-9573-E7CB53858EC5}"/>
    <cellStyle name="Comma 2 37 2 5 8" xfId="37660" xr:uid="{A03B7F64-2975-4DA3-B381-9ADC2F371085}"/>
    <cellStyle name="Comma 2 37 2 6" xfId="11031" xr:uid="{F161F73A-7E79-44CD-ACF0-AF9CA942740F}"/>
    <cellStyle name="Comma 2 37 2 6 2" xfId="12466" xr:uid="{86509691-D881-4B93-9502-E65CE9236F66}"/>
    <cellStyle name="Comma 2 37 2 6 2 2" xfId="21572" xr:uid="{E17FEF47-EB5F-45EA-BF0B-DE2F7A06480C}"/>
    <cellStyle name="Comma 2 37 2 6 2 2 2" xfId="48894" xr:uid="{755C8A1F-7E8C-4400-981B-0A3A0E9F5D08}"/>
    <cellStyle name="Comma 2 37 2 6 2 3" xfId="39793" xr:uid="{CB14750A-1B68-4D85-9D76-614287A683F8}"/>
    <cellStyle name="Comma 2 37 2 6 3" xfId="17601" xr:uid="{151F547A-B197-4450-BE78-14CDB29B8FFB}"/>
    <cellStyle name="Comma 2 37 2 6 3 2" xfId="44922" xr:uid="{64C9CE8E-7010-4A6D-A439-50A500B7D83C}"/>
    <cellStyle name="Comma 2 37 2 6 4" xfId="38380" xr:uid="{E3FE38EF-4D18-454A-836B-A83CD2D64828}"/>
    <cellStyle name="Comma 2 37 2 7" xfId="11108" xr:uid="{62E686A2-0AEB-4E68-9572-603F22B0A024}"/>
    <cellStyle name="Comma 2 37 2 7 2" xfId="12933" xr:uid="{D1907EF7-BC8D-40D9-8077-A50AA830920A}"/>
    <cellStyle name="Comma 2 37 2 7 2 2" xfId="22247" xr:uid="{FAED00BF-7FC4-41FB-B755-2B764165A65F}"/>
    <cellStyle name="Comma 2 37 2 7 2 2 2" xfId="49569" xr:uid="{AFBEC1B9-56D5-458A-A988-FD02371C2202}"/>
    <cellStyle name="Comma 2 37 2 7 2 3" xfId="40260" xr:uid="{28608A11-A3F4-4018-8418-62D92AD6DA78}"/>
    <cellStyle name="Comma 2 37 2 7 3" xfId="18275" xr:uid="{66020A00-48DE-4A33-B4D8-B1AABE340697}"/>
    <cellStyle name="Comma 2 37 2 7 3 2" xfId="45597" xr:uid="{61BD9FFF-E4C1-493D-AE05-CC2D2ECDB3D6}"/>
    <cellStyle name="Comma 2 37 2 7 4" xfId="38457" xr:uid="{943C9A47-A985-4884-B5F3-526CFE70B446}"/>
    <cellStyle name="Comma 2 37 2 8" xfId="10363" xr:uid="{DD5DBC9B-1CFA-4630-90CA-1AE7A003EC10}"/>
    <cellStyle name="Comma 2 37 2 8 2" xfId="15687" xr:uid="{8C970044-B48F-456A-BD7E-ADCCA69E33AF}"/>
    <cellStyle name="Comma 2 37 2 8 2 2" xfId="43007" xr:uid="{AF5CD145-55C9-4019-8326-DC98D5AF56E0}"/>
    <cellStyle name="Comma 2 37 2 8 3" xfId="37736" xr:uid="{4B5E0515-9C20-4185-AA10-9814D6CFBC9A}"/>
    <cellStyle name="Comma 2 37 2 9" xfId="11699" xr:uid="{677BB012-8E2A-41B4-B382-A1C87FBD7D2E}"/>
    <cellStyle name="Comma 2 37 2 9 2" xfId="19657" xr:uid="{65C08412-AEBB-4E19-B18A-136C0150B603}"/>
    <cellStyle name="Comma 2 37 2 9 2 2" xfId="46979" xr:uid="{392B8B5B-26A2-4DB3-93B1-52A6BC2742A9}"/>
    <cellStyle name="Comma 2 37 2 9 3" xfId="39026" xr:uid="{C5F44E06-8253-4353-AB81-973A48789D39}"/>
    <cellStyle name="Comma 2 37 3" xfId="585" xr:uid="{B826C5DE-09B6-40D6-8733-BB5F1B338BEF}"/>
    <cellStyle name="Comma 2 37 3 10" xfId="23866" xr:uid="{6BBCAE4E-7A70-400B-ABC0-165623E09189}"/>
    <cellStyle name="Comma 2 37 3 10 2" xfId="51188" xr:uid="{79EE6C96-959E-4819-A5F5-45ADBB5FE066}"/>
    <cellStyle name="Comma 2 37 3 11" xfId="26107" xr:uid="{212F1BEA-5D74-41E6-A314-A3E9DED14B78}"/>
    <cellStyle name="Comma 2 37 3 11 2" xfId="53427" xr:uid="{DE31F2E0-6A3D-4CFB-9404-EF388D50FD18}"/>
    <cellStyle name="Comma 2 37 3 12" xfId="28339" xr:uid="{716576C3-86EE-4B78-ADFF-AF280472F0BF}"/>
    <cellStyle name="Comma 2 37 3 12 2" xfId="55660" xr:uid="{5115B990-1F67-407F-9887-263447BC9875}"/>
    <cellStyle name="Comma 2 37 3 13" xfId="3688" xr:uid="{B38E4E82-E812-4501-A8D3-D73CFD5B0107}"/>
    <cellStyle name="Comma 2 37 3 14" xfId="30768" xr:uid="{F701342A-6B46-4826-8AF9-271A011494F8}"/>
    <cellStyle name="Comma 2 37 3 2" xfId="2108" xr:uid="{503551E7-07C4-4835-ABFA-01FAE60CA7D5}"/>
    <cellStyle name="Comma 2 37 3 2 2" xfId="5654" xr:uid="{CA67343F-7EFE-48D0-8AE0-1709E5EC5EB0}"/>
    <cellStyle name="Comma 2 37 3 2 2 2" xfId="16605" xr:uid="{4DACA5B9-AFB1-48EE-A24A-FAD5CCBCEB53}"/>
    <cellStyle name="Comma 2 37 3 2 2 2 2" xfId="43925" xr:uid="{2F63AF25-94B7-47BC-9FF2-7889B160E5EA}"/>
    <cellStyle name="Comma 2 37 3 2 2 3" xfId="32838" xr:uid="{93E660DB-8F85-43AF-9903-33C9023D3D8C}"/>
    <cellStyle name="Comma 2 37 3 2 3" xfId="7605" xr:uid="{334A9EE5-DBEE-4E2E-9A8E-E25C02B6FF41}"/>
    <cellStyle name="Comma 2 37 3 2 3 2" xfId="20575" xr:uid="{4586E773-D0B6-4648-A1BA-3087065F3A45}"/>
    <cellStyle name="Comma 2 37 3 2 3 2 2" xfId="47897" xr:uid="{F0F1E797-5493-4AC6-A533-22BC322769B5}"/>
    <cellStyle name="Comma 2 37 3 2 3 3" xfId="34963" xr:uid="{2C86279F-98F6-4345-BDFB-F98EBD4AE8D7}"/>
    <cellStyle name="Comma 2 37 3 2 4" xfId="9803" xr:uid="{F7F2DBC6-0E5C-42B9-AF1D-D991B16B9995}"/>
    <cellStyle name="Comma 2 37 3 2 4 2" xfId="37179" xr:uid="{40A67FAE-4414-4DEE-B73C-E60A5C50266B}"/>
    <cellStyle name="Comma 2 37 3 2 5" xfId="25330" xr:uid="{72ACD289-F42B-439B-88E0-67D3F4EF6F7F}"/>
    <cellStyle name="Comma 2 37 3 2 5 2" xfId="52652" xr:uid="{F24C6FED-3617-499A-A0F2-256D6C77314D}"/>
    <cellStyle name="Comma 2 37 3 2 6" xfId="27572" xr:uid="{96F1BCEE-F46C-4B5E-8749-D8FD5DBA7B1D}"/>
    <cellStyle name="Comma 2 37 3 2 6 2" xfId="54892" xr:uid="{9B6A7C1C-15DB-46E2-A4AC-D4B29AA8228A}"/>
    <cellStyle name="Comma 2 37 3 2 7" xfId="29803" xr:uid="{8EE99C81-42F7-460B-AC00-4D813F29384C}"/>
    <cellStyle name="Comma 2 37 3 2 7 2" xfId="57124" xr:uid="{9C44F7DA-D20C-4150-9A2E-746B9122E695}"/>
    <cellStyle name="Comma 2 37 3 2 8" xfId="4218" xr:uid="{B0FA7D5B-C88E-4663-99F8-99891C0C5B15}"/>
    <cellStyle name="Comma 2 37 3 2 9" xfId="31375" xr:uid="{C2B61743-FE0D-4DCD-A876-B74331D3F2D9}"/>
    <cellStyle name="Comma 2 37 3 3" xfId="1501" xr:uid="{77BFB2F7-0366-4FD2-B83E-CDCF443B33FB}"/>
    <cellStyle name="Comma 2 37 3 3 2" xfId="7002" xr:uid="{E42772A0-BE0C-4B9F-9E28-AA97E40F3900}"/>
    <cellStyle name="Comma 2 37 3 3 2 2" xfId="17226" xr:uid="{2B84B2FD-112C-4850-BC1E-C3673E7950EA}"/>
    <cellStyle name="Comma 2 37 3 3 2 2 2" xfId="44547" xr:uid="{B7E4EDED-F258-4986-83BE-FA2C73DAA885}"/>
    <cellStyle name="Comma 2 37 3 3 2 3" xfId="34356" xr:uid="{16B289F7-64E9-4F98-941F-9D965F812916}"/>
    <cellStyle name="Comma 2 37 3 3 3" xfId="9197" xr:uid="{FDD7C535-AFD7-4B99-9E4B-087C4B2E9084}"/>
    <cellStyle name="Comma 2 37 3 3 3 2" xfId="21197" xr:uid="{0DF40CC2-D9A5-4E7C-87BA-BFC95607208A}"/>
    <cellStyle name="Comma 2 37 3 3 3 2 2" xfId="48519" xr:uid="{2A568DD8-141F-4299-ACDF-F3E9C45EE8D6}"/>
    <cellStyle name="Comma 2 37 3 3 3 3" xfId="36572" xr:uid="{03FD404D-26FF-4AF2-9FA4-5D19C256F752}"/>
    <cellStyle name="Comma 2 37 3 3 4" xfId="15256" xr:uid="{1B8809B3-3BEB-431A-93A4-B63B7B9197E3}"/>
    <cellStyle name="Comma 2 37 3 3 4 2" xfId="42577" xr:uid="{4D0D668A-4A81-42F6-911E-7D9A19238893}"/>
    <cellStyle name="Comma 2 37 3 3 5" xfId="24723" xr:uid="{44D88AF5-5C4D-4FAB-9AC5-C9AFB168C507}"/>
    <cellStyle name="Comma 2 37 3 3 5 2" xfId="52045" xr:uid="{B63D36A7-56C0-458F-BBA3-F88369879C11}"/>
    <cellStyle name="Comma 2 37 3 3 6" xfId="26965" xr:uid="{A3477282-E034-4C3E-AEDE-5C56FFA72697}"/>
    <cellStyle name="Comma 2 37 3 3 6 2" xfId="54285" xr:uid="{C6BB04F0-671A-4E77-8AE3-97CCFDD9503A}"/>
    <cellStyle name="Comma 2 37 3 3 7" xfId="29196" xr:uid="{5B99D095-5BD4-433D-A950-790D41592F10}"/>
    <cellStyle name="Comma 2 37 3 3 7 2" xfId="56517" xr:uid="{E4FAFDBF-A79D-42B2-8B8F-7EEFF4C04633}"/>
    <cellStyle name="Comma 2 37 3 3 8" xfId="5065" xr:uid="{4DD65565-5742-4DB1-9B5C-86193F9C0D79}"/>
    <cellStyle name="Comma 2 37 3 3 9" xfId="32231" xr:uid="{99E27182-F44C-4363-93B9-0AE913F1F46A}"/>
    <cellStyle name="Comma 2 37 3 4" xfId="6224" xr:uid="{F21B3298-7B09-4D0F-8D35-F140D457541E}"/>
    <cellStyle name="Comma 2 37 3 4 2" xfId="12638" xr:uid="{9791E605-F0AA-47C5-A012-2238F8B899B5}"/>
    <cellStyle name="Comma 2 37 3 4 2 2" xfId="21820" xr:uid="{5D2B5938-0DF7-4335-8847-D2B14BBA7477}"/>
    <cellStyle name="Comma 2 37 3 4 2 2 2" xfId="49142" xr:uid="{6403B2D8-37B2-4E8D-9FB8-006338E9C200}"/>
    <cellStyle name="Comma 2 37 3 4 2 3" xfId="39965" xr:uid="{1A9CB30F-48CF-4B00-B1CB-62AB656E7819}"/>
    <cellStyle name="Comma 2 37 3 4 3" xfId="17849" xr:uid="{2B49E0CE-43AD-4FB7-90BC-864A43135459}"/>
    <cellStyle name="Comma 2 37 3 4 3 2" xfId="45170" xr:uid="{E1C7F161-632F-4941-89B8-D0190C7CA6C8}"/>
    <cellStyle name="Comma 2 37 3 4 4" xfId="33499" xr:uid="{9A4ABD46-8706-4FC2-B086-32D8992E0314}"/>
    <cellStyle name="Comma 2 37 3 5" xfId="8341" xr:uid="{D396846D-8B38-4A7D-8BCD-90463BBC6800}"/>
    <cellStyle name="Comma 2 37 3 5 2" xfId="13174" xr:uid="{7B8CB964-F7BB-4D94-AEAF-15BC473172C2}"/>
    <cellStyle name="Comma 2 37 3 5 2 2" xfId="22495" xr:uid="{B6D0536D-6647-4AE0-90C1-3B5B10B82067}"/>
    <cellStyle name="Comma 2 37 3 5 2 2 2" xfId="49817" xr:uid="{331D3FFA-EB3D-450D-8BA2-A83CF9653162}"/>
    <cellStyle name="Comma 2 37 3 5 2 3" xfId="40501" xr:uid="{D72A76E0-AE52-4AC3-A7AE-CBD7802B5BBE}"/>
    <cellStyle name="Comma 2 37 3 5 3" xfId="18523" xr:uid="{D48B24C5-CEC1-4C26-A7D0-812D9554A95F}"/>
    <cellStyle name="Comma 2 37 3 5 3 2" xfId="45845" xr:uid="{BB6D1FA9-DB02-4FEF-91F6-EDE33FC3697B}"/>
    <cellStyle name="Comma 2 37 3 5 4" xfId="35715" xr:uid="{6090D1ED-5483-4A8E-B0AC-55E11BA95537}"/>
    <cellStyle name="Comma 2 37 3 6" xfId="11347" xr:uid="{CDFF94D6-2F29-452F-9938-2DC31146E725}"/>
    <cellStyle name="Comma 2 37 3 6 2" xfId="13791" xr:uid="{B0C2092C-2247-4D27-8C76-217E9EC43BD9}"/>
    <cellStyle name="Comma 2 37 3 6 2 2" xfId="23155" xr:uid="{4AA65DAA-19F6-4374-8862-7CAA32F90990}"/>
    <cellStyle name="Comma 2 37 3 6 2 2 2" xfId="50477" xr:uid="{E71BC26D-E18F-4F15-A821-679B1B77A20E}"/>
    <cellStyle name="Comma 2 37 3 6 2 3" xfId="41118" xr:uid="{AA008B15-B654-40E9-860E-D409678C2137}"/>
    <cellStyle name="Comma 2 37 3 6 3" xfId="19183" xr:uid="{CC52298A-2C89-4EAF-941E-81ECB3155190}"/>
    <cellStyle name="Comma 2 37 3 6 3 2" xfId="46505" xr:uid="{587629D7-31F2-4768-84E8-C032DB06AA6D}"/>
    <cellStyle name="Comma 2 37 3 6 4" xfId="38696" xr:uid="{230CCA72-9AD7-4095-95A7-5B3E92FD2C26}"/>
    <cellStyle name="Comma 2 37 3 7" xfId="10809" xr:uid="{8B3E085F-7B4A-44A3-983C-612B44228759}"/>
    <cellStyle name="Comma 2 37 3 7 2" xfId="16217" xr:uid="{0DD3019F-8AE2-4179-8D78-C63E070BE7A1}"/>
    <cellStyle name="Comma 2 37 3 7 2 2" xfId="43537" xr:uid="{93123384-4A84-4FF1-9252-AE282A71FBD1}"/>
    <cellStyle name="Comma 2 37 3 7 3" xfId="38161" xr:uid="{E6BBEBAC-0EAD-4146-80E0-36C992F7303B}"/>
    <cellStyle name="Comma 2 37 3 8" xfId="12134" xr:uid="{38770C13-20D8-4E33-84C3-4CE1B01342F5}"/>
    <cellStyle name="Comma 2 37 3 8 2" xfId="20187" xr:uid="{2DF8BEB2-FD64-4ED0-9834-124AB26BE502}"/>
    <cellStyle name="Comma 2 37 3 8 2 2" xfId="47509" xr:uid="{8474674F-8880-498C-95EC-7C00D62A3712}"/>
    <cellStyle name="Comma 2 37 3 8 3" xfId="39461" xr:uid="{47BB9FC1-0FF6-423E-8255-3FBAD2456AE8}"/>
    <cellStyle name="Comma 2 37 3 9" xfId="14518" xr:uid="{D1663EEB-9DB6-4E3F-A872-14D9186897ED}"/>
    <cellStyle name="Comma 2 37 3 9 2" xfId="41839" xr:uid="{11F5D3BB-7066-4084-A094-74B27315EAD4}"/>
    <cellStyle name="Comma 2 37 4" xfId="2047" xr:uid="{CD37441D-48E3-4887-A22D-305817C7E274}"/>
    <cellStyle name="Comma 2 37 4 2" xfId="5595" xr:uid="{4D3374CE-E59A-4BA0-9571-87C58B3AA3C6}"/>
    <cellStyle name="Comma 2 37 4 2 2" xfId="16544" xr:uid="{6703D029-B330-4C6E-BF8C-640727F819C2}"/>
    <cellStyle name="Comma 2 37 4 2 2 2" xfId="43864" xr:uid="{D4D86678-96EA-462F-9C2A-CD331830D32C}"/>
    <cellStyle name="Comma 2 37 4 2 3" xfId="32777" xr:uid="{34E986A1-E2DD-4521-B332-52666CC830A4}"/>
    <cellStyle name="Comma 2 37 4 3" xfId="7544" xr:uid="{209452C2-FC0D-4B35-8ABC-88D84B306E7A}"/>
    <cellStyle name="Comma 2 37 4 3 2" xfId="20514" xr:uid="{4E35AED9-091C-4FB5-A51B-377D749ACB33}"/>
    <cellStyle name="Comma 2 37 4 3 2 2" xfId="47836" xr:uid="{D50E468F-5B37-4161-86DF-2FB1441D8638}"/>
    <cellStyle name="Comma 2 37 4 3 3" xfId="34902" xr:uid="{A6411038-EE97-4D50-ABF5-CC78BE3105CD}"/>
    <cellStyle name="Comma 2 37 4 4" xfId="9742" xr:uid="{6374AFDE-0BDA-477D-922C-6C8BB177342F}"/>
    <cellStyle name="Comma 2 37 4 4 2" xfId="37118" xr:uid="{13D4E08E-3275-439E-90B4-A74AA7512295}"/>
    <cellStyle name="Comma 2 37 4 5" xfId="25269" xr:uid="{7CD60027-4536-43AA-AD38-D7F2D963ECD1}"/>
    <cellStyle name="Comma 2 37 4 5 2" xfId="52591" xr:uid="{F1F99EDD-8296-43F2-9499-D3411A85CF27}"/>
    <cellStyle name="Comma 2 37 4 6" xfId="27511" xr:uid="{A1B75B64-EFD1-4320-A66D-C11B5B3B394F}"/>
    <cellStyle name="Comma 2 37 4 6 2" xfId="54831" xr:uid="{DD35C065-7289-47E8-93B5-0B7EBED75944}"/>
    <cellStyle name="Comma 2 37 4 7" xfId="29742" xr:uid="{13943CE8-8E12-4A6F-98DD-7775D4574FB0}"/>
    <cellStyle name="Comma 2 37 4 7 2" xfId="57063" xr:uid="{CEDDF07F-F65B-4267-A6D8-1BD178E30FA5}"/>
    <cellStyle name="Comma 2 37 4 8" xfId="4159" xr:uid="{548E1345-DF51-432E-B389-1599DF5FA334}"/>
    <cellStyle name="Comma 2 37 4 9" xfId="31314" xr:uid="{04B01486-F968-4231-B5E5-BAB0D886F1F5}"/>
    <cellStyle name="Comma 2 37 5" xfId="1438" xr:uid="{ED46098D-CD52-4039-A9E4-BE877BFFF038}"/>
    <cellStyle name="Comma 2 37 5 2" xfId="6941" xr:uid="{2518E322-5E08-49E3-8120-0D19D7C076F5}"/>
    <cellStyle name="Comma 2 37 5 2 2" xfId="17165" xr:uid="{47E96BDB-708C-4E03-AD0A-A0B839301340}"/>
    <cellStyle name="Comma 2 37 5 2 2 2" xfId="44486" xr:uid="{A744C701-8751-4A7A-ACFA-A93A6495E756}"/>
    <cellStyle name="Comma 2 37 5 2 3" xfId="34295" xr:uid="{18667FDB-7FB7-4F27-8EF8-52AD81D9C82C}"/>
    <cellStyle name="Comma 2 37 5 3" xfId="9136" xr:uid="{802AA25B-B5DD-4C47-87BD-E2062C54693B}"/>
    <cellStyle name="Comma 2 37 5 3 2" xfId="21136" xr:uid="{1FD9C474-19C6-49E2-B6FC-50EA4A4A7184}"/>
    <cellStyle name="Comma 2 37 5 3 2 2" xfId="48458" xr:uid="{B56DA7CF-01E0-42EC-A8B7-2FDF4E0CFE2A}"/>
    <cellStyle name="Comma 2 37 5 3 3" xfId="36511" xr:uid="{48864030-A644-433D-9B45-755847B60918}"/>
    <cellStyle name="Comma 2 37 5 4" xfId="15197" xr:uid="{7DA3F032-81DE-4E55-BFB5-74AB30651739}"/>
    <cellStyle name="Comma 2 37 5 4 2" xfId="42518" xr:uid="{7FF9E8C2-F746-456F-A7B1-464C6ACE3882}"/>
    <cellStyle name="Comma 2 37 5 5" xfId="24662" xr:uid="{E8681600-D8BB-417C-8425-A10FCA19F548}"/>
    <cellStyle name="Comma 2 37 5 5 2" xfId="51984" xr:uid="{3B3AB34F-DBCE-4F11-B065-0D9F45330D9E}"/>
    <cellStyle name="Comma 2 37 5 6" xfId="26904" xr:uid="{83CC8107-1171-4301-81DF-5BEDA5C4F3C4}"/>
    <cellStyle name="Comma 2 37 5 6 2" xfId="54224" xr:uid="{251A9779-1778-4961-AEE3-19899ACA2AD2}"/>
    <cellStyle name="Comma 2 37 5 7" xfId="29135" xr:uid="{01C1FE8F-4217-4110-8677-959CB0134ADB}"/>
    <cellStyle name="Comma 2 37 5 7 2" xfId="56456" xr:uid="{A5102729-69EB-46E1-8E86-6553CB1B5711}"/>
    <cellStyle name="Comma 2 37 5 8" xfId="5004" xr:uid="{1DCCA26B-C745-42B6-A29E-61F87F7E225B}"/>
    <cellStyle name="Comma 2 37 5 9" xfId="32170" xr:uid="{156C5264-19E2-459C-B573-88E7CCC73E85}"/>
    <cellStyle name="Comma 2 37 6" xfId="6171" xr:uid="{FB62D9A6-F2A6-4292-B95E-48A5C30B07D5}"/>
    <cellStyle name="Comma 2 37 6 2" xfId="12577" xr:uid="{0FDC0F97-19FD-4AB0-B8CF-8F4C96BA42B9}"/>
    <cellStyle name="Comma 2 37 6 2 2" xfId="21759" xr:uid="{8BF28C7B-9024-443B-90A9-A252FB3D22EC}"/>
    <cellStyle name="Comma 2 37 6 2 2 2" xfId="49081" xr:uid="{EAE63A6B-F53A-471D-BDF8-92C1F0AE5E96}"/>
    <cellStyle name="Comma 2 37 6 2 3" xfId="39904" xr:uid="{BD111B76-DD8A-45C8-B3F3-6B9CA1B1EB8C}"/>
    <cellStyle name="Comma 2 37 6 3" xfId="17788" xr:uid="{0EBEB673-8B05-4CD1-9420-0E357273598E}"/>
    <cellStyle name="Comma 2 37 6 3 2" xfId="45109" xr:uid="{4C6936AD-F04E-4ACA-8A30-2887FB693AD4}"/>
    <cellStyle name="Comma 2 37 6 4" xfId="33438" xr:uid="{19580B23-A3FF-4E4A-B20B-E7642CF29CC7}"/>
    <cellStyle name="Comma 2 37 7" xfId="8280" xr:uid="{D3833EDB-8B86-4B9E-B10D-2296DA9AAA78}"/>
    <cellStyle name="Comma 2 37 7 2" xfId="13113" xr:uid="{85B4BD58-3F0E-4E13-9CB8-04FA22A5E7E6}"/>
    <cellStyle name="Comma 2 37 7 2 2" xfId="22434" xr:uid="{3D5C7EA3-3A4B-4FEA-BF97-5B686D7DC10A}"/>
    <cellStyle name="Comma 2 37 7 2 2 2" xfId="49756" xr:uid="{DAAA12F9-72D9-4FA0-A9F7-AFDCF380D654}"/>
    <cellStyle name="Comma 2 37 7 2 3" xfId="40440" xr:uid="{28CD7DBE-3B68-41BA-8911-012308D6B595}"/>
    <cellStyle name="Comma 2 37 7 3" xfId="18462" xr:uid="{CA13357A-6EF2-44B7-82AD-025CC74E4EE4}"/>
    <cellStyle name="Comma 2 37 7 3 2" xfId="45784" xr:uid="{3F315D4B-4D7C-455B-9E06-7000EEE3EFF7}"/>
    <cellStyle name="Comma 2 37 7 4" xfId="35654" xr:uid="{17ABE7DB-39F2-4FC3-99F3-F2734F1FA33B}"/>
    <cellStyle name="Comma 2 37 8" xfId="11289" xr:uid="{5111F4D8-3EAC-4DA6-8B20-9CB32FE2DF0D}"/>
    <cellStyle name="Comma 2 37 8 2" xfId="13730" xr:uid="{122DF5ED-BB8B-4FDC-AFC5-AD81E5D793CB}"/>
    <cellStyle name="Comma 2 37 8 2 2" xfId="23094" xr:uid="{478FE5BE-AEB1-49C7-B042-88B1149C4DA1}"/>
    <cellStyle name="Comma 2 37 8 2 2 2" xfId="50416" xr:uid="{76D3831E-925A-4D4A-8D76-E0EAF5E77487}"/>
    <cellStyle name="Comma 2 37 8 2 3" xfId="41057" xr:uid="{4D8D1F8A-5CFC-43FE-99CC-FF552C4B9D30}"/>
    <cellStyle name="Comma 2 37 8 3" xfId="19122" xr:uid="{F7303BC6-8D22-408F-8CBF-6F6E6185E8FF}"/>
    <cellStyle name="Comma 2 37 8 3 2" xfId="46444" xr:uid="{CC85E564-9A23-46E5-878D-25CBB1809C2F}"/>
    <cellStyle name="Comma 2 37 8 4" xfId="38638" xr:uid="{60DA1DC7-6B39-4EB6-AFCC-E4FD159AD15B}"/>
    <cellStyle name="Comma 2 37 9" xfId="10766" xr:uid="{57A6611D-6844-43D3-A277-062B92C8CC76}"/>
    <cellStyle name="Comma 2 37 9 2" xfId="16156" xr:uid="{14CEB0DA-39C4-4F5F-8D25-3C695B8BF64F}"/>
    <cellStyle name="Comma 2 37 9 2 2" xfId="43476" xr:uid="{6E77A46A-E19B-4A37-B94E-8EE1C1B9BCAB}"/>
    <cellStyle name="Comma 2 37 9 3" xfId="38123" xr:uid="{056DC3DA-5F3C-4606-836F-35C5947CC197}"/>
    <cellStyle name="Comma 2 4" xfId="43" xr:uid="{4916DC3C-B588-4D3F-927C-56BB1B9FA4E2}"/>
    <cellStyle name="Comma 2 4 10" xfId="2648" xr:uid="{79F47DBA-6D36-4B61-BD71-CAF95B022ED6}"/>
    <cellStyle name="Comma 2 4 11" xfId="57648" xr:uid="{5123E03C-F78F-457F-8189-E469B8393558}"/>
    <cellStyle name="Comma 2 4 12" xfId="58196" xr:uid="{2588BEE6-2389-4A74-9259-F1B6A745F1DD}"/>
    <cellStyle name="Comma 2 4 13" xfId="99" xr:uid="{0139A746-4646-4F23-A2E5-71B100192F6D}"/>
    <cellStyle name="Comma 2 4 2" xfId="157" xr:uid="{5267F59F-42AF-4DCE-A6E7-39EAB04DC4F4}"/>
    <cellStyle name="Comma 2 4 2 2" xfId="561" xr:uid="{7D0F272A-7746-4C76-B6F7-90E85FA29FF7}"/>
    <cellStyle name="Comma 2 4 2 2 10" xfId="23853" xr:uid="{82B10135-E73B-4268-851D-E12253E73FED}"/>
    <cellStyle name="Comma 2 4 2 2 10 2" xfId="51175" xr:uid="{9E399FF6-9119-4EB1-A61B-CFFBC9B18F00}"/>
    <cellStyle name="Comma 2 4 2 2 11" xfId="26094" xr:uid="{5F131F72-C97E-49B1-A82B-7ED066024A2B}"/>
    <cellStyle name="Comma 2 4 2 2 11 2" xfId="53414" xr:uid="{A07AF014-8A95-47D3-8566-B6A0384A0E78}"/>
    <cellStyle name="Comma 2 4 2 2 12" xfId="28326" xr:uid="{35819E1E-4B03-414B-92DC-B4961D5D3D6F}"/>
    <cellStyle name="Comma 2 4 2 2 12 2" xfId="55647" xr:uid="{37B21A31-ACBB-4D8A-8663-71B3BA110C8C}"/>
    <cellStyle name="Comma 2 4 2 2 13" xfId="3678" xr:uid="{DC1CFC78-A388-4A96-A96F-C39E17FE8063}"/>
    <cellStyle name="Comma 2 4 2 2 14" xfId="30755" xr:uid="{A55EFC4F-F304-4E0A-95A0-A25B43D8D2F2}"/>
    <cellStyle name="Comma 2 4 2 2 15" xfId="58028" xr:uid="{809B2D7A-3FDE-4BE6-B725-433B8B54F200}"/>
    <cellStyle name="Comma 2 4 2 2 16" xfId="58576" xr:uid="{9FA524A1-F1DF-4677-88F0-9FC04B02B716}"/>
    <cellStyle name="Comma 2 4 2 2 2" xfId="2095" xr:uid="{EAF175E1-1CB1-499D-82C3-0EFBF8CF219E}"/>
    <cellStyle name="Comma 2 4 2 2 2 10" xfId="31362" xr:uid="{E067182B-FF77-4488-8073-1B61E9F2C672}"/>
    <cellStyle name="Comma 2 4 2 2 2 2" xfId="2554" xr:uid="{CCB6CCE4-7555-43E9-BAFD-BBA7CD2859B0}"/>
    <cellStyle name="Comma 2 4 2 2 2 2 2" xfId="8036" xr:uid="{DCF204B8-23EB-4762-A70B-91E9D82405D9}"/>
    <cellStyle name="Comma 2 4 2 2 2 2 2 2" xfId="35396" xr:uid="{9158A881-5D46-4175-9AE9-D0842C1E7357}"/>
    <cellStyle name="Comma 2 4 2 2 2 2 3" xfId="10236" xr:uid="{4C3DD15A-4455-4DB9-9B42-5D8F3EF6E275}"/>
    <cellStyle name="Comma 2 4 2 2 2 2 3 2" xfId="37612" xr:uid="{41EAE796-1177-4F30-9325-D32B5636FDEF}"/>
    <cellStyle name="Comma 2 4 2 2 2 2 4" xfId="28005" xr:uid="{C24E1A13-AC03-4542-AC3A-CE14D74B4820}"/>
    <cellStyle name="Comma 2 4 2 2 2 2 4 2" xfId="55325" xr:uid="{3BE5CD00-42D1-4307-A6EA-1DCF0676AA16}"/>
    <cellStyle name="Comma 2 4 2 2 2 2 5" xfId="30236" xr:uid="{F07BB95F-BA2E-4664-9715-AE92B0E31B40}"/>
    <cellStyle name="Comma 2 4 2 2 2 2 5 2" xfId="57557" xr:uid="{C2FB1820-0E32-479F-BE0A-50317FF6C281}"/>
    <cellStyle name="Comma 2 4 2 2 2 2 6" xfId="5643" xr:uid="{2E680F94-14CF-4445-9902-D27874A21453}"/>
    <cellStyle name="Comma 2 4 2 2 2 2 7" xfId="32825" xr:uid="{BA48EDF3-8E53-40B4-90E1-BEF809777919}"/>
    <cellStyle name="Comma 2 4 2 2 2 3" xfId="7592" xr:uid="{753F4CAE-D1B8-4818-A9B0-60679E3571BC}"/>
    <cellStyle name="Comma 2 4 2 2 2 3 2" xfId="16592" xr:uid="{47FE9146-FCBF-4966-B873-3DCEF9796D30}"/>
    <cellStyle name="Comma 2 4 2 2 2 3 2 2" xfId="43912" xr:uid="{3BC44655-6282-4C6B-8916-38104E370687}"/>
    <cellStyle name="Comma 2 4 2 2 2 3 3" xfId="34950" xr:uid="{FC6E1991-708D-49C2-853F-8180222C2CD1}"/>
    <cellStyle name="Comma 2 4 2 2 2 4" xfId="9790" xr:uid="{9AD2D319-43A9-4293-867E-D5B49DBA5F3E}"/>
    <cellStyle name="Comma 2 4 2 2 2 4 2" xfId="20562" xr:uid="{6DB81816-5B7C-4EBA-B35E-F4C742C9144F}"/>
    <cellStyle name="Comma 2 4 2 2 2 4 2 2" xfId="47884" xr:uid="{2E99ECFA-7E76-4686-BE66-46630CE1CEBC}"/>
    <cellStyle name="Comma 2 4 2 2 2 4 3" xfId="37166" xr:uid="{6FB61652-74F5-4272-BBA1-A72EC3E2A6AE}"/>
    <cellStyle name="Comma 2 4 2 2 2 5" xfId="15562" xr:uid="{1BAAB5B0-E3CF-42BA-8AE7-CC764CE8CA8E}"/>
    <cellStyle name="Comma 2 4 2 2 2 5 2" xfId="42883" xr:uid="{0B119EF8-8ED1-4B9F-9A85-924894FA76B3}"/>
    <cellStyle name="Comma 2 4 2 2 2 6" xfId="25317" xr:uid="{F70D8BA1-716C-4395-9D71-2E6D07838FF6}"/>
    <cellStyle name="Comma 2 4 2 2 2 6 2" xfId="52639" xr:uid="{11E2D893-FFD7-4C64-A5AE-D99BBC81955F}"/>
    <cellStyle name="Comma 2 4 2 2 2 7" xfId="27559" xr:uid="{39FF99C3-F78E-412F-BD8C-F202FA60FC60}"/>
    <cellStyle name="Comma 2 4 2 2 2 7 2" xfId="54879" xr:uid="{D6C22D44-FB1C-4007-8162-AE8AB4B5FCB3}"/>
    <cellStyle name="Comma 2 4 2 2 2 8" xfId="29790" xr:uid="{9D13BF3E-D163-4165-AD38-1C58C5F21522}"/>
    <cellStyle name="Comma 2 4 2 2 2 8 2" xfId="57111" xr:uid="{B38F84B7-4495-472D-B368-2CBC0D61CE49}"/>
    <cellStyle name="Comma 2 4 2 2 2 9" xfId="4207" xr:uid="{1A2ECAA7-A8EC-4C84-A8AF-8CF6C5BA166E}"/>
    <cellStyle name="Comma 2 4 2 2 3" xfId="1487" xr:uid="{AD1B95ED-12F6-40F2-9794-983BED542845}"/>
    <cellStyle name="Comma 2 4 2 2 3 2" xfId="6989" xr:uid="{E995C82F-9A2D-4F70-9FD7-B9B40E84FBC9}"/>
    <cellStyle name="Comma 2 4 2 2 3 2 2" xfId="17213" xr:uid="{C51BA33C-04DC-418D-AF87-9AE440BEC8D6}"/>
    <cellStyle name="Comma 2 4 2 2 3 2 2 2" xfId="44534" xr:uid="{53E479B7-63BD-4111-B27D-0C6214F5ABC4}"/>
    <cellStyle name="Comma 2 4 2 2 3 2 3" xfId="34343" xr:uid="{7BCE842E-B54C-4E2D-BB85-E2904F41C42A}"/>
    <cellStyle name="Comma 2 4 2 2 3 3" xfId="9184" xr:uid="{39661D28-FCB8-41BF-9726-6573BE2A6933}"/>
    <cellStyle name="Comma 2 4 2 2 3 3 2" xfId="21184" xr:uid="{57E716F1-AA8A-4D9F-9920-2ACF87507A71}"/>
    <cellStyle name="Comma 2 4 2 2 3 3 2 2" xfId="48506" xr:uid="{5C6E09F6-0265-46FE-9A2E-7B4A298FED33}"/>
    <cellStyle name="Comma 2 4 2 2 3 3 3" xfId="36559" xr:uid="{39478B28-17AF-4EA4-8CC2-08A77BEE5582}"/>
    <cellStyle name="Comma 2 4 2 2 3 4" xfId="15243" xr:uid="{38DA2588-B775-4CE8-A60A-2C3614260D9D}"/>
    <cellStyle name="Comma 2 4 2 2 3 4 2" xfId="42564" xr:uid="{5EEC5CB9-1725-4DC2-8782-594909254409}"/>
    <cellStyle name="Comma 2 4 2 2 3 5" xfId="24710" xr:uid="{C856B9C5-4288-424F-AA37-97B222F51FF2}"/>
    <cellStyle name="Comma 2 4 2 2 3 5 2" xfId="52032" xr:uid="{3B7A4EBA-B0D2-4078-8B44-67A3287F3227}"/>
    <cellStyle name="Comma 2 4 2 2 3 6" xfId="26952" xr:uid="{92469F1E-AE69-48A4-82CA-06F741CCD5E0}"/>
    <cellStyle name="Comma 2 4 2 2 3 6 2" xfId="54272" xr:uid="{1997FB71-E38E-4860-B908-EF6CD2281BF4}"/>
    <cellStyle name="Comma 2 4 2 2 3 7" xfId="29183" xr:uid="{B84A8B9E-2838-4A36-98FE-C218C329D79F}"/>
    <cellStyle name="Comma 2 4 2 2 3 7 2" xfId="56504" xr:uid="{6D904FAE-0DAD-4075-8BE4-0FF70799E389}"/>
    <cellStyle name="Comma 2 4 2 2 3 8" xfId="5052" xr:uid="{096BCAF2-915A-460A-8AD1-1E1227D5CB78}"/>
    <cellStyle name="Comma 2 4 2 2 3 9" xfId="32218" xr:uid="{F868BBD2-D273-41ED-9A3D-911E0E0814BF}"/>
    <cellStyle name="Comma 2 4 2 2 4" xfId="2519" xr:uid="{2ED5AD5A-2999-4645-B633-E1C2F9F706C2}"/>
    <cellStyle name="Comma 2 4 2 2 4 2" xfId="10203" xr:uid="{1B4ED528-9F71-4313-834E-9F5885745694}"/>
    <cellStyle name="Comma 2 4 2 2 4 2 2" xfId="17836" xr:uid="{845A24A2-104B-47E9-908A-75AEA5EAE2A3}"/>
    <cellStyle name="Comma 2 4 2 2 4 2 2 2" xfId="45157" xr:uid="{0502FCDA-D7BD-4431-9364-0DE1C8AB1B41}"/>
    <cellStyle name="Comma 2 4 2 2 4 2 3" xfId="11071" xr:uid="{2292CDA7-EB3D-472D-AA61-C713AFD0829F}"/>
    <cellStyle name="Comma 2 4 2 2 4 2 3 2" xfId="38420" xr:uid="{B2AF775E-57ED-46DF-BBB1-CC9692E23D1A}"/>
    <cellStyle name="Comma 2 4 2 2 4 2 4" xfId="37579" xr:uid="{9CDF50BF-2279-4077-8553-6E5B9054EF75}"/>
    <cellStyle name="Comma 2 4 2 2 4 3" xfId="12625" xr:uid="{F8DD264D-DCCE-4DD2-9EF8-D79FDED8F1FA}"/>
    <cellStyle name="Comma 2 4 2 2 4 3 2" xfId="21807" xr:uid="{3BA38ADA-1254-43CA-B29C-3B6997CAA2BA}"/>
    <cellStyle name="Comma 2 4 2 2 4 3 2 2" xfId="49129" xr:uid="{C3DEB840-458D-4F67-B1FA-369231701374}"/>
    <cellStyle name="Comma 2 4 2 2 4 3 3" xfId="39952" xr:uid="{0A003540-C7F1-4084-8BD0-E1E76C7BFB89}"/>
    <cellStyle name="Comma 2 4 2 2 4 4" xfId="15586" xr:uid="{CBF8F82F-8933-4988-99C6-4CA3155756F6}"/>
    <cellStyle name="Comma 2 4 2 2 4 4 2" xfId="42907" xr:uid="{E09A8705-E358-4657-8788-A669A438FB96}"/>
    <cellStyle name="Comma 2 4 2 2 4 5" xfId="25730" xr:uid="{7D2CA7FD-EB86-4911-8629-EDE0221705C6}"/>
    <cellStyle name="Comma 2 4 2 2 4 5 2" xfId="53052" xr:uid="{3DD6EA1F-6A3F-4682-A999-CE3D13E6E7AE}"/>
    <cellStyle name="Comma 2 4 2 2 4 6" xfId="27972" xr:uid="{395C7F32-EE2A-4735-8379-39C0CE1C8462}"/>
    <cellStyle name="Comma 2 4 2 2 4 6 2" xfId="55292" xr:uid="{4B03A5D9-9D43-4F04-97A9-FFD50B17D8EE}"/>
    <cellStyle name="Comma 2 4 2 2 4 7" xfId="30203" xr:uid="{7002FFA9-D5CD-4C62-BE32-0C85452CBE64}"/>
    <cellStyle name="Comma 2 4 2 2 4 7 2" xfId="57524" xr:uid="{8E219CA5-A967-4F80-873E-0B1B5A212D08}"/>
    <cellStyle name="Comma 2 4 2 2 4 8" xfId="8003" xr:uid="{4ED38969-9D34-43FE-9408-A50B0DB7AEFF}"/>
    <cellStyle name="Comma 2 4 2 2 4 9" xfId="35363" xr:uid="{74657BBC-C247-4EDB-B641-CCDEF815A9BE}"/>
    <cellStyle name="Comma 2 4 2 2 5" xfId="3185" xr:uid="{412A8F27-1FD5-417F-A555-EC57ACCAE196}"/>
    <cellStyle name="Comma 2 4 2 2 5 2" xfId="13161" xr:uid="{561E1BB0-088B-47F1-B818-570A9D939125}"/>
    <cellStyle name="Comma 2 4 2 2 5 2 2" xfId="22482" xr:uid="{11DAF4B0-35C5-4B35-AB04-B3F4812BBA92}"/>
    <cellStyle name="Comma 2 4 2 2 5 2 2 2" xfId="49804" xr:uid="{D57A32C1-9417-409D-8C91-B355F7D847FE}"/>
    <cellStyle name="Comma 2 4 2 2 5 2 3" xfId="40488" xr:uid="{F8E7A6E5-C512-44FE-B097-25EA32885ED5}"/>
    <cellStyle name="Comma 2 4 2 2 5 3" xfId="18510" xr:uid="{FE8001F8-5DAE-4B78-95DB-F5BBBFD0945F}"/>
    <cellStyle name="Comma 2 4 2 2 5 3 2" xfId="45832" xr:uid="{29B4AD5A-64E9-49F6-85C3-6438A9B8B50C}"/>
    <cellStyle name="Comma 2 4 2 2 5 4" xfId="6213" xr:uid="{48A8C1A6-5EB1-46E4-83A0-BCA2101CCAC4}"/>
    <cellStyle name="Comma 2 4 2 2 5 5" xfId="33486" xr:uid="{0ED87916-E09E-4559-9815-BB98A4E899BD}"/>
    <cellStyle name="Comma 2 4 2 2 6" xfId="8328" xr:uid="{76D253FA-24A2-4331-A0B5-9E6E1A099800}"/>
    <cellStyle name="Comma 2 4 2 2 6 2" xfId="13778" xr:uid="{732F52A3-E6D7-4DDB-B410-637CACCAB940}"/>
    <cellStyle name="Comma 2 4 2 2 6 2 2" xfId="23142" xr:uid="{0AAEAEB1-7E44-48EF-AA1C-E439010FC6A6}"/>
    <cellStyle name="Comma 2 4 2 2 6 2 2 2" xfId="50464" xr:uid="{D4CB5DC3-C3BE-4C6E-B5F0-D74A161A82D9}"/>
    <cellStyle name="Comma 2 4 2 2 6 2 3" xfId="41105" xr:uid="{91AE93ED-DD5E-49F4-91DA-289476468B76}"/>
    <cellStyle name="Comma 2 4 2 2 6 3" xfId="19170" xr:uid="{B3AAB11E-C7C7-4B8F-B445-D74AF6B6AFDC}"/>
    <cellStyle name="Comma 2 4 2 2 6 3 2" xfId="46492" xr:uid="{8934E4C4-0D9B-45C9-A801-ED69C9C6EEAF}"/>
    <cellStyle name="Comma 2 4 2 2 6 4" xfId="35702" xr:uid="{163D9F98-5CEE-46A2-9008-DE80FF6222FA}"/>
    <cellStyle name="Comma 2 4 2 2 7" xfId="10797" xr:uid="{3F93A258-1419-471C-8883-BC3238F6E4B4}"/>
    <cellStyle name="Comma 2 4 2 2 7 2" xfId="16204" xr:uid="{E3A8C659-6EB8-4D17-B51E-C90FC922FE6E}"/>
    <cellStyle name="Comma 2 4 2 2 7 2 2" xfId="43524" xr:uid="{A974FD02-E1BD-4870-A17E-585FB9C75B57}"/>
    <cellStyle name="Comma 2 4 2 2 7 3" xfId="38152" xr:uid="{48AA8976-106F-4FCA-AD9F-EBC1194A073D}"/>
    <cellStyle name="Comma 2 4 2 2 8" xfId="12125" xr:uid="{27404FF3-15E9-475E-A38E-402A9C0CE247}"/>
    <cellStyle name="Comma 2 4 2 2 8 2" xfId="20174" xr:uid="{8DFEFEE9-99D2-4985-B020-1133284A6A2D}"/>
    <cellStyle name="Comma 2 4 2 2 8 2 2" xfId="47496" xr:uid="{7095A746-0359-4767-A91F-CCB851D15340}"/>
    <cellStyle name="Comma 2 4 2 2 8 3" xfId="39452" xr:uid="{EDAC3C60-4CD0-462C-B185-9DD677F4D392}"/>
    <cellStyle name="Comma 2 4 2 2 9" xfId="14505" xr:uid="{EB4B13FC-7691-415D-AC1D-44A47220F1B1}"/>
    <cellStyle name="Comma 2 4 2 2 9 2" xfId="41826" xr:uid="{3E3851EE-0C00-41A4-B41C-25EC3879D6D2}"/>
    <cellStyle name="Comma 2 4 2 3" xfId="2533" xr:uid="{0F7DEAF9-9807-4481-AD92-6283AD751383}"/>
    <cellStyle name="Comma 2 4 2 3 2" xfId="10217" xr:uid="{F962B668-77ED-4A9F-AB7E-EAB685A3427D}"/>
    <cellStyle name="Comma 2 4 2 3 2 2" xfId="37593" xr:uid="{AB43B669-8CB8-4816-AF77-5CBACBA34329}"/>
    <cellStyle name="Comma 2 4 2 3 3" xfId="25744" xr:uid="{AAE2AB4E-9BEE-4127-B352-B07D15DEE942}"/>
    <cellStyle name="Comma 2 4 2 3 3 2" xfId="53066" xr:uid="{BDE0EE01-05F0-4583-9A30-3074920CD1AD}"/>
    <cellStyle name="Comma 2 4 2 3 4" xfId="27986" xr:uid="{5E681C8F-7667-4D6B-BDD4-5779F49B3A5F}"/>
    <cellStyle name="Comma 2 4 2 3 4 2" xfId="55306" xr:uid="{9201763C-F5B3-42CF-8E3B-493657EDF2EF}"/>
    <cellStyle name="Comma 2 4 2 3 5" xfId="30217" xr:uid="{E6CA9608-4B35-4DE9-A451-C3B2EEEBCA67}"/>
    <cellStyle name="Comma 2 4 2 3 5 2" xfId="57538" xr:uid="{AFBC6356-EBFB-4C54-B4AD-486FF2D134ED}"/>
    <cellStyle name="Comma 2 4 2 3 6" xfId="8017" xr:uid="{759F4EB5-2150-467A-BE0D-28F5DC6D792A}"/>
    <cellStyle name="Comma 2 4 2 3 7" xfId="35377" xr:uid="{F5744FF7-A924-4A1D-83A1-9AC66ACB13B6}"/>
    <cellStyle name="Comma 2 4 2 4" xfId="2497" xr:uid="{5D97DAD6-12E0-4BE0-B832-0DC174BBBA1C}"/>
    <cellStyle name="Comma 2 4 2 4 2" xfId="10191" xr:uid="{C037AE3C-0DAA-4DE6-B6B9-E18D62D3A88C}"/>
    <cellStyle name="Comma 2 4 2 4 2 2" xfId="37567" xr:uid="{C454A2BF-DDF1-4872-B168-411993632941}"/>
    <cellStyle name="Comma 2 4 2 4 3" xfId="25718" xr:uid="{BBF5326E-2211-4A64-804D-12EF8C752629}"/>
    <cellStyle name="Comma 2 4 2 4 3 2" xfId="53040" xr:uid="{EDCBF55F-E4AE-4E55-A7EA-FFFFE7AF84C4}"/>
    <cellStyle name="Comma 2 4 2 4 4" xfId="27960" xr:uid="{9F33C828-29D4-4B5B-8C41-B6CB702612CA}"/>
    <cellStyle name="Comma 2 4 2 4 4 2" xfId="55280" xr:uid="{DE0F93D8-D378-4194-918D-519518CA8AB0}"/>
    <cellStyle name="Comma 2 4 2 4 5" xfId="30191" xr:uid="{F6D61788-DEB9-467F-A82C-6A25531BC794}"/>
    <cellStyle name="Comma 2 4 2 4 5 2" xfId="57512" xr:uid="{C0E4D9C0-6568-4190-B2B1-DFC3893FF14D}"/>
    <cellStyle name="Comma 2 4 2 4 6" xfId="7992" xr:uid="{081E25CD-2ADC-4989-AEB8-154212D54C3E}"/>
    <cellStyle name="Comma 2 4 2 4 7" xfId="35351" xr:uid="{AB23519A-03F5-44B3-9509-2CEF9D3E7FCB}"/>
    <cellStyle name="Comma 2 4 2 5" xfId="2880" xr:uid="{0ECF57C8-1BC4-467E-A522-BC76861D1B5C}"/>
    <cellStyle name="Comma 2 4 2 6" xfId="57808" xr:uid="{D20A1884-20FE-47A6-AB5B-F372784C69FE}"/>
    <cellStyle name="Comma 2 4 2 7" xfId="58356" xr:uid="{60ACFD24-45C3-48BD-80D1-08C6A5CEC0D5}"/>
    <cellStyle name="Comma 2 4 3" xfId="212" xr:uid="{9EA3EB44-A103-4EFB-81C3-DB797EC42230}"/>
    <cellStyle name="Comma 2 4 3 10" xfId="10380" xr:uid="{3EFF9769-386A-406F-8D42-60F010891D2C}"/>
    <cellStyle name="Comma 2 4 3 10 2" xfId="15706" xr:uid="{43C7D6E0-77AE-4E51-9BD2-A06514AC5A48}"/>
    <cellStyle name="Comma 2 4 3 10 2 2" xfId="43026" xr:uid="{5E7F2C92-86DB-486C-9348-218AAC1DF8C8}"/>
    <cellStyle name="Comma 2 4 3 10 3" xfId="37752" xr:uid="{3B7DCA37-1691-4069-AED0-31CD55117818}"/>
    <cellStyle name="Comma 2 4 3 11" xfId="11716" xr:uid="{84CC9901-CCB3-43BC-ABB9-B160CFDCEE35}"/>
    <cellStyle name="Comma 2 4 3 11 2" xfId="19676" xr:uid="{C9BF18A8-696D-4A82-B9F6-483F8D620AE2}"/>
    <cellStyle name="Comma 2 4 3 11 2 2" xfId="46998" xr:uid="{E9FF0795-3CDF-4792-9E74-7198A2286723}"/>
    <cellStyle name="Comma 2 4 3 11 3" xfId="39043" xr:uid="{B234207D-E8B3-49F6-BE5A-77524A486477}"/>
    <cellStyle name="Comma 2 4 3 12" xfId="14317" xr:uid="{6ECE3A52-B075-4B68-8D70-AFA7831633B8}"/>
    <cellStyle name="Comma 2 4 3 12 2" xfId="41638" xr:uid="{A9DEC60B-02A1-4E32-BFA3-1E7E2C43C3C6}"/>
    <cellStyle name="Comma 2 4 3 13" xfId="23665" xr:uid="{ECF23AFC-A8DD-4781-90F0-C11788900C86}"/>
    <cellStyle name="Comma 2 4 3 13 2" xfId="50987" xr:uid="{BCA5CE73-08A3-4660-B4D3-11114536483E}"/>
    <cellStyle name="Comma 2 4 3 14" xfId="25906" xr:uid="{B29F371A-5713-45C1-9FD4-1EDB64F0054E}"/>
    <cellStyle name="Comma 2 4 3 14 2" xfId="53226" xr:uid="{ADCB3056-E09D-4934-8E77-3D4F07ED20D2}"/>
    <cellStyle name="Comma 2 4 3 15" xfId="28138" xr:uid="{667ECDFC-1C39-4030-A285-FCA203C9515F}"/>
    <cellStyle name="Comma 2 4 3 15 2" xfId="55459" xr:uid="{C83CC8FB-D232-4F14-B64C-1142D8CFEC21}"/>
    <cellStyle name="Comma 2 4 3 16" xfId="3424" xr:uid="{E3A965FA-C23F-4D0E-A592-085A81C36269}"/>
    <cellStyle name="Comma 2 4 3 17" xfId="30460" xr:uid="{B956DDAD-CD94-43ED-B5DA-A8A8605A2BB1}"/>
    <cellStyle name="Comma 2 4 3 18" xfId="57918" xr:uid="{2DC84F0D-FD8E-45DD-917A-F7A949CEC59B}"/>
    <cellStyle name="Comma 2 4 3 19" xfId="58466" xr:uid="{C5CB607F-A70F-464D-82AD-456230A68E9F}"/>
    <cellStyle name="Comma 2 4 3 2" xfId="592" xr:uid="{9955A73B-251D-477A-BF3D-78E02A7DFBB3}"/>
    <cellStyle name="Comma 2 4 3 2 10" xfId="14525" xr:uid="{50B56C47-3CC3-4904-96A1-5108CF41EBF7}"/>
    <cellStyle name="Comma 2 4 3 2 10 2" xfId="41846" xr:uid="{5233CA19-AE78-4ED1-B99C-3D8C41919299}"/>
    <cellStyle name="Comma 2 4 3 2 11" xfId="23873" xr:uid="{768CED40-12E3-4579-9749-FD09A7E3DECA}"/>
    <cellStyle name="Comma 2 4 3 2 11 2" xfId="51195" xr:uid="{96C8C94F-F874-4055-A8B7-C8D5E6D833C8}"/>
    <cellStyle name="Comma 2 4 3 2 12" xfId="26114" xr:uid="{46FAF136-729C-4BCC-8D23-3F7AE440A48F}"/>
    <cellStyle name="Comma 2 4 3 2 12 2" xfId="53434" xr:uid="{B86FF570-BF21-4015-A5B8-56C3BC3D098B}"/>
    <cellStyle name="Comma 2 4 3 2 13" xfId="28346" xr:uid="{99C1BE0D-3761-404E-9FD2-2508D2D4F064}"/>
    <cellStyle name="Comma 2 4 3 2 13 2" xfId="55667" xr:uid="{41BA053B-439A-4773-B512-9DF046C7691A}"/>
    <cellStyle name="Comma 2 4 3 2 14" xfId="3694" xr:uid="{14D5860A-D4C7-4390-BF79-95FBF193E909}"/>
    <cellStyle name="Comma 2 4 3 2 15" xfId="30775" xr:uid="{F5255087-5F13-4E37-9A79-A8ED5BF48986}"/>
    <cellStyle name="Comma 2 4 3 2 2" xfId="2115" xr:uid="{9959E39A-62DB-432E-AC58-093DE2128CDE}"/>
    <cellStyle name="Comma 2 4 3 2 2 10" xfId="31382" xr:uid="{0B459A51-6BDD-429A-B95C-31056034A738}"/>
    <cellStyle name="Comma 2 4 3 2 2 2" xfId="2563" xr:uid="{AEBB25E1-8180-4932-84DE-5F98A94CAF6B}"/>
    <cellStyle name="Comma 2 4 3 2 2 2 2" xfId="8045" xr:uid="{BFD37680-348B-493C-9F0C-BCEBD45684F5}"/>
    <cellStyle name="Comma 2 4 3 2 2 2 2 2" xfId="35405" xr:uid="{29C463D7-C6E1-474B-809B-75FB2047F7F8}"/>
    <cellStyle name="Comma 2 4 3 2 2 2 3" xfId="10245" xr:uid="{8536BE99-14D9-4179-9955-E47E709B77BA}"/>
    <cellStyle name="Comma 2 4 3 2 2 2 3 2" xfId="37621" xr:uid="{7CA1DAF7-632C-415E-ACCA-10D887231551}"/>
    <cellStyle name="Comma 2 4 3 2 2 2 4" xfId="28014" xr:uid="{394E875B-D66A-442C-A41E-A8551A6F99EC}"/>
    <cellStyle name="Comma 2 4 3 2 2 2 4 2" xfId="55334" xr:uid="{9BE3A909-D75D-4C04-B453-F02C8DA8ACFA}"/>
    <cellStyle name="Comma 2 4 3 2 2 2 5" xfId="30245" xr:uid="{14F42E83-8FC9-41AD-AB78-48F1E369527E}"/>
    <cellStyle name="Comma 2 4 3 2 2 2 5 2" xfId="57566" xr:uid="{E6D880E3-5B51-4220-BAB9-018BB572CED2}"/>
    <cellStyle name="Comma 2 4 3 2 2 2 6" xfId="5661" xr:uid="{F0AEDBA6-95A2-4548-B8EB-118E4ADBF103}"/>
    <cellStyle name="Comma 2 4 3 2 2 2 7" xfId="32845" xr:uid="{E9202AD0-09B9-4CFE-8B17-63375C9C7C76}"/>
    <cellStyle name="Comma 2 4 3 2 2 3" xfId="7612" xr:uid="{9D33D301-E9BD-4962-B02D-F6F13B5A14EC}"/>
    <cellStyle name="Comma 2 4 3 2 2 3 2" xfId="16224" xr:uid="{ABC9BF89-FD90-48C6-822D-9112167BB4D9}"/>
    <cellStyle name="Comma 2 4 3 2 2 3 2 2" xfId="43544" xr:uid="{32474209-72ED-4472-A50D-4E0CC3D8367F}"/>
    <cellStyle name="Comma 2 4 3 2 2 3 3" xfId="34970" xr:uid="{9C88F284-0587-47A3-8465-E20A7A5FBEF0}"/>
    <cellStyle name="Comma 2 4 3 2 2 4" xfId="9810" xr:uid="{E7887D93-FF35-4875-9D55-B22E2325AA71}"/>
    <cellStyle name="Comma 2 4 3 2 2 4 2" xfId="20194" xr:uid="{9CE3DCBF-E002-43A4-A9CA-305CB19A110F}"/>
    <cellStyle name="Comma 2 4 3 2 2 4 2 2" xfId="47516" xr:uid="{4598C20C-5425-42C4-B032-264678C3355B}"/>
    <cellStyle name="Comma 2 4 3 2 2 4 3" xfId="37186" xr:uid="{8EB00577-302E-4C10-A934-9CDE92667509}"/>
    <cellStyle name="Comma 2 4 3 2 2 5" xfId="15565" xr:uid="{52C656DC-0516-4ACC-A3C2-E2D018591E91}"/>
    <cellStyle name="Comma 2 4 3 2 2 5 2" xfId="42886" xr:uid="{0FED0D3C-14E1-45F5-904D-58AD7A6B66DF}"/>
    <cellStyle name="Comma 2 4 3 2 2 6" xfId="25337" xr:uid="{09EDB063-541C-4B98-8484-3EC098853B25}"/>
    <cellStyle name="Comma 2 4 3 2 2 6 2" xfId="52659" xr:uid="{C5B095B4-A37C-4AD8-A497-1DA5068A6F4D}"/>
    <cellStyle name="Comma 2 4 3 2 2 7" xfId="27579" xr:uid="{6F6FA355-D7DD-4AE8-A5E2-7ECCBC151829}"/>
    <cellStyle name="Comma 2 4 3 2 2 7 2" xfId="54899" xr:uid="{1F601D77-23B6-4CDF-ADE1-56AA3EE25D5F}"/>
    <cellStyle name="Comma 2 4 3 2 2 8" xfId="29810" xr:uid="{074736A3-18AD-4247-BFBB-92EF4E1763A2}"/>
    <cellStyle name="Comma 2 4 3 2 2 8 2" xfId="57131" xr:uid="{789F89EA-09FF-4540-A94F-18A623128335}"/>
    <cellStyle name="Comma 2 4 3 2 2 9" xfId="4225" xr:uid="{D96DCDCE-8F1B-42BA-90FA-BB7099F93096}"/>
    <cellStyle name="Comma 2 4 3 2 3" xfId="1508" xr:uid="{9027308F-469A-4A52-9EBC-196A20198654}"/>
    <cellStyle name="Comma 2 4 3 2 3 2" xfId="7009" xr:uid="{D4C9B613-A144-45DF-98E4-0A8BAC3A78A5}"/>
    <cellStyle name="Comma 2 4 3 2 3 2 2" xfId="16612" xr:uid="{B81AAFC3-9300-4271-8438-7CC89D807E4D}"/>
    <cellStyle name="Comma 2 4 3 2 3 2 2 2" xfId="43932" xr:uid="{7F9FF792-CBF1-4858-8B34-AFE033411D31}"/>
    <cellStyle name="Comma 2 4 3 2 3 2 3" xfId="34363" xr:uid="{833696C1-A969-4BBE-A0E4-AF83F424D78D}"/>
    <cellStyle name="Comma 2 4 3 2 3 3" xfId="9204" xr:uid="{31CAFA9E-6DE0-4C64-B3D0-2056034DF081}"/>
    <cellStyle name="Comma 2 4 3 2 3 3 2" xfId="20582" xr:uid="{94B51838-BDAB-4C81-BCCA-ABF40DD90D2D}"/>
    <cellStyle name="Comma 2 4 3 2 3 3 2 2" xfId="47904" xr:uid="{605F5AA6-7FB7-43E3-A67F-005CE6E2A1CF}"/>
    <cellStyle name="Comma 2 4 3 2 3 3 3" xfId="36579" xr:uid="{93A9B05B-70B7-4451-84EB-66A605F367D0}"/>
    <cellStyle name="Comma 2 4 3 2 3 4" xfId="15263" xr:uid="{C1AA486E-D7B5-4F6C-9FDC-2ED05755423B}"/>
    <cellStyle name="Comma 2 4 3 2 3 4 2" xfId="42584" xr:uid="{94C08542-0113-481A-9BF7-4ED1751DD650}"/>
    <cellStyle name="Comma 2 4 3 2 3 5" xfId="24730" xr:uid="{1E82A134-9E5A-4763-8B35-022340D390EE}"/>
    <cellStyle name="Comma 2 4 3 2 3 5 2" xfId="52052" xr:uid="{8B0B79D4-8FF5-47C7-84FE-9C6856D23392}"/>
    <cellStyle name="Comma 2 4 3 2 3 6" xfId="26972" xr:uid="{A20FD71C-1D09-4C77-A51A-201DDC3DA2F3}"/>
    <cellStyle name="Comma 2 4 3 2 3 6 2" xfId="54292" xr:uid="{CE19E0D7-C6EF-4D90-9DFD-9B3EB9FC4A5B}"/>
    <cellStyle name="Comma 2 4 3 2 3 7" xfId="29203" xr:uid="{D98C5006-4791-4A5B-BA17-02BE19CCC186}"/>
    <cellStyle name="Comma 2 4 3 2 3 7 2" xfId="56524" xr:uid="{A4AF989A-DA8D-4641-809B-4D6E137BF1F0}"/>
    <cellStyle name="Comma 2 4 3 2 3 8" xfId="5072" xr:uid="{E943F483-D419-4E6A-85C0-BDB09C4AD892}"/>
    <cellStyle name="Comma 2 4 3 2 3 9" xfId="32238" xr:uid="{3FBC73CC-BDE6-4842-BCF3-7C3552B0D7D7}"/>
    <cellStyle name="Comma 2 4 3 2 4" xfId="2526" xr:uid="{E2FF56C7-12CB-4070-9F11-8CE54E2BF4D2}"/>
    <cellStyle name="Comma 2 4 3 2 4 2" xfId="10210" xr:uid="{5AD952F8-E28C-424F-9BE5-307E96C628AC}"/>
    <cellStyle name="Comma 2 4 3 2 4 2 2" xfId="17233" xr:uid="{5808015C-4EAF-4FB9-B7F9-F5924B8F8B6F}"/>
    <cellStyle name="Comma 2 4 3 2 4 2 2 2" xfId="44554" xr:uid="{F85FB575-5035-49B9-90E1-4827D8411C43}"/>
    <cellStyle name="Comma 2 4 3 2 4 2 3" xfId="10999" xr:uid="{5D2A7CF9-5F9A-4978-8090-8B9E2673393B}"/>
    <cellStyle name="Comma 2 4 3 2 4 2 3 2" xfId="38348" xr:uid="{40C129B6-203C-47C2-BD63-1EBE23977F4E}"/>
    <cellStyle name="Comma 2 4 3 2 4 2 4" xfId="37586" xr:uid="{D3FA1158-0404-42B7-A2FF-C81EDD0B69DC}"/>
    <cellStyle name="Comma 2 4 3 2 4 3" xfId="12406" xr:uid="{56B26E17-8428-400C-A507-742D2CB59BB2}"/>
    <cellStyle name="Comma 2 4 3 2 4 3 2" xfId="21204" xr:uid="{4B83D0C6-AB07-464D-B456-B2FB06488E0D}"/>
    <cellStyle name="Comma 2 4 3 2 4 3 2 2" xfId="48526" xr:uid="{A17FC1D8-FE5B-4AB7-8629-F5907062926B}"/>
    <cellStyle name="Comma 2 4 3 2 4 3 3" xfId="39733" xr:uid="{B1ACAB7B-76F1-44E1-9A41-AFACF417474A}"/>
    <cellStyle name="Comma 2 4 3 2 4 4" xfId="15591" xr:uid="{0BCE0AD5-CF01-4A9C-A6D7-2917932552BB}"/>
    <cellStyle name="Comma 2 4 3 2 4 4 2" xfId="42912" xr:uid="{FC89296E-9F8E-4FFF-B0D1-8E8B5FA898DE}"/>
    <cellStyle name="Comma 2 4 3 2 4 5" xfId="25737" xr:uid="{2E8760FB-8AC0-4B5F-A719-8B92466084AB}"/>
    <cellStyle name="Comma 2 4 3 2 4 5 2" xfId="53059" xr:uid="{1A8F903B-55BB-4ACC-87EC-B27F8FFBD80F}"/>
    <cellStyle name="Comma 2 4 3 2 4 6" xfId="27979" xr:uid="{3EE4E4CF-3955-4CA4-B067-94E384ABEBE8}"/>
    <cellStyle name="Comma 2 4 3 2 4 6 2" xfId="55299" xr:uid="{5F51B94F-077C-4910-95D9-45ED0809F719}"/>
    <cellStyle name="Comma 2 4 3 2 4 7" xfId="30210" xr:uid="{FB3012D3-2D3C-47D3-85FD-ACCECC9BC958}"/>
    <cellStyle name="Comma 2 4 3 2 4 7 2" xfId="57531" xr:uid="{747DA20B-A745-433C-AE3E-A7F98495C163}"/>
    <cellStyle name="Comma 2 4 3 2 4 8" xfId="8010" xr:uid="{820BC4BD-4B7A-4BE9-8AA9-614272D2B8F9}"/>
    <cellStyle name="Comma 2 4 3 2 4 9" xfId="35370" xr:uid="{7159A2B6-CF65-4286-99EA-BC475EC71E1E}"/>
    <cellStyle name="Comma 2 4 3 2 5" xfId="6230" xr:uid="{F5E51CCF-093F-4C48-8BAC-D9FE20664163}"/>
    <cellStyle name="Comma 2 4 3 2 5 2" xfId="12645" xr:uid="{59FB706B-64F2-4CBA-8E54-96CC4FC83FF1}"/>
    <cellStyle name="Comma 2 4 3 2 5 2 2" xfId="21827" xr:uid="{522E6920-AE2D-4523-8C84-3C294E4654E3}"/>
    <cellStyle name="Comma 2 4 3 2 5 2 2 2" xfId="49149" xr:uid="{7CD36969-9275-4059-BBB6-F9171E600D02}"/>
    <cellStyle name="Comma 2 4 3 2 5 2 3" xfId="39972" xr:uid="{8813F346-9660-4B69-9A29-C4C7D09CB9F2}"/>
    <cellStyle name="Comma 2 4 3 2 5 3" xfId="17856" xr:uid="{9A81B2D1-4E3E-4402-8F6A-2AB4A8CDDDAC}"/>
    <cellStyle name="Comma 2 4 3 2 5 3 2" xfId="45177" xr:uid="{DC777931-C64E-4EB0-8A1F-0A754A6BB25A}"/>
    <cellStyle name="Comma 2 4 3 2 5 4" xfId="33506" xr:uid="{5EF7D59F-F9F9-4143-97A4-22EFD1C662AF}"/>
    <cellStyle name="Comma 2 4 3 2 6" xfId="8348" xr:uid="{947553E8-E8A0-46E5-A0AF-30D804686899}"/>
    <cellStyle name="Comma 2 4 3 2 6 2" xfId="13181" xr:uid="{B0236C96-5F8D-4438-8EA5-A3ED562B4281}"/>
    <cellStyle name="Comma 2 4 3 2 6 2 2" xfId="22502" xr:uid="{B5F0249A-3D21-4C80-A8B5-5815FDA1E46C}"/>
    <cellStyle name="Comma 2 4 3 2 6 2 2 2" xfId="49824" xr:uid="{2DD73F1F-05C4-466E-A78E-59D10DF17B5E}"/>
    <cellStyle name="Comma 2 4 3 2 6 2 3" xfId="40508" xr:uid="{DE21DCBA-74F1-4605-B4D3-DE6BFFB531D5}"/>
    <cellStyle name="Comma 2 4 3 2 6 3" xfId="18530" xr:uid="{3A81FE80-357E-444E-9164-44A54B449EE8}"/>
    <cellStyle name="Comma 2 4 3 2 6 3 2" xfId="45852" xr:uid="{5DC456A1-2936-48CC-9BEA-7CF9905D6535}"/>
    <cellStyle name="Comma 2 4 3 2 6 4" xfId="35722" xr:uid="{FDFA1C72-DF61-4A52-AB87-4083D1ED9C45}"/>
    <cellStyle name="Comma 2 4 3 2 7" xfId="11354" xr:uid="{0F278265-3F29-412B-AEF0-67151505F995}"/>
    <cellStyle name="Comma 2 4 3 2 7 2" xfId="13798" xr:uid="{E4A4D41A-ADCE-42B9-B42A-6C71CA6D29EA}"/>
    <cellStyle name="Comma 2 4 3 2 7 2 2" xfId="23162" xr:uid="{38C4C37A-97AE-4714-810C-96D5D1EDCF10}"/>
    <cellStyle name="Comma 2 4 3 2 7 2 2 2" xfId="50484" xr:uid="{709F782F-A2B2-403F-AFB4-472BC7CB4C79}"/>
    <cellStyle name="Comma 2 4 3 2 7 2 3" xfId="41125" xr:uid="{59CBAA88-9D76-4C81-B131-3451DFE334D8}"/>
    <cellStyle name="Comma 2 4 3 2 7 3" xfId="19190" xr:uid="{3CF1A7DE-04CA-43DF-9170-63D0F30D7010}"/>
    <cellStyle name="Comma 2 4 3 2 7 3 2" xfId="46512" xr:uid="{940241C6-8FBC-4626-A5F7-B3F805BEEF53}"/>
    <cellStyle name="Comma 2 4 3 2 7 4" xfId="38703" xr:uid="{6EC16B35-786E-4781-AE5E-4B97E4C75BB9}"/>
    <cellStyle name="Comma 2 4 3 2 8" xfId="10465" xr:uid="{A7CF9931-B351-4AA8-AAE1-2E86C392EB6E}"/>
    <cellStyle name="Comma 2 4 3 2 8 2" xfId="15792" xr:uid="{BEE7887F-F031-4590-B0A0-729997665A57}"/>
    <cellStyle name="Comma 2 4 3 2 8 2 2" xfId="43112" xr:uid="{44AA3E08-536D-4D0D-95BB-B429581A3144}"/>
    <cellStyle name="Comma 2 4 3 2 8 3" xfId="37832" xr:uid="{ADFC4D77-6295-4C6C-A617-B8A2E873B65C}"/>
    <cellStyle name="Comma 2 4 3 2 9" xfId="11798" xr:uid="{2CF868C5-8ACE-42C8-A32C-7DB9B5DAF77A}"/>
    <cellStyle name="Comma 2 4 3 2 9 2" xfId="19762" xr:uid="{F44DFFE2-DE6C-4216-97FE-FB40D643EBE7}"/>
    <cellStyle name="Comma 2 4 3 2 9 2 2" xfId="47084" xr:uid="{7EB45034-53E7-4F49-AA4E-02BBD7A2AC9F}"/>
    <cellStyle name="Comma 2 4 3 2 9 3" xfId="39125" xr:uid="{027A808B-FC3B-4602-85C7-9C475557EE2E}"/>
    <cellStyle name="Comma 2 4 3 3" xfId="928" xr:uid="{8052E957-0001-4FE1-BF13-49F1DE25607C}"/>
    <cellStyle name="Comma 2 4 3 3 10" xfId="24170" xr:uid="{0DDF3F72-329C-4A40-A97B-BF5D254C45B7}"/>
    <cellStyle name="Comma 2 4 3 3 10 2" xfId="51492" xr:uid="{2835EFCF-D1DA-41D2-8338-85F87719BBE1}"/>
    <cellStyle name="Comma 2 4 3 3 11" xfId="26411" xr:uid="{C67510C2-7A19-4315-81EC-83C4EDD99B39}"/>
    <cellStyle name="Comma 2 4 3 3 11 2" xfId="53731" xr:uid="{8E779C0A-176A-4EB0-B7D4-B212EE1E0486}"/>
    <cellStyle name="Comma 2 4 3 3 12" xfId="28642" xr:uid="{2BAAFADE-2E79-40FA-9B1C-A225C955930B}"/>
    <cellStyle name="Comma 2 4 3 3 12 2" xfId="55963" xr:uid="{F1182332-D433-4AD4-A90A-95DBE2143E5A}"/>
    <cellStyle name="Comma 2 4 3 3 13" xfId="3932" xr:uid="{AB8634F5-98B0-4297-B341-A2A084D4F25A}"/>
    <cellStyle name="Comma 2 4 3 3 14" xfId="31072" xr:uid="{1962F443-7937-44D6-9CC6-415DEA1B767E}"/>
    <cellStyle name="Comma 2 4 3 3 2" xfId="2411" xr:uid="{79265BB3-B66D-423C-AC5B-44AE962AD547}"/>
    <cellStyle name="Comma 2 4 3 3 2 2" xfId="5951" xr:uid="{C4BF5649-3026-4450-AC9A-2EA258BD0259}"/>
    <cellStyle name="Comma 2 4 3 3 2 2 2" xfId="16909" xr:uid="{37C23442-FAAE-47ED-BDD3-103119E5826A}"/>
    <cellStyle name="Comma 2 4 3 3 2 2 2 2" xfId="44229" xr:uid="{F063A3FB-A00D-462E-8BE0-B719175AB606}"/>
    <cellStyle name="Comma 2 4 3 3 2 2 3" xfId="33141" xr:uid="{C4465BB1-76E5-41C1-AD28-A0DE45DCCF8B}"/>
    <cellStyle name="Comma 2 4 3 3 2 3" xfId="7907" xr:uid="{CB2C174E-E196-47B5-AC1E-3449F284BD46}"/>
    <cellStyle name="Comma 2 4 3 3 2 3 2" xfId="20879" xr:uid="{62E7B558-77E1-4CD8-8E69-C790CAB92BF5}"/>
    <cellStyle name="Comma 2 4 3 3 2 3 2 2" xfId="48201" xr:uid="{9D30EE40-E1E5-47A8-AFAC-070AE21CED07}"/>
    <cellStyle name="Comma 2 4 3 3 2 3 3" xfId="35266" xr:uid="{1B3AE8CA-AC57-4FE7-9BF5-ADFBCDCDD235}"/>
    <cellStyle name="Comma 2 4 3 3 2 4" xfId="10106" xr:uid="{22135436-0CBA-4E0D-BBC5-22AC8F490998}"/>
    <cellStyle name="Comma 2 4 3 3 2 4 2" xfId="37482" xr:uid="{16AE7B80-720D-451B-B6A1-8D7B3DA759ED}"/>
    <cellStyle name="Comma 2 4 3 3 2 5" xfId="25633" xr:uid="{3DBA0E55-D60D-42D2-8D82-481878A2B2A6}"/>
    <cellStyle name="Comma 2 4 3 3 2 5 2" xfId="52955" xr:uid="{6D2458A2-8A09-4087-8CF9-1A8004D7B3E8}"/>
    <cellStyle name="Comma 2 4 3 3 2 6" xfId="27875" xr:uid="{559421AE-18DD-42DE-B507-509FFDAEA42F}"/>
    <cellStyle name="Comma 2 4 3 3 2 6 2" xfId="55195" xr:uid="{2382E0E1-1EB6-47E1-BC41-DEFA50E2788A}"/>
    <cellStyle name="Comma 2 4 3 3 2 7" xfId="30106" xr:uid="{6A1BD7ED-71D7-481C-A9D4-FCD640638620}"/>
    <cellStyle name="Comma 2 4 3 3 2 7 2" xfId="57427" xr:uid="{84B97F53-0453-4724-A087-A0437FEA7923}"/>
    <cellStyle name="Comma 2 4 3 3 2 8" xfId="4515" xr:uid="{AB7CFBBA-FC88-4895-90F0-A8B499D884BE}"/>
    <cellStyle name="Comma 2 4 3 3 2 9" xfId="31678" xr:uid="{F0AA8C0A-7676-48E6-89A6-039882CF4009}"/>
    <cellStyle name="Comma 2 4 3 3 3" xfId="1805" xr:uid="{77865FCA-5C4E-4D8A-9C1C-F220021E9599}"/>
    <cellStyle name="Comma 2 4 3 3 3 2" xfId="7304" xr:uid="{2F455551-7A81-4CF7-A4C5-64B2095F83AB}"/>
    <cellStyle name="Comma 2 4 3 3 3 2 2" xfId="17530" xr:uid="{3B2D4C0B-9E79-4281-8F47-0B18803E7959}"/>
    <cellStyle name="Comma 2 4 3 3 3 2 2 2" xfId="44851" xr:uid="{A7116684-DC9F-4399-B370-746838EA01B6}"/>
    <cellStyle name="Comma 2 4 3 3 3 2 3" xfId="34660" xr:uid="{B94668A0-7251-41A0-B61A-2C9BD9A9F74D}"/>
    <cellStyle name="Comma 2 4 3 3 3 3" xfId="9501" xr:uid="{9BCDA3A3-85A3-4994-8562-72FCC5B2A5FD}"/>
    <cellStyle name="Comma 2 4 3 3 3 3 2" xfId="21501" xr:uid="{13691FAD-4252-42C2-88A9-E4648E46CB82}"/>
    <cellStyle name="Comma 2 4 3 3 3 3 2 2" xfId="48823" xr:uid="{49208C4F-BC0C-4FB0-ADC0-B6E969DF03A2}"/>
    <cellStyle name="Comma 2 4 3 3 3 3 3" xfId="36876" xr:uid="{ACE9125A-A87C-408A-9E50-0F4948B12324}"/>
    <cellStyle name="Comma 2 4 3 3 3 4" xfId="15535" xr:uid="{96C2A8A3-34D5-44DC-BCE8-568DE003E294}"/>
    <cellStyle name="Comma 2 4 3 3 3 4 2" xfId="42856" xr:uid="{3CD277CE-7D22-487B-AA46-AA10185A1A65}"/>
    <cellStyle name="Comma 2 4 3 3 3 5" xfId="25027" xr:uid="{69F6F1F7-C263-419F-A7BB-7452FDB1A768}"/>
    <cellStyle name="Comma 2 4 3 3 3 5 2" xfId="52349" xr:uid="{FC454316-856B-48B3-B4AF-253F0283A7A5}"/>
    <cellStyle name="Comma 2 4 3 3 3 6" xfId="27269" xr:uid="{6AB2224C-5AE3-4CA9-B805-ADA8DA0F4B83}"/>
    <cellStyle name="Comma 2 4 3 3 3 6 2" xfId="54589" xr:uid="{564FC0F8-529C-4503-BDBC-BFC9A6829ECD}"/>
    <cellStyle name="Comma 2 4 3 3 3 7" xfId="29500" xr:uid="{265656D3-A917-406C-8B76-103C39B22F17}"/>
    <cellStyle name="Comma 2 4 3 3 3 7 2" xfId="56821" xr:uid="{DEF08A2D-1956-4577-A0F5-74439F8A29CB}"/>
    <cellStyle name="Comma 2 4 3 3 3 8" xfId="5363" xr:uid="{74AC5DDA-C656-4D47-8E27-03CB3B1CDBD8}"/>
    <cellStyle name="Comma 2 4 3 3 3 9" xfId="32535" xr:uid="{F4CB6298-D498-45F3-A3FF-88B38D6B53E0}"/>
    <cellStyle name="Comma 2 4 3 3 4" xfId="2546" xr:uid="{D9B23CB4-DE4D-4751-B4C8-0A8FCE01C49D}"/>
    <cellStyle name="Comma 2 4 3 3 4 2" xfId="10228" xr:uid="{89C9BF9B-BE1A-4ABA-B867-25BB5E69553D}"/>
    <cellStyle name="Comma 2 4 3 3 4 2 2" xfId="18152" xr:uid="{D766B562-FACC-4B3F-80A7-2BD44DE80E5F}"/>
    <cellStyle name="Comma 2 4 3 3 4 2 2 2" xfId="45474" xr:uid="{5934EDAC-84E2-4075-8B41-D5094C08426B}"/>
    <cellStyle name="Comma 2 4 3 3 4 2 3" xfId="11083" xr:uid="{810EF5EF-E7D7-4D46-A2E5-5BB1D0A02FC1}"/>
    <cellStyle name="Comma 2 4 3 3 4 2 3 2" xfId="38432" xr:uid="{A46DA39A-A672-4E57-B9A6-C06F6CA5893E}"/>
    <cellStyle name="Comma 2 4 3 3 4 2 4" xfId="37604" xr:uid="{16C70378-CB50-4D98-B825-7EDB538B213A}"/>
    <cellStyle name="Comma 2 4 3 3 4 3" xfId="12876" xr:uid="{41830598-6634-4C84-B256-5EDDA832C19A}"/>
    <cellStyle name="Comma 2 4 3 3 4 3 2" xfId="22124" xr:uid="{F335CABD-05AC-416E-846F-D913E2D711D6}"/>
    <cellStyle name="Comma 2 4 3 3 4 3 2 2" xfId="49446" xr:uid="{3F60D16E-C2D2-4A60-A928-38F47DB707E5}"/>
    <cellStyle name="Comma 2 4 3 3 4 3 3" xfId="40203" xr:uid="{4DEB270D-68A2-4074-A6BE-F6D9737A80FE}"/>
    <cellStyle name="Comma 2 4 3 3 4 4" xfId="15604" xr:uid="{25771474-6ED7-47C2-8BB0-652BC7ABD70C}"/>
    <cellStyle name="Comma 2 4 3 3 4 4 2" xfId="42925" xr:uid="{54D57033-ED44-4D5C-8E65-4204617DBE99}"/>
    <cellStyle name="Comma 2 4 3 3 4 5" xfId="25753" xr:uid="{7DD3F03A-44EF-42E0-8A77-96E3DCB9F386}"/>
    <cellStyle name="Comma 2 4 3 3 4 5 2" xfId="53075" xr:uid="{AAE1C636-968F-4465-92EC-890A73EDC1BA}"/>
    <cellStyle name="Comma 2 4 3 3 4 6" xfId="27997" xr:uid="{2D76B08D-2708-4344-8C83-074142F5ACA7}"/>
    <cellStyle name="Comma 2 4 3 3 4 6 2" xfId="55317" xr:uid="{ACE99F4E-F07F-4AC9-BEAB-47536D684EF7}"/>
    <cellStyle name="Comma 2 4 3 3 4 7" xfId="30228" xr:uid="{763BB7AC-1D57-48F1-AB4F-6B7D16616459}"/>
    <cellStyle name="Comma 2 4 3 3 4 7 2" xfId="57549" xr:uid="{B2A1DF4F-D7A5-45E4-88F2-9A069594BAAF}"/>
    <cellStyle name="Comma 2 4 3 3 4 8" xfId="8028" xr:uid="{F7C04F75-AF5D-400E-AE57-560EC1EFAB2A}"/>
    <cellStyle name="Comma 2 4 3 3 4 9" xfId="35388" xr:uid="{382F4081-D378-4396-97CA-854A446D881C}"/>
    <cellStyle name="Comma 2 4 3 3 5" xfId="6460" xr:uid="{8EF09243-A6D1-44FB-99C3-7DDDFCD98EC4}"/>
    <cellStyle name="Comma 2 4 3 3 5 2" xfId="13472" xr:uid="{12549A3D-2342-4437-A277-B38430F673E0}"/>
    <cellStyle name="Comma 2 4 3 3 5 2 2" xfId="22799" xr:uid="{94D9C609-81CC-4458-994E-F35B3276611D}"/>
    <cellStyle name="Comma 2 4 3 3 5 2 2 2" xfId="50121" xr:uid="{AA26C1D2-3DEB-4321-9BD1-CC78F6F06066}"/>
    <cellStyle name="Comma 2 4 3 3 5 2 3" xfId="40799" xr:uid="{66307D22-310D-44D4-B2B0-D298B8832F73}"/>
    <cellStyle name="Comma 2 4 3 3 5 3" xfId="18827" xr:uid="{2A9E05A8-8755-4ACE-8A53-67193150F47E}"/>
    <cellStyle name="Comma 2 4 3 3 5 3 2" xfId="46149" xr:uid="{1DCAB9EA-C476-4054-8427-0CC99BBF1506}"/>
    <cellStyle name="Comma 2 4 3 3 5 4" xfId="33802" xr:uid="{C45B7333-1CA5-4302-AD0E-9BC5BE8502CD}"/>
    <cellStyle name="Comma 2 4 3 3 6" xfId="8644" xr:uid="{D9B66AE5-A0B6-43F7-82FF-D8E63B4BF338}"/>
    <cellStyle name="Comma 2 4 3 3 6 2" xfId="14095" xr:uid="{5CC4801A-CA4C-4EEA-83DE-D0C19FF75230}"/>
    <cellStyle name="Comma 2 4 3 3 6 2 2" xfId="23459" xr:uid="{06DD86DF-DAE6-492C-89EA-BA38A6074437}"/>
    <cellStyle name="Comma 2 4 3 3 6 2 2 2" xfId="50781" xr:uid="{2390708C-6E85-443F-A9B3-1009AB307716}"/>
    <cellStyle name="Comma 2 4 3 3 6 2 3" xfId="41422" xr:uid="{2986A454-B30F-4E24-81A7-A41F03B1F0EA}"/>
    <cellStyle name="Comma 2 4 3 3 6 3" xfId="19487" xr:uid="{10142E7B-DCAD-488E-B968-3BFEB2AB2A39}"/>
    <cellStyle name="Comma 2 4 3 3 6 3 2" xfId="46809" xr:uid="{524EDBB4-6152-4F72-AE2B-1DF27F9E8E3B}"/>
    <cellStyle name="Comma 2 4 3 3 6 4" xfId="36018" xr:uid="{E7FA5A2D-5212-41EA-9A22-7BC89B6CE216}"/>
    <cellStyle name="Comma 2 4 3 3 7" xfId="10571" xr:uid="{CB376162-6325-44E3-8999-969191E32745}"/>
    <cellStyle name="Comma 2 4 3 3 7 2" xfId="15904" xr:uid="{ABEDD772-45D9-4FEB-8AD3-DD0A62F660E0}"/>
    <cellStyle name="Comma 2 4 3 3 7 2 2" xfId="43224" xr:uid="{14795DC7-AC89-4B68-A615-03A31C34ABEC}"/>
    <cellStyle name="Comma 2 4 3 3 7 3" xfId="37935" xr:uid="{87E0D9C0-5989-4B74-992B-9FB9F0223F87}"/>
    <cellStyle name="Comma 2 4 3 3 8" xfId="11901" xr:uid="{FA27CE8C-0060-4DBE-AA6D-3C0A6C9EAD1E}"/>
    <cellStyle name="Comma 2 4 3 3 8 2" xfId="19874" xr:uid="{2B8C0C5E-E7FA-4234-A210-F320B1025F1E}"/>
    <cellStyle name="Comma 2 4 3 3 8 2 2" xfId="47196" xr:uid="{E04F921D-4BA1-4C9E-9AA0-0BFE713396F5}"/>
    <cellStyle name="Comma 2 4 3 3 8 3" xfId="39228" xr:uid="{539F7C58-6268-4531-AD32-76BDA8995FD0}"/>
    <cellStyle name="Comma 2 4 3 3 9" xfId="14822" xr:uid="{E3FA3181-07BA-4735-9619-174F28C23A73}"/>
    <cellStyle name="Comma 2 4 3 3 9 2" xfId="42143" xr:uid="{C415AAE7-A6AB-4583-877B-35A044943F53}"/>
    <cellStyle name="Comma 2 4 3 4" xfId="1285" xr:uid="{B519829F-8166-4683-B88F-65005132419D}"/>
    <cellStyle name="Comma 2 4 3 4 2" xfId="4867" xr:uid="{C22AAAE1-BC2D-474D-B8B1-71B322F1FE82}"/>
    <cellStyle name="Comma 2 4 3 4 2 2" xfId="16016" xr:uid="{EC5713C2-FB61-4F9B-822A-D6841A660F8E}"/>
    <cellStyle name="Comma 2 4 3 4 2 2 2" xfId="43336" xr:uid="{A50923A3-596B-48C9-BA6E-98A31844A40F}"/>
    <cellStyle name="Comma 2 4 3 4 2 3" xfId="32030" xr:uid="{51F96103-F64E-451C-B581-13E8AAC63D24}"/>
    <cellStyle name="Comma 2 4 3 4 3" xfId="6802" xr:uid="{A17FA49D-AF9F-4369-AD60-139D0810E1F2}"/>
    <cellStyle name="Comma 2 4 3 4 3 2" xfId="19986" xr:uid="{C7004E54-BCCD-4244-BFF8-2C7C9B476577}"/>
    <cellStyle name="Comma 2 4 3 4 3 2 2" xfId="47308" xr:uid="{C418A9B3-EB8E-4072-8793-AFED22C6AD5D}"/>
    <cellStyle name="Comma 2 4 3 4 3 3" xfId="34155" xr:uid="{D750F51E-724B-48A1-B81A-9C2874EB3916}"/>
    <cellStyle name="Comma 2 4 3 4 4" xfId="8996" xr:uid="{E0318285-200E-4B2B-A419-6D1623939C87}"/>
    <cellStyle name="Comma 2 4 3 4 4 2" xfId="36371" xr:uid="{BE3D601D-8180-4A4B-BEAF-00674D2969C9}"/>
    <cellStyle name="Comma 2 4 3 4 5" xfId="24522" xr:uid="{C21E792B-7B8E-4EC1-A561-1F9847C5DEED}"/>
    <cellStyle name="Comma 2 4 3 4 5 2" xfId="51844" xr:uid="{A0074BED-FC34-4D3C-BD7B-C8B6232EFEF9}"/>
    <cellStyle name="Comma 2 4 3 4 6" xfId="26764" xr:uid="{0329BAB7-6914-4582-8E86-6D3EE532EFF7}"/>
    <cellStyle name="Comma 2 4 3 4 6 2" xfId="54084" xr:uid="{AED0CCC4-7F69-467E-BA33-63D754BF04B7}"/>
    <cellStyle name="Comma 2 4 3 4 7" xfId="28995" xr:uid="{0D7797D4-AD57-450B-9BD4-613C25F41CA6}"/>
    <cellStyle name="Comma 2 4 3 4 7 2" xfId="56316" xr:uid="{8AE8A3E2-26B3-49D3-8733-AC8BFC1236B2}"/>
    <cellStyle name="Comma 2 4 3 4 8" xfId="3508" xr:uid="{DA871B64-BDB4-42D8-A534-C94146B14100}"/>
    <cellStyle name="Comma 2 4 3 4 9" xfId="30567" xr:uid="{E5B4802A-4E87-48A9-B1CD-896114D5558B}"/>
    <cellStyle name="Comma 2 4 3 5" xfId="1907" xr:uid="{EA7C092D-97A2-46D7-95BE-597A7CAB7C6F}"/>
    <cellStyle name="Comma 2 4 3 5 2" xfId="5460" xr:uid="{E8B81FA5-03D0-4B55-9036-B535E6128EF0}"/>
    <cellStyle name="Comma 2 4 3 5 2 2" xfId="16404" xr:uid="{E61C64C7-3905-4C57-9DB5-DC7FAF196696}"/>
    <cellStyle name="Comma 2 4 3 5 2 2 2" xfId="43724" xr:uid="{07BA35C9-408B-4336-B330-3EA826FA75EC}"/>
    <cellStyle name="Comma 2 4 3 5 2 3" xfId="32637" xr:uid="{0372FE52-2821-4AA0-957F-927BBF710C81}"/>
    <cellStyle name="Comma 2 4 3 5 3" xfId="7405" xr:uid="{3D22C227-A3F6-48C4-8799-C2FC45C89335}"/>
    <cellStyle name="Comma 2 4 3 5 3 2" xfId="20374" xr:uid="{A11EF5DC-59C3-4476-B4B2-B3BC0A4C5BB9}"/>
    <cellStyle name="Comma 2 4 3 5 3 2 2" xfId="47696" xr:uid="{C6207F4D-8383-40E8-969E-8834D872B430}"/>
    <cellStyle name="Comma 2 4 3 5 3 3" xfId="34762" xr:uid="{57A52AB2-088D-4B8B-9B6E-84881A6A3758}"/>
    <cellStyle name="Comma 2 4 3 5 4" xfId="9602" xr:uid="{EADB341D-E969-4C99-AAB3-88585F46A04F}"/>
    <cellStyle name="Comma 2 4 3 5 4 2" xfId="36978" xr:uid="{C51E37DD-51B2-4E4E-9035-69D8A177E488}"/>
    <cellStyle name="Comma 2 4 3 5 5" xfId="25129" xr:uid="{F660E738-B207-4B04-B5E8-9C111789AB46}"/>
    <cellStyle name="Comma 2 4 3 5 5 2" xfId="52451" xr:uid="{5B9B629B-6558-425A-B430-28ADB83DDCB9}"/>
    <cellStyle name="Comma 2 4 3 5 6" xfId="27371" xr:uid="{66F50ACA-4AEA-466E-A72B-DC600CCF7CBE}"/>
    <cellStyle name="Comma 2 4 3 5 6 2" xfId="54691" xr:uid="{F5138519-D749-4D92-B8B9-8D0B4993B81F}"/>
    <cellStyle name="Comma 2 4 3 5 7" xfId="29602" xr:uid="{AFDC118C-5675-4A0F-842F-427EBDBBE629}"/>
    <cellStyle name="Comma 2 4 3 5 7 2" xfId="56923" xr:uid="{EB83A439-C42A-4B61-8239-1C857801CDCB}"/>
    <cellStyle name="Comma 2 4 3 5 8" xfId="4024" xr:uid="{CFC7FE1F-421A-44D4-A2C4-9337D7253451}"/>
    <cellStyle name="Comma 2 4 3 5 9" xfId="31174" xr:uid="{4E3C1D9B-D582-46FC-963E-19DACBBBDBCD}"/>
    <cellStyle name="Comma 2 4 3 6" xfId="1178" xr:uid="{78477E45-EFA9-4C2B-BC26-427CEB54A829}"/>
    <cellStyle name="Comma 2 4 3 6 2" xfId="6696" xr:uid="{391A21C3-E3E4-4DE9-A2F1-E3DB647303F7}"/>
    <cellStyle name="Comma 2 4 3 6 2 2" xfId="17025" xr:uid="{D3E0A67E-4AD2-45CC-9F94-F8E6B24CA138}"/>
    <cellStyle name="Comma 2 4 3 6 2 2 2" xfId="44346" xr:uid="{B922EA1F-CE6C-4090-9295-EBF05232F6A8}"/>
    <cellStyle name="Comma 2 4 3 6 2 3" xfId="34048" xr:uid="{6BC4B42F-4D6E-4DA7-A7D7-AE3BA3F99244}"/>
    <cellStyle name="Comma 2 4 3 6 3" xfId="8890" xr:uid="{90558D2B-344D-43A8-A24F-5D6B03C3A4DD}"/>
    <cellStyle name="Comma 2 4 3 6 3 2" xfId="20996" xr:uid="{7611F8FF-B752-44C1-B9DA-972696D97679}"/>
    <cellStyle name="Comma 2 4 3 6 3 2 2" xfId="48318" xr:uid="{01274355-ADC2-445C-A45E-2482816ED820}"/>
    <cellStyle name="Comma 2 4 3 6 3 3" xfId="36264" xr:uid="{0EAE977C-933F-4376-AC1A-456F90C32E63}"/>
    <cellStyle name="Comma 2 4 3 6 4" xfId="15067" xr:uid="{3B40D6C3-8EE8-424F-9371-98E90E6B8DF4}"/>
    <cellStyle name="Comma 2 4 3 6 4 2" xfId="42388" xr:uid="{5A9DBC59-FE26-48E7-BB00-73B05FC5EC51}"/>
    <cellStyle name="Comma 2 4 3 6 5" xfId="24415" xr:uid="{7ED0B114-66E8-479D-894C-0E57CB9A8C62}"/>
    <cellStyle name="Comma 2 4 3 6 5 2" xfId="51737" xr:uid="{4817B3E0-F74E-4012-8B3C-A92955843898}"/>
    <cellStyle name="Comma 2 4 3 6 6" xfId="26657" xr:uid="{BEA03C58-1200-4BD8-B876-98C04202748F}"/>
    <cellStyle name="Comma 2 4 3 6 6 2" xfId="53977" xr:uid="{2D752DB1-236E-4CCA-8086-A195E3BC7B03}"/>
    <cellStyle name="Comma 2 4 3 6 7" xfId="28888" xr:uid="{E2C7978A-2575-4664-9B56-AD5D70CE71F1}"/>
    <cellStyle name="Comma 2 4 3 6 7 2" xfId="56209" xr:uid="{F2FB35B1-98F5-4F78-8CC1-021805FC3D1D}"/>
    <cellStyle name="Comma 2 4 3 6 8" xfId="4761" xr:uid="{8EEDA6E3-EFA0-45BD-868B-A61CA21FDE4F}"/>
    <cellStyle name="Comma 2 4 3 6 9" xfId="31924" xr:uid="{0D8CAF52-BA1E-42A3-A9D1-C530AD3CB6C5}"/>
    <cellStyle name="Comma 2 4 3 7" xfId="2508" xr:uid="{46E8D8BC-13D4-4654-B34D-233F68D89AD5}"/>
    <cellStyle name="Comma 2 4 3 7 2" xfId="10197" xr:uid="{0FCCDF95-2AF8-40BD-A5C2-A4C440C818B2}"/>
    <cellStyle name="Comma 2 4 3 7 2 2" xfId="17648" xr:uid="{B8D14049-0FFF-420A-9F0E-B8C68695B89C}"/>
    <cellStyle name="Comma 2 4 3 7 2 2 2" xfId="44969" xr:uid="{816CFBD3-65DA-4951-8255-6588677C52C0}"/>
    <cellStyle name="Comma 2 4 3 7 2 3" xfId="11046" xr:uid="{A86E2D21-BBD6-486C-B077-EBD2243E62A7}"/>
    <cellStyle name="Comma 2 4 3 7 2 3 2" xfId="38395" xr:uid="{EF0FAEE1-7014-4B7E-85FC-8EE83E15B900}"/>
    <cellStyle name="Comma 2 4 3 7 2 4" xfId="37573" xr:uid="{F926BF00-2D35-497C-A8C7-F772D7AD0956}"/>
    <cellStyle name="Comma 2 4 3 7 3" xfId="12493" xr:uid="{B083BCBD-BC70-47D1-93A6-A9DD6D3B8D16}"/>
    <cellStyle name="Comma 2 4 3 7 3 2" xfId="21619" xr:uid="{8346BF14-A74B-40B7-B3C2-37010A11A90A}"/>
    <cellStyle name="Comma 2 4 3 7 3 2 2" xfId="48941" xr:uid="{52E9F874-3A78-4020-AC7D-2D2874A12A9F}"/>
    <cellStyle name="Comma 2 4 3 7 3 3" xfId="39820" xr:uid="{C65887A8-552A-41D0-B5F6-178E6AA67DD0}"/>
    <cellStyle name="Comma 2 4 3 7 4" xfId="15580" xr:uid="{3180EB61-6F93-4650-BE2F-FA53B4784416}"/>
    <cellStyle name="Comma 2 4 3 7 4 2" xfId="42901" xr:uid="{00A9B29E-9809-4D80-8591-8DFADB102DF8}"/>
    <cellStyle name="Comma 2 4 3 7 5" xfId="25724" xr:uid="{F9F16505-791E-4ECF-BEDC-885F75FCEA7B}"/>
    <cellStyle name="Comma 2 4 3 7 5 2" xfId="53046" xr:uid="{A7CC0BDB-6649-46B0-8278-9AEE75CBDBAB}"/>
    <cellStyle name="Comma 2 4 3 7 6" xfId="27966" xr:uid="{177CDF24-AC72-414D-A36E-FE023E3BA4D4}"/>
    <cellStyle name="Comma 2 4 3 7 6 2" xfId="55286" xr:uid="{781DB969-8622-4B24-A190-937B3D2CEB6F}"/>
    <cellStyle name="Comma 2 4 3 7 7" xfId="30197" xr:uid="{146F6E0F-C29F-496A-8045-2A90D159550E}"/>
    <cellStyle name="Comma 2 4 3 7 7 2" xfId="57518" xr:uid="{68AEA0E8-49C5-464A-9650-07BABBD58078}"/>
    <cellStyle name="Comma 2 4 3 7 8" xfId="7997" xr:uid="{B49EABD0-FF82-4ADE-81B1-3C8129873911}"/>
    <cellStyle name="Comma 2 4 3 7 9" xfId="35357" xr:uid="{16738F26-E6CB-4C40-923B-7366218860DE}"/>
    <cellStyle name="Comma 2 4 3 8" xfId="3044" xr:uid="{E0B470E8-470B-4AD3-A671-5BB314AFBE92}"/>
    <cellStyle name="Comma 2 4 3 8 2" xfId="12976" xr:uid="{5D5A524F-B378-4BA0-BF06-59E29406A816}"/>
    <cellStyle name="Comma 2 4 3 8 2 2" xfId="22294" xr:uid="{F994B098-957C-450D-86E4-AB287F5EA26F}"/>
    <cellStyle name="Comma 2 4 3 8 2 2 2" xfId="49616" xr:uid="{7BECBEF4-6621-454B-BF85-6D8E6B350903}"/>
    <cellStyle name="Comma 2 4 3 8 2 3" xfId="40303" xr:uid="{5434C680-9862-4CE0-8CA4-73EEC1F1CFE4}"/>
    <cellStyle name="Comma 2 4 3 8 3" xfId="18322" xr:uid="{7A507AFE-1352-4176-A238-A9CE03CBF679}"/>
    <cellStyle name="Comma 2 4 3 8 3 2" xfId="45644" xr:uid="{2AD6BE93-6059-4387-B0EA-C82C53755FE0}"/>
    <cellStyle name="Comma 2 4 3 8 4" xfId="6096" xr:uid="{DA0A95FF-CFBB-4263-B2A8-DCA966119CDD}"/>
    <cellStyle name="Comma 2 4 3 8 5" xfId="33298" xr:uid="{A7CE0D65-FC8D-476D-BC93-18B701DE2760}"/>
    <cellStyle name="Comma 2 4 3 9" xfId="8145" xr:uid="{EC570B6D-DCF5-4FB1-BCFC-0FF9943E4818}"/>
    <cellStyle name="Comma 2 4 3 9 2" xfId="13591" xr:uid="{A1BA60D0-C170-4A6E-86FC-5F8186B4936B}"/>
    <cellStyle name="Comma 2 4 3 9 2 2" xfId="22954" xr:uid="{2E01F7C4-6298-4B79-8F5E-9D1CA1526968}"/>
    <cellStyle name="Comma 2 4 3 9 2 2 2" xfId="50276" xr:uid="{07F90103-5F8B-42A9-9C57-9CF3482CA74A}"/>
    <cellStyle name="Comma 2 4 3 9 2 3" xfId="40918" xr:uid="{A22CB42B-6225-48C6-9527-C7207CDAEC9C}"/>
    <cellStyle name="Comma 2 4 3 9 3" xfId="18982" xr:uid="{1D6B6DC0-ABAB-4E29-819A-909040ACC4F9}"/>
    <cellStyle name="Comma 2 4 3 9 3 2" xfId="46304" xr:uid="{03218514-255D-4942-B5E5-3099A6D92CE0}"/>
    <cellStyle name="Comma 2 4 3 9 4" xfId="35514" xr:uid="{D51181DA-2341-4BE9-ADD9-AA65FABCAEA4}"/>
    <cellStyle name="Comma 2 4 4" xfId="459" xr:uid="{EBA8966D-F323-4845-A920-BAEE2F6041FF}"/>
    <cellStyle name="Comma 2 4 4 10" xfId="11734" xr:uid="{291864F2-D9AB-41D3-853F-BC20473F8C93}"/>
    <cellStyle name="Comma 2 4 4 10 2" xfId="19694" xr:uid="{022CAE9C-2FB4-4D13-AFAD-EBE292791A69}"/>
    <cellStyle name="Comma 2 4 4 10 2 2" xfId="47016" xr:uid="{69150C5C-5452-4EA5-90C3-AF8CD42079D5}"/>
    <cellStyle name="Comma 2 4 4 10 3" xfId="39061" xr:uid="{81C93F3E-0D8A-4F8F-8CA8-47C8006F369C}"/>
    <cellStyle name="Comma 2 4 4 11" xfId="14466" xr:uid="{FC5BAB1E-B956-4916-A3B9-CB86D4EA3038}"/>
    <cellStyle name="Comma 2 4 4 11 2" xfId="41787" xr:uid="{53A28283-F10A-45C1-81AB-6B0AD9666726}"/>
    <cellStyle name="Comma 2 4 4 12" xfId="23814" xr:uid="{A9622E8D-62F5-4689-A49F-F4E49D0AF31E}"/>
    <cellStyle name="Comma 2 4 4 12 2" xfId="51136" xr:uid="{92CFF7A7-9405-45E1-ACB2-F913EB7AACC1}"/>
    <cellStyle name="Comma 2 4 4 13" xfId="26055" xr:uid="{F46FCA49-726B-441B-8457-3F4C773A7E82}"/>
    <cellStyle name="Comma 2 4 4 13 2" xfId="53375" xr:uid="{77A19E2D-AC3D-4C6C-B72D-8224FC2964E4}"/>
    <cellStyle name="Comma 2 4 4 14" xfId="28287" xr:uid="{DC456BF1-9698-46ED-AB62-7E698BC01BFE}"/>
    <cellStyle name="Comma 2 4 4 14 2" xfId="55608" xr:uid="{D6C32027-9E2F-4EF9-A43D-3302F1AE3B88}"/>
    <cellStyle name="Comma 2 4 4 15" xfId="3644" xr:uid="{A145CAF3-8E0F-41D2-A620-63850DB5891B}"/>
    <cellStyle name="Comma 2 4 4 16" xfId="30716" xr:uid="{15C20B9A-38D3-4E4C-9953-0430575DD34B}"/>
    <cellStyle name="Comma 2 4 4 17" xfId="57699" xr:uid="{A52F541B-1102-44A3-B843-48CEC801B1E3}"/>
    <cellStyle name="Comma 2 4 4 18" xfId="58247" xr:uid="{8D0CD958-CC79-47B8-A749-2515B37EE331}"/>
    <cellStyle name="Comma 2 4 4 2" xfId="2056" xr:uid="{38C80141-1634-4128-8124-BEED43C38568}"/>
    <cellStyle name="Comma 2 4 4 2 10" xfId="31323" xr:uid="{1D1D2EFF-01D2-436A-8A91-1C1F49477F16}"/>
    <cellStyle name="Comma 2 4 4 2 2" xfId="2543" xr:uid="{06D8FFB7-6039-4882-B9DA-F6B74A92EBDF}"/>
    <cellStyle name="Comma 2 4 4 2 2 2" xfId="8025" xr:uid="{B59EF36F-FE4C-4DAF-9DCF-EA6675363FE4}"/>
    <cellStyle name="Comma 2 4 4 2 2 2 2" xfId="35385" xr:uid="{58C06D5A-E5C6-4F0F-9EFC-ED17A8DC9037}"/>
    <cellStyle name="Comma 2 4 4 2 2 3" xfId="10225" xr:uid="{82D1CEE6-7767-461D-B0FF-F0020A256FF5}"/>
    <cellStyle name="Comma 2 4 4 2 2 3 2" xfId="37601" xr:uid="{E898FE32-63F1-42A9-BBC1-B39CED143E2F}"/>
    <cellStyle name="Comma 2 4 4 2 2 4" xfId="27994" xr:uid="{0BC1FCEE-8A1A-4140-A906-86A70E45CB5C}"/>
    <cellStyle name="Comma 2 4 4 2 2 4 2" xfId="55314" xr:uid="{C6544BF5-969B-4FA7-A0E4-D6245FEEDF25}"/>
    <cellStyle name="Comma 2 4 4 2 2 5" xfId="30225" xr:uid="{782AFA59-23DC-478A-8E38-E16CCB4E02BD}"/>
    <cellStyle name="Comma 2 4 4 2 2 5 2" xfId="57546" xr:uid="{662D5AB4-7FDD-475A-92E9-4F1D3561B8E5}"/>
    <cellStyle name="Comma 2 4 4 2 2 6" xfId="5604" xr:uid="{2FF35936-0567-40D9-AEBF-E720A49D5878}"/>
    <cellStyle name="Comma 2 4 4 2 2 7" xfId="32786" xr:uid="{E607133F-FC22-4C80-87E1-359873F20639}"/>
    <cellStyle name="Comma 2 4 4 2 3" xfId="7553" xr:uid="{F250DC81-78D7-4D97-8C85-3F9D1AAC9628}"/>
    <cellStyle name="Comma 2 4 4 2 3 2" xfId="15803" xr:uid="{B6064527-9F12-4DCC-AB7C-0A940D873058}"/>
    <cellStyle name="Comma 2 4 4 2 3 2 2" xfId="43123" xr:uid="{035E341B-88CF-4C36-BEEE-D2CDAC66DEA8}"/>
    <cellStyle name="Comma 2 4 4 2 3 3" xfId="10476" xr:uid="{D07DC834-7622-444F-A95D-047582AD9564}"/>
    <cellStyle name="Comma 2 4 4 2 3 3 2" xfId="37843" xr:uid="{DD50A269-8C93-41A1-9AFF-4559D534408D}"/>
    <cellStyle name="Comma 2 4 4 2 3 4" xfId="34911" xr:uid="{98C1A4F8-B5CA-4E3E-A544-E1F6CABF0026}"/>
    <cellStyle name="Comma 2 4 4 2 4" xfId="9751" xr:uid="{8D1482EF-6C90-4D0F-A34D-1BA260BE1A6E}"/>
    <cellStyle name="Comma 2 4 4 2 4 2" xfId="19773" xr:uid="{12EAE7F7-AF90-4B99-8E1F-0CD0BBA5BA9A}"/>
    <cellStyle name="Comma 2 4 4 2 4 2 2" xfId="47095" xr:uid="{7DA58F97-CF99-475F-B3D1-48D6064F65A4}"/>
    <cellStyle name="Comma 2 4 4 2 4 3" xfId="11809" xr:uid="{78232A2D-5FB0-47A7-8556-0829B57B6063}"/>
    <cellStyle name="Comma 2 4 4 2 4 3 2" xfId="39136" xr:uid="{1A7D035B-9B7D-4F47-8DD6-1C864022D867}"/>
    <cellStyle name="Comma 2 4 4 2 4 4" xfId="37127" xr:uid="{20E91608-83D3-4A86-A2CF-AF89B0DEADE8}"/>
    <cellStyle name="Comma 2 4 4 2 5" xfId="15561" xr:uid="{448B3EA8-8420-410B-9281-986F4319DEDC}"/>
    <cellStyle name="Comma 2 4 4 2 5 2" xfId="42882" xr:uid="{2E9D5643-952A-4016-8D72-AFF0010224D2}"/>
    <cellStyle name="Comma 2 4 4 2 6" xfId="25278" xr:uid="{B7B2E108-5869-4FC1-8602-A346F8A02401}"/>
    <cellStyle name="Comma 2 4 4 2 6 2" xfId="52600" xr:uid="{D5E4D0C2-0B3A-4606-8858-B1A57474D6C1}"/>
    <cellStyle name="Comma 2 4 4 2 7" xfId="27520" xr:uid="{635F675F-B14D-45DE-A44C-F03EFC0946BF}"/>
    <cellStyle name="Comma 2 4 4 2 7 2" xfId="54840" xr:uid="{E0BFE6FA-7A62-4AE8-85FA-50B99C26F7F3}"/>
    <cellStyle name="Comma 2 4 4 2 8" xfId="29751" xr:uid="{9C37D835-B966-499F-A840-7547F5996E68}"/>
    <cellStyle name="Comma 2 4 4 2 8 2" xfId="57072" xr:uid="{9168CB3C-CA71-4D73-B2A5-233A6E07E2F2}"/>
    <cellStyle name="Comma 2 4 4 2 9" xfId="4168" xr:uid="{AA8ACF9E-3F23-4BCF-83E6-5D71F67357E7}"/>
    <cellStyle name="Comma 2 4 4 3" xfId="1447" xr:uid="{87F9342D-E83C-4149-A38A-5CB0B8A08629}"/>
    <cellStyle name="Comma 2 4 4 3 2" xfId="6950" xr:uid="{8C99643E-188E-4752-90CE-B164BC660904}"/>
    <cellStyle name="Comma 2 4 4 3 2 2" xfId="16165" xr:uid="{B02A4D0F-99BE-45C6-BCF3-B4D724BED779}"/>
    <cellStyle name="Comma 2 4 4 3 2 2 2" xfId="43485" xr:uid="{A3A4CD2D-F879-473F-BEAC-B94B96760C7B}"/>
    <cellStyle name="Comma 2 4 4 3 2 3" xfId="34304" xr:uid="{7F533538-CAE0-487D-809E-8B50EF929D68}"/>
    <cellStyle name="Comma 2 4 4 3 3" xfId="9145" xr:uid="{E1440442-D4E7-4310-B12C-33987496EA9D}"/>
    <cellStyle name="Comma 2 4 4 3 3 2" xfId="20135" xr:uid="{4CD80384-D7C7-4339-BCDE-CEB2C5485943}"/>
    <cellStyle name="Comma 2 4 4 3 3 2 2" xfId="47457" xr:uid="{23258DC3-EE9D-4927-B13F-142432B866FF}"/>
    <cellStyle name="Comma 2 4 4 3 3 3" xfId="36520" xr:uid="{4435F55A-0570-4774-8338-6458A1E8E782}"/>
    <cellStyle name="Comma 2 4 4 3 4" xfId="15205" xr:uid="{BE818AA7-D85F-4655-AA55-B0BCB8D56218}"/>
    <cellStyle name="Comma 2 4 4 3 4 2" xfId="42526" xr:uid="{38477A2A-36BB-4F38-BE36-0D623D7C5479}"/>
    <cellStyle name="Comma 2 4 4 3 5" xfId="24671" xr:uid="{7B42EBF9-6F46-405D-BA66-3394E62935E3}"/>
    <cellStyle name="Comma 2 4 4 3 5 2" xfId="51993" xr:uid="{D3B180A7-B5DB-41E5-B8D4-A9F55C9A04CD}"/>
    <cellStyle name="Comma 2 4 4 3 6" xfId="26913" xr:uid="{24CDBF2F-19EA-4E95-ADD6-B8659248437B}"/>
    <cellStyle name="Comma 2 4 4 3 6 2" xfId="54233" xr:uid="{0BF6B757-06DA-4A9A-B7E4-CB16C03D5214}"/>
    <cellStyle name="Comma 2 4 4 3 7" xfId="29144" xr:uid="{0CA960C1-B31E-449F-96F9-89624AFD4D9D}"/>
    <cellStyle name="Comma 2 4 4 3 7 2" xfId="56465" xr:uid="{026C18CD-A0AB-4C3B-AE40-C356BA6CC83C}"/>
    <cellStyle name="Comma 2 4 4 3 8" xfId="5013" xr:uid="{DC232D8E-18F6-4A7D-8EA8-289AE3109FEF}"/>
    <cellStyle name="Comma 2 4 4 3 9" xfId="32179" xr:uid="{8EC6C72B-5CA4-4FA3-8CE3-767C65A371AA}"/>
    <cellStyle name="Comma 2 4 4 4" xfId="2503" xr:uid="{9A667F46-1066-425D-A847-BD71C4F4A4C5}"/>
    <cellStyle name="Comma 2 4 4 4 2" xfId="10194" xr:uid="{2A7F9364-8ADD-45E6-926A-D1236A774482}"/>
    <cellStyle name="Comma 2 4 4 4 2 2" xfId="16553" xr:uid="{AC90B42D-0154-4687-8CCC-960D5B4E7ED8}"/>
    <cellStyle name="Comma 2 4 4 4 2 2 2" xfId="43873" xr:uid="{7EA6FD3A-00C9-4C3D-BB4D-297E83EB98DE}"/>
    <cellStyle name="Comma 2 4 4 4 2 3" xfId="10910" xr:uid="{A3338656-C268-41B6-89DA-75C0B38716B5}"/>
    <cellStyle name="Comma 2 4 4 4 2 3 2" xfId="38262" xr:uid="{B2756038-AA8E-4CAA-830D-7B190077D318}"/>
    <cellStyle name="Comma 2 4 4 4 2 4" xfId="37570" xr:uid="{E78A02E0-1C76-469D-B506-87BE72848670}"/>
    <cellStyle name="Comma 2 4 4 4 3" xfId="12262" xr:uid="{5DDDF048-36D9-4F95-B0B8-DA5DEBBFDA7E}"/>
    <cellStyle name="Comma 2 4 4 4 3 2" xfId="20523" xr:uid="{A2D498F3-DAD0-4AE9-9E86-84CBEC6F3391}"/>
    <cellStyle name="Comma 2 4 4 4 3 2 2" xfId="47845" xr:uid="{67FC8B1F-5B90-4FDA-A7BB-752ACD5B597B}"/>
    <cellStyle name="Comma 2 4 4 4 3 3" xfId="39589" xr:uid="{07C0C38E-8C85-42C4-931E-2834239AB979}"/>
    <cellStyle name="Comma 2 4 4 4 4" xfId="15578" xr:uid="{8358C204-3004-457A-B2D8-5AA1A9B6E94E}"/>
    <cellStyle name="Comma 2 4 4 4 4 2" xfId="42899" xr:uid="{95A3BBC3-E35E-4255-B35C-FDE8F60CDA6B}"/>
    <cellStyle name="Comma 2 4 4 4 5" xfId="25721" xr:uid="{D3C64C55-1350-4A72-9604-0C0FAB46B4B0}"/>
    <cellStyle name="Comma 2 4 4 4 5 2" xfId="53043" xr:uid="{1BA62ED7-8017-4479-9979-AADB113256C9}"/>
    <cellStyle name="Comma 2 4 4 4 6" xfId="27963" xr:uid="{436165E3-12E3-4DE0-B743-385B669E4F28}"/>
    <cellStyle name="Comma 2 4 4 4 6 2" xfId="55283" xr:uid="{43C51CC8-2DBB-4F53-8D14-DEC3B4F071C6}"/>
    <cellStyle name="Comma 2 4 4 4 7" xfId="30194" xr:uid="{97BA774F-B874-41B4-9107-B126378466DF}"/>
    <cellStyle name="Comma 2 4 4 4 7 2" xfId="57515" xr:uid="{5E7266C2-D3C0-45CA-8AD2-CAAF2218D370}"/>
    <cellStyle name="Comma 2 4 4 4 8" xfId="7995" xr:uid="{D15655B2-2913-4E12-A6FF-BF4805D55E32}"/>
    <cellStyle name="Comma 2 4 4 4 9" xfId="35354" xr:uid="{F9859855-CE82-4210-9CD3-888B4D4BE71A}"/>
    <cellStyle name="Comma 2 4 4 5" xfId="2706" xr:uid="{A004F2C3-BEA6-4C87-A312-63178262BE73}"/>
    <cellStyle name="Comma 2 4 4 5 2" xfId="12383" xr:uid="{AA1BD2D2-F247-4396-B345-4F11AFD8D9B2}"/>
    <cellStyle name="Comma 2 4 4 5 2 2" xfId="21145" xr:uid="{4A1EE20F-655A-4639-9B0B-A2FB095CD1E6}"/>
    <cellStyle name="Comma 2 4 4 5 2 2 2" xfId="48467" xr:uid="{3AB5CE46-E528-472A-84EF-4CC4AA1FA7D8}"/>
    <cellStyle name="Comma 2 4 4 5 2 3" xfId="39710" xr:uid="{0AE104FE-9FA7-4E25-9124-C4FD99C37E94}"/>
    <cellStyle name="Comma 2 4 4 5 3" xfId="17174" xr:uid="{EEC36C3E-1443-4525-8815-7C9C225A8B46}"/>
    <cellStyle name="Comma 2 4 4 5 3 2" xfId="44495" xr:uid="{B936FE7E-4628-4425-85E4-4A158701D330}"/>
    <cellStyle name="Comma 2 4 4 5 4" xfId="6179" xr:uid="{7EA5557F-EB9C-42C0-B6FF-DCEE6869ABCD}"/>
    <cellStyle name="Comma 2 4 4 5 5" xfId="33447" xr:uid="{CED08015-349B-41E7-8165-626C4CAC2C35}"/>
    <cellStyle name="Comma 2 4 4 6" xfId="8289" xr:uid="{A48A2EE4-FB31-4CC1-A117-A794186E0A3B}"/>
    <cellStyle name="Comma 2 4 4 6 2" xfId="12586" xr:uid="{5223E005-BFB9-42DA-BE04-444E008528ED}"/>
    <cellStyle name="Comma 2 4 4 6 2 2" xfId="21768" xr:uid="{3BCF9B96-6973-42F2-AC64-55B8BE559C95}"/>
    <cellStyle name="Comma 2 4 4 6 2 2 2" xfId="49090" xr:uid="{5EE8B1E9-60A8-41B3-8CDE-666C8309E8D7}"/>
    <cellStyle name="Comma 2 4 4 6 2 3" xfId="39913" xr:uid="{BAC82BEB-3957-4FAC-9E0C-441BBD661952}"/>
    <cellStyle name="Comma 2 4 4 6 3" xfId="17797" xr:uid="{B866125E-8FCE-4CED-8744-48165A7478BA}"/>
    <cellStyle name="Comma 2 4 4 6 3 2" xfId="45118" xr:uid="{905C5115-7869-4AC9-8112-F681D1149257}"/>
    <cellStyle name="Comma 2 4 4 6 4" xfId="35663" xr:uid="{80B1CFAE-87EA-411F-AAA0-3B2443839485}"/>
    <cellStyle name="Comma 2 4 4 7" xfId="11150" xr:uid="{5A5ECBAD-F424-41FD-8FAB-378F6A07DEC3}"/>
    <cellStyle name="Comma 2 4 4 7 2" xfId="13122" xr:uid="{823CAA56-6B8A-4EF0-A52F-C6438FAE573C}"/>
    <cellStyle name="Comma 2 4 4 7 2 2" xfId="22443" xr:uid="{296F019C-7BB3-48BB-A638-6EAF2DBCE65E}"/>
    <cellStyle name="Comma 2 4 4 7 2 2 2" xfId="49765" xr:uid="{8219F730-A20C-4C8C-B4B1-80FEC6C51E5C}"/>
    <cellStyle name="Comma 2 4 4 7 2 3" xfId="40449" xr:uid="{C7729806-875A-4EF2-B7B4-E084A3BAC88B}"/>
    <cellStyle name="Comma 2 4 4 7 3" xfId="18471" xr:uid="{5ADE8F60-C1ED-4BE6-9E13-52AC840A8BBA}"/>
    <cellStyle name="Comma 2 4 4 7 3 2" xfId="45793" xr:uid="{59AEB917-34A6-4B36-9537-BE0D52E38E4F}"/>
    <cellStyle name="Comma 2 4 4 7 4" xfId="38499" xr:uid="{8B16F7F9-20F2-42B3-9F08-E5000A84217A}"/>
    <cellStyle name="Comma 2 4 4 8" xfId="11297" xr:uid="{BDBC36BA-F450-4472-A0F4-07B0711FA9A5}"/>
    <cellStyle name="Comma 2 4 4 8 2" xfId="13739" xr:uid="{C0271BDD-54B0-47A1-A88A-E92E755A6389}"/>
    <cellStyle name="Comma 2 4 4 8 2 2" xfId="23103" xr:uid="{8A011447-A207-4871-84B0-ECD6860AC78B}"/>
    <cellStyle name="Comma 2 4 4 8 2 2 2" xfId="50425" xr:uid="{4609097F-4CFD-4907-A711-9AEBB80D8AED}"/>
    <cellStyle name="Comma 2 4 4 8 2 3" xfId="41066" xr:uid="{A835378F-30E6-4862-96BC-7A7432AC3DA4}"/>
    <cellStyle name="Comma 2 4 4 8 3" xfId="19131" xr:uid="{E6DE4C83-67EC-4D87-B8D6-E3F098EE3558}"/>
    <cellStyle name="Comma 2 4 4 8 3 2" xfId="46453" xr:uid="{BAC46533-19B8-459B-AC1B-809DA2AB8CE9}"/>
    <cellStyle name="Comma 2 4 4 8 4" xfId="38646" xr:uid="{21324927-E89A-4BE9-A617-E7BA6C8793A4}"/>
    <cellStyle name="Comma 2 4 4 9" xfId="10397" xr:uid="{CCFA0B50-AC6B-456C-92EE-421C03EE2872}"/>
    <cellStyle name="Comma 2 4 4 9 2" xfId="15724" xr:uid="{266651E1-1BB1-4971-BCC8-BA70D5CC0929}"/>
    <cellStyle name="Comma 2 4 4 9 2 2" xfId="43044" xr:uid="{4200CD0B-C077-44FB-98EC-743B577C3280}"/>
    <cellStyle name="Comma 2 4 4 9 3" xfId="37769" xr:uid="{006C65FA-61FA-4DE3-9FD7-52DBF6B6301E}"/>
    <cellStyle name="Comma 2 4 5" xfId="687" xr:uid="{831656D5-37A6-418A-8B31-E43F774895A3}"/>
    <cellStyle name="Comma 2 4 5 10" xfId="23957" xr:uid="{55A60B98-5C04-4636-9FC3-C43A101343E8}"/>
    <cellStyle name="Comma 2 4 5 10 2" xfId="51279" xr:uid="{1B755F4B-80D8-4551-AAAF-E99902B05797}"/>
    <cellStyle name="Comma 2 4 5 11" xfId="26198" xr:uid="{8CC899A8-9912-452D-9A3B-1268FC0FCFD8}"/>
    <cellStyle name="Comma 2 4 5 11 2" xfId="53518" xr:uid="{EC1E579D-58C7-4FF5-8910-29A133399010}"/>
    <cellStyle name="Comma 2 4 5 12" xfId="28430" xr:uid="{47F287B6-2DB8-44C9-9B15-1DE58F7BE43E}"/>
    <cellStyle name="Comma 2 4 5 12 2" xfId="55751" xr:uid="{A18A8918-2D83-475F-8168-90AB551321D6}"/>
    <cellStyle name="Comma 2 4 5 13" xfId="30859" xr:uid="{025C0092-4CE7-4A41-87DB-27AC3F7654DE}"/>
    <cellStyle name="Comma 2 4 5 14" xfId="58143" xr:uid="{8B376D5B-E563-4692-89A1-1D66D748C6FB}"/>
    <cellStyle name="Comma 2 4 5 15" xfId="58691" xr:uid="{4DBA769C-691B-4F25-9000-DDCC918F4DAD}"/>
    <cellStyle name="Comma 2 4 5 2" xfId="2199" xr:uid="{CC8EDF2B-615E-4213-9C0F-012FD77B1DC6}"/>
    <cellStyle name="Comma 2 4 5 2 2" xfId="5745" xr:uid="{A07605CB-5972-4444-B8F8-C32C90CAF7B1}"/>
    <cellStyle name="Comma 2 4 5 2 2 2" xfId="16308" xr:uid="{97EFDA92-F0AD-4BE2-98D6-3CAE172A4022}"/>
    <cellStyle name="Comma 2 4 5 2 2 2 2" xfId="43628" xr:uid="{F675C90A-2EB9-4F29-89A3-D2E4C1D5A50C}"/>
    <cellStyle name="Comma 2 4 5 2 2 3" xfId="32929" xr:uid="{6EEEB979-47EF-43DE-8E28-ED2C95145A95}"/>
    <cellStyle name="Comma 2 4 5 2 3" xfId="7696" xr:uid="{F0F7042F-81E0-4310-AE11-73AE59050247}"/>
    <cellStyle name="Comma 2 4 5 2 3 2" xfId="20278" xr:uid="{0EA813A0-7C93-4EFE-BFBE-62EC7C26EBBE}"/>
    <cellStyle name="Comma 2 4 5 2 3 2 2" xfId="47600" xr:uid="{B1226395-7938-45C2-94F5-1D5FC370F91F}"/>
    <cellStyle name="Comma 2 4 5 2 3 3" xfId="35054" xr:uid="{974F1893-8323-4BA3-8ECB-3F3AF1C5B04F}"/>
    <cellStyle name="Comma 2 4 5 2 4" xfId="9894" xr:uid="{C66075C4-4D03-4911-8A6A-BA500913DA5C}"/>
    <cellStyle name="Comma 2 4 5 2 4 2" xfId="37270" xr:uid="{6C564D73-99A0-4EC5-BB2A-37D157AEBD16}"/>
    <cellStyle name="Comma 2 4 5 2 5" xfId="25421" xr:uid="{502C1876-BF3B-462C-AB3E-91631AA0F9A3}"/>
    <cellStyle name="Comma 2 4 5 2 5 2" xfId="52743" xr:uid="{21F84DE1-771E-4515-9C3E-B577915A0F75}"/>
    <cellStyle name="Comma 2 4 5 2 6" xfId="27663" xr:uid="{F0DCA167-3A0D-4EDC-82B6-14BA73B97A7E}"/>
    <cellStyle name="Comma 2 4 5 2 6 2" xfId="54983" xr:uid="{2CBCCDEF-DCB3-4423-9551-32E0FFE6088B}"/>
    <cellStyle name="Comma 2 4 5 2 7" xfId="29894" xr:uid="{DFA2ADBB-5A24-427A-BAFD-423ED3FCF41E}"/>
    <cellStyle name="Comma 2 4 5 2 7 2" xfId="57215" xr:uid="{A3149D8D-53DC-4818-8922-7D989A7C5381}"/>
    <cellStyle name="Comma 2 4 5 2 8" xfId="4309" xr:uid="{19F6085E-E06C-4B66-94BE-1DFCA6DB3EFB}"/>
    <cellStyle name="Comma 2 4 5 2 9" xfId="31466" xr:uid="{42740C4E-B8F9-4630-AA5D-CD4B8062D084}"/>
    <cellStyle name="Comma 2 4 5 3" xfId="1592" xr:uid="{F1EB7945-7D9B-4F95-8614-96141DD17FB5}"/>
    <cellStyle name="Comma 2 4 5 3 2" xfId="7093" xr:uid="{F907E491-3970-4022-B003-705576AB9061}"/>
    <cellStyle name="Comma 2 4 5 3 2 2" xfId="16696" xr:uid="{563A5402-59B9-42B7-819C-447095EE08C5}"/>
    <cellStyle name="Comma 2 4 5 3 2 2 2" xfId="44016" xr:uid="{AF345C8E-2FA0-4730-A56E-FF2A964A97DE}"/>
    <cellStyle name="Comma 2 4 5 3 2 3" xfId="34447" xr:uid="{96C0C2BE-988A-46A8-A772-E0B799E84C3B}"/>
    <cellStyle name="Comma 2 4 5 3 3" xfId="9288" xr:uid="{E5B0DC84-D76A-4D1D-A67E-F83257CF7BAA}"/>
    <cellStyle name="Comma 2 4 5 3 3 2" xfId="20666" xr:uid="{54179099-87A4-4D79-B7D4-5E1F4CB43B47}"/>
    <cellStyle name="Comma 2 4 5 3 3 2 2" xfId="47988" xr:uid="{FB53AC41-387B-4911-BB6B-09083B088383}"/>
    <cellStyle name="Comma 2 4 5 3 3 3" xfId="36663" xr:uid="{4043D38D-2FE5-4E1A-AC4D-6C2679BAA48A}"/>
    <cellStyle name="Comma 2 4 5 3 4" xfId="15333" xr:uid="{9C0095C5-1870-428E-9D4C-8039AAACD1FF}"/>
    <cellStyle name="Comma 2 4 5 3 4 2" xfId="42654" xr:uid="{C6665885-038A-431D-8CF9-861E7E6C98E6}"/>
    <cellStyle name="Comma 2 4 5 3 5" xfId="24814" xr:uid="{74678D80-85C9-4AA1-8305-4820967556DD}"/>
    <cellStyle name="Comma 2 4 5 3 5 2" xfId="52136" xr:uid="{F0F48576-23B8-4A15-B76B-AFB8B37FA3C5}"/>
    <cellStyle name="Comma 2 4 5 3 6" xfId="27056" xr:uid="{D119DE2C-B53D-4F16-9F59-F44F0842278F}"/>
    <cellStyle name="Comma 2 4 5 3 6 2" xfId="54376" xr:uid="{370ED0F7-B9E5-470B-807D-6D79A3A15FC9}"/>
    <cellStyle name="Comma 2 4 5 3 7" xfId="29287" xr:uid="{69495605-832B-4646-A07B-8B7AAB7CEBD6}"/>
    <cellStyle name="Comma 2 4 5 3 7 2" xfId="56608" xr:uid="{7626E434-2DA6-4B9C-B63F-D756B38F0979}"/>
    <cellStyle name="Comma 2 4 5 3 8" xfId="5155" xr:uid="{538CE0E1-7970-4D4A-8F43-F017E258AE11}"/>
    <cellStyle name="Comma 2 4 5 3 9" xfId="32322" xr:uid="{63B8D40F-0F01-4BCF-834D-3A897C81613F}"/>
    <cellStyle name="Comma 2 4 5 4" xfId="2535" xr:uid="{AB988C4C-6DA4-4584-BACF-2F3674898F16}"/>
    <cellStyle name="Comma 2 4 5 4 2" xfId="10218" xr:uid="{7A96271A-6E4E-4AA7-AEDA-2F8E8E34C04B}"/>
    <cellStyle name="Comma 2 4 5 4 2 2" xfId="17317" xr:uid="{D342284A-CDA6-4B8E-B3B4-BF8C348662E9}"/>
    <cellStyle name="Comma 2 4 5 4 2 2 2" xfId="44638" xr:uid="{7BD093E5-B509-4D86-BA8A-B8FAEF4C2C81}"/>
    <cellStyle name="Comma 2 4 5 4 2 3" xfId="11005" xr:uid="{5F56C37E-EF4D-4672-BE48-E901E591A235}"/>
    <cellStyle name="Comma 2 4 5 4 2 3 2" xfId="38354" xr:uid="{4EF4F872-59FB-4108-8D8C-718993DFBB3C}"/>
    <cellStyle name="Comma 2 4 5 4 2 4" xfId="37594" xr:uid="{C3DCDABB-4DEF-4538-8D92-933501427F3E}"/>
    <cellStyle name="Comma 2 4 5 4 3" xfId="12424" xr:uid="{50F80EC5-ADDE-44BD-8412-E3DA36FD6BAD}"/>
    <cellStyle name="Comma 2 4 5 4 3 2" xfId="21288" xr:uid="{832889EF-889F-4000-A6DC-E6CFB7556E3B}"/>
    <cellStyle name="Comma 2 4 5 4 3 2 2" xfId="48610" xr:uid="{A6D8CB17-6A42-4800-AFC4-FA79DC065A85}"/>
    <cellStyle name="Comma 2 4 5 4 3 3" xfId="39751" xr:uid="{27C778FC-7A84-44AA-8E3B-E473F104F612}"/>
    <cellStyle name="Comma 2 4 5 4 4" xfId="15598" xr:uid="{72AA6096-5130-4F31-8777-56A44F017F31}"/>
    <cellStyle name="Comma 2 4 5 4 4 2" xfId="42919" xr:uid="{354C9110-B577-468C-8BCF-9955A5CA597F}"/>
    <cellStyle name="Comma 2 4 5 4 5" xfId="25745" xr:uid="{F1C1B800-95F4-4A4D-A389-20EEC64CCCB2}"/>
    <cellStyle name="Comma 2 4 5 4 5 2" xfId="53067" xr:uid="{1B13301A-F004-489D-ADA5-DAAC897DF815}"/>
    <cellStyle name="Comma 2 4 5 4 6" xfId="27987" xr:uid="{3F99C4E8-7436-47A3-8991-8B11CC59C8E1}"/>
    <cellStyle name="Comma 2 4 5 4 6 2" xfId="55307" xr:uid="{85D1E383-292E-4296-A89D-17A4AAF995BA}"/>
    <cellStyle name="Comma 2 4 5 4 7" xfId="30218" xr:uid="{ADEE644A-1235-4F32-80BB-830F8A9AEC1A}"/>
    <cellStyle name="Comma 2 4 5 4 7 2" xfId="57539" xr:uid="{CB471D88-FB61-4E7A-9180-356827536373}"/>
    <cellStyle name="Comma 2 4 5 4 8" xfId="8018" xr:uid="{D818DC55-1F78-4BA8-8E82-5A109B46354D}"/>
    <cellStyle name="Comma 2 4 5 4 9" xfId="35378" xr:uid="{F6D2B96A-57F0-47BE-9DCC-879E589DEC93}"/>
    <cellStyle name="Comma 2 4 5 5" xfId="3335" xr:uid="{D16F884F-6263-4C61-BDD0-CF1B8B073A66}"/>
    <cellStyle name="Comma 2 4 5 5 2" xfId="12723" xr:uid="{4A189F33-B16F-4A36-B021-ACE8C985C789}"/>
    <cellStyle name="Comma 2 4 5 5 2 2" xfId="21911" xr:uid="{8F65AE96-2655-4C87-8DE2-3C7BD57BC431}"/>
    <cellStyle name="Comma 2 4 5 5 2 2 2" xfId="49233" xr:uid="{E071EA90-98EF-4FE7-824C-A7AEF9F94237}"/>
    <cellStyle name="Comma 2 4 5 5 2 3" xfId="40050" xr:uid="{88257CE4-A653-48FC-A953-B8ED08478C71}"/>
    <cellStyle name="Comma 2 4 5 5 3" xfId="17940" xr:uid="{EDE84165-647C-44E3-A766-B1EE0EE9D6BE}"/>
    <cellStyle name="Comma 2 4 5 5 3 2" xfId="45261" xr:uid="{A315A366-410C-4FFA-90DC-547C3202E5EB}"/>
    <cellStyle name="Comma 2 4 5 5 4" xfId="33590" xr:uid="{4B981C04-E144-48C6-9A9C-FC2531DD9FAD}"/>
    <cellStyle name="Comma 2 4 5 6" xfId="8432" xr:uid="{11EFB12C-6793-4718-BBA0-B748E7A28A1C}"/>
    <cellStyle name="Comma 2 4 5 6 2" xfId="13265" xr:uid="{ABA671F7-DA4E-4972-A3DE-5CE60D079F22}"/>
    <cellStyle name="Comma 2 4 5 6 2 2" xfId="22586" xr:uid="{9A2AF601-7ADD-4085-8759-366B818DD21A}"/>
    <cellStyle name="Comma 2 4 5 6 2 2 2" xfId="49908" xr:uid="{14112767-99F1-4151-BD31-9B9D7B4CCEC4}"/>
    <cellStyle name="Comma 2 4 5 6 2 3" xfId="40592" xr:uid="{07E65775-6569-4652-B1D7-342C1B59C318}"/>
    <cellStyle name="Comma 2 4 5 6 3" xfId="18614" xr:uid="{003D52B7-2AB5-4DA0-BC85-953CE675AF28}"/>
    <cellStyle name="Comma 2 4 5 6 3 2" xfId="45936" xr:uid="{4420A1EF-4A40-426B-816E-AC838F2DAF42}"/>
    <cellStyle name="Comma 2 4 5 6 4" xfId="35806" xr:uid="{85E02A3D-E611-4DDB-852D-B1F1C8748495}"/>
    <cellStyle name="Comma 2 4 5 7" xfId="11424" xr:uid="{C2AD24E1-EC6C-453F-82CD-B6B508CACE86}"/>
    <cellStyle name="Comma 2 4 5 7 2" xfId="13882" xr:uid="{1EC00DF8-D4A1-4EE1-9F88-7ABBF4F1357B}"/>
    <cellStyle name="Comma 2 4 5 7 2 2" xfId="23246" xr:uid="{2D030CEC-B210-436A-816D-754DAE9C08A3}"/>
    <cellStyle name="Comma 2 4 5 7 2 2 2" xfId="50568" xr:uid="{6B484320-941E-4948-B5F9-649279BC9714}"/>
    <cellStyle name="Comma 2 4 5 7 2 3" xfId="41209" xr:uid="{B3B660EE-6D0B-41E8-B365-15F463CA624C}"/>
    <cellStyle name="Comma 2 4 5 7 3" xfId="19274" xr:uid="{177522AC-233E-4494-8C54-52DF6BC76E28}"/>
    <cellStyle name="Comma 2 4 5 7 3 2" xfId="46596" xr:uid="{B1769507-AF06-4482-9BC2-24F8B4B5475F}"/>
    <cellStyle name="Comma 2 4 5 7 4" xfId="38773" xr:uid="{DB144CDA-C9F4-4629-AECD-B54E23BC3A81}"/>
    <cellStyle name="Comma 2 4 5 8" xfId="10434" xr:uid="{C1DC7B2B-D3DE-4214-839D-F6B111E6421B}"/>
    <cellStyle name="Comma 2 4 5 9" xfId="14609" xr:uid="{6AEC639C-FEB2-4A18-8490-C4963B8C53B3}"/>
    <cellStyle name="Comma 2 4 5 9 2" xfId="41930" xr:uid="{17E13A72-1F87-48E5-A72C-8316D4D00812}"/>
    <cellStyle name="Comma 2 4 6" xfId="765" xr:uid="{77B9E607-4BF2-4E67-A407-F0C620A2A8BC}"/>
    <cellStyle name="Comma 2 4 6 10" xfId="26270" xr:uid="{80056CB2-1DC7-4990-8A2A-D705A5523019}"/>
    <cellStyle name="Comma 2 4 6 10 2" xfId="53590" xr:uid="{64234F2F-3949-4986-8A16-BD219D3AF205}"/>
    <cellStyle name="Comma 2 4 6 11" xfId="28501" xr:uid="{6438D259-3A2A-417C-B84E-6E5D6F5E1107}"/>
    <cellStyle name="Comma 2 4 6 11 2" xfId="55822" xr:uid="{8C781EBD-E134-4960-8300-0D09C4FDD7CE}"/>
    <cellStyle name="Comma 2 4 6 12" xfId="3813" xr:uid="{A737B0E9-F277-4A7C-B78F-4998CF3FCA61}"/>
    <cellStyle name="Comma 2 4 6 13" xfId="30931" xr:uid="{1B138374-EC6F-4B22-B2D2-4BE1B113EA03}"/>
    <cellStyle name="Comma 2 4 6 2" xfId="2270" xr:uid="{201FE9B1-20D4-4882-8282-C1567ACE8A6F}"/>
    <cellStyle name="Comma 2 4 6 2 2" xfId="5814" xr:uid="{C69EE41E-B2A4-4117-9196-5F6253B1EC5B}"/>
    <cellStyle name="Comma 2 4 6 2 2 2" xfId="17389" xr:uid="{4E2B55FD-9494-4588-BAA5-8AD26964DDA9}"/>
    <cellStyle name="Comma 2 4 6 2 2 2 2" xfId="44710" xr:uid="{D57F2CA7-0B9D-4DBF-83FE-100CC4DA412E}"/>
    <cellStyle name="Comma 2 4 6 2 2 3" xfId="33000" xr:uid="{87443BE0-CEA3-4711-BD5C-F5862E652293}"/>
    <cellStyle name="Comma 2 4 6 2 3" xfId="7767" xr:uid="{371BB5F3-615C-4C49-B683-7F1C5941A8F2}"/>
    <cellStyle name="Comma 2 4 6 2 3 2" xfId="21360" xr:uid="{41CEFE77-8E40-4A71-9DF8-08AABC5970F9}"/>
    <cellStyle name="Comma 2 4 6 2 3 2 2" xfId="48682" xr:uid="{A150530A-6A02-428A-A2E9-082E7C2B87BC}"/>
    <cellStyle name="Comma 2 4 6 2 3 3" xfId="35125" xr:uid="{E4D62D7C-6100-4E9A-990B-1725509CA957}"/>
    <cellStyle name="Comma 2 4 6 2 4" xfId="9965" xr:uid="{1ADE63C6-353F-43FF-AA9C-DBEBBBE6F18F}"/>
    <cellStyle name="Comma 2 4 6 2 4 2" xfId="37341" xr:uid="{D0B06217-C3CF-4780-B4B6-5094B5EF8025}"/>
    <cellStyle name="Comma 2 4 6 2 5" xfId="25492" xr:uid="{398B7C8D-E81A-4A01-A062-DD619F4F0ACF}"/>
    <cellStyle name="Comma 2 4 6 2 5 2" xfId="52814" xr:uid="{33C14EBA-C4E3-4832-A6A8-16E7BD4390F5}"/>
    <cellStyle name="Comma 2 4 6 2 6" xfId="27734" xr:uid="{225589BA-79BE-4480-9159-2F101657EAE7}"/>
    <cellStyle name="Comma 2 4 6 2 6 2" xfId="55054" xr:uid="{B334001C-264E-46FC-9EB8-71DB69928245}"/>
    <cellStyle name="Comma 2 4 6 2 7" xfId="29965" xr:uid="{3AE75035-3030-4E47-BC4F-36497436C5D2}"/>
    <cellStyle name="Comma 2 4 6 2 7 2" xfId="57286" xr:uid="{0F639749-B4EF-466A-9FFE-5A3CD34A7097}"/>
    <cellStyle name="Comma 2 4 6 2 8" xfId="4378" xr:uid="{025BE1C0-AFBD-444B-BD38-502E773871F1}"/>
    <cellStyle name="Comma 2 4 6 2 9" xfId="31537" xr:uid="{30E43C9F-6902-4426-AE9A-2DFC1E1AEE56}"/>
    <cellStyle name="Comma 2 4 6 3" xfId="1664" xr:uid="{0F3F3728-46E5-4716-BDD1-166099CB8C48}"/>
    <cellStyle name="Comma 2 4 6 3 2" xfId="7165" xr:uid="{3C221F3E-5427-4219-BBD0-D2075A3A6EA8}"/>
    <cellStyle name="Comma 2 4 6 3 2 2" xfId="18012" xr:uid="{B13E117F-F24F-47D0-A127-68675D4CA952}"/>
    <cellStyle name="Comma 2 4 6 3 2 2 2" xfId="45333" xr:uid="{09F0877C-9307-4194-BAF2-4DDAD8ED955B}"/>
    <cellStyle name="Comma 2 4 6 3 2 3" xfId="34519" xr:uid="{DFC0B74B-05B9-4CD5-B6C0-B1BA175664EF}"/>
    <cellStyle name="Comma 2 4 6 3 3" xfId="9360" xr:uid="{8A2DE57D-EAAD-4EE5-BDC3-B725B5FE9FC7}"/>
    <cellStyle name="Comma 2 4 6 3 3 2" xfId="21983" xr:uid="{2B3B127E-87DB-4752-A576-0B05FEA6A76D}"/>
    <cellStyle name="Comma 2 4 6 3 3 2 2" xfId="49305" xr:uid="{9B64DB55-CA9E-4092-A5F4-342444A05793}"/>
    <cellStyle name="Comma 2 4 6 3 3 3" xfId="36735" xr:uid="{95B05135-FB4D-48AC-8DA1-AC18164CD132}"/>
    <cellStyle name="Comma 2 4 6 3 4" xfId="15401" xr:uid="{65511523-8ED0-4FD3-BCC5-583C9D1B720F}"/>
    <cellStyle name="Comma 2 4 6 3 4 2" xfId="42722" xr:uid="{4B152168-CC44-42C1-AEDA-34054F07A446}"/>
    <cellStyle name="Comma 2 4 6 3 5" xfId="24886" xr:uid="{B3C19112-BA7A-46BB-8F63-9E498AD6022C}"/>
    <cellStyle name="Comma 2 4 6 3 5 2" xfId="52208" xr:uid="{D190655F-BB58-4A4A-BFAF-6BEB73FED64A}"/>
    <cellStyle name="Comma 2 4 6 3 6" xfId="27128" xr:uid="{D522DFA5-A27E-4D63-8551-268BA31F560F}"/>
    <cellStyle name="Comma 2 4 6 3 6 2" xfId="54448" xr:uid="{59D13F5E-BEB1-4DEF-A370-A47CD15D0005}"/>
    <cellStyle name="Comma 2 4 6 3 7" xfId="29359" xr:uid="{B2BA8B04-0AC2-461B-8E3B-A2D3A6280B65}"/>
    <cellStyle name="Comma 2 4 6 3 7 2" xfId="56680" xr:uid="{F38CB937-29B6-4C45-B2D4-D116664BF2D8}"/>
    <cellStyle name="Comma 2 4 6 3 8" xfId="5227" xr:uid="{C479D730-26AB-4D4E-B9E6-2B9702A8CB8A}"/>
    <cellStyle name="Comma 2 4 6 3 9" xfId="32394" xr:uid="{ADDA5F51-AEFC-459F-9CB1-963BC0719633}"/>
    <cellStyle name="Comma 2 4 6 4" xfId="6342" xr:uid="{8E94C064-1993-44F5-9377-D5120DBE32C5}"/>
    <cellStyle name="Comma 2 4 6 4 2" xfId="13337" xr:uid="{C2C03A4B-0F8D-4745-9E01-684E074F8A3F}"/>
    <cellStyle name="Comma 2 4 6 4 2 2" xfId="22658" xr:uid="{C81ED5AF-8A5B-4B5C-A5DB-40973485F464}"/>
    <cellStyle name="Comma 2 4 6 4 2 2 2" xfId="49980" xr:uid="{66EAD663-D6AA-4A3C-ACB7-1C904513427F}"/>
    <cellStyle name="Comma 2 4 6 4 2 3" xfId="40664" xr:uid="{F2559A81-EB5C-47E5-A78B-F20396BDCC4D}"/>
    <cellStyle name="Comma 2 4 6 4 3" xfId="18686" xr:uid="{6728C7F8-5D46-4D05-9863-CABCE4F0F5F1}"/>
    <cellStyle name="Comma 2 4 6 4 3 2" xfId="46008" xr:uid="{303EC4C0-1CB6-4D24-948B-3E2A2C0DE386}"/>
    <cellStyle name="Comma 2 4 6 4 4" xfId="33661" xr:uid="{490C24EB-3EF6-49B0-8C2B-308C90BE099D}"/>
    <cellStyle name="Comma 2 4 6 5" xfId="8503" xr:uid="{555538E3-385A-4CFD-B219-F262C04A27E0}"/>
    <cellStyle name="Comma 2 4 6 5 2" xfId="13954" xr:uid="{B96CFA7C-8E67-47F5-B9F1-87CED4B93582}"/>
    <cellStyle name="Comma 2 4 6 5 2 2" xfId="23318" xr:uid="{E9BF8B68-1C7B-4D16-96E6-65AD03029E50}"/>
    <cellStyle name="Comma 2 4 6 5 2 2 2" xfId="50640" xr:uid="{D2FBE3FB-0AEB-4467-9140-1D6FF361160E}"/>
    <cellStyle name="Comma 2 4 6 5 2 3" xfId="41281" xr:uid="{078D5373-6AB6-4875-9BBF-4145CC2FADF6}"/>
    <cellStyle name="Comma 2 4 6 5 3" xfId="19346" xr:uid="{E1C33D69-1520-414A-91A3-05A96BD31B77}"/>
    <cellStyle name="Comma 2 4 6 5 3 2" xfId="46668" xr:uid="{35DB0BC5-4E5F-4032-95B4-262D02996DFB}"/>
    <cellStyle name="Comma 2 4 6 5 4" xfId="35877" xr:uid="{7B8EC0ED-43FD-4BED-9004-9EAF91E584CE}"/>
    <cellStyle name="Comma 2 4 6 6" xfId="10928" xr:uid="{E8245DFD-C1CF-4CF9-9A7F-70B6C3B6DF93}"/>
    <cellStyle name="Comma 2 4 6 6 2" xfId="16768" xr:uid="{7416EEA5-B643-41AC-96D2-DC6908DF60CF}"/>
    <cellStyle name="Comma 2 4 6 6 2 2" xfId="44088" xr:uid="{5D765144-9872-4DD7-8DE1-FB048C86A7AA}"/>
    <cellStyle name="Comma 2 4 6 6 3" xfId="38280" xr:uid="{4B297683-66E4-4811-8482-78C71C20FB25}"/>
    <cellStyle name="Comma 2 4 6 7" xfId="12281" xr:uid="{55DAD2BF-6934-46D5-ACF0-B0A85C386C2F}"/>
    <cellStyle name="Comma 2 4 6 7 2" xfId="20738" xr:uid="{FB89194C-43D6-4AE9-A582-166B5638963D}"/>
    <cellStyle name="Comma 2 4 6 7 2 2" xfId="48060" xr:uid="{AC3CF1C4-60E0-4885-BE24-0D649A5212EA}"/>
    <cellStyle name="Comma 2 4 6 7 3" xfId="39608" xr:uid="{772BBDC3-0261-44BF-94DB-4937CF712FC8}"/>
    <cellStyle name="Comma 2 4 6 8" xfId="14681" xr:uid="{A466A812-DDDC-4327-AF49-1BEC3A59D6F5}"/>
    <cellStyle name="Comma 2 4 6 8 2" xfId="42002" xr:uid="{39B7FC3E-3D1A-4AE8-BE9A-256E310B2AAD}"/>
    <cellStyle name="Comma 2 4 6 9" xfId="24029" xr:uid="{38B56B60-203E-42E9-B032-E7C19E6F32E7}"/>
    <cellStyle name="Comma 2 4 6 9 2" xfId="51351" xr:uid="{2DC81823-A01D-4FAA-A850-562D89C60CDE}"/>
    <cellStyle name="Comma 2 4 7" xfId="991" xr:uid="{6B296EF5-FD61-4157-A027-CFC32DE3872C}"/>
    <cellStyle name="Comma 2 4 7 10" xfId="4576" xr:uid="{9CC42A2F-F72B-40A0-A30D-169420644FA4}"/>
    <cellStyle name="Comma 2 4 7 11" xfId="31739" xr:uid="{DD6753C8-2D0B-49F8-B2FA-A0994B7C1EA9}"/>
    <cellStyle name="Comma 2 4 7 2" xfId="2472" xr:uid="{66233180-69CC-49E2-8C36-6AF47DC3C522}"/>
    <cellStyle name="Comma 2 4 7 2 2" xfId="7968" xr:uid="{ED4FAD0E-BF19-40D2-96EE-5258518C26DC}"/>
    <cellStyle name="Comma 2 4 7 2 2 2" xfId="18888" xr:uid="{B11F5326-9D12-4492-B301-E8C4234BD251}"/>
    <cellStyle name="Comma 2 4 7 2 2 2 2" xfId="46210" xr:uid="{381E3B18-0591-4EE8-8977-C13C4EE86CD4}"/>
    <cellStyle name="Comma 2 4 7 2 2 3" xfId="35327" xr:uid="{9020BCAE-8493-4AD2-B796-8EB27EE0264B}"/>
    <cellStyle name="Comma 2 4 7 2 3" xfId="10167" xr:uid="{C65D7621-8EDE-4B81-B69F-B8BCF1B24395}"/>
    <cellStyle name="Comma 2 4 7 2 3 2" xfId="22860" xr:uid="{AD794200-621E-43BA-BD00-9ABC5CA89D08}"/>
    <cellStyle name="Comma 2 4 7 2 3 2 2" xfId="50182" xr:uid="{4D01DFD6-65A8-48BA-9DDF-A3A8CE9D0640}"/>
    <cellStyle name="Comma 2 4 7 2 3 3" xfId="37543" xr:uid="{9FF1EC6D-E038-4C61-9BE2-CC11286D0E80}"/>
    <cellStyle name="Comma 2 4 7 2 4" xfId="15567" xr:uid="{0881FC57-5DDF-4DD6-97BE-F3113B98846C}"/>
    <cellStyle name="Comma 2 4 7 2 4 2" xfId="42888" xr:uid="{F3B18182-72B4-40F7-B98D-A971B34E85C7}"/>
    <cellStyle name="Comma 2 4 7 2 5" xfId="25694" xr:uid="{ECA18C56-ADAB-414F-899B-9684C5A44340}"/>
    <cellStyle name="Comma 2 4 7 2 5 2" xfId="53016" xr:uid="{02C5FC42-5129-4588-9F52-F9B1C7FBE4EC}"/>
    <cellStyle name="Comma 2 4 7 2 6" xfId="27936" xr:uid="{C5C02482-11AB-4998-BE26-FF00557625BB}"/>
    <cellStyle name="Comma 2 4 7 2 6 2" xfId="55256" xr:uid="{BE21CDF3-62CC-4A37-B102-9C3D86E2C6A9}"/>
    <cellStyle name="Comma 2 4 7 2 7" xfId="30167" xr:uid="{520AC238-B1FA-4E97-9D5D-17A2597CE6B7}"/>
    <cellStyle name="Comma 2 4 7 2 7 2" xfId="57488" xr:uid="{93292C77-8E6A-4740-BFAE-A1D3AC59E8B4}"/>
    <cellStyle name="Comma 2 4 7 2 8" xfId="6012" xr:uid="{927EE5BB-CFA7-4ABC-979E-85A0B5498745}"/>
    <cellStyle name="Comma 2 4 7 2 9" xfId="33202" xr:uid="{54F357F7-A43D-4BC9-BBA5-FCBD194939B8}"/>
    <cellStyle name="Comma 2 4 7 3" xfId="6512" xr:uid="{12E8BE5C-AADB-4F9C-8EBD-7A3D02A1477F}"/>
    <cellStyle name="Comma 2 4 7 3 2" xfId="14156" xr:uid="{2DA73014-D66B-4B3E-9279-3239F9213C1D}"/>
    <cellStyle name="Comma 2 4 7 3 2 2" xfId="23520" xr:uid="{BABBEC48-805C-4B51-BF69-31D76B4BA2EB}"/>
    <cellStyle name="Comma 2 4 7 3 2 2 2" xfId="50842" xr:uid="{253CEE64-A4B9-4658-A172-2F290E6334EC}"/>
    <cellStyle name="Comma 2 4 7 3 2 3" xfId="41483" xr:uid="{156778CA-409B-4E55-9649-BAD2D2C08C25}"/>
    <cellStyle name="Comma 2 4 7 3 3" xfId="19548" xr:uid="{7D2BC9F1-B7F2-4B07-8BD9-BACCBA36936D}"/>
    <cellStyle name="Comma 2 4 7 3 3 2" xfId="46870" xr:uid="{805376F9-B96D-4640-84E6-BCADDDAB8507}"/>
    <cellStyle name="Comma 2 4 7 3 4" xfId="33863" xr:uid="{29BA3CCC-7501-4C41-90E9-DB1E15F05A87}"/>
    <cellStyle name="Comma 2 4 7 4" xfId="8705" xr:uid="{D39C094A-BAFC-42FD-BAC9-1C6739FFB6E9}"/>
    <cellStyle name="Comma 2 4 7 4 2" xfId="18213" xr:uid="{7B2DD8CA-416A-4D59-8814-63AF1D8BD777}"/>
    <cellStyle name="Comma 2 4 7 4 2 2" xfId="45535" xr:uid="{1D3275B8-E433-4D7E-8A5F-4A5F13D47FAB}"/>
    <cellStyle name="Comma 2 4 7 4 3" xfId="36079" xr:uid="{ABDC1CE2-EF70-4436-961E-1EF57DAD91C5}"/>
    <cellStyle name="Comma 2 4 7 5" xfId="12898" xr:uid="{5E15895C-B63C-4602-8F20-5FA0E0139577}"/>
    <cellStyle name="Comma 2 4 7 5 2" xfId="22185" xr:uid="{19F92CB0-729C-41F0-9213-5FB74DDCB7F7}"/>
    <cellStyle name="Comma 2 4 7 5 2 2" xfId="49507" xr:uid="{772356F4-2D70-4C43-9132-66E43F3492A5}"/>
    <cellStyle name="Comma 2 4 7 5 3" xfId="40225" xr:uid="{E26F0F01-D642-403C-B2FE-F8D3ACDEDCD0}"/>
    <cellStyle name="Comma 2 4 7 6" xfId="14883" xr:uid="{846F052B-2B70-4C13-A7A1-C65C0848605E}"/>
    <cellStyle name="Comma 2 4 7 6 2" xfId="42204" xr:uid="{82754C92-6453-4D95-9BA7-14C6A380A346}"/>
    <cellStyle name="Comma 2 4 7 7" xfId="24231" xr:uid="{C39269E9-3D1F-4793-9353-CB529DEF324F}"/>
    <cellStyle name="Comma 2 4 7 7 2" xfId="51553" xr:uid="{FB384642-D3EC-420D-8B01-5F6EA8FC6E25}"/>
    <cellStyle name="Comma 2 4 7 8" xfId="26472" xr:uid="{74D73DB5-20F9-4820-BD44-81330C295D6E}"/>
    <cellStyle name="Comma 2 4 7 8 2" xfId="53792" xr:uid="{1BF56379-D17F-46C7-AEE8-67DD84604A7C}"/>
    <cellStyle name="Comma 2 4 7 9" xfId="28703" xr:uid="{A47C5995-2EE4-4BA4-A76D-D963DADE74FF}"/>
    <cellStyle name="Comma 2 4 7 9 2" xfId="56024" xr:uid="{56172F14-85D8-46E4-AA78-148515F6F416}"/>
    <cellStyle name="Comma 2 4 8" xfId="2496" xr:uid="{5A886C0E-B22C-407D-8D85-8FC52E5CAB17}"/>
    <cellStyle name="Comma 2 4 8 2" xfId="10190" xr:uid="{43D6DD97-A4DB-4CEF-87FF-9B65518FB530}"/>
    <cellStyle name="Comma 2 4 8 2 2" xfId="37566" xr:uid="{EF0A2D35-197D-47E8-AE2B-35702295B96A}"/>
    <cellStyle name="Comma 2 4 8 3" xfId="25717" xr:uid="{1DB66FFE-F370-4A0C-AAB9-38653B18C9FC}"/>
    <cellStyle name="Comma 2 4 8 3 2" xfId="53039" xr:uid="{88B00E9D-6D4A-4247-A321-BD46E0D0E09E}"/>
    <cellStyle name="Comma 2 4 8 4" xfId="27959" xr:uid="{134D8136-A61A-46A1-B5F8-9040B92BCEAA}"/>
    <cellStyle name="Comma 2 4 8 4 2" xfId="55279" xr:uid="{A26CF285-6F4A-4203-8D11-FAD65D23ED14}"/>
    <cellStyle name="Comma 2 4 8 5" xfId="30190" xr:uid="{7BE76FF7-9B15-4ABE-87C0-CB992FE35920}"/>
    <cellStyle name="Comma 2 4 8 5 2" xfId="57511" xr:uid="{345F307F-1FA5-40F3-AAAA-6EBA39F1F5A0}"/>
    <cellStyle name="Comma 2 4 8 6" xfId="7991" xr:uid="{BBE0F762-785E-49D7-8917-D1E76FAF14AB}"/>
    <cellStyle name="Comma 2 4 8 7" xfId="35350" xr:uid="{E0D6FA9F-DEAB-4F96-AEE3-66C00698538E}"/>
    <cellStyle name="Comma 2 4 9" xfId="2603" xr:uid="{F8F1C146-9257-4BED-A151-B526653923B0}"/>
    <cellStyle name="Comma 2 4 9 2" xfId="28052" xr:uid="{DB2EFAF3-9122-44AD-9854-98EC8DAD85A4}"/>
    <cellStyle name="Comma 2 4 9 2 2" xfId="55372" xr:uid="{C1345E0C-6FC5-45CD-B742-EF9ED7C9B122}"/>
    <cellStyle name="Comma 2 4 9 3" xfId="30283" xr:uid="{32C5AC1E-367D-49C2-BC3E-7D2E781671CC}"/>
    <cellStyle name="Comma 2 4 9 3 2" xfId="57604" xr:uid="{9A843CCB-B285-4FBD-AD9A-1F720CB45788}"/>
    <cellStyle name="Comma 2 4 9 4" xfId="10283" xr:uid="{8E8C4B5D-6C3F-49C0-B5F6-F5A27CE19CC6}"/>
    <cellStyle name="Comma 2 4 9 5" xfId="37659" xr:uid="{E94D71E8-3D9D-4F50-B777-073B7069757A}"/>
    <cellStyle name="Comma 2 40" xfId="2749" xr:uid="{0A47DCBE-BED4-463B-B78E-D4FE144CB3DC}"/>
    <cellStyle name="Comma 2 40 2" xfId="2923" xr:uid="{DA59F774-BC81-4BEB-A66A-E6FDE4C500CA}"/>
    <cellStyle name="Comma 2 40 2 2" xfId="3210" xr:uid="{84C39FE5-3DA5-4891-AF56-E9E73AFD2F3A}"/>
    <cellStyle name="Comma 2 40 2 2 2" xfId="58048" xr:uid="{BFCB1651-4F4E-4B05-9186-9F8F763E6D0B}"/>
    <cellStyle name="Comma 2 40 2 2 3" xfId="58596" xr:uid="{F85D0957-B22D-4AEC-8572-04E58906F93B}"/>
    <cellStyle name="Comma 2 40 2 3" xfId="57828" xr:uid="{053DFAC7-05D2-47AE-91EA-8DF5F739E2EC}"/>
    <cellStyle name="Comma 2 40 2 4" xfId="58376" xr:uid="{7931A3D6-810A-47E6-8C54-96F2A14AEF2F}"/>
    <cellStyle name="Comma 2 40 3" xfId="3069" xr:uid="{0E6BA7D2-C2C0-4F8A-8CC5-03F0761CE09B}"/>
    <cellStyle name="Comma 2 40 3 2" xfId="57938" xr:uid="{1F47B63A-4B26-49EC-8C8C-2BDB82B3E4A6}"/>
    <cellStyle name="Comma 2 40 3 3" xfId="58486" xr:uid="{EFADA21F-A407-4D3F-81B8-C377833C6C43}"/>
    <cellStyle name="Comma 2 40 4" xfId="57718" xr:uid="{C3B92C53-03C9-4AD1-85C7-B7B148B84CB3}"/>
    <cellStyle name="Comma 2 40 5" xfId="58266" xr:uid="{1E9854DC-52A8-4502-BF6B-C88C59D3521E}"/>
    <cellStyle name="Comma 2 5" xfId="163" xr:uid="{48C2F158-C79C-4D07-8261-F5F700FC3752}"/>
    <cellStyle name="Comma 2 5 10" xfId="2585" xr:uid="{B2A60E7B-8215-4B67-AA80-E7CCBB4CF8D7}"/>
    <cellStyle name="Comma 2 5 10 2" xfId="10265" xr:uid="{773C1E08-1C54-4E15-AE7E-CFF3176A027E}"/>
    <cellStyle name="Comma 2 5 10 2 2" xfId="22261" xr:uid="{726E0B87-5DE5-4C85-993E-2CCBA71248C7}"/>
    <cellStyle name="Comma 2 5 10 2 2 2" xfId="49583" xr:uid="{AFE34DE0-641C-4095-8B62-DDF21E7D626B}"/>
    <cellStyle name="Comma 2 5 10 2 3" xfId="12947" xr:uid="{3A6AE133-662B-482E-9C98-D5AA6DFAE5D6}"/>
    <cellStyle name="Comma 2 5 10 2 3 2" xfId="40274" xr:uid="{80D38932-0FCB-4690-A4EE-DC8326E4EE0C}"/>
    <cellStyle name="Comma 2 5 10 2 4" xfId="37641" xr:uid="{756B7135-59A0-4B7C-9DF7-937140D585BE}"/>
    <cellStyle name="Comma 2 5 10 3" xfId="18289" xr:uid="{5857C8DD-7A80-4963-8DEE-50DC7B5C4B42}"/>
    <cellStyle name="Comma 2 5 10 3 2" xfId="45611" xr:uid="{2A34C001-5D5E-4799-9ADA-7C5B8EDDB31A}"/>
    <cellStyle name="Comma 2 5 10 4" xfId="25789" xr:uid="{20F5A194-E876-4741-A4E9-19BF70856AF1}"/>
    <cellStyle name="Comma 2 5 10 4 2" xfId="53109" xr:uid="{FD4426B3-799B-4A2E-AFAC-8D516C320B73}"/>
    <cellStyle name="Comma 2 5 10 5" xfId="28034" xr:uid="{B8922C0F-D800-4501-8276-41E9A62EEA98}"/>
    <cellStyle name="Comma 2 5 10 5 2" xfId="55354" xr:uid="{950693C4-3457-4F3F-B5A1-48C8A1A60223}"/>
    <cellStyle name="Comma 2 5 10 6" xfId="30265" xr:uid="{25D671C3-7FEC-45E5-A5B3-57892A9B5624}"/>
    <cellStyle name="Comma 2 5 10 6 2" xfId="57586" xr:uid="{AF0E561A-1966-400A-A951-A97138BB48C8}"/>
    <cellStyle name="Comma 2 5 10 7" xfId="6073" xr:uid="{2156B126-EC89-4969-B0A0-D9DA25AC54BC}"/>
    <cellStyle name="Comma 2 5 10 8" xfId="33265" xr:uid="{B8B5597C-8E15-483D-9C6E-B6CF56C578D4}"/>
    <cellStyle name="Comma 2 5 11" xfId="2630" xr:uid="{68D0DCAA-8ADB-4A3B-B87D-BF8BA714896C}"/>
    <cellStyle name="Comma 2 5 11 2" xfId="13558" xr:uid="{0CF1FF33-09AC-4806-9155-2B240B2FE93B}"/>
    <cellStyle name="Comma 2 5 11 2 2" xfId="22921" xr:uid="{300C2149-2947-4C7E-A666-A83BA435815F}"/>
    <cellStyle name="Comma 2 5 11 2 2 2" xfId="50243" xr:uid="{E4614280-EBBF-4960-90D5-2172D11C3F6A}"/>
    <cellStyle name="Comma 2 5 11 2 3" xfId="40885" xr:uid="{EEB39666-2CF1-4399-9DA9-92EDF8AD2F33}"/>
    <cellStyle name="Comma 2 5 11 3" xfId="18949" xr:uid="{A3834248-7693-4BEF-94D1-4E2DD96C35CC}"/>
    <cellStyle name="Comma 2 5 11 3 2" xfId="46271" xr:uid="{BAB5633D-0592-4504-9B3D-113766ACF6FD}"/>
    <cellStyle name="Comma 2 5 11 4" xfId="8117" xr:uid="{FD63CC8A-07CF-423E-BB87-B237FF401F3C}"/>
    <cellStyle name="Comma 2 5 11 5" xfId="35481" xr:uid="{9234468E-B5D3-4562-9A66-1D701EE52BDF}"/>
    <cellStyle name="Comma 2 5 12" xfId="10377" xr:uid="{0D4F6B3B-EE48-4366-94E5-7A65A3831949}"/>
    <cellStyle name="Comma 2 5 12 2" xfId="15703" xr:uid="{67542A8E-F2D4-4FAA-BCC3-D9F664A96154}"/>
    <cellStyle name="Comma 2 5 12 2 2" xfId="43023" xr:uid="{6E56A8D5-5E4D-4D5B-8041-C6DCE124AFD8}"/>
    <cellStyle name="Comma 2 5 12 3" xfId="37749" xr:uid="{5386887F-6092-4684-AA13-CCB9BF9028E2}"/>
    <cellStyle name="Comma 2 5 13" xfId="11713" xr:uid="{7249C914-CBE3-49A2-B419-98F3C3D9998D}"/>
    <cellStyle name="Comma 2 5 13 2" xfId="19673" xr:uid="{3AB7210D-C8F0-4F57-940D-2A34BA42FE2F}"/>
    <cellStyle name="Comma 2 5 13 2 2" xfId="46995" xr:uid="{5F22CEFB-D568-4B81-8F48-B42A8B5FF503}"/>
    <cellStyle name="Comma 2 5 13 3" xfId="39040" xr:uid="{D6FDAB22-1BB5-47EC-B8B7-A8F94B5C485B}"/>
    <cellStyle name="Comma 2 5 14" xfId="14284" xr:uid="{9DA5C105-78A8-491A-8237-4D714D825A9F}"/>
    <cellStyle name="Comma 2 5 14 2" xfId="41605" xr:uid="{FCDBBFA9-9275-4874-A5B9-9526AA6951AC}"/>
    <cellStyle name="Comma 2 5 15" xfId="23632" xr:uid="{85AFC473-32E3-433C-92B1-30CE33FB3764}"/>
    <cellStyle name="Comma 2 5 15 2" xfId="50954" xr:uid="{760861BA-2975-4BAE-A6C4-C08B2F93539C}"/>
    <cellStyle name="Comma 2 5 16" xfId="25873" xr:uid="{0A3311FC-2244-47A4-A2DA-B2FB76E4523B}"/>
    <cellStyle name="Comma 2 5 16 2" xfId="53193" xr:uid="{5D863650-7C4E-4C87-9296-28457397EFBB}"/>
    <cellStyle name="Comma 2 5 17" xfId="28105" xr:uid="{20846E1F-23C0-414F-8B8E-DA0E76B16983}"/>
    <cellStyle name="Comma 2 5 17 2" xfId="55426" xr:uid="{A33474C8-F9FF-4419-8739-9D7ED3935CFB}"/>
    <cellStyle name="Comma 2 5 18" xfId="3403" xr:uid="{37D42603-61F6-4932-A8EC-D600634D1DEA}"/>
    <cellStyle name="Comma 2 5 19" xfId="30427" xr:uid="{9E12D711-911F-43DD-85C3-D9CF3EC75593}"/>
    <cellStyle name="Comma 2 5 2" xfId="189" xr:uid="{20F73ED7-12BD-4044-874B-13003E885653}"/>
    <cellStyle name="Comma 2 5 2 10" xfId="11885" xr:uid="{124F491B-57B6-48EA-9F87-38EBBEBD9528}"/>
    <cellStyle name="Comma 2 5 2 10 2" xfId="19857" xr:uid="{90C99FB8-192C-43DA-B444-0301509EB34B}"/>
    <cellStyle name="Comma 2 5 2 10 2 2" xfId="47179" xr:uid="{FDFF5520-8F1B-4E1F-AC47-F3779D277F05}"/>
    <cellStyle name="Comma 2 5 2 10 3" xfId="39212" xr:uid="{3B0C6833-D75C-4384-B64B-4065EA82EF30}"/>
    <cellStyle name="Comma 2 5 2 11" xfId="14300" xr:uid="{A7550A2A-D324-4DA7-832F-2EFA858F3828}"/>
    <cellStyle name="Comma 2 5 2 11 2" xfId="41621" xr:uid="{F1030667-829B-4E80-908F-DBB5588B28CF}"/>
    <cellStyle name="Comma 2 5 2 12" xfId="23648" xr:uid="{9AFCC0A8-6496-48E4-AEE6-9B6F4226E657}"/>
    <cellStyle name="Comma 2 5 2 12 2" xfId="50970" xr:uid="{6E11F743-6BF2-49AC-8E6A-FA69DC29AA47}"/>
    <cellStyle name="Comma 2 5 2 13" xfId="25889" xr:uid="{6758B128-4728-4414-A905-FD43DCD565F6}"/>
    <cellStyle name="Comma 2 5 2 13 2" xfId="53209" xr:uid="{2D28BCF5-7338-402B-95CB-9C6E449F1FF4}"/>
    <cellStyle name="Comma 2 5 2 14" xfId="28121" xr:uid="{85C3AD13-1216-47A6-A84F-4AF1E78AD53B}"/>
    <cellStyle name="Comma 2 5 2 14 2" xfId="55442" xr:uid="{826F617B-3C59-4A27-BEC8-ADA46FE0CB38}"/>
    <cellStyle name="Comma 2 5 2 15" xfId="3416" xr:uid="{9FD8056D-AD0D-4D0C-AD71-17AE30BD9E22}"/>
    <cellStyle name="Comma 2 5 2 16" xfId="30443" xr:uid="{DEA12A65-9285-4BDD-9014-6EA829F402CA}"/>
    <cellStyle name="Comma 2 5 2 17" xfId="57809" xr:uid="{96D03E6E-2120-465D-8CA1-421FBC26FA9A}"/>
    <cellStyle name="Comma 2 5 2 18" xfId="58357" xr:uid="{E4893DAA-ABA3-49EA-B4A5-E7147C0FED27}"/>
    <cellStyle name="Comma 2 5 2 2" xfId="594" xr:uid="{89A3E42C-868D-4604-B936-861AC33B23D4}"/>
    <cellStyle name="Comma 2 5 2 2 10" xfId="23875" xr:uid="{E82CFB15-C381-4787-B762-26D4599B15B1}"/>
    <cellStyle name="Comma 2 5 2 2 10 2" xfId="51197" xr:uid="{7F4C7C88-55DA-4F2E-AC7D-D600A5DB77C4}"/>
    <cellStyle name="Comma 2 5 2 2 11" xfId="26116" xr:uid="{D6442511-DB9D-4AB0-AE7E-0889697B40FD}"/>
    <cellStyle name="Comma 2 5 2 2 11 2" xfId="53436" xr:uid="{18738F7D-9D7C-4456-94A5-3A37B4B0DF6A}"/>
    <cellStyle name="Comma 2 5 2 2 12" xfId="28348" xr:uid="{EB5E068C-D156-4941-A725-05C2A8522A87}"/>
    <cellStyle name="Comma 2 5 2 2 12 2" xfId="55669" xr:uid="{510B4B0A-F979-437C-891E-8C3FF47ABDC2}"/>
    <cellStyle name="Comma 2 5 2 2 13" xfId="3696" xr:uid="{F1E3D018-F2EB-4C69-B112-16B6421DAD00}"/>
    <cellStyle name="Comma 2 5 2 2 14" xfId="30777" xr:uid="{88D6D545-1A09-4DC7-9124-D8B04950306E}"/>
    <cellStyle name="Comma 2 5 2 2 15" xfId="58029" xr:uid="{4F30A922-8A5F-420B-9E10-DCBCD45D4D02}"/>
    <cellStyle name="Comma 2 5 2 2 16" xfId="58577" xr:uid="{2E15F305-1095-449C-9B06-6A543148D5FC}"/>
    <cellStyle name="Comma 2 5 2 2 2" xfId="2117" xr:uid="{8202B395-9A16-4E4B-94E9-925B27DDFEA3}"/>
    <cellStyle name="Comma 2 5 2 2 2 2" xfId="5663" xr:uid="{5887D810-F72F-4333-914B-B4D5376DE526}"/>
    <cellStyle name="Comma 2 5 2 2 2 2 2" xfId="16614" xr:uid="{7177DEF4-13F6-4B01-8ABE-D315C964B439}"/>
    <cellStyle name="Comma 2 5 2 2 2 2 2 2" xfId="43934" xr:uid="{68370746-84D2-4681-93E1-4554935681E4}"/>
    <cellStyle name="Comma 2 5 2 2 2 2 3" xfId="32847" xr:uid="{90F23962-C8A8-47A1-ADAF-FEDC21B03944}"/>
    <cellStyle name="Comma 2 5 2 2 2 3" xfId="7614" xr:uid="{EF29A5F7-9E3F-4429-8BB1-C86B15182E5D}"/>
    <cellStyle name="Comma 2 5 2 2 2 3 2" xfId="20584" xr:uid="{EF5C9599-7146-4AC3-BD90-2BF031C586EF}"/>
    <cellStyle name="Comma 2 5 2 2 2 3 2 2" xfId="47906" xr:uid="{AC032CC0-D574-492A-845D-F9E375C12D96}"/>
    <cellStyle name="Comma 2 5 2 2 2 3 3" xfId="34972" xr:uid="{78DC5ECD-76CC-41B3-8AAC-DC4AF291708C}"/>
    <cellStyle name="Comma 2 5 2 2 2 4" xfId="9812" xr:uid="{40984C23-8F4F-44BE-ADC3-ED5E236C62C0}"/>
    <cellStyle name="Comma 2 5 2 2 2 4 2" xfId="37188" xr:uid="{600E2E07-2F11-4475-9362-1B354E2ACE4E}"/>
    <cellStyle name="Comma 2 5 2 2 2 5" xfId="25339" xr:uid="{62820007-0F09-41CD-8A3C-78E170B5C0CE}"/>
    <cellStyle name="Comma 2 5 2 2 2 5 2" xfId="52661" xr:uid="{202B0F57-5F2E-4195-8FEF-8115EB10FDB2}"/>
    <cellStyle name="Comma 2 5 2 2 2 6" xfId="27581" xr:uid="{78A58EBC-3EE0-416F-85EC-08FE7F5847D7}"/>
    <cellStyle name="Comma 2 5 2 2 2 6 2" xfId="54901" xr:uid="{B49E641E-C96B-44A6-A748-BF7A07B500F7}"/>
    <cellStyle name="Comma 2 5 2 2 2 7" xfId="29812" xr:uid="{1A87E6A6-87B3-407B-9632-98BD05317CE3}"/>
    <cellStyle name="Comma 2 5 2 2 2 7 2" xfId="57133" xr:uid="{7FEF63EA-70BE-41B8-A713-0C20A8CE41A5}"/>
    <cellStyle name="Comma 2 5 2 2 2 8" xfId="4227" xr:uid="{FADD0B7E-40C0-44C9-859F-55D8DFE498B4}"/>
    <cellStyle name="Comma 2 5 2 2 2 9" xfId="31384" xr:uid="{D7ED20D9-9470-4B0E-8494-AA5A70C00366}"/>
    <cellStyle name="Comma 2 5 2 2 3" xfId="1510" xr:uid="{1143BCDF-1658-44BD-B7FC-1FDBA945EBD5}"/>
    <cellStyle name="Comma 2 5 2 2 3 2" xfId="7011" xr:uid="{23687001-A7BB-41C9-9340-C47FF9E1060A}"/>
    <cellStyle name="Comma 2 5 2 2 3 2 2" xfId="17235" xr:uid="{681D2002-9BAB-4140-A25C-61556E15C3CF}"/>
    <cellStyle name="Comma 2 5 2 2 3 2 2 2" xfId="44556" xr:uid="{B0A4A693-73DB-4671-B39E-FEED7BADF62F}"/>
    <cellStyle name="Comma 2 5 2 2 3 2 3" xfId="34365" xr:uid="{D4A34199-58A9-4E43-A297-5AEBA799FAA5}"/>
    <cellStyle name="Comma 2 5 2 2 3 3" xfId="9206" xr:uid="{5C04782F-0500-411E-B037-E96184B4A8EE}"/>
    <cellStyle name="Comma 2 5 2 2 3 3 2" xfId="21206" xr:uid="{C9D2024E-288C-4D4C-B0EE-36A9C139A602}"/>
    <cellStyle name="Comma 2 5 2 2 3 3 2 2" xfId="48528" xr:uid="{6183640F-6976-4668-8316-91F64EDCDDFF}"/>
    <cellStyle name="Comma 2 5 2 2 3 3 3" xfId="36581" xr:uid="{4B209531-A4E8-42FD-8820-CC8E77CEC973}"/>
    <cellStyle name="Comma 2 5 2 2 3 4" xfId="15265" xr:uid="{8FEB14BB-8E5B-46AF-A3BB-E59CC4537947}"/>
    <cellStyle name="Comma 2 5 2 2 3 4 2" xfId="42586" xr:uid="{5614DCEB-9B5C-4EF0-BF22-644CA74F59D5}"/>
    <cellStyle name="Comma 2 5 2 2 3 5" xfId="24732" xr:uid="{6F6BAAAC-D234-4501-BF2E-566650D9B6AB}"/>
    <cellStyle name="Comma 2 5 2 2 3 5 2" xfId="52054" xr:uid="{9A5F8198-FE1C-489A-AFF9-4E2425670C8A}"/>
    <cellStyle name="Comma 2 5 2 2 3 6" xfId="26974" xr:uid="{23CE548D-F0B5-4652-BB86-62B72FEFD0F2}"/>
    <cellStyle name="Comma 2 5 2 2 3 6 2" xfId="54294" xr:uid="{75D52BB0-C6EF-43D9-8422-D816F8A00BDF}"/>
    <cellStyle name="Comma 2 5 2 2 3 7" xfId="29205" xr:uid="{25C107D2-879D-435E-8EDB-779ED2FDD921}"/>
    <cellStyle name="Comma 2 5 2 2 3 7 2" xfId="56526" xr:uid="{BC47507E-15F4-4CCF-AF23-F2E04E27E65E}"/>
    <cellStyle name="Comma 2 5 2 2 3 8" xfId="5074" xr:uid="{7A804596-8623-4410-81EC-8CC341B50428}"/>
    <cellStyle name="Comma 2 5 2 2 3 9" xfId="32240" xr:uid="{747F0018-BA60-40FA-B6BC-9718870CB3E7}"/>
    <cellStyle name="Comma 2 5 2 2 4" xfId="3186" xr:uid="{B64DE254-FCFA-4CE8-9BA3-FE5726EB1A02}"/>
    <cellStyle name="Comma 2 5 2 2 4 2" xfId="12647" xr:uid="{C83CDD55-401C-4256-B923-257511686731}"/>
    <cellStyle name="Comma 2 5 2 2 4 2 2" xfId="21829" xr:uid="{9D4F9CAA-9517-4FBA-A017-A1CDC7ADFE43}"/>
    <cellStyle name="Comma 2 5 2 2 4 2 2 2" xfId="49151" xr:uid="{E9A18E90-EB7A-4825-8101-6E1CCFDAB61D}"/>
    <cellStyle name="Comma 2 5 2 2 4 2 3" xfId="39974" xr:uid="{8A983C89-8CCA-4209-86C4-7A3B7C4A1DED}"/>
    <cellStyle name="Comma 2 5 2 2 4 3" xfId="17858" xr:uid="{91DD7178-2482-4F1B-B614-D2AA9535F699}"/>
    <cellStyle name="Comma 2 5 2 2 4 3 2" xfId="45179" xr:uid="{05749FB4-43F9-401E-981B-BFDD5272C524}"/>
    <cellStyle name="Comma 2 5 2 2 4 4" xfId="6232" xr:uid="{B759E219-AC11-4C7A-AD28-CF9043218CFE}"/>
    <cellStyle name="Comma 2 5 2 2 4 5" xfId="33508" xr:uid="{94DFE642-0584-4DF3-AD41-1A96FCEDA6BA}"/>
    <cellStyle name="Comma 2 5 2 2 5" xfId="8350" xr:uid="{8DE5FD22-40B2-43A5-8F16-96EFF27A1C71}"/>
    <cellStyle name="Comma 2 5 2 2 5 2" xfId="13183" xr:uid="{0EC5DE2C-33C7-4533-9FBB-58D59B53FE3C}"/>
    <cellStyle name="Comma 2 5 2 2 5 2 2" xfId="22504" xr:uid="{75B951B5-9961-4752-8672-4C3A1C9C3304}"/>
    <cellStyle name="Comma 2 5 2 2 5 2 2 2" xfId="49826" xr:uid="{17527950-9D8B-4C7C-B84F-C776617E425F}"/>
    <cellStyle name="Comma 2 5 2 2 5 2 3" xfId="40510" xr:uid="{222D3022-9560-414F-9DA1-C564217F3AC6}"/>
    <cellStyle name="Comma 2 5 2 2 5 3" xfId="18532" xr:uid="{69832936-E13A-4C17-AB91-E445CA543180}"/>
    <cellStyle name="Comma 2 5 2 2 5 3 2" xfId="45854" xr:uid="{C2A95D7B-3810-48CD-B5B0-00BD436ECE90}"/>
    <cellStyle name="Comma 2 5 2 2 5 4" xfId="35724" xr:uid="{5B9FF554-70DF-433F-B504-B50BCE9CBB9C}"/>
    <cellStyle name="Comma 2 5 2 2 6" xfId="11356" xr:uid="{0B9184A0-8E8E-4D26-947E-881894317454}"/>
    <cellStyle name="Comma 2 5 2 2 6 2" xfId="13800" xr:uid="{2FD6E200-E33D-44E4-A53D-63C37E7F8AF6}"/>
    <cellStyle name="Comma 2 5 2 2 6 2 2" xfId="23164" xr:uid="{BAE618F2-1F10-4970-BF99-AE8A546B1362}"/>
    <cellStyle name="Comma 2 5 2 2 6 2 2 2" xfId="50486" xr:uid="{D8E1DC9F-490B-4556-8C8E-B97384DCACD7}"/>
    <cellStyle name="Comma 2 5 2 2 6 2 3" xfId="41127" xr:uid="{6CCE9180-DD20-4C8E-AA78-5CEAC88ECA71}"/>
    <cellStyle name="Comma 2 5 2 2 6 3" xfId="19192" xr:uid="{CD1B0FF0-E37A-4034-9884-A9DB32D79C76}"/>
    <cellStyle name="Comma 2 5 2 2 6 3 2" xfId="46514" xr:uid="{07F5FE8A-0C58-48BA-A10E-C0293B1D284E}"/>
    <cellStyle name="Comma 2 5 2 2 6 4" xfId="38705" xr:uid="{ED813207-8EB8-4E6A-B5B6-8D746D649AA5}"/>
    <cellStyle name="Comma 2 5 2 2 7" xfId="10814" xr:uid="{38AC93EC-891D-4525-8467-435AB0BDBD68}"/>
    <cellStyle name="Comma 2 5 2 2 7 2" xfId="16226" xr:uid="{0329B6DE-8D2B-44A2-BB4E-3E4C305A0730}"/>
    <cellStyle name="Comma 2 5 2 2 7 2 2" xfId="43546" xr:uid="{044E0799-A6CE-4CC2-B0B7-75AB0324A329}"/>
    <cellStyle name="Comma 2 5 2 2 7 3" xfId="38166" xr:uid="{CF7138A4-641C-454C-BC80-6BDB08FCC65C}"/>
    <cellStyle name="Comma 2 5 2 2 8" xfId="12139" xr:uid="{40FB1023-9BC9-47DA-975E-08D191A68422}"/>
    <cellStyle name="Comma 2 5 2 2 8 2" xfId="20196" xr:uid="{A17E8CF5-AA6E-4263-BEAB-53CD3E806912}"/>
    <cellStyle name="Comma 2 5 2 2 8 2 2" xfId="47518" xr:uid="{829DD86B-BA55-4034-A799-2733E2DEB301}"/>
    <cellStyle name="Comma 2 5 2 2 8 3" xfId="39466" xr:uid="{B2DEA029-D9DD-4079-B1D0-0F2C61B7E6C6}"/>
    <cellStyle name="Comma 2 5 2 2 9" xfId="14527" xr:uid="{BAB770F8-6A51-443E-AE91-3F08DAFECBE9}"/>
    <cellStyle name="Comma 2 5 2 2 9 2" xfId="41848" xr:uid="{E90A6597-50FB-4B5A-9020-AB553A817877}"/>
    <cellStyle name="Comma 2 5 2 3" xfId="914" xr:uid="{995D2A1B-2D6A-4CE5-937A-2535438B2EC5}"/>
    <cellStyle name="Comma 2 5 2 3 10" xfId="24157" xr:uid="{18F160BD-C1CD-413F-B252-CF6D775BA781}"/>
    <cellStyle name="Comma 2 5 2 3 10 2" xfId="51479" xr:uid="{DA5C6CD7-1290-4B6A-9291-9C59DC5AF3A8}"/>
    <cellStyle name="Comma 2 5 2 3 11" xfId="26398" xr:uid="{C5433761-45A0-4183-A98F-953808784F7D}"/>
    <cellStyle name="Comma 2 5 2 3 11 2" xfId="53718" xr:uid="{FF52031F-FDE5-4573-B8A8-8C5765676D70}"/>
    <cellStyle name="Comma 2 5 2 3 12" xfId="28629" xr:uid="{E5F10041-F1E2-4E5D-8136-5CA1F93D3CDC}"/>
    <cellStyle name="Comma 2 5 2 3 12 2" xfId="55950" xr:uid="{F2263FF6-6171-4465-8F4B-3B3DB9952C5A}"/>
    <cellStyle name="Comma 2 5 2 3 13" xfId="3919" xr:uid="{05CD80D1-A7AE-4A2C-A1D7-CE9864998AC8}"/>
    <cellStyle name="Comma 2 5 2 3 14" xfId="31059" xr:uid="{C7C8562D-252E-4532-957E-25A9E7F1AA18}"/>
    <cellStyle name="Comma 2 5 2 3 2" xfId="2398" xr:uid="{86891C6A-6958-4324-9D79-7E930D236B64}"/>
    <cellStyle name="Comma 2 5 2 3 2 2" xfId="5938" xr:uid="{3CCAD5BE-9519-44D6-94C0-115A22741940}"/>
    <cellStyle name="Comma 2 5 2 3 2 2 2" xfId="16896" xr:uid="{0E6DC66E-DFC6-4C88-8BAE-2C9432D07CC6}"/>
    <cellStyle name="Comma 2 5 2 3 2 2 2 2" xfId="44216" xr:uid="{009B99D4-2FAD-4176-99A5-1E69313CD61E}"/>
    <cellStyle name="Comma 2 5 2 3 2 2 3" xfId="33128" xr:uid="{63AD4636-4672-474D-9F0C-E6359A73357E}"/>
    <cellStyle name="Comma 2 5 2 3 2 3" xfId="7894" xr:uid="{6316B650-E921-4810-AF45-3B5764B07A58}"/>
    <cellStyle name="Comma 2 5 2 3 2 3 2" xfId="20866" xr:uid="{0AA2D05D-201E-4C3E-B9DC-5D0A0430BBC4}"/>
    <cellStyle name="Comma 2 5 2 3 2 3 2 2" xfId="48188" xr:uid="{D2C940D0-5042-4F7C-8813-7C1A95A648EB}"/>
    <cellStyle name="Comma 2 5 2 3 2 3 3" xfId="35253" xr:uid="{D7F68A86-F1B1-4EFD-8C02-06F9B3844375}"/>
    <cellStyle name="Comma 2 5 2 3 2 4" xfId="10093" xr:uid="{C02E2AF5-9618-4CC3-BE90-7F309734F1B7}"/>
    <cellStyle name="Comma 2 5 2 3 2 4 2" xfId="37469" xr:uid="{4A04EEAF-393E-4FF5-93DE-8F0D491D826B}"/>
    <cellStyle name="Comma 2 5 2 3 2 5" xfId="25620" xr:uid="{F669619D-818E-4CDB-B3BD-07C9792FFECC}"/>
    <cellStyle name="Comma 2 5 2 3 2 5 2" xfId="52942" xr:uid="{17F187CE-31C7-49B1-9DB7-A2BBA5F0E267}"/>
    <cellStyle name="Comma 2 5 2 3 2 6" xfId="27862" xr:uid="{383152A7-7D10-45C1-8615-DC36A9F193E7}"/>
    <cellStyle name="Comma 2 5 2 3 2 6 2" xfId="55182" xr:uid="{3E87DBE9-BBEA-49C1-AA8F-1E0D0745F479}"/>
    <cellStyle name="Comma 2 5 2 3 2 7" xfId="30093" xr:uid="{6B2C36CA-C529-4FEA-9AEF-454539CF5255}"/>
    <cellStyle name="Comma 2 5 2 3 2 7 2" xfId="57414" xr:uid="{F06AE953-2292-48A5-83D5-6703612B7B6E}"/>
    <cellStyle name="Comma 2 5 2 3 2 8" xfId="4502" xr:uid="{5A322944-2427-4827-B60F-DA9972A40BD4}"/>
    <cellStyle name="Comma 2 5 2 3 2 9" xfId="31665" xr:uid="{F8029F46-B9B6-4D02-860A-46C40FFA0678}"/>
    <cellStyle name="Comma 2 5 2 3 3" xfId="1792" xr:uid="{39D0221C-9659-4BD3-9F4E-EAC513B06019}"/>
    <cellStyle name="Comma 2 5 2 3 3 2" xfId="7291" xr:uid="{62370474-C80A-42EF-82D8-FA7787529116}"/>
    <cellStyle name="Comma 2 5 2 3 3 2 2" xfId="17517" xr:uid="{71C8CD8E-0C30-4147-87BA-DABCB2921263}"/>
    <cellStyle name="Comma 2 5 2 3 3 2 2 2" xfId="44838" xr:uid="{258076CC-6F67-43C5-B791-E90B1FE22E5C}"/>
    <cellStyle name="Comma 2 5 2 3 3 2 3" xfId="34647" xr:uid="{E0706B8A-8843-431F-A58B-BF678F323DA5}"/>
    <cellStyle name="Comma 2 5 2 3 3 3" xfId="9488" xr:uid="{DF679C41-A9B2-4145-A519-755FC36E6203}"/>
    <cellStyle name="Comma 2 5 2 3 3 3 2" xfId="21488" xr:uid="{8AEA7BB5-1AE4-4B19-A1D0-316510527630}"/>
    <cellStyle name="Comma 2 5 2 3 3 3 2 2" xfId="48810" xr:uid="{86B0EFCA-4E48-437C-9F10-33AFE5120387}"/>
    <cellStyle name="Comma 2 5 2 3 3 3 3" xfId="36863" xr:uid="{3B2D597F-7A48-434A-877C-C4035A365443}"/>
    <cellStyle name="Comma 2 5 2 3 3 4" xfId="15522" xr:uid="{749DD2DE-A101-490E-B369-EF313E97D38C}"/>
    <cellStyle name="Comma 2 5 2 3 3 4 2" xfId="42843" xr:uid="{699662D8-3C0B-408F-AD2C-59DC81BD998E}"/>
    <cellStyle name="Comma 2 5 2 3 3 5" xfId="25014" xr:uid="{1A766C4A-CF6C-4340-8929-5D4DC93000F7}"/>
    <cellStyle name="Comma 2 5 2 3 3 5 2" xfId="52336" xr:uid="{2CD63BA1-D64A-4CBC-8FB5-B3D6D60DC1C8}"/>
    <cellStyle name="Comma 2 5 2 3 3 6" xfId="27256" xr:uid="{DF7CBA2C-A4B6-40B9-B618-3D3797C63C3F}"/>
    <cellStyle name="Comma 2 5 2 3 3 6 2" xfId="54576" xr:uid="{8CDA14E9-9A8A-4802-A8DB-125E64F33FF5}"/>
    <cellStyle name="Comma 2 5 2 3 3 7" xfId="29487" xr:uid="{369AE115-0697-455D-B85A-F2FE20F8071D}"/>
    <cellStyle name="Comma 2 5 2 3 3 7 2" xfId="56808" xr:uid="{76B38D11-C442-4A5D-A9B1-60A806BA3B4F}"/>
    <cellStyle name="Comma 2 5 2 3 3 8" xfId="5350" xr:uid="{756F8F67-8CB4-409E-A2C6-3EABE9A0E8D1}"/>
    <cellStyle name="Comma 2 5 2 3 3 9" xfId="32522" xr:uid="{DC26FAEE-F244-4D02-9929-45E3CF639C05}"/>
    <cellStyle name="Comma 2 5 2 3 4" xfId="6447" xr:uid="{E03A8E90-FB44-437D-A914-34071117055E}"/>
    <cellStyle name="Comma 2 5 2 3 4 2" xfId="12864" xr:uid="{453A7600-BE54-4E72-B0D4-E5B0F0B229C6}"/>
    <cellStyle name="Comma 2 5 2 3 4 2 2" xfId="22111" xr:uid="{AEDF9188-95CA-4C35-8348-0DCD91F281DC}"/>
    <cellStyle name="Comma 2 5 2 3 4 2 2 2" xfId="49433" xr:uid="{481C9BF7-BCC0-4DCB-BAD2-416B4DCC97EA}"/>
    <cellStyle name="Comma 2 5 2 3 4 2 3" xfId="40191" xr:uid="{45A6089D-0D36-40E9-884C-8AF6D67FAD01}"/>
    <cellStyle name="Comma 2 5 2 3 4 3" xfId="18139" xr:uid="{FAF4D28E-3324-4FE1-9858-3589E8A8E4F6}"/>
    <cellStyle name="Comma 2 5 2 3 4 3 2" xfId="45461" xr:uid="{109CEB51-B3E8-4ECA-AE6F-3225CB6D692B}"/>
    <cellStyle name="Comma 2 5 2 3 4 4" xfId="33789" xr:uid="{3F2AF98D-9918-4A5F-98E0-95D85E0BBA98}"/>
    <cellStyle name="Comma 2 5 2 3 5" xfId="8631" xr:uid="{17E9A469-B956-402E-BD23-9A6FD0B4D219}"/>
    <cellStyle name="Comma 2 5 2 3 5 2" xfId="13459" xr:uid="{9FF98D55-94EE-4208-92F3-CE56F50D811E}"/>
    <cellStyle name="Comma 2 5 2 3 5 2 2" xfId="22786" xr:uid="{ACE5488D-5509-4110-9B74-A73FAA6C82D4}"/>
    <cellStyle name="Comma 2 5 2 3 5 2 2 2" xfId="50108" xr:uid="{FAEB9040-4C22-477F-B70E-75CF7BFD310F}"/>
    <cellStyle name="Comma 2 5 2 3 5 2 3" xfId="40786" xr:uid="{10ED3DFF-2853-4EC3-AD28-0C8ACA5C8D96}"/>
    <cellStyle name="Comma 2 5 2 3 5 3" xfId="18814" xr:uid="{8FF7C758-8976-44BF-8628-8A2B6D5D18C3}"/>
    <cellStyle name="Comma 2 5 2 3 5 3 2" xfId="46136" xr:uid="{AECCA01E-8939-43FD-B2AD-2DF1CE9ED9A1}"/>
    <cellStyle name="Comma 2 5 2 3 5 4" xfId="36005" xr:uid="{58F4E95F-D54E-4290-A738-F2A8DB687081}"/>
    <cellStyle name="Comma 2 5 2 3 6" xfId="11563" xr:uid="{B61A8A85-49B6-440B-82B5-FD95C2177192}"/>
    <cellStyle name="Comma 2 5 2 3 6 2" xfId="14082" xr:uid="{EF5AE4AC-2EE7-4047-AC99-70092DFEA8E8}"/>
    <cellStyle name="Comma 2 5 2 3 6 2 2" xfId="23446" xr:uid="{CB12874C-0DBD-46D2-A904-3874A33EF8B1}"/>
    <cellStyle name="Comma 2 5 2 3 6 2 2 2" xfId="50768" xr:uid="{95EE8414-ECD9-4D77-9AA3-21729D06CC2E}"/>
    <cellStyle name="Comma 2 5 2 3 6 2 3" xfId="41409" xr:uid="{C0CE2B4A-D093-4CA5-B3B4-CC0AC574706F}"/>
    <cellStyle name="Comma 2 5 2 3 6 3" xfId="19474" xr:uid="{93FCDBDD-C313-4E80-A472-5EA58913663E}"/>
    <cellStyle name="Comma 2 5 2 3 6 3 2" xfId="46796" xr:uid="{20BF1706-AEF3-456D-80E6-CACB5A23EF38}"/>
    <cellStyle name="Comma 2 5 2 3 6 4" xfId="38912" xr:uid="{88B8E6B7-2386-42CD-AFDC-B95D7CCC6441}"/>
    <cellStyle name="Comma 2 5 2 3 7" xfId="10643" xr:uid="{19503C50-F98C-4168-A6B7-A9163687310E}"/>
    <cellStyle name="Comma 2 5 2 3 7 2" xfId="15999" xr:uid="{FDA36B87-9E59-49C9-ABF8-303ECBFE8AE1}"/>
    <cellStyle name="Comma 2 5 2 3 7 2 2" xfId="43319" xr:uid="{3420914C-35C2-449A-B096-6B4DAB12D0F7}"/>
    <cellStyle name="Comma 2 5 2 3 7 3" xfId="38006" xr:uid="{9293BFBA-8244-4A2B-8ADA-21C4A1E2CDCB}"/>
    <cellStyle name="Comma 2 5 2 3 8" xfId="11975" xr:uid="{97D85F0A-69A2-413D-AF7B-7AE60D55EE68}"/>
    <cellStyle name="Comma 2 5 2 3 8 2" xfId="19969" xr:uid="{2390D19C-342A-4349-AECE-87D5CAFE2A05}"/>
    <cellStyle name="Comma 2 5 2 3 8 2 2" xfId="47291" xr:uid="{C4BCD648-6145-4A7A-B726-227097A5C806}"/>
    <cellStyle name="Comma 2 5 2 3 8 3" xfId="39302" xr:uid="{9E6057E2-25C7-4C16-908A-0EC44CB37844}"/>
    <cellStyle name="Comma 2 5 2 3 9" xfId="14809" xr:uid="{C4981CDB-4F5E-4642-98E4-E9945619AAA5}"/>
    <cellStyle name="Comma 2 5 2 3 9 2" xfId="42130" xr:uid="{B5502FF8-9522-4C8D-9875-478ADDEAE8DD}"/>
    <cellStyle name="Comma 2 5 2 4" xfId="1268" xr:uid="{87E75982-E39B-4F3A-B5C5-39A4778A8B8E}"/>
    <cellStyle name="Comma 2 5 2 4 2" xfId="4850" xr:uid="{CD97BE91-D20B-490A-B8D5-F2F6DF071A49}"/>
    <cellStyle name="Comma 2 5 2 4 2 2" xfId="16387" xr:uid="{B6CE706E-792E-4FEC-8054-2D00D4E51D5C}"/>
    <cellStyle name="Comma 2 5 2 4 2 2 2" xfId="43707" xr:uid="{CD918C92-68B4-4295-8221-6528F2F4BEC0}"/>
    <cellStyle name="Comma 2 5 2 4 2 3" xfId="32013" xr:uid="{8F8850DE-48AB-4563-81D2-91C97FC6BD1B}"/>
    <cellStyle name="Comma 2 5 2 4 3" xfId="6785" xr:uid="{DE587590-19DE-4DF2-B5F6-F6E7B498101B}"/>
    <cellStyle name="Comma 2 5 2 4 3 2" xfId="20357" xr:uid="{5E4513A2-73B6-42BC-A6F6-049A6CBA950C}"/>
    <cellStyle name="Comma 2 5 2 4 3 2 2" xfId="47679" xr:uid="{8AB5EDCC-4797-433B-8D58-0DFF3477DE0C}"/>
    <cellStyle name="Comma 2 5 2 4 3 3" xfId="34138" xr:uid="{72ACB21F-E113-4CB4-80F8-19D8CD3DBA71}"/>
    <cellStyle name="Comma 2 5 2 4 4" xfId="8979" xr:uid="{AF998535-6EF3-46E7-80B6-C24EB1BD8B21}"/>
    <cellStyle name="Comma 2 5 2 4 4 2" xfId="36354" xr:uid="{A7BFBE6B-6CE9-495B-88A9-BA4AC7A3E792}"/>
    <cellStyle name="Comma 2 5 2 4 5" xfId="24505" xr:uid="{FB6A34ED-4EBB-4ED3-A2DB-0D6132CB0177}"/>
    <cellStyle name="Comma 2 5 2 4 5 2" xfId="51827" xr:uid="{D9D48139-6A5C-4276-924C-E1D029CC4384}"/>
    <cellStyle name="Comma 2 5 2 4 6" xfId="26747" xr:uid="{B468B606-BBE9-4029-8335-6D22199EB274}"/>
    <cellStyle name="Comma 2 5 2 4 6 2" xfId="54067" xr:uid="{30FBD175-51AD-43FC-B06B-C37D75B72689}"/>
    <cellStyle name="Comma 2 5 2 4 7" xfId="28978" xr:uid="{A6918413-D246-43C1-82C8-D4E20C5BCB33}"/>
    <cellStyle name="Comma 2 5 2 4 7 2" xfId="56299" xr:uid="{8287015B-F22D-4344-9142-25B9D79EF9E0}"/>
    <cellStyle name="Comma 2 5 2 4 8" xfId="3491" xr:uid="{3B442400-2E3C-4A7C-8A07-E9ADC1CEE133}"/>
    <cellStyle name="Comma 2 5 2 4 9" xfId="30550" xr:uid="{9E99131E-9AAE-477D-BE4D-18F758C8E410}"/>
    <cellStyle name="Comma 2 5 2 5" xfId="1890" xr:uid="{6AF2A58E-D7F2-4B7B-ACA2-7957B46E1E12}"/>
    <cellStyle name="Comma 2 5 2 5 2" xfId="5443" xr:uid="{AEDB3260-BF89-489D-B082-6253D59D2043}"/>
    <cellStyle name="Comma 2 5 2 5 2 2" xfId="17008" xr:uid="{FBF6FA33-DA35-4758-AF66-F190A5539A7B}"/>
    <cellStyle name="Comma 2 5 2 5 2 2 2" xfId="44329" xr:uid="{436D3B1C-BB1A-43C3-A01D-2CECEF491952}"/>
    <cellStyle name="Comma 2 5 2 5 2 3" xfId="32620" xr:uid="{86646384-ADE8-4E88-B8B2-16657096D121}"/>
    <cellStyle name="Comma 2 5 2 5 3" xfId="7388" xr:uid="{85743508-09B1-4352-BCE3-F52EB18138F1}"/>
    <cellStyle name="Comma 2 5 2 5 3 2" xfId="20979" xr:uid="{2DC74AE0-DFEC-4BCD-9DD2-35349E1EF18C}"/>
    <cellStyle name="Comma 2 5 2 5 3 2 2" xfId="48301" xr:uid="{CE6BC0AB-3C35-4813-8600-9342D0C2449A}"/>
    <cellStyle name="Comma 2 5 2 5 3 3" xfId="34745" xr:uid="{68D51788-16F6-4ED8-BB3E-80DD717589E3}"/>
    <cellStyle name="Comma 2 5 2 5 4" xfId="9585" xr:uid="{A538A31E-89A4-4D1B-9B07-28D63006AA83}"/>
    <cellStyle name="Comma 2 5 2 5 4 2" xfId="36961" xr:uid="{0330EFFD-38C5-40C6-B3BA-9192DD8A6982}"/>
    <cellStyle name="Comma 2 5 2 5 5" xfId="25112" xr:uid="{20DB6031-CA8F-4001-B0DF-32EFD00D0377}"/>
    <cellStyle name="Comma 2 5 2 5 5 2" xfId="52434" xr:uid="{4AED2AB4-EE3A-444A-95E4-99123C5B22D6}"/>
    <cellStyle name="Comma 2 5 2 5 6" xfId="27354" xr:uid="{D59FC28C-596C-4A1A-8295-23FE53083BB3}"/>
    <cellStyle name="Comma 2 5 2 5 6 2" xfId="54674" xr:uid="{C3B24549-E88B-45E5-BE2C-0DF07F12E04F}"/>
    <cellStyle name="Comma 2 5 2 5 7" xfId="29585" xr:uid="{1552D7CA-F640-4881-8A10-7293232061B2}"/>
    <cellStyle name="Comma 2 5 2 5 7 2" xfId="56906" xr:uid="{FB4BAC56-01C5-45AC-B166-85DD8EB3A0C6}"/>
    <cellStyle name="Comma 2 5 2 5 8" xfId="4007" xr:uid="{5413C01C-7DDE-47AD-AA59-1F2EA44226D8}"/>
    <cellStyle name="Comma 2 5 2 5 9" xfId="31157" xr:uid="{929AD2BB-2AA0-4045-86C3-1EF6F2AA8CA7}"/>
    <cellStyle name="Comma 2 5 2 6" xfId="1161" xr:uid="{86FD5AAD-CBB0-410E-A500-BEED5E4AD56C}"/>
    <cellStyle name="Comma 2 5 2 6 2" xfId="6679" xr:uid="{DF21ECB1-9131-45D7-A68E-C2FB5DD2FBE2}"/>
    <cellStyle name="Comma 2 5 2 6 2 2" xfId="17631" xr:uid="{2CC479AF-1465-445C-927C-D887D1055723}"/>
    <cellStyle name="Comma 2 5 2 6 2 2 2" xfId="44952" xr:uid="{108E63C2-BAD4-4013-AD1A-205D8654BE9A}"/>
    <cellStyle name="Comma 2 5 2 6 2 3" xfId="34031" xr:uid="{61797E99-4550-4A94-BA4B-B9137A6722FA}"/>
    <cellStyle name="Comma 2 5 2 6 3" xfId="8873" xr:uid="{7DCE954F-5DD6-4944-BCFC-E0457A107FED}"/>
    <cellStyle name="Comma 2 5 2 6 3 2" xfId="21602" xr:uid="{66F53491-C83A-424B-AB7B-2D8CCD33C9E5}"/>
    <cellStyle name="Comma 2 5 2 6 3 2 2" xfId="48924" xr:uid="{DF2B999C-66F3-47ED-AFF6-23FFECC5B0C5}"/>
    <cellStyle name="Comma 2 5 2 6 3 3" xfId="36247" xr:uid="{1C202AC6-D505-4D28-A8FD-1C30051548A3}"/>
    <cellStyle name="Comma 2 5 2 6 4" xfId="15050" xr:uid="{7F4CAC07-5BBD-4298-8775-F8D14AA365FD}"/>
    <cellStyle name="Comma 2 5 2 6 4 2" xfId="42371" xr:uid="{50E38446-BD29-4E93-AC89-76FE8CFDCE12}"/>
    <cellStyle name="Comma 2 5 2 6 5" xfId="24398" xr:uid="{6DECF900-E31D-4169-B04C-DF7125F47EB8}"/>
    <cellStyle name="Comma 2 5 2 6 5 2" xfId="51720" xr:uid="{3D815109-E2D3-4294-B16A-7859E59C699B}"/>
    <cellStyle name="Comma 2 5 2 6 6" xfId="26640" xr:uid="{398D88FD-71D4-403E-8323-78042CCC5275}"/>
    <cellStyle name="Comma 2 5 2 6 6 2" xfId="53960" xr:uid="{20288047-7824-4450-AEEE-3F6B9EF21110}"/>
    <cellStyle name="Comma 2 5 2 6 7" xfId="28871" xr:uid="{C2E6386A-2D64-430A-8C56-EA14EB4BE5ED}"/>
    <cellStyle name="Comma 2 5 2 6 7 2" xfId="56192" xr:uid="{2F6B0E26-A52F-47C3-9631-D4E855B85ACA}"/>
    <cellStyle name="Comma 2 5 2 6 8" xfId="4744" xr:uid="{676A1E0F-0CA9-4F11-B89B-0318C95148D1}"/>
    <cellStyle name="Comma 2 5 2 6 9" xfId="31907" xr:uid="{E7A55D5C-FFAB-4644-8BCF-2E4D75CF40C3}"/>
    <cellStyle name="Comma 2 5 2 7" xfId="2881" xr:uid="{FA808924-6C91-491A-8DC0-628B8F80AD7D}"/>
    <cellStyle name="Comma 2 5 2 7 2" xfId="12963" xr:uid="{0A7E49B8-83CF-41C3-A96C-25B3BC12F083}"/>
    <cellStyle name="Comma 2 5 2 7 2 2" xfId="22277" xr:uid="{61295B9D-6626-4AE6-84E7-837F3464BBDC}"/>
    <cellStyle name="Comma 2 5 2 7 2 2 2" xfId="49599" xr:uid="{88325601-0C52-43E3-8D51-7B42A2D029EA}"/>
    <cellStyle name="Comma 2 5 2 7 2 3" xfId="40290" xr:uid="{5B32DC26-B69B-4390-9AB8-77EAE6F3974A}"/>
    <cellStyle name="Comma 2 5 2 7 3" xfId="18305" xr:uid="{2822A0D4-EC2E-4DBA-BFAB-198BC8966C0E}"/>
    <cellStyle name="Comma 2 5 2 7 3 2" xfId="45627" xr:uid="{AC7E891E-DE29-4934-900E-0F0D059FBABC}"/>
    <cellStyle name="Comma 2 5 2 7 4" xfId="6085" xr:uid="{C4B3F7D6-458F-4AFB-B19C-EC8350AD8BC2}"/>
    <cellStyle name="Comma 2 5 2 7 5" xfId="33281" xr:uid="{7D7D475A-B099-4299-A9FF-322BB43B3D53}"/>
    <cellStyle name="Comma 2 5 2 8" xfId="8133" xr:uid="{F1480D58-E816-4F18-B659-A51E307879DA}"/>
    <cellStyle name="Comma 2 5 2 8 2" xfId="13574" xr:uid="{10CCD7FB-F179-4FC7-9EEE-1B09A85F43D4}"/>
    <cellStyle name="Comma 2 5 2 8 2 2" xfId="22937" xr:uid="{91359115-655D-44B1-B9CF-849E3B02B552}"/>
    <cellStyle name="Comma 2 5 2 8 2 2 2" xfId="50259" xr:uid="{67304854-6D79-4912-869E-54AF92E3F081}"/>
    <cellStyle name="Comma 2 5 2 8 2 3" xfId="40901" xr:uid="{A9BC7174-9ADE-4F6E-9C82-DE5226C4537E}"/>
    <cellStyle name="Comma 2 5 2 8 3" xfId="18965" xr:uid="{E8C75532-3D85-4B9B-805B-F0BE1197A447}"/>
    <cellStyle name="Comma 2 5 2 8 3 2" xfId="46287" xr:uid="{E245E2E4-E43B-4A49-A9BD-A6F46AF7B622}"/>
    <cellStyle name="Comma 2 5 2 8 4" xfId="35497" xr:uid="{669C7CD0-08D8-4B46-B572-F0784159671F}"/>
    <cellStyle name="Comma 2 5 2 9" xfId="10554" xr:uid="{AF35EFC4-6ABB-4DFB-93D9-F959ED8DF3F2}"/>
    <cellStyle name="Comma 2 5 2 9 2" xfId="15887" xr:uid="{444578AC-B55E-4A0F-9294-017FD7CC6445}"/>
    <cellStyle name="Comma 2 5 2 9 2 2" xfId="43207" xr:uid="{09E5846A-6507-423B-A780-44EFEF9746E6}"/>
    <cellStyle name="Comma 2 5 2 9 3" xfId="37919" xr:uid="{95E59BD7-5B91-4952-BA02-65FFFC649A68}"/>
    <cellStyle name="Comma 2 5 20" xfId="57630" xr:uid="{AB3EB54C-2368-4027-A52A-10C8180A2E1E}"/>
    <cellStyle name="Comma 2 5 21" xfId="58178" xr:uid="{C3DF7786-71FF-4D21-A2E6-62B56296AF9A}"/>
    <cellStyle name="Comma 2 5 3" xfId="485" xr:uid="{46E5A3D0-5D39-421C-AC9B-9D73C094AAFD}"/>
    <cellStyle name="Comma 2 5 3 10" xfId="14468" xr:uid="{B9E05537-3CBF-4B6A-A479-49671EF46375}"/>
    <cellStyle name="Comma 2 5 3 10 2" xfId="41789" xr:uid="{CCAE6116-8275-4D8C-85CC-E1F6B03AD2B4}"/>
    <cellStyle name="Comma 2 5 3 11" xfId="23816" xr:uid="{2D084BD7-2196-4936-B989-CD97D09CF7ED}"/>
    <cellStyle name="Comma 2 5 3 11 2" xfId="51138" xr:uid="{EB4193BD-E1F1-41F1-BF0F-5FF03101EEAA}"/>
    <cellStyle name="Comma 2 5 3 12" xfId="26057" xr:uid="{3240B320-C694-4A4E-9855-DF0328067839}"/>
    <cellStyle name="Comma 2 5 3 12 2" xfId="53377" xr:uid="{6313A596-9838-4DA5-B0AB-1DA162BCBBFB}"/>
    <cellStyle name="Comma 2 5 3 13" xfId="28289" xr:uid="{D3384433-918C-473B-B056-71040E0B5307}"/>
    <cellStyle name="Comma 2 5 3 13 2" xfId="55610" xr:uid="{5B40595F-8CB0-4C38-BE59-C71FFC083545}"/>
    <cellStyle name="Comma 2 5 3 14" xfId="3646" xr:uid="{64FD3277-C7C9-4CB6-B162-1CB561CA34A6}"/>
    <cellStyle name="Comma 2 5 3 15" xfId="30718" xr:uid="{809360F8-21BC-4C53-884E-57AA876A3CEE}"/>
    <cellStyle name="Comma 2 5 3 16" xfId="57919" xr:uid="{B6363948-DAD5-4BF9-B974-21FBED900C1D}"/>
    <cellStyle name="Comma 2 5 3 17" xfId="58467" xr:uid="{C5C35797-5C0F-4C1F-B335-BFDEF1DCA099}"/>
    <cellStyle name="Comma 2 5 3 2" xfId="2058" xr:uid="{8A7BEE1E-F641-4287-B106-47D36F0C73DE}"/>
    <cellStyle name="Comma 2 5 3 2 2" xfId="5606" xr:uid="{A54A4E03-BA82-46D3-B9C7-E12084B03F9C}"/>
    <cellStyle name="Comma 2 5 3 2 2 2" xfId="16167" xr:uid="{07ABDC4D-4226-4218-84C2-6CF5EEE8E6BF}"/>
    <cellStyle name="Comma 2 5 3 2 2 2 2" xfId="43487" xr:uid="{5D7952BD-4654-4E5E-94EE-1595BC142ADB}"/>
    <cellStyle name="Comma 2 5 3 2 2 3" xfId="32788" xr:uid="{D0828224-FFD9-4541-8D55-8B7C3E94B371}"/>
    <cellStyle name="Comma 2 5 3 2 3" xfId="7555" xr:uid="{7E94403D-4298-43E6-8C11-35E45ABF2717}"/>
    <cellStyle name="Comma 2 5 3 2 3 2" xfId="20137" xr:uid="{F7BF24CF-4D87-4C51-ABCA-F81713CA25D1}"/>
    <cellStyle name="Comma 2 5 3 2 3 2 2" xfId="47459" xr:uid="{3CF9D3AB-FA97-4A8F-A5F6-F9A6ABE47409}"/>
    <cellStyle name="Comma 2 5 3 2 3 3" xfId="34913" xr:uid="{2A04EF25-B0A0-4E9C-8D41-340904A27593}"/>
    <cellStyle name="Comma 2 5 3 2 4" xfId="9753" xr:uid="{5EC46094-F0AF-45EE-9AF8-944B2A1EF82C}"/>
    <cellStyle name="Comma 2 5 3 2 4 2" xfId="37129" xr:uid="{EFCA0D64-351B-4A81-BE41-FCF4E3C245F2}"/>
    <cellStyle name="Comma 2 5 3 2 5" xfId="25280" xr:uid="{395C1EEB-E511-4163-8A6E-34A0D6C3ADBD}"/>
    <cellStyle name="Comma 2 5 3 2 5 2" xfId="52602" xr:uid="{1FB40670-2AD9-48CE-980B-A4E7CD4AD03F}"/>
    <cellStyle name="Comma 2 5 3 2 6" xfId="27522" xr:uid="{EBD62C6E-0719-463B-8369-3685102368D5}"/>
    <cellStyle name="Comma 2 5 3 2 6 2" xfId="54842" xr:uid="{EFCF9070-6124-4777-BE9D-A9B998D46756}"/>
    <cellStyle name="Comma 2 5 3 2 7" xfId="29753" xr:uid="{F72AA719-3095-449D-9C52-7ED5005BA7A4}"/>
    <cellStyle name="Comma 2 5 3 2 7 2" xfId="57074" xr:uid="{8F77B27B-F674-45D0-88DE-63A512A61B9B}"/>
    <cellStyle name="Comma 2 5 3 2 8" xfId="4170" xr:uid="{21B4993F-2A82-45E0-B28D-589A9088DB4E}"/>
    <cellStyle name="Comma 2 5 3 2 9" xfId="31325" xr:uid="{EB5F52DF-C813-4920-8EB7-72E1D64E2649}"/>
    <cellStyle name="Comma 2 5 3 3" xfId="1450" xr:uid="{7D013BBD-28A7-4A38-8125-85F26DACED40}"/>
    <cellStyle name="Comma 2 5 3 3 2" xfId="6952" xr:uid="{24A9B4AA-8081-4860-9448-6D38760F9F00}"/>
    <cellStyle name="Comma 2 5 3 3 2 2" xfId="16555" xr:uid="{7D9C726C-81A2-43F0-9856-079E238B012D}"/>
    <cellStyle name="Comma 2 5 3 3 2 2 2" xfId="43875" xr:uid="{C3C07B82-F819-40B2-B2BC-5F31E7F05DD2}"/>
    <cellStyle name="Comma 2 5 3 3 2 3" xfId="34306" xr:uid="{C8173902-FE18-4CB5-BAAD-E47FBCAAB689}"/>
    <cellStyle name="Comma 2 5 3 3 3" xfId="9147" xr:uid="{BEA7C09D-4315-4E53-9C1E-1246666325A4}"/>
    <cellStyle name="Comma 2 5 3 3 3 2" xfId="20525" xr:uid="{BEC4F1A7-3F85-46AE-AC36-C5126EBF275E}"/>
    <cellStyle name="Comma 2 5 3 3 3 2 2" xfId="47847" xr:uid="{4E8F49C7-7FBC-45AB-8BE4-C9AF4CC37AC9}"/>
    <cellStyle name="Comma 2 5 3 3 3 3" xfId="36522" xr:uid="{91521725-BED3-46A9-AAEE-07C37036A0A5}"/>
    <cellStyle name="Comma 2 5 3 3 4" xfId="15207" xr:uid="{A0938435-FDE6-4997-823C-AE2FF5BF895D}"/>
    <cellStyle name="Comma 2 5 3 3 4 2" xfId="42528" xr:uid="{72FC917F-C580-4C0F-937C-EFA27DA01DFF}"/>
    <cellStyle name="Comma 2 5 3 3 5" xfId="24673" xr:uid="{79322902-FBEE-4BE9-8AA6-C997F7684104}"/>
    <cellStyle name="Comma 2 5 3 3 5 2" xfId="51995" xr:uid="{C47EC954-808F-4DB8-9584-FB5EC7E3FA12}"/>
    <cellStyle name="Comma 2 5 3 3 6" xfId="26915" xr:uid="{CBCA4F82-73C9-4DAA-8518-E7BBCA8ECF75}"/>
    <cellStyle name="Comma 2 5 3 3 6 2" xfId="54235" xr:uid="{568D6850-332E-4E83-B09F-6E0210E45193}"/>
    <cellStyle name="Comma 2 5 3 3 7" xfId="29146" xr:uid="{1614F47E-49AC-4A8A-80C3-C4359D1BF8B4}"/>
    <cellStyle name="Comma 2 5 3 3 7 2" xfId="56467" xr:uid="{99D09B88-6EB6-4D14-8ADB-2C3CF80D6391}"/>
    <cellStyle name="Comma 2 5 3 3 8" xfId="5015" xr:uid="{6C7EEB7E-6215-4C04-9D70-B11988358724}"/>
    <cellStyle name="Comma 2 5 3 3 9" xfId="32181" xr:uid="{8D567B8F-790A-400D-B247-3F87920B4998}"/>
    <cellStyle name="Comma 2 5 3 4" xfId="3045" xr:uid="{B704D898-39C8-4C32-8AEA-050F86BC13FD}"/>
    <cellStyle name="Comma 2 5 3 4 2" xfId="12384" xr:uid="{8EFE1534-4285-4AE4-8ACE-B395ADFB3A45}"/>
    <cellStyle name="Comma 2 5 3 4 2 2" xfId="21147" xr:uid="{66B8F92D-6F77-4634-ADC6-CFAF252FCD8C}"/>
    <cellStyle name="Comma 2 5 3 4 2 2 2" xfId="48469" xr:uid="{910A7731-AFDC-48C9-AE55-6A51BC896A04}"/>
    <cellStyle name="Comma 2 5 3 4 2 3" xfId="39711" xr:uid="{36340548-319D-4C68-A1E5-2451ACB8C36F}"/>
    <cellStyle name="Comma 2 5 3 4 3" xfId="17176" xr:uid="{6D4C362A-65D7-4E2B-BC4B-3291D4E26C47}"/>
    <cellStyle name="Comma 2 5 3 4 3 2" xfId="44497" xr:uid="{71131FDD-3461-4D44-B0CF-B9ED944CA6A0}"/>
    <cellStyle name="Comma 2 5 3 4 4" xfId="6181" xr:uid="{10D55930-40E1-4F6D-9F46-4ED51226FE89}"/>
    <cellStyle name="Comma 2 5 3 4 5" xfId="33449" xr:uid="{0FCC6C12-7B57-4652-9615-EB8D1C300D8D}"/>
    <cellStyle name="Comma 2 5 3 5" xfId="8291" xr:uid="{80312DC6-35EB-4E9D-8627-AABC09214366}"/>
    <cellStyle name="Comma 2 5 3 5 2" xfId="12588" xr:uid="{BE781494-D170-4000-B661-7E2C282466AF}"/>
    <cellStyle name="Comma 2 5 3 5 2 2" xfId="21770" xr:uid="{0756DEE1-782A-4CD9-B4D6-A19448463BBC}"/>
    <cellStyle name="Comma 2 5 3 5 2 2 2" xfId="49092" xr:uid="{23030ED3-2EBB-48C2-9E21-C962FBDBBA0D}"/>
    <cellStyle name="Comma 2 5 3 5 2 3" xfId="39915" xr:uid="{426EE4C1-FA4F-41F0-B715-3496326F721D}"/>
    <cellStyle name="Comma 2 5 3 5 3" xfId="17799" xr:uid="{4C9B6C81-61EA-4EFC-8112-7706ED088253}"/>
    <cellStyle name="Comma 2 5 3 5 3 2" xfId="45120" xr:uid="{B3415FFA-D4AF-497D-BCA1-A027FA87F0B1}"/>
    <cellStyle name="Comma 2 5 3 5 4" xfId="35665" xr:uid="{8B71B639-BE2F-4CE6-AEF5-C59CC9718DFB}"/>
    <cellStyle name="Comma 2 5 3 6" xfId="11151" xr:uid="{DD6580A3-A53C-4298-AAD3-8AE41611512C}"/>
    <cellStyle name="Comma 2 5 3 6 2" xfId="13124" xr:uid="{B6E8C2EE-AC40-43C5-A084-C703A5DC9C54}"/>
    <cellStyle name="Comma 2 5 3 6 2 2" xfId="22445" xr:uid="{5A6893C2-83C1-4EF6-931E-A6F2AA571DA9}"/>
    <cellStyle name="Comma 2 5 3 6 2 2 2" xfId="49767" xr:uid="{11631FBF-FC67-4CAC-8063-189264B2F40F}"/>
    <cellStyle name="Comma 2 5 3 6 2 3" xfId="40451" xr:uid="{5FFD26D2-EF20-40CD-8395-9A011F2C81BF}"/>
    <cellStyle name="Comma 2 5 3 6 3" xfId="18473" xr:uid="{DF44826A-141F-46BB-99A1-502AC69FAF8E}"/>
    <cellStyle name="Comma 2 5 3 6 3 2" xfId="45795" xr:uid="{84601A32-D207-4701-BE0A-A5881C274DFC}"/>
    <cellStyle name="Comma 2 5 3 6 4" xfId="38500" xr:uid="{7C8AE9AF-5048-4093-AD5B-EBD242BB5D8E}"/>
    <cellStyle name="Comma 2 5 3 7" xfId="11299" xr:uid="{02B2AF5D-F5B1-44F8-867D-17DB68357819}"/>
    <cellStyle name="Comma 2 5 3 7 2" xfId="13741" xr:uid="{62FC31F2-58E8-4324-ACD1-093C4B17D798}"/>
    <cellStyle name="Comma 2 5 3 7 2 2" xfId="23105" xr:uid="{614C5BDC-EF93-4566-A472-FC8608F0604A}"/>
    <cellStyle name="Comma 2 5 3 7 2 2 2" xfId="50427" xr:uid="{F22B45E7-C39D-43BE-B699-E05EDB4DF0AE}"/>
    <cellStyle name="Comma 2 5 3 7 2 3" xfId="41068" xr:uid="{4B8FE044-B028-4280-845A-7FAC8ACB1EAA}"/>
    <cellStyle name="Comma 2 5 3 7 3" xfId="19133" xr:uid="{1A864E88-C029-41A9-B215-CF07C9FA2B7D}"/>
    <cellStyle name="Comma 2 5 3 7 3 2" xfId="46455" xr:uid="{F5A1D35F-C82D-4B98-AB92-D0252A0A4370}"/>
    <cellStyle name="Comma 2 5 3 7 4" xfId="38648" xr:uid="{794659B7-23FA-4F1E-BC3B-6CE974A5D8B8}"/>
    <cellStyle name="Comma 2 5 3 8" xfId="10536" xr:uid="{9AFB38C0-DC0D-4FCF-AD21-F082CF65DD39}"/>
    <cellStyle name="Comma 2 5 3 8 2" xfId="15871" xr:uid="{11CA8404-EDD5-41BB-BBA5-5A4310E646CC}"/>
    <cellStyle name="Comma 2 5 3 8 2 2" xfId="43191" xr:uid="{94931B1B-FBEE-406B-B43B-B3EAF2442D6E}"/>
    <cellStyle name="Comma 2 5 3 8 3" xfId="37903" xr:uid="{E318A845-8FD4-4150-98A4-E3EED01803E5}"/>
    <cellStyle name="Comma 2 5 3 9" xfId="11869" xr:uid="{133538B8-BD43-40A9-A01A-A6746BF9CBFF}"/>
    <cellStyle name="Comma 2 5 3 9 2" xfId="19841" xr:uid="{9D40F658-94A5-4642-A7DC-E1D430EB8167}"/>
    <cellStyle name="Comma 2 5 3 9 2 2" xfId="47163" xr:uid="{A6E2E074-65B4-48C6-9111-8063A5C9A994}"/>
    <cellStyle name="Comma 2 5 3 9 3" xfId="39196" xr:uid="{B4DFEBFB-A522-4128-A7D9-AAC4A000F1F0}"/>
    <cellStyle name="Comma 2 5 4" xfId="413" xr:uid="{4BF538FB-AC5E-468B-8CBC-42B95E1C4A6D}"/>
    <cellStyle name="Comma 2 5 4 10" xfId="23791" xr:uid="{BBD04CA5-4D24-4086-A1F9-2DA56F6FA1EA}"/>
    <cellStyle name="Comma 2 5 4 10 2" xfId="51113" xr:uid="{D79B6FFA-BBC4-4024-9BEF-10B1ED20D9D8}"/>
    <cellStyle name="Comma 2 5 4 11" xfId="26032" xr:uid="{7D9B6A9D-8E43-4B14-BA89-C82822DF0E32}"/>
    <cellStyle name="Comma 2 5 4 11 2" xfId="53352" xr:uid="{9FD5182E-2BE9-42A3-9FD3-04175B4F14C2}"/>
    <cellStyle name="Comma 2 5 4 12" xfId="28264" xr:uid="{41C8692B-09C9-4421-AABF-79A121F1D046}"/>
    <cellStyle name="Comma 2 5 4 12 2" xfId="55585" xr:uid="{E1FA9FC1-9453-4D04-8DBB-AD458850DAA2}"/>
    <cellStyle name="Comma 2 5 4 13" xfId="3625" xr:uid="{0CC1C147-DD07-4B73-9DB1-3CBBC099EACB}"/>
    <cellStyle name="Comma 2 5 4 14" xfId="30693" xr:uid="{4D199987-83C1-4630-9BD6-CB3EE6BB6DBB}"/>
    <cellStyle name="Comma 2 5 4 15" xfId="57700" xr:uid="{1F8FDCF8-8935-4D1B-988A-1F681505C22D}"/>
    <cellStyle name="Comma 2 5 4 16" xfId="58248" xr:uid="{92773D9F-5FE9-4A74-A220-46224D696DA5}"/>
    <cellStyle name="Comma 2 5 4 2" xfId="2033" xr:uid="{7C9166F5-2C2F-4168-8D7D-5B1CE2ABCA74}"/>
    <cellStyle name="Comma 2 5 4 2 2" xfId="5581" xr:uid="{B63565A7-8B59-49D9-9817-8D799A6BDE0F}"/>
    <cellStyle name="Comma 2 5 4 2 2 2" xfId="16530" xr:uid="{93EC63B4-8EF7-4D2B-ADAF-F48D708C97FE}"/>
    <cellStyle name="Comma 2 5 4 2 2 2 2" xfId="43850" xr:uid="{AD9BC83F-E370-491A-A19A-95CB132685CF}"/>
    <cellStyle name="Comma 2 5 4 2 2 3" xfId="32763" xr:uid="{6D5DD902-34E5-45B8-965D-7B0F5C38B875}"/>
    <cellStyle name="Comma 2 5 4 2 3" xfId="7530" xr:uid="{D9D248D7-3AE9-4312-BF9D-1E98EDC2DEB2}"/>
    <cellStyle name="Comma 2 5 4 2 3 2" xfId="20500" xr:uid="{CA09EC42-0D24-49F4-8553-E2018D1D5A47}"/>
    <cellStyle name="Comma 2 5 4 2 3 2 2" xfId="47822" xr:uid="{8FECAB56-2077-4F8A-A9F8-A70DD1FF7F13}"/>
    <cellStyle name="Comma 2 5 4 2 3 3" xfId="34888" xr:uid="{C5781C29-348B-4009-89D1-6E7D57A45FFB}"/>
    <cellStyle name="Comma 2 5 4 2 4" xfId="9728" xr:uid="{F6EFEAC5-506B-4B18-B4DC-D9F821966A78}"/>
    <cellStyle name="Comma 2 5 4 2 4 2" xfId="37104" xr:uid="{1B9B2192-71EC-499A-8F5E-36415117D881}"/>
    <cellStyle name="Comma 2 5 4 2 5" xfId="25255" xr:uid="{AAF7261D-E126-4C0B-8E25-8AD230C5D31B}"/>
    <cellStyle name="Comma 2 5 4 2 5 2" xfId="52577" xr:uid="{E6905EB3-06E7-4CF4-A239-73C225BE1C01}"/>
    <cellStyle name="Comma 2 5 4 2 6" xfId="27497" xr:uid="{FA42557B-E89C-42A2-A2BC-8B6B710D0363}"/>
    <cellStyle name="Comma 2 5 4 2 6 2" xfId="54817" xr:uid="{660612EC-9DA8-4DB7-AA3F-090EDFFCF3FA}"/>
    <cellStyle name="Comma 2 5 4 2 7" xfId="29728" xr:uid="{91130205-C692-4349-AEAE-4C708C712AA9}"/>
    <cellStyle name="Comma 2 5 4 2 7 2" xfId="57049" xr:uid="{94F92AA9-1E57-481D-97DD-9949B2F84EB6}"/>
    <cellStyle name="Comma 2 5 4 2 8" xfId="4145" xr:uid="{2D8462A9-E219-4A8F-A05A-738CD96E82BB}"/>
    <cellStyle name="Comma 2 5 4 2 9" xfId="31300" xr:uid="{D76B37BB-F430-4230-B92C-819D84B41516}"/>
    <cellStyle name="Comma 2 5 4 3" xfId="1424" xr:uid="{00F180AD-227D-4070-B7BF-7EF148E3868A}"/>
    <cellStyle name="Comma 2 5 4 3 2" xfId="6927" xr:uid="{BDE43AC2-FCEF-4C1E-82C3-2994997EFCE3}"/>
    <cellStyle name="Comma 2 5 4 3 2 2" xfId="17151" xr:uid="{A4A0C4C1-2B2C-41A8-A438-C57C8EE1B731}"/>
    <cellStyle name="Comma 2 5 4 3 2 2 2" xfId="44472" xr:uid="{6E7CC6EF-70C8-4791-8A33-C4B57FFD8D15}"/>
    <cellStyle name="Comma 2 5 4 3 2 3" xfId="34281" xr:uid="{70836678-1189-41FE-BD46-76C146864A0E}"/>
    <cellStyle name="Comma 2 5 4 3 3" xfId="9122" xr:uid="{534ACCCD-DDA2-400D-8243-5AB5FEEA1A55}"/>
    <cellStyle name="Comma 2 5 4 3 3 2" xfId="21122" xr:uid="{5663B24B-2048-4AE2-BAC4-53CA5EC15448}"/>
    <cellStyle name="Comma 2 5 4 3 3 2 2" xfId="48444" xr:uid="{2864132B-2ABC-4300-A555-749E4D7D0FCE}"/>
    <cellStyle name="Comma 2 5 4 3 3 3" xfId="36497" xr:uid="{2414C9BC-27AA-4E2D-9D33-1F60047BCBB7}"/>
    <cellStyle name="Comma 2 5 4 3 4" xfId="15183" xr:uid="{49BF1F71-68EE-478C-86AA-8AD794E35129}"/>
    <cellStyle name="Comma 2 5 4 3 4 2" xfId="42504" xr:uid="{BAAF79BB-9C25-4A4B-8C72-497224100628}"/>
    <cellStyle name="Comma 2 5 4 3 5" xfId="24648" xr:uid="{AD1EE9D7-D683-4A92-B01E-4E61C682EEF6}"/>
    <cellStyle name="Comma 2 5 4 3 5 2" xfId="51970" xr:uid="{4A5EADA9-5280-4C76-A36D-57770749926F}"/>
    <cellStyle name="Comma 2 5 4 3 6" xfId="26890" xr:uid="{567DF942-D1DF-4C8F-BD27-251FB3BC1186}"/>
    <cellStyle name="Comma 2 5 4 3 6 2" xfId="54210" xr:uid="{27853689-2D82-4910-B019-0E66AB8608C7}"/>
    <cellStyle name="Comma 2 5 4 3 7" xfId="29121" xr:uid="{9CC5BE7A-B0C1-4C44-9BA2-D559753DA73D}"/>
    <cellStyle name="Comma 2 5 4 3 7 2" xfId="56442" xr:uid="{10E528A9-EC7C-4F41-8CA2-3E41D21AD90D}"/>
    <cellStyle name="Comma 2 5 4 3 8" xfId="4990" xr:uid="{AE11B2E3-C050-4C16-AC00-44892674B135}"/>
    <cellStyle name="Comma 2 5 4 3 9" xfId="32156" xr:uid="{296EC3D0-F458-4621-85DA-474D7E9D36A0}"/>
    <cellStyle name="Comma 2 5 4 4" xfId="2707" xr:uid="{8F20EF55-F6A0-4F04-B6E5-7B9631F7F364}"/>
    <cellStyle name="Comma 2 5 4 4 2" xfId="12563" xr:uid="{C7950E09-F20D-41AF-9BD7-58D488A75CA9}"/>
    <cellStyle name="Comma 2 5 4 4 2 2" xfId="21745" xr:uid="{50EF5113-5CCB-4B48-A435-BA7C315D562F}"/>
    <cellStyle name="Comma 2 5 4 4 2 2 2" xfId="49067" xr:uid="{C12EB70C-6841-401F-BCB2-2D2187414A6C}"/>
    <cellStyle name="Comma 2 5 4 4 2 3" xfId="39890" xr:uid="{DDB164B0-7148-46F7-A245-8EDD31E8D2F7}"/>
    <cellStyle name="Comma 2 5 4 4 3" xfId="17774" xr:uid="{6A9768B5-7E46-4D43-8C06-80D75AE4DB8A}"/>
    <cellStyle name="Comma 2 5 4 4 3 2" xfId="45095" xr:uid="{D276C49B-5D6E-4A76-B03C-04F63BB7E17F}"/>
    <cellStyle name="Comma 2 5 4 4 4" xfId="6159" xr:uid="{BABF5767-B840-41F0-BF07-D7220B1CF5D2}"/>
    <cellStyle name="Comma 2 5 4 4 5" xfId="33424" xr:uid="{1AF51ECF-E63D-41D9-97AF-2F1B7B6EB5DF}"/>
    <cellStyle name="Comma 2 5 4 5" xfId="8266" xr:uid="{4088A1C5-3511-49FC-96C7-5ABC695EFF2F}"/>
    <cellStyle name="Comma 2 5 4 5 2" xfId="13099" xr:uid="{A82772D2-BB08-4BCC-8B47-1CF52E5F46DC}"/>
    <cellStyle name="Comma 2 5 4 5 2 2" xfId="22420" xr:uid="{87F7FBEC-1569-4A3A-BCCF-A8C3E56972F0}"/>
    <cellStyle name="Comma 2 5 4 5 2 2 2" xfId="49742" xr:uid="{DCFF1C9E-7874-4A8C-A22A-BBF115955C7E}"/>
    <cellStyle name="Comma 2 5 4 5 2 3" xfId="40426" xr:uid="{D7E0106E-D5E0-48FB-B2E3-94102949B37B}"/>
    <cellStyle name="Comma 2 5 4 5 3" xfId="18448" xr:uid="{ECE836FF-1F5B-4AB0-AD69-7CDF7CE5272C}"/>
    <cellStyle name="Comma 2 5 4 5 3 2" xfId="45770" xr:uid="{D522F67D-EF3A-4EB2-ADAF-07DCC66D8A51}"/>
    <cellStyle name="Comma 2 5 4 5 4" xfId="35640" xr:uid="{E5F52C55-FE4C-4953-A60F-9B81613B0604}"/>
    <cellStyle name="Comma 2 5 4 6" xfId="11275" xr:uid="{A667E11E-CAA9-4D06-B4F2-3C39EDD91C2B}"/>
    <cellStyle name="Comma 2 5 4 6 2" xfId="13716" xr:uid="{0F60C5EA-68D5-4C04-8844-2E81C9B0AE11}"/>
    <cellStyle name="Comma 2 5 4 6 2 2" xfId="23080" xr:uid="{1CB07B8E-7869-4DC3-B0F8-DCFF9387463E}"/>
    <cellStyle name="Comma 2 5 4 6 2 2 2" xfId="50402" xr:uid="{F5A3E5EA-C828-4BE5-B2E4-2C941CF189D4}"/>
    <cellStyle name="Comma 2 5 4 6 2 3" xfId="41043" xr:uid="{EEC6FD63-8F3C-4F8F-A071-F56EA1100799}"/>
    <cellStyle name="Comma 2 5 4 6 3" xfId="19108" xr:uid="{7838AE99-CD3A-42E1-A6D5-BF72A62F1D23}"/>
    <cellStyle name="Comma 2 5 4 6 3 2" xfId="46430" xr:uid="{070006D2-6A61-4789-8122-D1C38A8129DF}"/>
    <cellStyle name="Comma 2 5 4 6 4" xfId="38624" xr:uid="{1B5AFD11-A894-460C-BF87-9BBF5DA79C1A}"/>
    <cellStyle name="Comma 2 5 4 7" xfId="10759" xr:uid="{E49259B5-447A-49B3-9F07-447116709A24}"/>
    <cellStyle name="Comma 2 5 4 7 2" xfId="16142" xr:uid="{4547CB48-ABB1-4491-A356-5B216D7633C7}"/>
    <cellStyle name="Comma 2 5 4 7 2 2" xfId="43462" xr:uid="{30573377-B7EA-48E1-8AB3-6571936A5920}"/>
    <cellStyle name="Comma 2 5 4 7 3" xfId="38118" xr:uid="{BD14CBF5-62FD-4F68-8216-DAE5DF547E61}"/>
    <cellStyle name="Comma 2 5 4 8" xfId="12091" xr:uid="{A5C3F656-8C5D-45D0-A1E6-EFAEED12AA1A}"/>
    <cellStyle name="Comma 2 5 4 8 2" xfId="20112" xr:uid="{FB318380-D439-491C-BF05-B10EF58B9AC5}"/>
    <cellStyle name="Comma 2 5 4 8 2 2" xfId="47434" xr:uid="{EA8B49AF-51A7-4242-9B5D-F6734AB7E0B5}"/>
    <cellStyle name="Comma 2 5 4 8 3" xfId="39418" xr:uid="{D90E9617-135C-4DBA-B5C9-ED1B75D148F1}"/>
    <cellStyle name="Comma 2 5 4 9" xfId="14443" xr:uid="{31EECC4E-4EA0-4388-83DC-01FFB922318F}"/>
    <cellStyle name="Comma 2 5 4 9 2" xfId="41764" xr:uid="{8EB9011D-A3BD-4D0B-90C4-43CA573C90B1}"/>
    <cellStyle name="Comma 2 5 5" xfId="739" xr:uid="{672733E2-7018-4CEA-9BBA-84B670ABE9F2}"/>
    <cellStyle name="Comma 2 5 5 10" xfId="24004" xr:uid="{7EF53A46-1DF0-4FA5-81B1-3216EE2F6AFD}"/>
    <cellStyle name="Comma 2 5 5 10 2" xfId="51326" xr:uid="{FB6F060F-9E89-40FB-BF5E-68AC0790F5A7}"/>
    <cellStyle name="Comma 2 5 5 11" xfId="26245" xr:uid="{04DAEEA8-F9BD-4322-872D-C44A0AFCA348}"/>
    <cellStyle name="Comma 2 5 5 11 2" xfId="53565" xr:uid="{C52281AB-E917-4C72-92C1-8A0C76108C5B}"/>
    <cellStyle name="Comma 2 5 5 12" xfId="28476" xr:uid="{C649CD45-B719-41CD-8701-52B0EC8E9084}"/>
    <cellStyle name="Comma 2 5 5 12 2" xfId="55797" xr:uid="{1437ABF7-2DCA-45C1-B5E8-EDD13E1F2D60}"/>
    <cellStyle name="Comma 2 5 5 13" xfId="30906" xr:uid="{E07AC67D-ED56-4777-B432-DEB712BB40CA}"/>
    <cellStyle name="Comma 2 5 5 14" xfId="58129" xr:uid="{013ED5F0-DE65-4722-8B7C-87D683C1DD38}"/>
    <cellStyle name="Comma 2 5 5 15" xfId="58677" xr:uid="{81C49337-A31B-46C6-B137-BE92B67B52A8}"/>
    <cellStyle name="Comma 2 5 5 2" xfId="2245" xr:uid="{67426F5F-CD81-45E2-BE17-940140C36710}"/>
    <cellStyle name="Comma 2 5 5 2 2" xfId="5790" xr:uid="{634A1C68-86DA-4827-ACD5-14AD709A6BB9}"/>
    <cellStyle name="Comma 2 5 5 2 2 2" xfId="16743" xr:uid="{8D9090D3-B330-41AD-9303-C01B68BEC3C2}"/>
    <cellStyle name="Comma 2 5 5 2 2 2 2" xfId="44063" xr:uid="{37B172A4-9D55-4A98-8DD4-BA52657151B7}"/>
    <cellStyle name="Comma 2 5 5 2 2 3" xfId="32975" xr:uid="{4232D9BF-81D6-4760-B238-621D024CE4E7}"/>
    <cellStyle name="Comma 2 5 5 2 3" xfId="7742" xr:uid="{CBF64FE9-C2AA-4EBB-89FB-9B541235D551}"/>
    <cellStyle name="Comma 2 5 5 2 3 2" xfId="20713" xr:uid="{ED5A574A-8AED-49ED-9A34-5AFC42F76AD0}"/>
    <cellStyle name="Comma 2 5 5 2 3 2 2" xfId="48035" xr:uid="{822405D8-322B-4F77-A917-53752B15F7C3}"/>
    <cellStyle name="Comma 2 5 5 2 3 3" xfId="35100" xr:uid="{B3157F39-54F3-4E70-99FD-D1722FB9EE2A}"/>
    <cellStyle name="Comma 2 5 5 2 4" xfId="9940" xr:uid="{D313189B-6044-4830-BB92-D1A88B801E0F}"/>
    <cellStyle name="Comma 2 5 5 2 4 2" xfId="37316" xr:uid="{3CDA2189-017D-457E-B333-7697B4D3C57E}"/>
    <cellStyle name="Comma 2 5 5 2 5" xfId="25467" xr:uid="{EE39A5DA-806C-4087-8F0B-A4E0A58A150A}"/>
    <cellStyle name="Comma 2 5 5 2 5 2" xfId="52789" xr:uid="{462F4A52-6B03-4E46-A9D9-ACE1615F611D}"/>
    <cellStyle name="Comma 2 5 5 2 6" xfId="27709" xr:uid="{03FA56AC-2926-4430-9685-3E668E7112AB}"/>
    <cellStyle name="Comma 2 5 5 2 6 2" xfId="55029" xr:uid="{957A0EA5-2483-4EA8-9717-220676036283}"/>
    <cellStyle name="Comma 2 5 5 2 7" xfId="29940" xr:uid="{3B6C6EF7-97DD-4D7A-84DB-581C44E3E5D6}"/>
    <cellStyle name="Comma 2 5 5 2 7 2" xfId="57261" xr:uid="{796963A9-11EE-4C09-9BB9-3A2A0E17446F}"/>
    <cellStyle name="Comma 2 5 5 2 8" xfId="4354" xr:uid="{F701E9D4-5CE6-4D39-95A6-D6BF12AB7A19}"/>
    <cellStyle name="Comma 2 5 5 2 9" xfId="31512" xr:uid="{221CEF10-269D-47BA-A4A4-D5B71B4FDB40}"/>
    <cellStyle name="Comma 2 5 5 3" xfId="1639" xr:uid="{EA940F41-DF36-436E-8931-2DFB33D7C218}"/>
    <cellStyle name="Comma 2 5 5 3 2" xfId="7140" xr:uid="{325AD0CC-B73E-4906-BACD-9812CF6F4F2A}"/>
    <cellStyle name="Comma 2 5 5 3 2 2" xfId="17364" xr:uid="{79E60C74-2786-4449-98E3-3A8BAECA804A}"/>
    <cellStyle name="Comma 2 5 5 3 2 2 2" xfId="44685" xr:uid="{6A2D46F0-2766-443F-9AED-342FA4E872C9}"/>
    <cellStyle name="Comma 2 5 5 3 2 3" xfId="34494" xr:uid="{F4B63532-177C-451F-9B08-F304D1FF006F}"/>
    <cellStyle name="Comma 2 5 5 3 3" xfId="9335" xr:uid="{B267A7DD-18E6-4F7D-A0EA-422F9BA964BD}"/>
    <cellStyle name="Comma 2 5 5 3 3 2" xfId="21335" xr:uid="{65D5827B-9AF8-44E1-A142-2FDE209F53E1}"/>
    <cellStyle name="Comma 2 5 5 3 3 2 2" xfId="48657" xr:uid="{C85DD5B9-0816-484B-B7F6-F9D8FAFAD068}"/>
    <cellStyle name="Comma 2 5 5 3 3 3" xfId="36710" xr:uid="{80A7D545-4BED-4E3E-BE89-B625E6EF3A75}"/>
    <cellStyle name="Comma 2 5 5 3 4" xfId="15376" xr:uid="{B4AF9155-1D30-4E65-84EF-AB9552552D39}"/>
    <cellStyle name="Comma 2 5 5 3 4 2" xfId="42697" xr:uid="{7AF45DDE-5204-49A6-8752-B6C975E9C23A}"/>
    <cellStyle name="Comma 2 5 5 3 5" xfId="24861" xr:uid="{89FD1C3C-B4CE-4F69-AC8A-D956651AF1EC}"/>
    <cellStyle name="Comma 2 5 5 3 5 2" xfId="52183" xr:uid="{464BD3B6-FCC9-4D13-B133-7AA1E29AD573}"/>
    <cellStyle name="Comma 2 5 5 3 6" xfId="27103" xr:uid="{597BEB2B-5E5D-466C-A341-A990B922DD07}"/>
    <cellStyle name="Comma 2 5 5 3 6 2" xfId="54423" xr:uid="{A6896CB1-0940-446C-8E61-9B7B467906A6}"/>
    <cellStyle name="Comma 2 5 5 3 7" xfId="29334" xr:uid="{F40BC295-A68C-458D-BE2B-12B8361CE6CE}"/>
    <cellStyle name="Comma 2 5 5 3 7 2" xfId="56655" xr:uid="{C237D076-7FEE-4ABA-A0FB-225709E3DAC8}"/>
    <cellStyle name="Comma 2 5 5 3 8" xfId="5202" xr:uid="{D7314F1C-8615-40BC-BD86-36AA52BB01FE}"/>
    <cellStyle name="Comma 2 5 5 3 9" xfId="32369" xr:uid="{309D9071-DF28-447D-979B-22BC762ED3EC}"/>
    <cellStyle name="Comma 2 5 5 4" xfId="3320" xr:uid="{D5248FE2-F430-497D-9512-6101A85595FB}"/>
    <cellStyle name="Comma 2 5 5 4 2" xfId="12757" xr:uid="{9B59096A-49F2-4B81-B1F8-2CDA82800B34}"/>
    <cellStyle name="Comma 2 5 5 4 2 2" xfId="21958" xr:uid="{20EA97D3-1C2B-40FC-80F5-25D194F8ADA3}"/>
    <cellStyle name="Comma 2 5 5 4 2 2 2" xfId="49280" xr:uid="{8EAC49CC-956B-4068-B9F6-608509DA99D4}"/>
    <cellStyle name="Comma 2 5 5 4 2 3" xfId="40084" xr:uid="{FB62202E-266D-4CCC-A333-51F2DE32B777}"/>
    <cellStyle name="Comma 2 5 5 4 3" xfId="17987" xr:uid="{592326EF-5D5F-4FDF-874C-9EFD206D4BF0}"/>
    <cellStyle name="Comma 2 5 5 4 3 2" xfId="45308" xr:uid="{7025AB4B-3AED-4D99-8B8E-707A1CD29151}"/>
    <cellStyle name="Comma 2 5 5 4 4" xfId="33636" xr:uid="{4F7753C1-04D4-411D-B9B9-1BC5900ADC61}"/>
    <cellStyle name="Comma 2 5 5 5" xfId="8478" xr:uid="{200BA100-512D-4F99-BFEF-4714BA11E971}"/>
    <cellStyle name="Comma 2 5 5 5 2" xfId="13312" xr:uid="{74DD7885-854D-415E-B8FC-BFDB1F4700E5}"/>
    <cellStyle name="Comma 2 5 5 5 2 2" xfId="22633" xr:uid="{6096222E-F520-4F61-9406-5D56ACA0EBAF}"/>
    <cellStyle name="Comma 2 5 5 5 2 2 2" xfId="49955" xr:uid="{A3DFD3B8-6789-4150-95F8-F64B0C8E05B5}"/>
    <cellStyle name="Comma 2 5 5 5 2 3" xfId="40639" xr:uid="{33998F59-A6FF-45FA-BA81-7FF418B2408F}"/>
    <cellStyle name="Comma 2 5 5 5 3" xfId="18661" xr:uid="{DCC3F1B7-6B66-479E-AEC6-7A107DA2E195}"/>
    <cellStyle name="Comma 2 5 5 5 3 2" xfId="45983" xr:uid="{88F2895F-0BCA-4CB8-B588-49E5ADD5E3C9}"/>
    <cellStyle name="Comma 2 5 5 5 4" xfId="35852" xr:uid="{8E68D809-3B1D-475D-93C6-6BA9DAD19815}"/>
    <cellStyle name="Comma 2 5 5 6" xfId="11458" xr:uid="{513C98D3-F3F6-4D43-A462-D25C391CA46B}"/>
    <cellStyle name="Comma 2 5 5 6 2" xfId="13929" xr:uid="{05BD9954-8F44-482C-AD69-C088BCFE69AA}"/>
    <cellStyle name="Comma 2 5 5 6 2 2" xfId="23293" xr:uid="{9A291D2B-20A9-456E-94C5-E5B9CD7DEF58}"/>
    <cellStyle name="Comma 2 5 5 6 2 2 2" xfId="50615" xr:uid="{B324AFC8-FDF5-492C-865C-FDE1E238765B}"/>
    <cellStyle name="Comma 2 5 5 6 2 3" xfId="41256" xr:uid="{D7A693FE-16E1-4C3D-8DE6-D181AA8D295E}"/>
    <cellStyle name="Comma 2 5 5 6 3" xfId="19321" xr:uid="{BD1519F8-1B6A-4361-A23D-CE9E0D1513FD}"/>
    <cellStyle name="Comma 2 5 5 6 3 2" xfId="46643" xr:uid="{59D5B0A1-6448-4A5A-8847-5180B49B8D31}"/>
    <cellStyle name="Comma 2 5 5 6 4" xfId="38807" xr:uid="{AE82AB61-CBCD-46E9-994D-8A3664326F86}"/>
    <cellStyle name="Comma 2 5 5 7" xfId="10632" xr:uid="{1EEDC40F-EFC0-4C98-ABBC-39FB5EC0C35D}"/>
    <cellStyle name="Comma 2 5 5 7 2" xfId="15983" xr:uid="{18D157E8-725F-41AE-BFF3-7DA6272FA780}"/>
    <cellStyle name="Comma 2 5 5 7 2 2" xfId="43303" xr:uid="{4D91984A-B6C4-4693-8364-66FB015803E3}"/>
    <cellStyle name="Comma 2 5 5 7 3" xfId="37995" xr:uid="{672163F5-826C-4368-8173-7A1A7B75989C}"/>
    <cellStyle name="Comma 2 5 5 8" xfId="11964" xr:uid="{6B10E417-F37D-4B0E-9B9B-D7645CE0F318}"/>
    <cellStyle name="Comma 2 5 5 8 2" xfId="19953" xr:uid="{F603B595-8E11-4922-91FA-FFDB34918AF2}"/>
    <cellStyle name="Comma 2 5 5 8 2 2" xfId="47275" xr:uid="{A4C55B16-0420-4E82-ABAB-7048A6FE15D6}"/>
    <cellStyle name="Comma 2 5 5 8 3" xfId="39291" xr:uid="{5C2A6922-2ECF-4BFB-AD91-572834EBDA31}"/>
    <cellStyle name="Comma 2 5 5 9" xfId="14656" xr:uid="{D2336249-21CD-48C2-BBC2-012B86643F07}"/>
    <cellStyle name="Comma 2 5 5 9 2" xfId="41977" xr:uid="{432A7D7E-94EB-4633-B0F5-7B27B1CF898C}"/>
    <cellStyle name="Comma 2 5 6" xfId="896" xr:uid="{BE8CFD5F-74F2-4DB2-B594-63180FFD41F4}"/>
    <cellStyle name="Comma 2 5 6 10" xfId="26385" xr:uid="{5C61F0B0-5BD5-44DB-A8E8-CD1DD3716A0C}"/>
    <cellStyle name="Comma 2 5 6 10 2" xfId="53705" xr:uid="{F47B44F4-2A89-4B36-83F7-2D24F6EC96A7}"/>
    <cellStyle name="Comma 2 5 6 11" xfId="28616" xr:uid="{23BA8C7C-B4C7-4747-A4C7-5179D3E6833A}"/>
    <cellStyle name="Comma 2 5 6 11 2" xfId="55937" xr:uid="{640E5607-BDD0-451A-9D34-F9BE40B0629B}"/>
    <cellStyle name="Comma 2 5 6 12" xfId="3906" xr:uid="{98E38DFA-AA6D-4CAC-855F-C4BEA11E97C3}"/>
    <cellStyle name="Comma 2 5 6 13" xfId="31046" xr:uid="{2996DCAE-8BC2-4C73-B7EC-E0C1B7A8722B}"/>
    <cellStyle name="Comma 2 5 6 2" xfId="2385" xr:uid="{76217F6D-2407-42D6-B945-ED348EA4E6C8}"/>
    <cellStyle name="Comma 2 5 6 2 2" xfId="5925" xr:uid="{D557E39A-D719-41B8-BC36-5C02EAE6AB5C}"/>
    <cellStyle name="Comma 2 5 6 2 2 2" xfId="17504" xr:uid="{31611C85-3870-4564-BA1C-F032AEAB3C21}"/>
    <cellStyle name="Comma 2 5 6 2 2 2 2" xfId="44825" xr:uid="{0A139D5B-8791-475A-B155-DBD0A5C9B466}"/>
    <cellStyle name="Comma 2 5 6 2 2 3" xfId="33115" xr:uid="{38F339E0-5E8F-46E7-BA7D-5807292C9444}"/>
    <cellStyle name="Comma 2 5 6 2 3" xfId="7881" xr:uid="{355EBDD2-3CF7-404A-B58B-AA723B08BD47}"/>
    <cellStyle name="Comma 2 5 6 2 3 2" xfId="21475" xr:uid="{25874018-886F-43C6-AA95-FF5BFB1F955B}"/>
    <cellStyle name="Comma 2 5 6 2 3 2 2" xfId="48797" xr:uid="{35C5DA99-D894-44D1-BEAE-4E38F4187630}"/>
    <cellStyle name="Comma 2 5 6 2 3 3" xfId="35240" xr:uid="{C5DFBC54-259E-4D8B-8B40-20E9EF42EA67}"/>
    <cellStyle name="Comma 2 5 6 2 4" xfId="10080" xr:uid="{3B52A58A-17B5-4F0E-8C54-8F4307A060D1}"/>
    <cellStyle name="Comma 2 5 6 2 4 2" xfId="37456" xr:uid="{36F980E1-3D1B-4E5C-8DDF-F699E9E1412C}"/>
    <cellStyle name="Comma 2 5 6 2 5" xfId="25607" xr:uid="{E5279F41-11CC-4C55-83FB-2D89DB60576D}"/>
    <cellStyle name="Comma 2 5 6 2 5 2" xfId="52929" xr:uid="{2270A81A-0172-4EA7-9D6A-C16615E9CBEA}"/>
    <cellStyle name="Comma 2 5 6 2 6" xfId="27849" xr:uid="{012CC140-C0C8-401A-AC13-6B39C133DD88}"/>
    <cellStyle name="Comma 2 5 6 2 6 2" xfId="55169" xr:uid="{20F9E976-DC79-43CA-BAB2-005C0C472E54}"/>
    <cellStyle name="Comma 2 5 6 2 7" xfId="30080" xr:uid="{03017C71-D4F4-489F-AB2D-2A4199D002E9}"/>
    <cellStyle name="Comma 2 5 6 2 7 2" xfId="57401" xr:uid="{6AF9468E-166E-446D-BCF0-15D44F47224F}"/>
    <cellStyle name="Comma 2 5 6 2 8" xfId="4489" xr:uid="{F53BDC8E-6CC8-4559-B10F-803EA1063408}"/>
    <cellStyle name="Comma 2 5 6 2 9" xfId="31652" xr:uid="{1896FE70-4D94-4769-AD51-91F030F59F05}"/>
    <cellStyle name="Comma 2 5 6 3" xfId="1779" xr:uid="{7AF031B5-D72B-47FA-BF42-DEDBACD55D25}"/>
    <cellStyle name="Comma 2 5 6 3 2" xfId="7278" xr:uid="{4163A37F-A301-4C22-9AAC-B0D8EB512E29}"/>
    <cellStyle name="Comma 2 5 6 3 2 2" xfId="18126" xr:uid="{A537B37B-D34A-46F6-9CBE-BBEA427CFCBB}"/>
    <cellStyle name="Comma 2 5 6 3 2 2 2" xfId="45448" xr:uid="{C50BE817-BAE4-428F-83F4-C99858803E6E}"/>
    <cellStyle name="Comma 2 5 6 3 2 3" xfId="34634" xr:uid="{9D6FC4CD-20DF-4E5F-ADE4-A2B37F9D6A80}"/>
    <cellStyle name="Comma 2 5 6 3 3" xfId="9475" xr:uid="{E1C9F205-237A-4ADC-945E-F1AB483335CD}"/>
    <cellStyle name="Comma 2 5 6 3 3 2" xfId="22098" xr:uid="{08421475-C9D0-4BBB-A28A-9810FF7CC083}"/>
    <cellStyle name="Comma 2 5 6 3 3 2 2" xfId="49420" xr:uid="{96CAF878-1E34-4625-8E40-93CD051B85B5}"/>
    <cellStyle name="Comma 2 5 6 3 3 3" xfId="36850" xr:uid="{13045155-DC5D-4DA7-82A6-C65DA900F035}"/>
    <cellStyle name="Comma 2 5 6 3 4" xfId="15509" xr:uid="{EAA3566B-1C4B-4B98-AAF0-6CF7671E2301}"/>
    <cellStyle name="Comma 2 5 6 3 4 2" xfId="42830" xr:uid="{614D1BBE-55D2-474A-B0B2-219052B3AC63}"/>
    <cellStyle name="Comma 2 5 6 3 5" xfId="25001" xr:uid="{0C2A085E-645B-4014-9801-A9DD37947E69}"/>
    <cellStyle name="Comma 2 5 6 3 5 2" xfId="52323" xr:uid="{6107090E-911A-4142-BEEE-F5A63AA60424}"/>
    <cellStyle name="Comma 2 5 6 3 6" xfId="27243" xr:uid="{A2EE2430-4954-476B-A51D-7538B5A0B370}"/>
    <cellStyle name="Comma 2 5 6 3 6 2" xfId="54563" xr:uid="{CDBB1753-278A-4C6F-A365-30301ED3CED1}"/>
    <cellStyle name="Comma 2 5 6 3 7" xfId="29474" xr:uid="{FA2D67C4-4A0E-4106-8AD5-6C5A6CE6AD59}"/>
    <cellStyle name="Comma 2 5 6 3 7 2" xfId="56795" xr:uid="{808A6476-D86F-4DFD-8978-B25C7A0AB6B9}"/>
    <cellStyle name="Comma 2 5 6 3 8" xfId="5337" xr:uid="{4ACEE9A8-DA6F-47ED-B4CA-114498B8CFC1}"/>
    <cellStyle name="Comma 2 5 6 3 9" xfId="32509" xr:uid="{74FD13F8-B051-475E-9F19-373DF3B47306}"/>
    <cellStyle name="Comma 2 5 6 4" xfId="6434" xr:uid="{3B95D9B8-ADF5-4FC8-A6AF-13C86AA3A75B}"/>
    <cellStyle name="Comma 2 5 6 4 2" xfId="13446" xr:uid="{0C0D09A9-0B95-4285-AFD8-7BC6D9FBB78D}"/>
    <cellStyle name="Comma 2 5 6 4 2 2" xfId="22773" xr:uid="{BB0B0AD6-70AF-4404-AED8-CF000624F880}"/>
    <cellStyle name="Comma 2 5 6 4 2 2 2" xfId="50095" xr:uid="{A789E125-96DE-4B2E-A63A-E45DFC93BDB3}"/>
    <cellStyle name="Comma 2 5 6 4 2 3" xfId="40773" xr:uid="{6589A7B2-9808-4467-9CF5-E1FC38219D05}"/>
    <cellStyle name="Comma 2 5 6 4 3" xfId="18801" xr:uid="{8E94C74F-D49D-4906-95E4-395AFC47CE7C}"/>
    <cellStyle name="Comma 2 5 6 4 3 2" xfId="46123" xr:uid="{805CF0D9-65C3-4C75-90DE-5F0DF251A8FF}"/>
    <cellStyle name="Comma 2 5 6 4 4" xfId="33776" xr:uid="{5D048047-48AA-4705-8218-4174F6572D46}"/>
    <cellStyle name="Comma 2 5 6 5" xfId="8618" xr:uid="{6C471693-49A5-4D0F-BE99-4CF21AEFA1F3}"/>
    <cellStyle name="Comma 2 5 6 5 2" xfId="14069" xr:uid="{4FD79C3B-6781-43C2-9CD4-1CE03C75D0B8}"/>
    <cellStyle name="Comma 2 5 6 5 2 2" xfId="23433" xr:uid="{0F3E6BEB-4F8D-4950-B934-67650CCE895A}"/>
    <cellStyle name="Comma 2 5 6 5 2 2 2" xfId="50755" xr:uid="{9E4D7D82-C847-4A58-9D60-CC6245545E9E}"/>
    <cellStyle name="Comma 2 5 6 5 2 3" xfId="41396" xr:uid="{344D1F8C-0224-41BA-9E6A-57FD2DC46501}"/>
    <cellStyle name="Comma 2 5 6 5 3" xfId="19461" xr:uid="{401CEDA6-27A1-478E-8DC5-747E0FCAABC0}"/>
    <cellStyle name="Comma 2 5 6 5 3 2" xfId="46783" xr:uid="{EEA9AD00-57B6-4125-9876-E13795C83DF4}"/>
    <cellStyle name="Comma 2 5 6 5 4" xfId="35992" xr:uid="{4CFA733C-A170-4B0C-A1FA-188B9BB5EEE7}"/>
    <cellStyle name="Comma 2 5 6 6" xfId="10958" xr:uid="{40ABAACF-07CD-4091-8D8B-07A3D26103B5}"/>
    <cellStyle name="Comma 2 5 6 6 2" xfId="16883" xr:uid="{6AFF6E18-D22C-4662-A0AB-0662D1DA877E}"/>
    <cellStyle name="Comma 2 5 6 6 2 2" xfId="44203" xr:uid="{5CB17C9D-3793-4A5C-8AF1-754428889144}"/>
    <cellStyle name="Comma 2 5 6 6 3" xfId="38307" xr:uid="{3287AAFE-81D4-47B4-ADAF-931687C650AD}"/>
    <cellStyle name="Comma 2 5 6 7" xfId="12314" xr:uid="{744C5D66-857D-4735-A840-358EC698D571}"/>
    <cellStyle name="Comma 2 5 6 7 2" xfId="20853" xr:uid="{CA614F8B-26A9-40CE-98FA-D638942C742F}"/>
    <cellStyle name="Comma 2 5 6 7 2 2" xfId="48175" xr:uid="{352C0B34-0D96-43BB-A505-E1085FD2F5AF}"/>
    <cellStyle name="Comma 2 5 6 7 3" xfId="39641" xr:uid="{C64B490C-9657-4156-B105-4015C4AFEDE2}"/>
    <cellStyle name="Comma 2 5 6 8" xfId="14796" xr:uid="{F80E7DDF-6BF3-4216-B9E0-45D505054855}"/>
    <cellStyle name="Comma 2 5 6 8 2" xfId="42117" xr:uid="{05434517-8291-4972-A66A-F580F9747B66}"/>
    <cellStyle name="Comma 2 5 6 9" xfId="24144" xr:uid="{AFE357C4-ABDF-4419-ACBB-84627B47F51E}"/>
    <cellStyle name="Comma 2 5 6 9 2" xfId="51466" xr:uid="{226B2B91-8358-4A28-8973-EBDAF9EBAA9D}"/>
    <cellStyle name="Comma 2 5 7" xfId="973" xr:uid="{2AD11877-8CEF-4070-8C77-FF8534A0BA3F}"/>
    <cellStyle name="Comma 2 5 7 10" xfId="28685" xr:uid="{CF9AAC80-7165-4B43-9DFF-CD7DF8E0618C}"/>
    <cellStyle name="Comma 2 5 7 10 2" xfId="56006" xr:uid="{7048006B-0AC4-4B7E-9377-934164D0F8A2}"/>
    <cellStyle name="Comma 2 5 7 11" xfId="3475" xr:uid="{F46A1135-F4B8-4C28-92F7-89F8D11CDF73}"/>
    <cellStyle name="Comma 2 5 7 12" xfId="30534" xr:uid="{355E7AE6-F6D6-49C7-BF7C-798448BCDE0E}"/>
    <cellStyle name="Comma 2 5 7 2" xfId="2454" xr:uid="{73025303-0A90-498D-B7F5-B0B79186305C}"/>
    <cellStyle name="Comma 2 5 7 2 2" xfId="5994" xr:uid="{00922DB8-2B25-44F6-8D5A-EE296575B6CD}"/>
    <cellStyle name="Comma 2 5 7 2 2 2" xfId="18195" xr:uid="{EB102B26-574D-4A29-AE57-ACF558687C5B}"/>
    <cellStyle name="Comma 2 5 7 2 2 2 2" xfId="45517" xr:uid="{9409D8D0-8ADE-45F9-A681-01650A2D6679}"/>
    <cellStyle name="Comma 2 5 7 2 2 3" xfId="33184" xr:uid="{0432131B-7C62-4CEA-8CD2-96E440A9CEA0}"/>
    <cellStyle name="Comma 2 5 7 2 3" xfId="7950" xr:uid="{179AC80A-ADB9-41A5-B6D7-AEDA489CEA80}"/>
    <cellStyle name="Comma 2 5 7 2 3 2" xfId="22167" xr:uid="{3EAF01C4-26EE-40B2-AC10-80A32DB1BB5E}"/>
    <cellStyle name="Comma 2 5 7 2 3 2 2" xfId="49489" xr:uid="{ECD843C6-28EA-45A4-9567-4E3A52DE0EDD}"/>
    <cellStyle name="Comma 2 5 7 2 3 3" xfId="35309" xr:uid="{CA329D03-7A36-423A-8DE3-18C3B5A2BCD1}"/>
    <cellStyle name="Comma 2 5 7 2 4" xfId="10149" xr:uid="{833069A4-5907-46F0-9C24-EAC3246DDF85}"/>
    <cellStyle name="Comma 2 5 7 2 4 2" xfId="37525" xr:uid="{6D201FD0-37BD-4AB8-B80A-400453E77BB9}"/>
    <cellStyle name="Comma 2 5 7 2 5" xfId="25676" xr:uid="{661B2CAA-E8AD-45F5-B5C3-5ED8B974F7F0}"/>
    <cellStyle name="Comma 2 5 7 2 5 2" xfId="52998" xr:uid="{9198E149-7CD0-4CE1-8B41-D99DD35FF97A}"/>
    <cellStyle name="Comma 2 5 7 2 6" xfId="27918" xr:uid="{4FB6FACE-5A00-48B8-9813-EB16150A5777}"/>
    <cellStyle name="Comma 2 5 7 2 6 2" xfId="55238" xr:uid="{91D57FAE-1A8C-4579-B40B-E682F1997539}"/>
    <cellStyle name="Comma 2 5 7 2 7" xfId="30149" xr:uid="{39D7FAF3-7C60-43E1-AAC4-3FC9DF9F5278}"/>
    <cellStyle name="Comma 2 5 7 2 7 2" xfId="57470" xr:uid="{8686A8F1-88D7-4A20-A1A6-7F8850F8132C}"/>
    <cellStyle name="Comma 2 5 7 2 8" xfId="4558" xr:uid="{8337E4FC-94FE-444C-BD1D-D741A31D0571}"/>
    <cellStyle name="Comma 2 5 7 2 9" xfId="31721" xr:uid="{65D5E1EF-571E-4001-BCC1-9D232A954BC7}"/>
    <cellStyle name="Comma 2 5 7 3" xfId="1252" xr:uid="{CAFF122C-FFEA-4502-961A-2BD7BD8AA729}"/>
    <cellStyle name="Comma 2 5 7 3 2" xfId="6769" xr:uid="{F42DFBDF-42A2-401B-ACA6-0F5A365786D2}"/>
    <cellStyle name="Comma 2 5 7 3 2 2" xfId="18870" xr:uid="{A6BB09E6-C890-47C1-82DD-66DD90D4718D}"/>
    <cellStyle name="Comma 2 5 7 3 2 2 2" xfId="46192" xr:uid="{9EF87F1F-0AB2-45D2-ABC1-18411B9A67DC}"/>
    <cellStyle name="Comma 2 5 7 3 2 3" xfId="11192" xr:uid="{FE8F3369-FD14-4B2C-9435-B6FC9BB718A3}"/>
    <cellStyle name="Comma 2 5 7 3 2 3 2" xfId="38541" xr:uid="{43A7145D-968F-4106-9C38-692147B4E770}"/>
    <cellStyle name="Comma 2 5 7 3 2 4" xfId="34122" xr:uid="{0C5C9F7C-7E93-4F0C-AB55-C2796FAF3DF4}"/>
    <cellStyle name="Comma 2 5 7 3 3" xfId="8963" xr:uid="{C1C9D195-8F99-44F0-AC69-461D3E936674}"/>
    <cellStyle name="Comma 2 5 7 3 3 2" xfId="22842" xr:uid="{82A9C714-F4E3-49DB-AEBD-3BDEBF4EC636}"/>
    <cellStyle name="Comma 2 5 7 3 3 2 2" xfId="50164" xr:uid="{D6D2E6FF-8B31-421B-B22F-F107B6D2BE1B}"/>
    <cellStyle name="Comma 2 5 7 3 3 3" xfId="13504" xr:uid="{8D5E4EB2-877F-44BE-B459-FEC1D90F764A}"/>
    <cellStyle name="Comma 2 5 7 3 3 3 2" xfId="40831" xr:uid="{C81E3411-D887-475D-9039-EEEA5BBD0D7D}"/>
    <cellStyle name="Comma 2 5 7 3 3 4" xfId="36338" xr:uid="{2ECBDC99-B9C1-4336-8E3D-6B981BF05E0D}"/>
    <cellStyle name="Comma 2 5 7 3 4" xfId="15124" xr:uid="{89036294-376F-471B-AC3C-8311B97D0926}"/>
    <cellStyle name="Comma 2 5 7 3 4 2" xfId="42445" xr:uid="{00E08179-1824-4B42-9637-6930FD85B5C1}"/>
    <cellStyle name="Comma 2 5 7 3 5" xfId="24489" xr:uid="{34461216-9359-4D1E-B795-97B79B6EBD2C}"/>
    <cellStyle name="Comma 2 5 7 3 5 2" xfId="51811" xr:uid="{45504CF8-1C84-43B9-B646-01E5A022C8D6}"/>
    <cellStyle name="Comma 2 5 7 3 6" xfId="26731" xr:uid="{7E9D6137-0D7A-407A-A7B4-6A2D0B624F42}"/>
    <cellStyle name="Comma 2 5 7 3 6 2" xfId="54051" xr:uid="{5B0A1097-B381-42DA-926F-040E3E750A28}"/>
    <cellStyle name="Comma 2 5 7 3 7" xfId="28962" xr:uid="{1ECA4008-1837-4E17-8BE9-8251F8BBC73F}"/>
    <cellStyle name="Comma 2 5 7 3 7 2" xfId="56283" xr:uid="{0CD4F418-0B63-4C67-A657-8B228B008B07}"/>
    <cellStyle name="Comma 2 5 7 3 8" xfId="4834" xr:uid="{E7092885-A850-4623-9F63-2394C17163CA}"/>
    <cellStyle name="Comma 2 5 7 3 9" xfId="31997" xr:uid="{FADCAAB1-E108-4C38-91C6-DD9516311EED}"/>
    <cellStyle name="Comma 2 5 7 4" xfId="6494" xr:uid="{2A8CDB5E-A0AB-4BC0-9485-541F6872EF7B}"/>
    <cellStyle name="Comma 2 5 7 4 2" xfId="14138" xr:uid="{D2E9A20B-2DFD-4E76-AE36-09134952E7A0}"/>
    <cellStyle name="Comma 2 5 7 4 2 2" xfId="23502" xr:uid="{ADCC6F7F-22FF-44BF-AF2C-C54E458A0CE2}"/>
    <cellStyle name="Comma 2 5 7 4 2 2 2" xfId="50824" xr:uid="{072D0825-70FC-4CCF-AFBA-3704FAF9E9DC}"/>
    <cellStyle name="Comma 2 5 7 4 2 3" xfId="41465" xr:uid="{A950DE37-0E85-4A4E-8CAF-DC819969518E}"/>
    <cellStyle name="Comma 2 5 7 4 3" xfId="19530" xr:uid="{04E9E2B2-1AD9-471E-9925-F8F711FE7535}"/>
    <cellStyle name="Comma 2 5 7 4 3 2" xfId="46852" xr:uid="{94E49529-1372-4B0C-A946-E274836561D2}"/>
    <cellStyle name="Comma 2 5 7 4 4" xfId="33845" xr:uid="{142163F7-1D51-4BB8-8737-28E2BBBB1D86}"/>
    <cellStyle name="Comma 2 5 7 5" xfId="8687" xr:uid="{5F8F0BDC-4965-46B3-8B25-81D24529E0F2}"/>
    <cellStyle name="Comma 2 5 7 5 2" xfId="16371" xr:uid="{0837DD9E-E7B3-4E0E-9070-E89975464A5F}"/>
    <cellStyle name="Comma 2 5 7 5 2 2" xfId="43691" xr:uid="{2FEF069F-0054-462D-A277-F88B180DC845}"/>
    <cellStyle name="Comma 2 5 7 5 3" xfId="10905" xr:uid="{A73CA610-B553-4ABB-8CB7-15D8D8B0BCD6}"/>
    <cellStyle name="Comma 2 5 7 5 3 2" xfId="38257" xr:uid="{F62A3769-8331-467A-8366-00E251A8EAEB}"/>
    <cellStyle name="Comma 2 5 7 5 4" xfId="36061" xr:uid="{73C2C3DE-80FA-4943-A651-615EFF88F30B}"/>
    <cellStyle name="Comma 2 5 7 6" xfId="12241" xr:uid="{2DA14A13-FD85-49F4-AD13-2D9E8B0B61A2}"/>
    <cellStyle name="Comma 2 5 7 6 2" xfId="20341" xr:uid="{90D17FC4-CF6F-48E1-AE1E-2225550C13CE}"/>
    <cellStyle name="Comma 2 5 7 6 2 2" xfId="47663" xr:uid="{F169D428-76E1-49AF-821E-A6631FB1A5AC}"/>
    <cellStyle name="Comma 2 5 7 6 3" xfId="39568" xr:uid="{491E9E5B-CC83-46C6-A174-1B0AFDF1C605}"/>
    <cellStyle name="Comma 2 5 7 7" xfId="14865" xr:uid="{0D7F30B3-43B0-4F10-96AA-8C8A3BF70F89}"/>
    <cellStyle name="Comma 2 5 7 7 2" xfId="42186" xr:uid="{E3A1B742-6653-4698-AE4C-26E12451EEC7}"/>
    <cellStyle name="Comma 2 5 7 8" xfId="24213" xr:uid="{DCC2CA0A-2251-4599-A7DC-261CFC82E23F}"/>
    <cellStyle name="Comma 2 5 7 8 2" xfId="51535" xr:uid="{BFFA3845-3930-4DDB-9C90-A9255953E4D1}"/>
    <cellStyle name="Comma 2 5 7 9" xfId="26454" xr:uid="{03FD2B04-7C7D-49A5-8C91-D215E3A736AA}"/>
    <cellStyle name="Comma 2 5 7 9 2" xfId="53774" xr:uid="{F17749C2-98C0-4D69-9707-7B0D52D8024C}"/>
    <cellStyle name="Comma 2 5 8" xfId="1874" xr:uid="{B713C6C9-4FFE-4674-8265-588D4E948748}"/>
    <cellStyle name="Comma 2 5 8 2" xfId="5427" xr:uid="{5856D496-C694-4ECA-99B3-451A7D06A659}"/>
    <cellStyle name="Comma 2 5 8 2 2" xfId="16992" xr:uid="{481DC9B9-40F3-4895-A4F7-73C8CED08928}"/>
    <cellStyle name="Comma 2 5 8 2 2 2" xfId="44313" xr:uid="{9128F4DE-0300-4E9B-B550-C035367944A5}"/>
    <cellStyle name="Comma 2 5 8 2 3" xfId="32604" xr:uid="{C55DBBE4-8313-4EA7-9DE0-7DF93D9BC98D}"/>
    <cellStyle name="Comma 2 5 8 3" xfId="7372" xr:uid="{D37BE419-5491-43E5-9CCB-5744EC107F2A}"/>
    <cellStyle name="Comma 2 5 8 3 2" xfId="20963" xr:uid="{1C3C48F4-45B9-4CDA-B6FE-85C439DEAC09}"/>
    <cellStyle name="Comma 2 5 8 3 2 2" xfId="48285" xr:uid="{AB2EE06F-673D-4BA1-BD90-60DC9DE744EC}"/>
    <cellStyle name="Comma 2 5 8 3 3" xfId="34729" xr:uid="{419E1FD0-3B55-4760-BBC6-EB04E36C724C}"/>
    <cellStyle name="Comma 2 5 8 4" xfId="9569" xr:uid="{EE4B317C-BDB6-4A01-A89C-E7DEBCEA1CB3}"/>
    <cellStyle name="Comma 2 5 8 4 2" xfId="36945" xr:uid="{A61478CC-312C-462D-B48A-9ABB52B56ED5}"/>
    <cellStyle name="Comma 2 5 8 5" xfId="25096" xr:uid="{6B9D36C1-AC72-45B6-83D3-A0E7B651FC69}"/>
    <cellStyle name="Comma 2 5 8 5 2" xfId="52418" xr:uid="{B3153820-E84C-474A-861C-A92B84232C43}"/>
    <cellStyle name="Comma 2 5 8 6" xfId="27338" xr:uid="{FD13AAC7-6909-4F2A-8C3E-C6B61992D2CF}"/>
    <cellStyle name="Comma 2 5 8 6 2" xfId="54658" xr:uid="{6681A2D6-7CE3-49E7-A3F8-EF1C89CB2251}"/>
    <cellStyle name="Comma 2 5 8 7" xfId="29569" xr:uid="{E5220957-EE9F-4630-9019-8F017BD95238}"/>
    <cellStyle name="Comma 2 5 8 7 2" xfId="56890" xr:uid="{AEF77725-EE82-4BE7-A741-61EBA6E33589}"/>
    <cellStyle name="Comma 2 5 8 8" xfId="3991" xr:uid="{A57274DC-8B2E-4B34-92F1-18896502A662}"/>
    <cellStyle name="Comma 2 5 8 9" xfId="31141" xr:uid="{30714A69-0412-42B7-BFF1-CB2EC77BAADF}"/>
    <cellStyle name="Comma 2 5 9" xfId="1145" xr:uid="{31AC3558-C9B9-48D8-A183-BEB06FA076E5}"/>
    <cellStyle name="Comma 2 5 9 2" xfId="6663" xr:uid="{F1D3A984-933D-496C-A38E-FEC90867B8C2}"/>
    <cellStyle name="Comma 2 5 9 2 2" xfId="17615" xr:uid="{B3424272-5D08-4286-8AE5-3FC4FA623582}"/>
    <cellStyle name="Comma 2 5 9 2 2 2" xfId="44936" xr:uid="{49D20432-D701-4B8E-BC11-0FDFF995BE2E}"/>
    <cellStyle name="Comma 2 5 9 2 3" xfId="34015" xr:uid="{E3C1147E-EB41-45DC-8823-D906D7A1437B}"/>
    <cellStyle name="Comma 2 5 9 3" xfId="8857" xr:uid="{39675F60-8357-4B6E-B0CF-6B5919F3CEAB}"/>
    <cellStyle name="Comma 2 5 9 3 2" xfId="21586" xr:uid="{AC460828-C07C-4569-8796-6DA7101BADFC}"/>
    <cellStyle name="Comma 2 5 9 3 2 2" xfId="48908" xr:uid="{62AB2863-FE6B-4F68-AE1D-42FB1D6446A9}"/>
    <cellStyle name="Comma 2 5 9 3 3" xfId="36231" xr:uid="{1253D951-3168-4DC5-8B26-3D0624633F08}"/>
    <cellStyle name="Comma 2 5 9 4" xfId="15034" xr:uid="{D1DEFB7C-591A-4BDA-AC57-1539A06788B6}"/>
    <cellStyle name="Comma 2 5 9 4 2" xfId="42355" xr:uid="{3B8FA9B8-35BC-4776-86AE-A8E281FBA21C}"/>
    <cellStyle name="Comma 2 5 9 5" xfId="24382" xr:uid="{F1A4DC40-DD06-4343-9388-D0EFAB6E00E3}"/>
    <cellStyle name="Comma 2 5 9 5 2" xfId="51704" xr:uid="{2EF918E9-8BFA-4339-860F-36D7B714B004}"/>
    <cellStyle name="Comma 2 5 9 6" xfId="26624" xr:uid="{6FA458A0-B5CA-44F2-9A6C-2827B81648AA}"/>
    <cellStyle name="Comma 2 5 9 6 2" xfId="53944" xr:uid="{8E53A083-1155-4F58-B49A-48CC6ADAEF94}"/>
    <cellStyle name="Comma 2 5 9 7" xfId="28855" xr:uid="{EDF70CC5-306A-4ACC-8511-C0294406402C}"/>
    <cellStyle name="Comma 2 5 9 7 2" xfId="56176" xr:uid="{ECEDE921-363B-4F9B-B09A-61DE7E74F1C6}"/>
    <cellStyle name="Comma 2 5 9 8" xfId="4728" xr:uid="{8E006C0B-E7CC-4A9B-8125-2107FF0FDC7D}"/>
    <cellStyle name="Comma 2 5 9 9" xfId="31891" xr:uid="{0FC68203-F86D-40BD-A94C-51AAAE426D7E}"/>
    <cellStyle name="Comma 2 6" xfId="232" xr:uid="{1351077A-97F7-4D76-A2AC-3BDB5DA10334}"/>
    <cellStyle name="Comma 2 6 10" xfId="10421" xr:uid="{8B5BE997-AD39-4AAF-B2B1-A8BD68267D12}"/>
    <cellStyle name="Comma 2 6 10 2" xfId="15746" xr:uid="{C0D13305-102A-46D3-ACDE-4CBA65866EB5}"/>
    <cellStyle name="Comma 2 6 10 2 2" xfId="43066" xr:uid="{0A0642F8-48A6-4572-AA4F-2F29227ADADD}"/>
    <cellStyle name="Comma 2 6 10 3" xfId="37791" xr:uid="{541F40EE-B306-4BB2-B358-E7157D790A38}"/>
    <cellStyle name="Comma 2 6 11" xfId="11756" xr:uid="{97D8BB6A-B963-4367-B691-3EAF0C84A13D}"/>
    <cellStyle name="Comma 2 6 11 2" xfId="19716" xr:uid="{0E021A3C-1AFC-4669-B672-F1E2E4A1959D}"/>
    <cellStyle name="Comma 2 6 11 2 2" xfId="47038" xr:uid="{BA9446CE-C207-4A42-9F45-63DACA531FD7}"/>
    <cellStyle name="Comma 2 6 11 3" xfId="39083" xr:uid="{12AC677E-ED9F-418D-9F5E-DEF156A9F0E9}"/>
    <cellStyle name="Comma 2 6 12" xfId="14335" xr:uid="{84F016B1-D78D-4930-B2D2-09EA374364F5}"/>
    <cellStyle name="Comma 2 6 12 2" xfId="41656" xr:uid="{B541C706-8F7D-47C2-BA56-3EB4C484BECA}"/>
    <cellStyle name="Comma 2 6 13" xfId="23683" xr:uid="{C9956E22-470A-4FF5-9285-D4A1CB5B6C90}"/>
    <cellStyle name="Comma 2 6 13 2" xfId="51005" xr:uid="{90FA2C41-283A-4A7E-BF7A-B7376B467774}"/>
    <cellStyle name="Comma 2 6 14" xfId="25924" xr:uid="{B2D9A9D8-2849-4B1F-9572-937D5F8A05A8}"/>
    <cellStyle name="Comma 2 6 14 2" xfId="53244" xr:uid="{FE4CF36B-7778-4B1F-9E6A-1EDFCC2B254D}"/>
    <cellStyle name="Comma 2 6 15" xfId="28156" xr:uid="{62EE6DAC-6866-4F5B-B2CD-E5CA8BAFFFEE}"/>
    <cellStyle name="Comma 2 6 15 2" xfId="55477" xr:uid="{29B087C3-4505-4B73-A6B2-C49C944D8DAE}"/>
    <cellStyle name="Comma 2 6 16" xfId="30478" xr:uid="{6FE88D8E-5D93-47AD-92E1-7619938DEB77}"/>
    <cellStyle name="Comma 2 6 17" xfId="57666" xr:uid="{3AAF7507-C0AD-4405-8066-DFA94E8ED09D}"/>
    <cellStyle name="Comma 2 6 18" xfId="58214" xr:uid="{05E4B4E9-DD74-41ED-A8C2-0F5B3F7754DE}"/>
    <cellStyle name="Comma 2 6 2" xfId="568" xr:uid="{603A6C0B-33EB-4AD6-B245-89839942A706}"/>
    <cellStyle name="Comma 2 6 2 2" xfId="2753" xr:uid="{159DF300-9B99-42DD-80AD-DAB5026880A6}"/>
    <cellStyle name="Comma 2 6 2 2 2" xfId="10802" xr:uid="{9AF2A6C5-BBF1-42EE-A4F5-61C4D3803347}"/>
    <cellStyle name="Comma 2 6 2 3" xfId="10589" xr:uid="{5F129539-BBE7-4C43-ADE7-BA9E0E5E4CE5}"/>
    <cellStyle name="Comma 2 6 2 3 2" xfId="15922" xr:uid="{F38B9E14-BAEB-40FD-BBA7-0A833C49DBE6}"/>
    <cellStyle name="Comma 2 6 2 3 2 2" xfId="43242" xr:uid="{D980F0DC-A000-44F0-8230-398D6D0302FC}"/>
    <cellStyle name="Comma 2 6 2 3 3" xfId="37952" xr:uid="{6A1A4781-B42A-4BB8-990A-4056B1F6CB10}"/>
    <cellStyle name="Comma 2 6 2 4" xfId="11918" xr:uid="{869446AA-C77F-4929-AEA3-AFE2B4F3DE64}"/>
    <cellStyle name="Comma 2 6 2 4 2" xfId="19892" xr:uid="{711F7936-B121-45F9-8F06-57A880170875}"/>
    <cellStyle name="Comma 2 6 2 4 2 2" xfId="47214" xr:uid="{9D8BE850-D664-4467-B212-B61856DE3C2E}"/>
    <cellStyle name="Comma 2 6 2 4 3" xfId="39245" xr:uid="{0D729210-9D7C-49AD-B531-70AD73A4C3D6}"/>
    <cellStyle name="Comma 2 6 3" xfId="701" xr:uid="{F9D52F94-BABB-4AD2-B222-DE0C56F2BC2E}"/>
    <cellStyle name="Comma 2 6 3 10" xfId="23971" xr:uid="{A19386CB-EBFD-42F8-889A-B4F82D9355A0}"/>
    <cellStyle name="Comma 2 6 3 10 2" xfId="51293" xr:uid="{51331FC0-0635-40B5-A48D-5503D2E5B392}"/>
    <cellStyle name="Comma 2 6 3 11" xfId="26212" xr:uid="{9D7FABA2-2EBF-4CCE-8710-3DC95DDF4C1B}"/>
    <cellStyle name="Comma 2 6 3 11 2" xfId="53532" xr:uid="{2D2AA88D-5DCE-4DC3-A0BE-58692CE126F9}"/>
    <cellStyle name="Comma 2 6 3 12" xfId="28444" xr:uid="{E5C68534-6514-44D5-8681-AC30C90DB410}"/>
    <cellStyle name="Comma 2 6 3 12 2" xfId="55765" xr:uid="{4AD6DF1A-3EC2-4E32-A937-5A4996B30FC7}"/>
    <cellStyle name="Comma 2 6 3 13" xfId="30873" xr:uid="{D2AF76A5-70E4-4343-B8E0-B65CE748F2C6}"/>
    <cellStyle name="Comma 2 6 3 14" xfId="58154" xr:uid="{A12A493D-E178-4B79-8E60-4372B0050E06}"/>
    <cellStyle name="Comma 2 6 3 15" xfId="58702" xr:uid="{152DCA0D-326A-40DA-BFD9-36557B5FE419}"/>
    <cellStyle name="Comma 2 6 3 2" xfId="2213" xr:uid="{7D36F9EB-9527-49E5-9094-E6220552DBB6}"/>
    <cellStyle name="Comma 2 6 3 2 2" xfId="5759" xr:uid="{032B60B7-66A5-48AC-881A-85FBCD9C6BFA}"/>
    <cellStyle name="Comma 2 6 3 2 2 2" xfId="16710" xr:uid="{732E0688-76B4-49F8-9BD9-63F34E9361D2}"/>
    <cellStyle name="Comma 2 6 3 2 2 2 2" xfId="44030" xr:uid="{7D67656D-8CDE-42A8-90D4-8D1C1267E076}"/>
    <cellStyle name="Comma 2 6 3 2 2 3" xfId="32943" xr:uid="{6E5DE35A-B20A-4AE9-9CD4-5B6AC7D5E2AB}"/>
    <cellStyle name="Comma 2 6 3 2 3" xfId="7710" xr:uid="{6EED435B-128B-4E8A-BECD-AA265EB3AE65}"/>
    <cellStyle name="Comma 2 6 3 2 3 2" xfId="20680" xr:uid="{17844D43-C818-4B5A-B0C3-00E6B323C0FC}"/>
    <cellStyle name="Comma 2 6 3 2 3 2 2" xfId="48002" xr:uid="{3834F873-264E-4766-8DE4-161C438519A2}"/>
    <cellStyle name="Comma 2 6 3 2 3 3" xfId="35068" xr:uid="{4BCD8537-5C98-4D7C-B8F3-7A70F23B4D10}"/>
    <cellStyle name="Comma 2 6 3 2 4" xfId="9908" xr:uid="{E30E5567-F953-4E4E-BADD-1F22AB2B1E2E}"/>
    <cellStyle name="Comma 2 6 3 2 4 2" xfId="37284" xr:uid="{02434A81-A473-4CE6-BCE3-A7928C8016F3}"/>
    <cellStyle name="Comma 2 6 3 2 5" xfId="25435" xr:uid="{A1252B7B-1B01-418A-B7DC-27BA87D51E6E}"/>
    <cellStyle name="Comma 2 6 3 2 5 2" xfId="52757" xr:uid="{B533E46B-F49C-49E9-B575-AA95C90FC491}"/>
    <cellStyle name="Comma 2 6 3 2 6" xfId="27677" xr:uid="{42BD82C0-00F3-4669-B87B-F5DC6A553E0A}"/>
    <cellStyle name="Comma 2 6 3 2 6 2" xfId="54997" xr:uid="{675DB285-0013-4889-99BF-C61CA7EF8966}"/>
    <cellStyle name="Comma 2 6 3 2 7" xfId="29908" xr:uid="{9D7BB538-E17E-4417-9A42-CA6AF6ECA622}"/>
    <cellStyle name="Comma 2 6 3 2 7 2" xfId="57229" xr:uid="{8083C337-E352-4493-B924-8102F338AD32}"/>
    <cellStyle name="Comma 2 6 3 2 8" xfId="4323" xr:uid="{AF0C95F8-0E5E-43FD-BB8E-EDE27F2B4321}"/>
    <cellStyle name="Comma 2 6 3 2 9" xfId="31480" xr:uid="{DD898099-2C79-4FD9-B464-7B51BE8217DD}"/>
    <cellStyle name="Comma 2 6 3 3" xfId="1606" xr:uid="{BBDC3C19-F5B4-47B9-843C-FF3019B846E3}"/>
    <cellStyle name="Comma 2 6 3 3 2" xfId="7107" xr:uid="{050D9103-5C6E-4F96-94B5-5761F66B52FD}"/>
    <cellStyle name="Comma 2 6 3 3 2 2" xfId="17331" xr:uid="{5F172159-D3C8-44F9-9E68-1B1BAA4AADE5}"/>
    <cellStyle name="Comma 2 6 3 3 2 2 2" xfId="44652" xr:uid="{2798026F-D1AF-4612-9F28-DAAB5E602B61}"/>
    <cellStyle name="Comma 2 6 3 3 2 3" xfId="34461" xr:uid="{BC285C91-A4BE-4809-BC4B-D28003CA2A14}"/>
    <cellStyle name="Comma 2 6 3 3 3" xfId="9302" xr:uid="{7BFD4D26-B256-4D47-A72B-B5926554ECD3}"/>
    <cellStyle name="Comma 2 6 3 3 3 2" xfId="21302" xr:uid="{86F6E5CD-0CF5-47F2-B4FE-84F69333E157}"/>
    <cellStyle name="Comma 2 6 3 3 3 2 2" xfId="48624" xr:uid="{4D482EAC-AD22-42A9-9AB5-4E4DE8DB031F}"/>
    <cellStyle name="Comma 2 6 3 3 3 3" xfId="36677" xr:uid="{666B997D-6009-472C-8013-975814BAA0ED}"/>
    <cellStyle name="Comma 2 6 3 3 4" xfId="15343" xr:uid="{69B35BD6-FCDF-404F-BE4C-7ADA598F68E6}"/>
    <cellStyle name="Comma 2 6 3 3 4 2" xfId="42664" xr:uid="{1245C72E-C1DC-4814-9991-57D2CD1297B9}"/>
    <cellStyle name="Comma 2 6 3 3 5" xfId="24828" xr:uid="{1F3B7E96-847F-4D7B-95F2-37F3155E2F9C}"/>
    <cellStyle name="Comma 2 6 3 3 5 2" xfId="52150" xr:uid="{2E29ED24-F64D-4D1D-ADE9-114A6F20C304}"/>
    <cellStyle name="Comma 2 6 3 3 6" xfId="27070" xr:uid="{69491059-7E89-4B26-B890-5EE228E0849F}"/>
    <cellStyle name="Comma 2 6 3 3 6 2" xfId="54390" xr:uid="{E37C94ED-6645-4FC4-B538-71AF757BAF42}"/>
    <cellStyle name="Comma 2 6 3 3 7" xfId="29301" xr:uid="{4033006B-BD17-4827-9E90-F43739DFA9E1}"/>
    <cellStyle name="Comma 2 6 3 3 7 2" xfId="56622" xr:uid="{3772C0B1-BD25-4693-BEF7-06AC77421DFF}"/>
    <cellStyle name="Comma 2 6 3 3 8" xfId="5169" xr:uid="{EB5BA10C-FEC2-40BF-BC4E-7EA169020FB8}"/>
    <cellStyle name="Comma 2 6 3 3 9" xfId="32336" xr:uid="{01BAF392-0967-4162-992B-BF2804CACA2F}"/>
    <cellStyle name="Comma 2 6 3 4" xfId="3347" xr:uid="{F640EF32-75D1-43A4-9FD7-6C0143303C8B}"/>
    <cellStyle name="Comma 2 6 3 4 2" xfId="12733" xr:uid="{D8728120-93ED-4C9A-BBB4-865B31E7DDAA}"/>
    <cellStyle name="Comma 2 6 3 4 2 2" xfId="21925" xr:uid="{AD249BE4-7891-42F6-B95B-3B362E3DACD7}"/>
    <cellStyle name="Comma 2 6 3 4 2 2 2" xfId="49247" xr:uid="{D5925E4B-DBA8-4649-941E-9C3E08A5CACD}"/>
    <cellStyle name="Comma 2 6 3 4 2 3" xfId="40060" xr:uid="{015E30DF-C055-4D8A-BD37-3D30824B469D}"/>
    <cellStyle name="Comma 2 6 3 4 3" xfId="17954" xr:uid="{46287D53-2C89-443D-B760-990FF1BED159}"/>
    <cellStyle name="Comma 2 6 3 4 3 2" xfId="45275" xr:uid="{E5B9ABA7-45E3-4BB7-8363-96EC0A0CD151}"/>
    <cellStyle name="Comma 2 6 3 4 4" xfId="33604" xr:uid="{FBDBC779-3132-42DA-882A-58532F6E62BA}"/>
    <cellStyle name="Comma 2 6 3 5" xfId="8446" xr:uid="{8F816641-7ABC-4413-BAD7-642FAC33C75D}"/>
    <cellStyle name="Comma 2 6 3 5 2" xfId="13279" xr:uid="{8D56A06A-FB68-4C3C-8B40-E051F7BFD5C6}"/>
    <cellStyle name="Comma 2 6 3 5 2 2" xfId="22600" xr:uid="{0EF580C1-0ADE-463E-82C5-EEB4A7E7EB70}"/>
    <cellStyle name="Comma 2 6 3 5 2 2 2" xfId="49922" xr:uid="{FB150F28-B95F-4FF2-87D4-FE295C92F413}"/>
    <cellStyle name="Comma 2 6 3 5 2 3" xfId="40606" xr:uid="{1B884EA6-3795-4287-B84A-E3B795874699}"/>
    <cellStyle name="Comma 2 6 3 5 3" xfId="18628" xr:uid="{D58AB382-C13D-4690-B727-6984F3FB7816}"/>
    <cellStyle name="Comma 2 6 3 5 3 2" xfId="45950" xr:uid="{3F39DC10-164D-423F-98BC-2B3BB72B8C51}"/>
    <cellStyle name="Comma 2 6 3 5 4" xfId="35820" xr:uid="{9B481303-F073-4326-BB65-2605F72C42A8}"/>
    <cellStyle name="Comma 2 6 3 6" xfId="11434" xr:uid="{BCE38C2B-7D86-453A-8DAC-4B5628C91B3C}"/>
    <cellStyle name="Comma 2 6 3 6 2" xfId="13896" xr:uid="{D597392F-FA68-4EA1-8ACE-DAAB93B0E02B}"/>
    <cellStyle name="Comma 2 6 3 6 2 2" xfId="23260" xr:uid="{AEB2FC2A-41A3-45DE-B64B-AD0B9264F6FA}"/>
    <cellStyle name="Comma 2 6 3 6 2 2 2" xfId="50582" xr:uid="{E6C11991-831C-4291-AD2B-C22D803FED2C}"/>
    <cellStyle name="Comma 2 6 3 6 2 3" xfId="41223" xr:uid="{630DCB48-CBF4-442D-96EC-D897F4FF981F}"/>
    <cellStyle name="Comma 2 6 3 6 3" xfId="19288" xr:uid="{4145B54B-CBC3-491B-99D8-3BAE8F40D624}"/>
    <cellStyle name="Comma 2 6 3 6 3 2" xfId="46610" xr:uid="{8513FB50-FF5C-4040-81BE-743764C187D5}"/>
    <cellStyle name="Comma 2 6 3 6 4" xfId="38783" xr:uid="{763232F8-F3C9-4060-BBFE-4FF62C2CF15C}"/>
    <cellStyle name="Comma 2 6 3 7" xfId="10888" xr:uid="{EA52FFA5-EAC9-4F39-9843-CE46DCC75E94}"/>
    <cellStyle name="Comma 2 6 3 7 2" xfId="16322" xr:uid="{297E5235-BEBB-4829-8317-D9216789CECA}"/>
    <cellStyle name="Comma 2 6 3 7 2 2" xfId="43642" xr:uid="{A925A324-5912-4572-866D-59BCB76C4D28}"/>
    <cellStyle name="Comma 2 6 3 7 3" xfId="38240" xr:uid="{8C893FE4-B2A0-464B-8264-FE3328EDD946}"/>
    <cellStyle name="Comma 2 6 3 8" xfId="12213" xr:uid="{B88EBC4E-4A9F-4A5A-9CD2-E955802463B3}"/>
    <cellStyle name="Comma 2 6 3 8 2" xfId="20292" xr:uid="{D589D379-841A-4895-937D-38B9074E3F4E}"/>
    <cellStyle name="Comma 2 6 3 8 2 2" xfId="47614" xr:uid="{E456689E-A091-4E0B-9C7C-5AE51A86B54A}"/>
    <cellStyle name="Comma 2 6 3 8 3" xfId="39540" xr:uid="{3E90B689-033F-47D0-9999-C6091C7BC5CB}"/>
    <cellStyle name="Comma 2 6 3 9" xfId="14623" xr:uid="{8987C946-4863-4B39-AAC5-B2289F566090}"/>
    <cellStyle name="Comma 2 6 3 9 2" xfId="41944" xr:uid="{0DD2DD49-C228-46E6-AE14-43C08CEF0B3D}"/>
    <cellStyle name="Comma 2 6 4" xfId="788" xr:uid="{4685CAC2-C1B5-45F6-A6DC-F54E710740D3}"/>
    <cellStyle name="Comma 2 6 4 10" xfId="24052" xr:uid="{3760C55A-A597-4A43-9317-5B63953A3E95}"/>
    <cellStyle name="Comma 2 6 4 10 2" xfId="51374" xr:uid="{0B76B30E-1B99-4930-AF30-C8E8463505AC}"/>
    <cellStyle name="Comma 2 6 4 11" xfId="26293" xr:uid="{109B5CDE-4229-4B66-B3E8-86719FC2A332}"/>
    <cellStyle name="Comma 2 6 4 11 2" xfId="53613" xr:uid="{CF4FDD7C-C966-4B3B-AD4E-E50743D8FDBB}"/>
    <cellStyle name="Comma 2 6 4 12" xfId="28524" xr:uid="{027D203C-EB23-4C6F-8E0E-AB8FB5977AB3}"/>
    <cellStyle name="Comma 2 6 4 12 2" xfId="55845" xr:uid="{9BA778C7-0156-465B-8B3E-1AD1D584C39A}"/>
    <cellStyle name="Comma 2 6 4 13" xfId="3830" xr:uid="{A33E8309-7FA0-403B-8239-573F58B59AA7}"/>
    <cellStyle name="Comma 2 6 4 14" xfId="30954" xr:uid="{2C04F754-FA29-49A5-AD57-7833870EB331}"/>
    <cellStyle name="Comma 2 6 4 2" xfId="2293" xr:uid="{7CE8D890-3413-45CC-9C05-8D1C0FAB830C}"/>
    <cellStyle name="Comma 2 6 4 2 2" xfId="5837" xr:uid="{B4AA8914-B1EF-4243-8FE9-D15ED147910D}"/>
    <cellStyle name="Comma 2 6 4 2 2 2" xfId="16791" xr:uid="{63F79940-3D67-4EA1-AA40-609F74065CE8}"/>
    <cellStyle name="Comma 2 6 4 2 2 2 2" xfId="44111" xr:uid="{12A58CCA-A33D-4E45-BEF3-8B9CFFEAC912}"/>
    <cellStyle name="Comma 2 6 4 2 2 3" xfId="33023" xr:uid="{4E293A2C-DF87-4C3A-83C4-A39A90CEF036}"/>
    <cellStyle name="Comma 2 6 4 2 3" xfId="7790" xr:uid="{7649CCDC-B253-4DFF-A7B5-4699D7C454A0}"/>
    <cellStyle name="Comma 2 6 4 2 3 2" xfId="20761" xr:uid="{3199234E-6106-448F-B018-C02EB3861E1F}"/>
    <cellStyle name="Comma 2 6 4 2 3 2 2" xfId="48083" xr:uid="{49A9CB62-A959-4B97-B046-0BA184A06C47}"/>
    <cellStyle name="Comma 2 6 4 2 3 3" xfId="35148" xr:uid="{BC4D89DA-70D1-4EB2-8F7D-1E5E1D78CD26}"/>
    <cellStyle name="Comma 2 6 4 2 4" xfId="9988" xr:uid="{3F6D01DF-17FF-47CB-93EB-0222D783B616}"/>
    <cellStyle name="Comma 2 6 4 2 4 2" xfId="37364" xr:uid="{0BD7C091-10DB-46EC-96AF-9000AE7A2840}"/>
    <cellStyle name="Comma 2 6 4 2 5" xfId="25515" xr:uid="{E044AB63-EFE7-45F3-8855-B9D4D68782D0}"/>
    <cellStyle name="Comma 2 6 4 2 5 2" xfId="52837" xr:uid="{252C1FB7-B476-4BF5-9026-B1AD8968617E}"/>
    <cellStyle name="Comma 2 6 4 2 6" xfId="27757" xr:uid="{79746A8E-A2D7-4613-A383-CD99F9BF74EE}"/>
    <cellStyle name="Comma 2 6 4 2 6 2" xfId="55077" xr:uid="{425E8EB6-3210-4CC2-8E5C-BB866A9DFD61}"/>
    <cellStyle name="Comma 2 6 4 2 7" xfId="29988" xr:uid="{1328614A-CDC3-4B0F-847E-CDF1FA141D20}"/>
    <cellStyle name="Comma 2 6 4 2 7 2" xfId="57309" xr:uid="{85263ABD-DA5C-41F0-A563-E024DE46E2AD}"/>
    <cellStyle name="Comma 2 6 4 2 8" xfId="4401" xr:uid="{DA2A4228-B3CF-4A8E-9D9D-ED11424188A3}"/>
    <cellStyle name="Comma 2 6 4 2 9" xfId="31560" xr:uid="{36D466B7-E048-4BD8-BBC7-433A7BE43D01}"/>
    <cellStyle name="Comma 2 6 4 3" xfId="1687" xr:uid="{6CA53094-94B2-42F8-8AFF-D3349206D384}"/>
    <cellStyle name="Comma 2 6 4 3 2" xfId="7188" xr:uid="{0A363401-A734-42CE-A9FF-9E60948089C3}"/>
    <cellStyle name="Comma 2 6 4 3 2 2" xfId="17412" xr:uid="{755B658B-1320-4C1D-ACC8-B93077049406}"/>
    <cellStyle name="Comma 2 6 4 3 2 2 2" xfId="44733" xr:uid="{DCC4CACF-8017-4053-B461-C6D16686E7FB}"/>
    <cellStyle name="Comma 2 6 4 3 2 3" xfId="34542" xr:uid="{A54774DA-9612-4C95-9378-3022A30911CF}"/>
    <cellStyle name="Comma 2 6 4 3 3" xfId="9383" xr:uid="{E2B90510-DA24-4F5D-9EE4-C680182C1160}"/>
    <cellStyle name="Comma 2 6 4 3 3 2" xfId="21383" xr:uid="{7FA1ADB2-9E69-49CE-BD07-9F9F3D202C04}"/>
    <cellStyle name="Comma 2 6 4 3 3 2 2" xfId="48705" xr:uid="{3758A617-9A84-4991-8F7D-E88711F64E85}"/>
    <cellStyle name="Comma 2 6 4 3 3 3" xfId="36758" xr:uid="{125AD166-9F42-48AB-A3D6-F845986346C6}"/>
    <cellStyle name="Comma 2 6 4 3 4" xfId="15424" xr:uid="{8875DB3A-D516-45C4-8967-E733479A50E2}"/>
    <cellStyle name="Comma 2 6 4 3 4 2" xfId="42745" xr:uid="{6C985D57-1015-4EA6-9B47-703FC8FDE821}"/>
    <cellStyle name="Comma 2 6 4 3 5" xfId="24909" xr:uid="{83879FB0-FD8E-40CE-BF5F-39BA9DE9E9C6}"/>
    <cellStyle name="Comma 2 6 4 3 5 2" xfId="52231" xr:uid="{1DAEE055-A016-4BC1-85CB-859EEC024E82}"/>
    <cellStyle name="Comma 2 6 4 3 6" xfId="27151" xr:uid="{403739A5-FAC5-48D7-86AD-C73E0C9860DE}"/>
    <cellStyle name="Comma 2 6 4 3 6 2" xfId="54471" xr:uid="{AD516DEA-D580-4D2C-A01F-66CCEECD83D3}"/>
    <cellStyle name="Comma 2 6 4 3 7" xfId="29382" xr:uid="{5AE266DE-2909-4997-B6E1-2DDCCB4F02A2}"/>
    <cellStyle name="Comma 2 6 4 3 7 2" xfId="56703" xr:uid="{F064E667-3A87-4FD0-8C8B-724478DDF8D5}"/>
    <cellStyle name="Comma 2 6 4 3 8" xfId="5250" xr:uid="{440EEDA3-A8B1-411D-B028-47AB4DCFCD6A}"/>
    <cellStyle name="Comma 2 6 4 3 9" xfId="32417" xr:uid="{43C6018E-3925-4A22-82EE-1C0A5C99C246}"/>
    <cellStyle name="Comma 2 6 4 4" xfId="6359" xr:uid="{52296DB0-924B-4DD4-B5F1-F8F13D7AB76D}"/>
    <cellStyle name="Comma 2 6 4 4 2" xfId="12793" xr:uid="{A4E77162-AE47-4E3C-BA3C-ED71195508D1}"/>
    <cellStyle name="Comma 2 6 4 4 2 2" xfId="22006" xr:uid="{409F44AA-3280-442B-86F9-38492754DCAD}"/>
    <cellStyle name="Comma 2 6 4 4 2 2 2" xfId="49328" xr:uid="{3773E014-152E-446E-9160-F318EE6C3DC0}"/>
    <cellStyle name="Comma 2 6 4 4 2 3" xfId="40120" xr:uid="{BCF531DC-B1D4-47D0-9B3B-50EDF42CB4DF}"/>
    <cellStyle name="Comma 2 6 4 4 3" xfId="18035" xr:uid="{B2F3E914-DC24-4C9F-A944-28724DAA1EE0}"/>
    <cellStyle name="Comma 2 6 4 4 3 2" xfId="45356" xr:uid="{6A67C6B8-DA23-4EC5-B86E-BA7101188DC3}"/>
    <cellStyle name="Comma 2 6 4 4 4" xfId="33684" xr:uid="{4A3E3CD2-E60A-49D7-8813-4B734DD8A9B9}"/>
    <cellStyle name="Comma 2 6 4 5" xfId="8526" xr:uid="{98787ED3-1DDF-4B99-8974-6D01B522D9FB}"/>
    <cellStyle name="Comma 2 6 4 5 2" xfId="13360" xr:uid="{8BA551D0-C4CB-4749-A7BB-98A61F10CA90}"/>
    <cellStyle name="Comma 2 6 4 5 2 2" xfId="22681" xr:uid="{326C8ED2-101D-4C86-B62F-AE3066796BE7}"/>
    <cellStyle name="Comma 2 6 4 5 2 2 2" xfId="50003" xr:uid="{BFF0B7AF-348B-4B77-B490-95EDF9534A33}"/>
    <cellStyle name="Comma 2 6 4 5 2 3" xfId="40687" xr:uid="{4D05FF2B-FB85-4246-A45D-13EDCA9BCE5C}"/>
    <cellStyle name="Comma 2 6 4 5 3" xfId="18709" xr:uid="{1EBFD10B-2551-4B68-BD5F-77AE9D50935E}"/>
    <cellStyle name="Comma 2 6 4 5 3 2" xfId="46031" xr:uid="{50BE8578-78E7-491A-94F9-3859D8AAE6E4}"/>
    <cellStyle name="Comma 2 6 4 5 4" xfId="35900" xr:uid="{25DB3B7E-89B6-4627-9824-E136BB074158}"/>
    <cellStyle name="Comma 2 6 4 6" xfId="11494" xr:uid="{0555EE30-4859-40BF-84AA-45E43153D24D}"/>
    <cellStyle name="Comma 2 6 4 6 2" xfId="13977" xr:uid="{C6BEED04-D77D-453F-96EE-1BD4BCA41F58}"/>
    <cellStyle name="Comma 2 6 4 6 2 2" xfId="23341" xr:uid="{BE5C2B09-5C76-464A-B7E1-B0806F19D76D}"/>
    <cellStyle name="Comma 2 6 4 6 2 2 2" xfId="50663" xr:uid="{6C31070D-8D6C-410A-ABB8-F51136C75B8C}"/>
    <cellStyle name="Comma 2 6 4 6 2 3" xfId="41304" xr:uid="{A3D4C21F-81D5-49C8-BC11-2A540F28565F}"/>
    <cellStyle name="Comma 2 6 4 6 3" xfId="19369" xr:uid="{20808245-B800-4EA4-BF39-1AFB777D876A}"/>
    <cellStyle name="Comma 2 6 4 6 3 2" xfId="46691" xr:uid="{466E9687-1203-44C4-A378-9F4A0D41FF81}"/>
    <cellStyle name="Comma 2 6 4 6 4" xfId="38843" xr:uid="{4BE2A8C5-8EE7-4EBD-A3AB-78B7CEFE7D01}"/>
    <cellStyle name="Comma 2 6 4 7" xfId="10663" xr:uid="{4F50E177-CA4F-42FE-995F-C983A7C21016}"/>
    <cellStyle name="Comma 2 6 4 7 2" xfId="16034" xr:uid="{1B16042E-61EB-43A7-820C-5E73D0CBBAD2}"/>
    <cellStyle name="Comma 2 6 4 7 2 2" xfId="43354" xr:uid="{00279136-1C20-4D27-BB45-6B495D6FC2DB}"/>
    <cellStyle name="Comma 2 6 4 7 3" xfId="38026" xr:uid="{F232FD88-0EDC-4CC3-893B-1A1D2727F024}"/>
    <cellStyle name="Comma 2 6 4 8" xfId="11995" xr:uid="{728495A8-418C-4BC7-870D-40232812589D}"/>
    <cellStyle name="Comma 2 6 4 8 2" xfId="20004" xr:uid="{03A662E8-2089-42EC-B667-8B3EF0EF4D77}"/>
    <cellStyle name="Comma 2 6 4 8 2 2" xfId="47326" xr:uid="{11F06ACB-DF08-47D5-86E3-32DC1A1F1C04}"/>
    <cellStyle name="Comma 2 6 4 8 3" xfId="39322" xr:uid="{C91B84CF-178F-4DE7-A4C1-5F3650A94DDB}"/>
    <cellStyle name="Comma 2 6 4 9" xfId="14704" xr:uid="{F6ECB1AE-59FE-4080-8FFE-7947C41E4180}"/>
    <cellStyle name="Comma 2 6 4 9 2" xfId="42025" xr:uid="{AC268020-C45C-49BA-BF36-FCB1B65723FB}"/>
    <cellStyle name="Comma 2 6 5" xfId="1009" xr:uid="{2595E54D-C945-423D-9DD1-7DB4635B45A7}"/>
    <cellStyle name="Comma 2 6 5 10" xfId="28721" xr:uid="{422C00A7-6A6E-4E18-A396-443F37208650}"/>
    <cellStyle name="Comma 2 6 5 10 2" xfId="56042" xr:uid="{D720F3A4-3536-4D43-B00A-7459E9C62500}"/>
    <cellStyle name="Comma 2 6 5 11" xfId="3526" xr:uid="{9CBA6640-2A01-4F95-95C4-5E322759D747}"/>
    <cellStyle name="Comma 2 6 5 12" xfId="30585" xr:uid="{1393750F-37B4-4082-8920-52C27D87FD17}"/>
    <cellStyle name="Comma 2 6 5 2" xfId="2490" xr:uid="{5E222319-582F-4424-A625-5D2DA07EDC19}"/>
    <cellStyle name="Comma 2 6 5 2 2" xfId="6030" xr:uid="{5CEE081F-E350-499D-B4D4-E1681E8FD330}"/>
    <cellStyle name="Comma 2 6 5 2 2 2" xfId="18231" xr:uid="{1A933B03-C996-47D2-9964-5DB73BCDC451}"/>
    <cellStyle name="Comma 2 6 5 2 2 2 2" xfId="45553" xr:uid="{660FCA63-2EAE-4E32-9DBF-A771017F2066}"/>
    <cellStyle name="Comma 2 6 5 2 2 3" xfId="33220" xr:uid="{89BEC1BE-703A-4BD3-8BAC-0AAE9AA5E875}"/>
    <cellStyle name="Comma 2 6 5 2 3" xfId="7986" xr:uid="{00A1E12B-5566-4FE7-A6DE-4630B5F1E0F6}"/>
    <cellStyle name="Comma 2 6 5 2 3 2" xfId="22203" xr:uid="{166F9CF8-08EF-45BA-827D-3894104BCE06}"/>
    <cellStyle name="Comma 2 6 5 2 3 2 2" xfId="49525" xr:uid="{E11ED815-C0B8-4447-8CF3-3179C440D72B}"/>
    <cellStyle name="Comma 2 6 5 2 3 3" xfId="35345" xr:uid="{A9DBEDD4-09B8-438E-88AE-83035662B049}"/>
    <cellStyle name="Comma 2 6 5 2 4" xfId="10185" xr:uid="{AD9F2C0F-073B-4FD0-A47F-1A05D5E87C00}"/>
    <cellStyle name="Comma 2 6 5 2 4 2" xfId="37561" xr:uid="{CD575E2C-FCCD-4888-9022-B3918CDAE277}"/>
    <cellStyle name="Comma 2 6 5 2 5" xfId="25712" xr:uid="{BB81F22B-4414-4652-B00F-95B78869F63F}"/>
    <cellStyle name="Comma 2 6 5 2 5 2" xfId="53034" xr:uid="{74DFFDA0-741B-4B68-A58F-C32B04ADBC42}"/>
    <cellStyle name="Comma 2 6 5 2 6" xfId="27954" xr:uid="{680E591B-30BA-431B-A51D-492FCAE747E5}"/>
    <cellStyle name="Comma 2 6 5 2 6 2" xfId="55274" xr:uid="{CC0EF42F-BBA0-4D63-AC8D-15F68F736F5B}"/>
    <cellStyle name="Comma 2 6 5 2 7" xfId="30185" xr:uid="{C35022F3-81E5-4237-88CB-D138A2DABE8D}"/>
    <cellStyle name="Comma 2 6 5 2 7 2" xfId="57506" xr:uid="{87B3BC70-85E7-41E4-9918-EE32FA1E45C8}"/>
    <cellStyle name="Comma 2 6 5 2 8" xfId="4594" xr:uid="{BAD28A22-134D-469F-BC24-52EC36101E6D}"/>
    <cellStyle name="Comma 2 6 5 2 9" xfId="31757" xr:uid="{0C789E59-E5AB-48E1-A1F0-298BE9FBD75E}"/>
    <cellStyle name="Comma 2 6 5 3" xfId="1303" xr:uid="{4551DC58-2C6A-4DFD-82D1-133CD5EB971A}"/>
    <cellStyle name="Comma 2 6 5 3 2" xfId="6820" xr:uid="{F25347F1-E5B9-4A9E-8F41-86D9D9A49986}"/>
    <cellStyle name="Comma 2 6 5 3 2 2" xfId="18906" xr:uid="{8D0D8E89-AB08-4564-8231-08F9D1CF0BF3}"/>
    <cellStyle name="Comma 2 6 5 3 2 2 2" xfId="46228" xr:uid="{2698EA87-1CBF-46DF-9B70-D37A2334A4A8}"/>
    <cellStyle name="Comma 2 6 5 3 2 3" xfId="34173" xr:uid="{B63D8FBD-27A0-4C83-BB9D-4AEF2191A966}"/>
    <cellStyle name="Comma 2 6 5 3 3" xfId="9014" xr:uid="{84EC2CCD-B090-4CD9-BC35-72EC00C30E9A}"/>
    <cellStyle name="Comma 2 6 5 3 3 2" xfId="22878" xr:uid="{D4B4D38E-35AA-4537-BD97-A9A5BEB92415}"/>
    <cellStyle name="Comma 2 6 5 3 3 2 2" xfId="50200" xr:uid="{2388792C-F348-4EA9-87F5-6894FA1FB414}"/>
    <cellStyle name="Comma 2 6 5 3 3 3" xfId="36389" xr:uid="{134724BF-F884-43E8-998E-F0C12270BCB7}"/>
    <cellStyle name="Comma 2 6 5 3 4" xfId="15145" xr:uid="{2B8EFC85-E853-414D-A378-7A8037C5FA4A}"/>
    <cellStyle name="Comma 2 6 5 3 4 2" xfId="42466" xr:uid="{73BE802A-753C-4E01-AFF9-1A2F638175A5}"/>
    <cellStyle name="Comma 2 6 5 3 5" xfId="24540" xr:uid="{9C0D586E-94A2-46C4-8E5A-03DB1462958B}"/>
    <cellStyle name="Comma 2 6 5 3 5 2" xfId="51862" xr:uid="{3DB00D0C-7948-4A94-A5BB-274A291811DF}"/>
    <cellStyle name="Comma 2 6 5 3 6" xfId="26782" xr:uid="{E95FC395-C22A-4633-9E41-37E62A0328E6}"/>
    <cellStyle name="Comma 2 6 5 3 6 2" xfId="54102" xr:uid="{0D947211-8DD6-4B25-B1BB-0125BF7DC533}"/>
    <cellStyle name="Comma 2 6 5 3 7" xfId="29013" xr:uid="{F643FECD-85EF-471E-882C-0637AACEB149}"/>
    <cellStyle name="Comma 2 6 5 3 7 2" xfId="56334" xr:uid="{1698BB8F-FC53-4360-8404-629AE043A7F7}"/>
    <cellStyle name="Comma 2 6 5 3 8" xfId="4885" xr:uid="{999EE569-A2A9-4AC5-BEA1-964E03C2AF35}"/>
    <cellStyle name="Comma 2 6 5 3 9" xfId="32048" xr:uid="{2B8E23D5-7202-4952-BE27-6A3AFB1E6566}"/>
    <cellStyle name="Comma 2 6 5 4" xfId="6530" xr:uid="{31C56A18-8395-41BE-B852-1D48F277CA98}"/>
    <cellStyle name="Comma 2 6 5 4 2" xfId="14174" xr:uid="{450251A1-25EC-40AD-BA3D-B515ABEE4E7E}"/>
    <cellStyle name="Comma 2 6 5 4 2 2" xfId="23538" xr:uid="{C795D113-EF95-479F-AC33-08B78B1CC676}"/>
    <cellStyle name="Comma 2 6 5 4 2 2 2" xfId="50860" xr:uid="{886B55F4-5934-4408-9F9E-A016DC586206}"/>
    <cellStyle name="Comma 2 6 5 4 2 3" xfId="41501" xr:uid="{F02943C8-2F9E-4399-B8BA-09DF40EE228E}"/>
    <cellStyle name="Comma 2 6 5 4 3" xfId="19566" xr:uid="{1C34405B-5891-471A-9998-6523939E4364}"/>
    <cellStyle name="Comma 2 6 5 4 3 2" xfId="46888" xr:uid="{9A2067D9-9012-49AC-B93E-849672175A1A}"/>
    <cellStyle name="Comma 2 6 5 4 4" xfId="33881" xr:uid="{22AA6015-8614-4326-B4A2-2A0EE7652AA3}"/>
    <cellStyle name="Comma 2 6 5 5" xfId="8723" xr:uid="{4F09E82A-FF26-42C2-9EBF-CBF0752C55E3}"/>
    <cellStyle name="Comma 2 6 5 5 2" xfId="16422" xr:uid="{157E1A4D-7A44-48F4-8C81-6870C40172C8}"/>
    <cellStyle name="Comma 2 6 5 5 2 2" xfId="43742" xr:uid="{2227B454-37B2-4D37-895A-E5A83A75828C}"/>
    <cellStyle name="Comma 2 6 5 5 3" xfId="36097" xr:uid="{42FC705E-879A-480B-868D-C11085857642}"/>
    <cellStyle name="Comma 2 6 5 6" xfId="12261" xr:uid="{96A9E6DD-BAE1-4678-B936-7E48930B1C1A}"/>
    <cellStyle name="Comma 2 6 5 6 2" xfId="20392" xr:uid="{E43BD8B6-6A20-4398-BD20-BA9DE6E104BB}"/>
    <cellStyle name="Comma 2 6 5 6 2 2" xfId="47714" xr:uid="{EFC7A61B-8DB5-4A8A-A50F-A0CD8F15E4BA}"/>
    <cellStyle name="Comma 2 6 5 6 3" xfId="39588" xr:uid="{9F7F5BCD-297F-4015-AF2D-95A9C7057883}"/>
    <cellStyle name="Comma 2 6 5 7" xfId="14901" xr:uid="{18673401-1F4C-4311-8C85-0E34FAECA8EB}"/>
    <cellStyle name="Comma 2 6 5 7 2" xfId="42222" xr:uid="{05C0F664-8EF1-4982-9357-4AFF19E6C189}"/>
    <cellStyle name="Comma 2 6 5 8" xfId="24249" xr:uid="{AADEBDDF-0A55-4679-AF9D-B9FC88011FF7}"/>
    <cellStyle name="Comma 2 6 5 8 2" xfId="51571" xr:uid="{6A237DDE-8F8B-48A4-951F-5C17C9022105}"/>
    <cellStyle name="Comma 2 6 5 9" xfId="26490" xr:uid="{61D11A42-A143-43D7-A07B-4D6D7F827BEB}"/>
    <cellStyle name="Comma 2 6 5 9 2" xfId="53810" xr:uid="{3A86F7A8-8FFC-4FB3-A643-00C30C787097}"/>
    <cellStyle name="Comma 2 6 6" xfId="1925" xr:uid="{FC253E2E-9836-45F5-85F2-9C69CACC085D}"/>
    <cellStyle name="Comma 2 6 6 2" xfId="5478" xr:uid="{C0D1A6F3-86FA-4ECD-BA96-E723E3C7816C}"/>
    <cellStyle name="Comma 2 6 6 2 2" xfId="17043" xr:uid="{0ECF6CA1-7A2A-4354-82DC-B08DB4A87135}"/>
    <cellStyle name="Comma 2 6 6 2 2 2" xfId="44364" xr:uid="{2FBFE0FB-E3D8-46E8-8D91-A248185C55E7}"/>
    <cellStyle name="Comma 2 6 6 2 3" xfId="32655" xr:uid="{EC18076F-3EFD-485D-985E-18B90CEDA41D}"/>
    <cellStyle name="Comma 2 6 6 3" xfId="7423" xr:uid="{4EDD055A-5B69-4F3F-B65C-28FAEEDD5B11}"/>
    <cellStyle name="Comma 2 6 6 3 2" xfId="21014" xr:uid="{1CDA1DC6-E510-4802-B9A0-6358E22066C5}"/>
    <cellStyle name="Comma 2 6 6 3 2 2" xfId="48336" xr:uid="{1A28DE0D-1868-483B-BF0F-AB052172B666}"/>
    <cellStyle name="Comma 2 6 6 3 3" xfId="34780" xr:uid="{0722167F-29B4-4A16-9DDB-3AF0AD9973B6}"/>
    <cellStyle name="Comma 2 6 6 4" xfId="9620" xr:uid="{BD3D8E83-C239-42DB-9135-06CF475E8525}"/>
    <cellStyle name="Comma 2 6 6 4 2" xfId="36996" xr:uid="{6A56DBB3-291E-4258-85E1-6B936E63CBC6}"/>
    <cellStyle name="Comma 2 6 6 5" xfId="25147" xr:uid="{DFCA85BE-5B59-497F-9CCA-1660A75222B3}"/>
    <cellStyle name="Comma 2 6 6 5 2" xfId="52469" xr:uid="{1815BEC6-1671-4C58-8EEC-82AFD5942447}"/>
    <cellStyle name="Comma 2 6 6 6" xfId="27389" xr:uid="{B50520D2-7CF5-48BA-8A7F-113EFA33D3A5}"/>
    <cellStyle name="Comma 2 6 6 6 2" xfId="54709" xr:uid="{26687E61-74B2-4C36-AB99-DD18EB7EE8E7}"/>
    <cellStyle name="Comma 2 6 6 7" xfId="29620" xr:uid="{B1A92371-D327-4868-9B30-ABF53FFA6174}"/>
    <cellStyle name="Comma 2 6 6 7 2" xfId="56941" xr:uid="{F77BD04C-8068-4F14-8796-7DBD2866BC7C}"/>
    <cellStyle name="Comma 2 6 6 8" xfId="4042" xr:uid="{10FBFA76-C22F-4DA7-97ED-A941859F0B74}"/>
    <cellStyle name="Comma 2 6 6 9" xfId="31192" xr:uid="{86E8ED0B-0D3D-4125-B43B-F9BFDC81214F}"/>
    <cellStyle name="Comma 2 6 7" xfId="1196" xr:uid="{0177E6E1-0438-4912-8CC3-E9355D86427E}"/>
    <cellStyle name="Comma 2 6 7 2" xfId="6714" xr:uid="{4B719224-C257-418F-9252-6E2F4C0B397C}"/>
    <cellStyle name="Comma 2 6 7 2 2" xfId="17666" xr:uid="{89CE1BC0-AF55-47B4-9584-8BF3019D6C59}"/>
    <cellStyle name="Comma 2 6 7 2 2 2" xfId="44987" xr:uid="{0B979F16-CC97-4BA3-918D-B0A57E6C311D}"/>
    <cellStyle name="Comma 2 6 7 2 3" xfId="34066" xr:uid="{55D9C463-42BB-4A29-8A99-617AAFBBACB2}"/>
    <cellStyle name="Comma 2 6 7 3" xfId="8908" xr:uid="{E2CB9122-B8CD-41DF-A7FD-EF812608E8DA}"/>
    <cellStyle name="Comma 2 6 7 3 2" xfId="21637" xr:uid="{AE5256FB-52FA-4A21-B258-268367AB79BD}"/>
    <cellStyle name="Comma 2 6 7 3 2 2" xfId="48959" xr:uid="{466F3054-3028-4452-84FD-1A3AF6AF59DF}"/>
    <cellStyle name="Comma 2 6 7 3 3" xfId="36282" xr:uid="{940E57BA-19BA-455E-B361-CC8E98D31B8B}"/>
    <cellStyle name="Comma 2 6 7 4" xfId="15085" xr:uid="{DD67A806-EEF6-4768-A5F9-DC46D5659835}"/>
    <cellStyle name="Comma 2 6 7 4 2" xfId="42406" xr:uid="{8F915F6B-02B0-412B-A425-D21C7FB6A690}"/>
    <cellStyle name="Comma 2 6 7 5" xfId="24433" xr:uid="{317E514F-0113-4435-AC6A-88C6CD96940F}"/>
    <cellStyle name="Comma 2 6 7 5 2" xfId="51755" xr:uid="{C77231F7-E86D-4911-9AC7-61DE6DD277C8}"/>
    <cellStyle name="Comma 2 6 7 6" xfId="26675" xr:uid="{4F5012EB-B14C-4394-BE67-6ADDFD0901FF}"/>
    <cellStyle name="Comma 2 6 7 6 2" xfId="53995" xr:uid="{A0A3C8BE-2C06-4076-933F-5A51E03AFA1A}"/>
    <cellStyle name="Comma 2 6 7 7" xfId="28906" xr:uid="{65427C9B-692E-401B-BF55-33B1561BFE82}"/>
    <cellStyle name="Comma 2 6 7 7 2" xfId="56227" xr:uid="{E942E0E7-FEB7-44BC-B7D1-AF5A50BA1B02}"/>
    <cellStyle name="Comma 2 6 7 8" xfId="4779" xr:uid="{E84D5A1F-5FA5-40C3-8DC6-3486F99319FE}"/>
    <cellStyle name="Comma 2 6 7 9" xfId="31942" xr:uid="{7A8714BE-490F-4CAB-A7BA-6F840F632D8E}"/>
    <cellStyle name="Comma 2 6 8" xfId="2616" xr:uid="{0B34B77D-EB1B-4C02-9E33-4C7031443A53}"/>
    <cellStyle name="Comma 2 6 8 2" xfId="10296" xr:uid="{60CE97CB-F399-424E-BA6B-5483D43B5DF1}"/>
    <cellStyle name="Comma 2 6 8 2 2" xfId="22312" xr:uid="{B009DC40-0FA2-4F49-B66F-EE79E95BF5B0}"/>
    <cellStyle name="Comma 2 6 8 2 2 2" xfId="49634" xr:uid="{D3D1FACD-092D-4F7C-9336-B372B3C372EA}"/>
    <cellStyle name="Comma 2 6 8 2 3" xfId="37672" xr:uid="{4A5B5910-C071-43D3-BAC9-C9421690AC27}"/>
    <cellStyle name="Comma 2 6 8 3" xfId="18340" xr:uid="{961FDB44-B995-4BF3-9CAD-3C33083F2E29}"/>
    <cellStyle name="Comma 2 6 8 3 2" xfId="45662" xr:uid="{FC6AF4B5-6D00-4F91-AC8C-1927A677B944}"/>
    <cellStyle name="Comma 2 6 8 4" xfId="25818" xr:uid="{237C57FF-7FD3-4E64-B921-8A6E479F1AC0}"/>
    <cellStyle name="Comma 2 6 8 4 2" xfId="53138" xr:uid="{9161C3F4-EE3C-4E23-8861-1AA65593C314}"/>
    <cellStyle name="Comma 2 6 8 5" xfId="28065" xr:uid="{FEC33F6A-7CA8-4954-AC87-1C9D52B0E60E}"/>
    <cellStyle name="Comma 2 6 8 5 2" xfId="55385" xr:uid="{A6E828D3-9355-4C26-9B67-DC1EDEB5BD37}"/>
    <cellStyle name="Comma 2 6 8 6" xfId="30296" xr:uid="{FFD3566D-484A-40DD-9EBC-79DAE2DB4B05}"/>
    <cellStyle name="Comma 2 6 8 6 2" xfId="57617" xr:uid="{23BCDB79-7ACC-4012-B97A-F9E206CC4F71}"/>
    <cellStyle name="Comma 2 6 8 7" xfId="6110" xr:uid="{1AF9125A-C78F-493B-B3A2-A6BA246D11BE}"/>
    <cellStyle name="Comma 2 6 8 8" xfId="33316" xr:uid="{77A51CB7-844D-4938-8C26-2FE7E514D4BA}"/>
    <cellStyle name="Comma 2 6 9" xfId="2666" xr:uid="{5F880639-7EEF-43FB-9754-EF80ACF3C27B}"/>
    <cellStyle name="Comma 2 6 9 2" xfId="13608" xr:uid="{7A4A4CC0-F96A-41ED-B46C-947A3F6FE685}"/>
    <cellStyle name="Comma 2 6 9 2 2" xfId="22972" xr:uid="{895D9CA0-8E84-4A9B-9CFB-226E7A47112E}"/>
    <cellStyle name="Comma 2 6 9 2 2 2" xfId="50294" xr:uid="{DF3876A3-EB17-4535-8BA5-292F443661D1}"/>
    <cellStyle name="Comma 2 6 9 2 3" xfId="40935" xr:uid="{949BC3E5-453B-429C-925C-4A6389BD9B25}"/>
    <cellStyle name="Comma 2 6 9 3" xfId="19000" xr:uid="{0E2B7C95-1AF4-4BAE-8191-25468F9A72C5}"/>
    <cellStyle name="Comma 2 6 9 3 2" xfId="46322" xr:uid="{E720BF13-301A-4419-8A31-3F6E9BFEDDBD}"/>
    <cellStyle name="Comma 2 6 9 4" xfId="35532" xr:uid="{67D59FDE-7CAC-40E1-832F-D2238DCA8129}"/>
    <cellStyle name="Comma 2 7" xfId="182" xr:uid="{4EE9ACFF-7B65-4CAD-A0ED-C7D7899A870E}"/>
    <cellStyle name="Comma 2 7 10" xfId="10336" xr:uid="{685A8886-CAA5-4687-8D8D-0D190EF29B9D}"/>
    <cellStyle name="Comma 2 7 10 2" xfId="15658" xr:uid="{FD5BBAC0-E0D4-43F7-8D7B-AE4221A4C5F0}"/>
    <cellStyle name="Comma 2 7 10 2 2" xfId="42978" xr:uid="{8467ECDE-10BD-4AE2-8D52-457BA1005611}"/>
    <cellStyle name="Comma 2 7 10 3" xfId="37710" xr:uid="{747CE4EC-0B56-4B2A-BF0B-B6578EF2A735}"/>
    <cellStyle name="Comma 2 7 11" xfId="11672" xr:uid="{220215F0-A975-4BD5-8619-928170066EE6}"/>
    <cellStyle name="Comma 2 7 11 2" xfId="19629" xr:uid="{DB7C4300-15D9-48A8-A463-D25D12E6D40F}"/>
    <cellStyle name="Comma 2 7 11 2 2" xfId="46951" xr:uid="{37D8C9DE-B63A-4DC6-8A74-31E3572330F9}"/>
    <cellStyle name="Comma 2 7 11 3" xfId="38998" xr:uid="{F1E07C65-0B64-494B-8B28-07432EDD2606}"/>
    <cellStyle name="Comma 2 7 12" xfId="14293" xr:uid="{26B96D3D-364F-4AAC-B0AD-F7B28E32F301}"/>
    <cellStyle name="Comma 2 7 12 2" xfId="41614" xr:uid="{B18189CF-4795-47CC-8766-22A3A4C6BA29}"/>
    <cellStyle name="Comma 2 7 13" xfId="23641" xr:uid="{DD12A926-3F96-4218-A5D1-2E26713ADA61}"/>
    <cellStyle name="Comma 2 7 13 2" xfId="50963" xr:uid="{0F57F70C-59AF-42F7-94DE-0BF7FD489BFF}"/>
    <cellStyle name="Comma 2 7 14" xfId="25882" xr:uid="{C64DDC95-860B-413F-8728-F04775970FB3}"/>
    <cellStyle name="Comma 2 7 14 2" xfId="53202" xr:uid="{DFAFD837-7A10-4579-ACD4-59D67CA20485}"/>
    <cellStyle name="Comma 2 7 15" xfId="28114" xr:uid="{742D7899-7AA0-45BA-8983-A4B781F42C04}"/>
    <cellStyle name="Comma 2 7 15 2" xfId="55435" xr:uid="{15510FDE-737E-42E4-A4CE-3A282AB4E26A}"/>
    <cellStyle name="Comma 2 7 16" xfId="30436" xr:uid="{3BFACC3B-021B-4B10-806B-2582AF8EB2F7}"/>
    <cellStyle name="Comma 2 7 17" xfId="57623" xr:uid="{C9DB7D87-9B14-466F-9572-6FE77BEEE737}"/>
    <cellStyle name="Comma 2 7 18" xfId="58171" xr:uid="{5BC0E4C9-F929-4585-8500-FC3807F65BDC}"/>
    <cellStyle name="Comma 2 7 2" xfId="431" xr:uid="{20FE845A-5537-46E3-A83F-72BA1CD631ED}"/>
    <cellStyle name="Comma 2 7 2 10" xfId="14450" xr:uid="{AAEFD3FF-3B98-4E82-B2E3-FA4DE8E1ADDF}"/>
    <cellStyle name="Comma 2 7 2 10 2" xfId="41771" xr:uid="{A36DCFC2-0E18-428F-8CEC-C2718D4B9376}"/>
    <cellStyle name="Comma 2 7 2 11" xfId="23798" xr:uid="{D0E49129-9250-4FF4-BA32-648F738647A6}"/>
    <cellStyle name="Comma 2 7 2 11 2" xfId="51120" xr:uid="{55418ED4-C464-4DEC-B2D8-43E777509D9F}"/>
    <cellStyle name="Comma 2 7 2 12" xfId="26039" xr:uid="{E9DDB3A1-EA1C-447B-B6A9-558359D4DB45}"/>
    <cellStyle name="Comma 2 7 2 12 2" xfId="53359" xr:uid="{3595E94E-E1D3-4905-B073-FB9FB1692EB5}"/>
    <cellStyle name="Comma 2 7 2 13" xfId="28271" xr:uid="{D2FE2728-DF8D-46E8-8CAD-ED06E3F72488}"/>
    <cellStyle name="Comma 2 7 2 13 2" xfId="55592" xr:uid="{72282A00-BF95-49EB-9249-625A20020602}"/>
    <cellStyle name="Comma 2 7 2 14" xfId="3630" xr:uid="{1589D170-ABFF-4DEC-BD23-AABE55182612}"/>
    <cellStyle name="Comma 2 7 2 15" xfId="30700" xr:uid="{CC72FA66-2A80-4557-A7F9-79E34DC35E58}"/>
    <cellStyle name="Comma 2 7 2 2" xfId="2040" xr:uid="{93600960-94B5-4F4E-9AEF-BF45402AF2A5}"/>
    <cellStyle name="Comma 2 7 2 2 2" xfId="5588" xr:uid="{FADCFBF8-D6D8-4CAC-8795-07B48131D694}"/>
    <cellStyle name="Comma 2 7 2 2 2 2" xfId="16149" xr:uid="{B187701D-4DBF-4B24-BF67-6F11C030EFF2}"/>
    <cellStyle name="Comma 2 7 2 2 2 2 2" xfId="43469" xr:uid="{71126566-BE0B-44E7-8DCD-CE2B0018503D}"/>
    <cellStyle name="Comma 2 7 2 2 2 3" xfId="32770" xr:uid="{DE78868D-8F20-4D21-8987-236B9E2FC155}"/>
    <cellStyle name="Comma 2 7 2 2 3" xfId="7537" xr:uid="{9A551390-87EE-4C29-9071-DEC1BFDC09A4}"/>
    <cellStyle name="Comma 2 7 2 2 3 2" xfId="20119" xr:uid="{298240C6-95B4-4D75-8076-7DF7BE0F75D0}"/>
    <cellStyle name="Comma 2 7 2 2 3 2 2" xfId="47441" xr:uid="{7C87C8FA-5823-4D09-A9FC-DDBA3F0A208C}"/>
    <cellStyle name="Comma 2 7 2 2 3 3" xfId="34895" xr:uid="{DB833E0B-AA0D-47CF-BA48-4013FAC1ACE2}"/>
    <cellStyle name="Comma 2 7 2 2 4" xfId="9735" xr:uid="{09A339F7-02B9-4C4D-AB8E-80F54CAC57AD}"/>
    <cellStyle name="Comma 2 7 2 2 4 2" xfId="37111" xr:uid="{02774F56-19F6-4FBC-95D8-6C8113CE479F}"/>
    <cellStyle name="Comma 2 7 2 2 5" xfId="25262" xr:uid="{BC58E62E-DE63-4B4E-9F78-74A41B77210F}"/>
    <cellStyle name="Comma 2 7 2 2 5 2" xfId="52584" xr:uid="{4D89BE22-2FE5-4270-A0A0-211B774B7DE8}"/>
    <cellStyle name="Comma 2 7 2 2 6" xfId="27504" xr:uid="{20BCE7A1-9F1F-47C2-AAF5-624B9FA65D16}"/>
    <cellStyle name="Comma 2 7 2 2 6 2" xfId="54824" xr:uid="{389A4321-08CB-434F-AC51-9EDF8F2F536D}"/>
    <cellStyle name="Comma 2 7 2 2 7" xfId="29735" xr:uid="{82D29639-B952-4554-9679-D26945FC7644}"/>
    <cellStyle name="Comma 2 7 2 2 7 2" xfId="57056" xr:uid="{06F70886-C462-4F00-AB3C-BAC3365F1703}"/>
    <cellStyle name="Comma 2 7 2 2 8" xfId="4152" xr:uid="{D26998D0-22BE-45A9-AC3C-26D94539E57D}"/>
    <cellStyle name="Comma 2 7 2 2 9" xfId="31307" xr:uid="{7BD7BBAF-E1F3-4663-B4DE-853109DED6D4}"/>
    <cellStyle name="Comma 2 7 2 3" xfId="1431" xr:uid="{1E1514E8-E772-4200-A017-CD67EBFA847C}"/>
    <cellStyle name="Comma 2 7 2 3 2" xfId="6934" xr:uid="{23FCA6FE-767A-47DA-A44B-93C3D0083E42}"/>
    <cellStyle name="Comma 2 7 2 3 2 2" xfId="16537" xr:uid="{9B98CB98-8010-46FB-A8A2-AD8C322D0958}"/>
    <cellStyle name="Comma 2 7 2 3 2 2 2" xfId="43857" xr:uid="{4CE4D3A6-47B9-428E-BBBF-710AB2EA98C0}"/>
    <cellStyle name="Comma 2 7 2 3 2 3" xfId="34288" xr:uid="{F30C2DA9-A6D7-4936-8C01-622B721DC34E}"/>
    <cellStyle name="Comma 2 7 2 3 3" xfId="9129" xr:uid="{5EC26874-2585-46D5-B668-06ADCEC059A1}"/>
    <cellStyle name="Comma 2 7 2 3 3 2" xfId="20507" xr:uid="{90FC53A1-1233-4138-B943-4817BCF72B39}"/>
    <cellStyle name="Comma 2 7 2 3 3 2 2" xfId="47829" xr:uid="{25DD0C1A-B9AD-4C04-9799-0C7E1B112F79}"/>
    <cellStyle name="Comma 2 7 2 3 3 3" xfId="36504" xr:uid="{74683B2E-1ABA-426D-9C9B-22BB16D9BB6B}"/>
    <cellStyle name="Comma 2 7 2 3 4" xfId="15190" xr:uid="{28952CCE-FD0A-453B-92AC-F303C3A11468}"/>
    <cellStyle name="Comma 2 7 2 3 4 2" xfId="42511" xr:uid="{C4976E63-E8DE-4509-B241-E276300D2545}"/>
    <cellStyle name="Comma 2 7 2 3 5" xfId="24655" xr:uid="{FFA4EB69-BD0F-487A-8FB8-E5F2FD577998}"/>
    <cellStyle name="Comma 2 7 2 3 5 2" xfId="51977" xr:uid="{EFD1FD4C-6C13-4ED8-9673-F1E60FF1A08E}"/>
    <cellStyle name="Comma 2 7 2 3 6" xfId="26897" xr:uid="{EAC5E837-60CA-4835-97DB-40AA56EF8C90}"/>
    <cellStyle name="Comma 2 7 2 3 6 2" xfId="54217" xr:uid="{E521000D-FBEF-4054-B7E9-FF4671358265}"/>
    <cellStyle name="Comma 2 7 2 3 7" xfId="29128" xr:uid="{AB7C7620-E463-4E89-B0F5-B1078978DD95}"/>
    <cellStyle name="Comma 2 7 2 3 7 2" xfId="56449" xr:uid="{374842CC-0A1D-4852-8415-F2DC98846BF5}"/>
    <cellStyle name="Comma 2 7 2 3 8" xfId="4997" xr:uid="{F8BAB736-07A2-4D42-8BA4-03A6F0D384CE}"/>
    <cellStyle name="Comma 2 7 2 3 9" xfId="32163" xr:uid="{103F90F1-3346-4F1F-BB70-CAABEE4B5165}"/>
    <cellStyle name="Comma 2 7 2 4" xfId="2767" xr:uid="{B1F3DD77-3D27-4977-AEC6-387B217C3CCF}"/>
    <cellStyle name="Comma 2 7 2 4 2" xfId="12375" xr:uid="{D5A98BD9-7F86-412A-858D-1A64CF264D0D}"/>
    <cellStyle name="Comma 2 7 2 4 2 2" xfId="21129" xr:uid="{05FA3CA4-00C4-4252-B9F7-D1E92E486285}"/>
    <cellStyle name="Comma 2 7 2 4 2 2 2" xfId="48451" xr:uid="{45F00E12-562C-4993-884A-BE5AF9A688E1}"/>
    <cellStyle name="Comma 2 7 2 4 2 3" xfId="39702" xr:uid="{13865A89-0361-4118-8C5E-786F0008D3BF}"/>
    <cellStyle name="Comma 2 7 2 4 3" xfId="17158" xr:uid="{1843BA9B-CAE8-4DC9-8A25-825E503538BE}"/>
    <cellStyle name="Comma 2 7 2 4 3 2" xfId="44479" xr:uid="{56552F57-8C87-45B9-87DE-A1C744557216}"/>
    <cellStyle name="Comma 2 7 2 4 4" xfId="6164" xr:uid="{C2EF1AB4-7851-4C08-82FC-58CFDF5874D3}"/>
    <cellStyle name="Comma 2 7 2 4 5" xfId="33431" xr:uid="{AFF33707-0964-4557-9C1F-742A475A77BA}"/>
    <cellStyle name="Comma 2 7 2 5" xfId="8273" xr:uid="{0D4626F1-A043-44D9-A2E8-4B4778D06273}"/>
    <cellStyle name="Comma 2 7 2 5 2" xfId="12570" xr:uid="{6C46CC59-BB6A-4186-BFCD-EC65ECED7B37}"/>
    <cellStyle name="Comma 2 7 2 5 2 2" xfId="21752" xr:uid="{8B7E3503-3DAD-4B9B-A17A-34341D7EAD04}"/>
    <cellStyle name="Comma 2 7 2 5 2 2 2" xfId="49074" xr:uid="{8A593677-3478-42FE-9AE5-460975DFD055}"/>
    <cellStyle name="Comma 2 7 2 5 2 3" xfId="39897" xr:uid="{72C0F7F4-178D-4D3D-9BA3-2DFA83F745B4}"/>
    <cellStyle name="Comma 2 7 2 5 3" xfId="17781" xr:uid="{2E6EA438-3295-4328-A239-3EDA649DB14C}"/>
    <cellStyle name="Comma 2 7 2 5 3 2" xfId="45102" xr:uid="{E1DFDC85-DE5A-4DC3-8765-53E73B54B16C}"/>
    <cellStyle name="Comma 2 7 2 5 4" xfId="35647" xr:uid="{540EDB2D-EC7A-49E5-B68E-E0DE7B22934A}"/>
    <cellStyle name="Comma 2 7 2 6" xfId="11143" xr:uid="{638A6065-0B17-41BB-AED3-CE859B03FE44}"/>
    <cellStyle name="Comma 2 7 2 6 2" xfId="13106" xr:uid="{F46EE4DA-8F69-402F-95B2-584D97987090}"/>
    <cellStyle name="Comma 2 7 2 6 2 2" xfId="22427" xr:uid="{8732622F-246A-40C2-9B9C-3231FE697C14}"/>
    <cellStyle name="Comma 2 7 2 6 2 2 2" xfId="49749" xr:uid="{D1847618-20B1-4EFB-BB33-BE39845D2DB1}"/>
    <cellStyle name="Comma 2 7 2 6 2 3" xfId="40433" xr:uid="{A3D522F9-C271-4272-BD97-5C666EE89D07}"/>
    <cellStyle name="Comma 2 7 2 6 3" xfId="18455" xr:uid="{43736A36-ABBA-4EB5-A04F-66E1EC2041AF}"/>
    <cellStyle name="Comma 2 7 2 6 3 2" xfId="45777" xr:uid="{D0DF4FD3-2D04-43A7-85EF-1D8B4DB8FE77}"/>
    <cellStyle name="Comma 2 7 2 6 4" xfId="38492" xr:uid="{B4CF8FF9-9A9E-4064-A6B8-D1656EE156EE}"/>
    <cellStyle name="Comma 2 7 2 7" xfId="11282" xr:uid="{E893495F-6680-42AC-812F-9D3DA7977C0E}"/>
    <cellStyle name="Comma 2 7 2 7 2" xfId="13723" xr:uid="{7225D66E-5DBB-4F4E-924A-A9538C74EE04}"/>
    <cellStyle name="Comma 2 7 2 7 2 2" xfId="23087" xr:uid="{2BD6D43C-6314-4C47-B196-E3E81D644F1E}"/>
    <cellStyle name="Comma 2 7 2 7 2 2 2" xfId="50409" xr:uid="{E5CA152F-CBF0-4378-9330-01DEEDD90395}"/>
    <cellStyle name="Comma 2 7 2 7 2 3" xfId="41050" xr:uid="{D2B495D2-1354-4384-856E-0DF0FCB9CFF2}"/>
    <cellStyle name="Comma 2 7 2 7 3" xfId="19115" xr:uid="{1535EC5D-3EEC-4ECC-8AFF-2556259AB7CF}"/>
    <cellStyle name="Comma 2 7 2 7 3 2" xfId="46437" xr:uid="{FD3073AB-D6CD-467D-A25C-E1AAEA7790F8}"/>
    <cellStyle name="Comma 2 7 2 7 4" xfId="38631" xr:uid="{B006D77B-6639-45B3-93C5-2456C516DC8F}"/>
    <cellStyle name="Comma 2 7 2 8" xfId="10547" xr:uid="{87079581-558A-4C7B-AE24-B84D8DA735BD}"/>
    <cellStyle name="Comma 2 7 2 8 2" xfId="15880" xr:uid="{9D1C87C7-83B3-46EE-8596-84C3349310A6}"/>
    <cellStyle name="Comma 2 7 2 8 2 2" xfId="43200" xr:uid="{5C7BACC3-E338-413C-B83F-88BD5EC3A2F2}"/>
    <cellStyle name="Comma 2 7 2 8 3" xfId="37912" xr:uid="{CC13D4BD-CFC1-4C57-8E4B-4BFC83199CF9}"/>
    <cellStyle name="Comma 2 7 2 9" xfId="11878" xr:uid="{D02284D6-E8CE-4A66-9593-F19F6CE5A1E8}"/>
    <cellStyle name="Comma 2 7 2 9 2" xfId="19850" xr:uid="{E412DF64-1AB4-4809-BFBC-1F97EEF7570F}"/>
    <cellStyle name="Comma 2 7 2 9 2 2" xfId="47172" xr:uid="{C0E0A1C8-07D2-4ABC-9A81-07A9BD6D1783}"/>
    <cellStyle name="Comma 2 7 2 9 3" xfId="39205" xr:uid="{A134195E-038F-4608-B6F9-3A667932F79D}"/>
    <cellStyle name="Comma 2 7 3" xfId="409" xr:uid="{151617CB-B37C-489D-A645-3DC33D1F7378}"/>
    <cellStyle name="Comma 2 7 3 10" xfId="23787" xr:uid="{C793C583-A670-4F79-B8E6-792B7E9C7BB3}"/>
    <cellStyle name="Comma 2 7 3 10 2" xfId="51109" xr:uid="{A1F3F3ED-AA81-4EA6-8599-6A65A4DB9178}"/>
    <cellStyle name="Comma 2 7 3 11" xfId="26028" xr:uid="{7BC3762D-7668-48C1-AC86-0704D865FB1B}"/>
    <cellStyle name="Comma 2 7 3 11 2" xfId="53348" xr:uid="{FA9D405C-6744-4AAE-8A5A-941125D09DA0}"/>
    <cellStyle name="Comma 2 7 3 12" xfId="28260" xr:uid="{383A5EC7-9E3D-466F-B11B-84D5A4D432C6}"/>
    <cellStyle name="Comma 2 7 3 12 2" xfId="55581" xr:uid="{7CAC57A6-8856-4D3E-B5B5-AC96F2678893}"/>
    <cellStyle name="Comma 2 7 3 13" xfId="3621" xr:uid="{9F719A1B-0756-42A2-A50A-8576DB4E1F3F}"/>
    <cellStyle name="Comma 2 7 3 14" xfId="30689" xr:uid="{38A8E1B6-E408-4437-AE31-C482315EF752}"/>
    <cellStyle name="Comma 2 7 3 2" xfId="2029" xr:uid="{C99937ED-62F1-4564-BF66-53F59A13FD65}"/>
    <cellStyle name="Comma 2 7 3 2 2" xfId="5577" xr:uid="{E74F3D4D-C594-4BFA-A2F0-634586BA2731}"/>
    <cellStyle name="Comma 2 7 3 2 2 2" xfId="16526" xr:uid="{9A2A72E0-4712-4434-9616-C70821A2C7FA}"/>
    <cellStyle name="Comma 2 7 3 2 2 2 2" xfId="43846" xr:uid="{A3E63EFB-D5AA-4E39-912E-AC7939C7BC6F}"/>
    <cellStyle name="Comma 2 7 3 2 2 3" xfId="32759" xr:uid="{8B0D0DA9-2B45-4386-A338-E5C016266A91}"/>
    <cellStyle name="Comma 2 7 3 2 3" xfId="7526" xr:uid="{552BCF23-6C48-479F-B3DF-F396FC3BBF35}"/>
    <cellStyle name="Comma 2 7 3 2 3 2" xfId="20496" xr:uid="{47BE99C0-DF87-4E4C-87A6-5B0BD6461C79}"/>
    <cellStyle name="Comma 2 7 3 2 3 2 2" xfId="47818" xr:uid="{29FB734D-9067-47C2-BADE-1421DB0FD1A5}"/>
    <cellStyle name="Comma 2 7 3 2 3 3" xfId="34884" xr:uid="{58475DD8-DC1C-405D-A3CF-3A4DE5E99CC3}"/>
    <cellStyle name="Comma 2 7 3 2 4" xfId="9724" xr:uid="{472BBE6B-98BB-4C0A-A46E-EF1EE8C7540F}"/>
    <cellStyle name="Comma 2 7 3 2 4 2" xfId="37100" xr:uid="{A2DA104F-F072-44DF-BB3D-0DF8F81CB78B}"/>
    <cellStyle name="Comma 2 7 3 2 5" xfId="25251" xr:uid="{53433B50-7444-4699-A752-4BDC9FC58F9B}"/>
    <cellStyle name="Comma 2 7 3 2 5 2" xfId="52573" xr:uid="{B2AA9EBD-E732-4D85-8653-4122A5E3BAB0}"/>
    <cellStyle name="Comma 2 7 3 2 6" xfId="27493" xr:uid="{DA263A54-6465-47C0-B215-E6B4EE8AC5FB}"/>
    <cellStyle name="Comma 2 7 3 2 6 2" xfId="54813" xr:uid="{3CCFD8B7-05B6-4E8E-8778-10153970CF43}"/>
    <cellStyle name="Comma 2 7 3 2 7" xfId="29724" xr:uid="{144B0535-C888-45DE-91D0-0DDA7AA72843}"/>
    <cellStyle name="Comma 2 7 3 2 7 2" xfId="57045" xr:uid="{0ED3D886-6E69-4F33-BEFA-1392D5C4D12C}"/>
    <cellStyle name="Comma 2 7 3 2 8" xfId="4141" xr:uid="{1C3B9B80-FF20-4BF9-AC3C-D3E30669C7E2}"/>
    <cellStyle name="Comma 2 7 3 2 9" xfId="31296" xr:uid="{367A74C0-A7D2-4CA2-B935-4B7A9929AA68}"/>
    <cellStyle name="Comma 2 7 3 3" xfId="1420" xr:uid="{E92C2827-C3F7-4081-9644-51C3A506680E}"/>
    <cellStyle name="Comma 2 7 3 3 2" xfId="6923" xr:uid="{859A929B-0E2C-4DAA-8C6C-C29EB6A0EF96}"/>
    <cellStyle name="Comma 2 7 3 3 2 2" xfId="17147" xr:uid="{34F4987E-9E2B-4D40-B5F8-33030BE7187B}"/>
    <cellStyle name="Comma 2 7 3 3 2 2 2" xfId="44468" xr:uid="{B119A3C9-15B9-4988-844F-EEE66496A34D}"/>
    <cellStyle name="Comma 2 7 3 3 2 3" xfId="34277" xr:uid="{D72DA9B1-CF19-4109-8E65-F7100F4CCC22}"/>
    <cellStyle name="Comma 2 7 3 3 3" xfId="9118" xr:uid="{7E454F5A-6D80-45F1-972D-19F71E779658}"/>
    <cellStyle name="Comma 2 7 3 3 3 2" xfId="21118" xr:uid="{26755FE1-ECF3-40C9-8C4B-1D1C52EC3CD1}"/>
    <cellStyle name="Comma 2 7 3 3 3 2 2" xfId="48440" xr:uid="{88EB1AE2-9467-4107-AA80-65791D0CB860}"/>
    <cellStyle name="Comma 2 7 3 3 3 3" xfId="36493" xr:uid="{1628EEF5-F77A-4887-8F44-FD6C3A180365}"/>
    <cellStyle name="Comma 2 7 3 3 4" xfId="15179" xr:uid="{E69EB394-AFFF-4549-AC79-3BA3FD8B5992}"/>
    <cellStyle name="Comma 2 7 3 3 4 2" xfId="42500" xr:uid="{955B361E-DB51-42B2-81AB-65220A777544}"/>
    <cellStyle name="Comma 2 7 3 3 5" xfId="24644" xr:uid="{A99BF687-7DBD-4B55-A9C7-3D68EA6ECFCE}"/>
    <cellStyle name="Comma 2 7 3 3 5 2" xfId="51966" xr:uid="{205F6A54-D391-4817-962A-FEAF609D0752}"/>
    <cellStyle name="Comma 2 7 3 3 6" xfId="26886" xr:uid="{39E2DAEA-5242-4923-A6FA-AA409C5E8DA1}"/>
    <cellStyle name="Comma 2 7 3 3 6 2" xfId="54206" xr:uid="{7FD5BABD-50B2-4CDD-9721-C89500A21779}"/>
    <cellStyle name="Comma 2 7 3 3 7" xfId="29117" xr:uid="{388AB909-1009-4D82-84A0-8457A4A0A5DE}"/>
    <cellStyle name="Comma 2 7 3 3 7 2" xfId="56438" xr:uid="{BAED0A85-3323-48C7-83E2-D6E4778B5D82}"/>
    <cellStyle name="Comma 2 7 3 3 8" xfId="4986" xr:uid="{ABFBF7B1-6174-4A04-825E-00BA0709FE4A}"/>
    <cellStyle name="Comma 2 7 3 3 9" xfId="32152" xr:uid="{5CE63A89-1678-4FF9-A57D-AF386A21BECE}"/>
    <cellStyle name="Comma 2 7 3 4" xfId="6155" xr:uid="{F1F872D0-EC12-4EF6-9DE0-F1A978F141A3}"/>
    <cellStyle name="Comma 2 7 3 4 2" xfId="12559" xr:uid="{5AD4E6AC-3384-497C-A5F6-B0487225F307}"/>
    <cellStyle name="Comma 2 7 3 4 2 2" xfId="21741" xr:uid="{8FFCDE9E-69DC-4059-BE0C-4A006CBA12AF}"/>
    <cellStyle name="Comma 2 7 3 4 2 2 2" xfId="49063" xr:uid="{C6F0D668-E0A7-4D5C-B310-5090C208C7A5}"/>
    <cellStyle name="Comma 2 7 3 4 2 3" xfId="39886" xr:uid="{B0394DD1-57B7-4EBC-B69B-85C308FC9533}"/>
    <cellStyle name="Comma 2 7 3 4 3" xfId="17770" xr:uid="{A86722A5-B7A3-4595-9DAD-AB24B5AECD32}"/>
    <cellStyle name="Comma 2 7 3 4 3 2" xfId="45091" xr:uid="{28074DAB-B3C7-4DA0-92BB-2F0595332E5E}"/>
    <cellStyle name="Comma 2 7 3 4 4" xfId="33420" xr:uid="{266FA759-7EF4-47F8-ADD8-94DB723FA16D}"/>
    <cellStyle name="Comma 2 7 3 5" xfId="8262" xr:uid="{60B46C7D-8193-4134-82F9-47E80613F796}"/>
    <cellStyle name="Comma 2 7 3 5 2" xfId="13095" xr:uid="{D1B8A59F-03CB-41E4-9DDE-CAC6E9A57246}"/>
    <cellStyle name="Comma 2 7 3 5 2 2" xfId="22416" xr:uid="{172DEFBA-57F8-4FAE-86F3-1EC19A0A730E}"/>
    <cellStyle name="Comma 2 7 3 5 2 2 2" xfId="49738" xr:uid="{22821EC0-905C-40F9-BAF0-D6EC2D992A46}"/>
    <cellStyle name="Comma 2 7 3 5 2 3" xfId="40422" xr:uid="{FCF221F2-0DB5-4EF8-86F3-18807BC81124}"/>
    <cellStyle name="Comma 2 7 3 5 3" xfId="18444" xr:uid="{E1E37BC7-B57B-4A71-89FE-D0036B916D75}"/>
    <cellStyle name="Comma 2 7 3 5 3 2" xfId="45766" xr:uid="{FC620675-1BEC-49B6-AEC2-CC59F3F326EE}"/>
    <cellStyle name="Comma 2 7 3 5 4" xfId="35636" xr:uid="{CE49B97C-4FE2-4868-9032-273D0027484A}"/>
    <cellStyle name="Comma 2 7 3 6" xfId="11271" xr:uid="{07ECC002-FCEE-4589-8C70-DEEB9DF56F6B}"/>
    <cellStyle name="Comma 2 7 3 6 2" xfId="13712" xr:uid="{F7340518-D2CB-470E-8C10-73126DE92C4C}"/>
    <cellStyle name="Comma 2 7 3 6 2 2" xfId="23076" xr:uid="{7B7460DC-25C2-4C64-A478-C5181527BAC3}"/>
    <cellStyle name="Comma 2 7 3 6 2 2 2" xfId="50398" xr:uid="{D9850BC7-6CE5-4F28-9E73-9A4B301775CD}"/>
    <cellStyle name="Comma 2 7 3 6 2 3" xfId="41039" xr:uid="{8CDF3F35-7688-4ACA-8B37-944532E3F30A}"/>
    <cellStyle name="Comma 2 7 3 6 3" xfId="19104" xr:uid="{14D4B687-87B3-403B-B48A-75BC389B1C91}"/>
    <cellStyle name="Comma 2 7 3 6 3 2" xfId="46426" xr:uid="{D4E2994A-7CD6-49C6-B210-1EDA2CE0FAB6}"/>
    <cellStyle name="Comma 2 7 3 6 4" xfId="38620" xr:uid="{FDF2D55B-9E05-4C3E-BC1B-C47881579236}"/>
    <cellStyle name="Comma 2 7 3 7" xfId="10757" xr:uid="{2D86E771-EE65-4794-8E0C-F3A0BFDD68AD}"/>
    <cellStyle name="Comma 2 7 3 7 2" xfId="16138" xr:uid="{40A9F36D-9D3B-41E6-ABF9-65400F4CD459}"/>
    <cellStyle name="Comma 2 7 3 7 2 2" xfId="43458" xr:uid="{26888F68-5B61-48CD-B208-17063FEC0E91}"/>
    <cellStyle name="Comma 2 7 3 7 3" xfId="38116" xr:uid="{39BCC8D1-5880-4DB8-B33F-6839FA8FC8C2}"/>
    <cellStyle name="Comma 2 7 3 8" xfId="12089" xr:uid="{03294B3A-1CB0-41D0-8DC5-141181C32FB9}"/>
    <cellStyle name="Comma 2 7 3 8 2" xfId="20108" xr:uid="{79AF5CE8-5A11-43F3-A149-5F1601A86E0F}"/>
    <cellStyle name="Comma 2 7 3 8 2 2" xfId="47430" xr:uid="{972AE365-7DDE-4FF7-A12D-43D8C8F115FD}"/>
    <cellStyle name="Comma 2 7 3 8 3" xfId="39416" xr:uid="{A605C2ED-54DF-4493-9517-A71D9A9E0A02}"/>
    <cellStyle name="Comma 2 7 3 9" xfId="14439" xr:uid="{343CD621-1233-48D9-BFD1-2CA4D8CF4149}"/>
    <cellStyle name="Comma 2 7 3 9 2" xfId="41760" xr:uid="{C31D9B77-BA1E-4D13-A765-8AB230EAC3FB}"/>
    <cellStyle name="Comma 2 7 4" xfId="732" xr:uid="{59AC1696-5A93-4E6D-9ED2-23B38B05BA36}"/>
    <cellStyle name="Comma 2 7 4 10" xfId="23997" xr:uid="{CD062A0C-4728-42F3-8643-6C9547084B80}"/>
    <cellStyle name="Comma 2 7 4 10 2" xfId="51319" xr:uid="{0B564707-9636-4934-8C3B-908509A6A084}"/>
    <cellStyle name="Comma 2 7 4 11" xfId="26238" xr:uid="{3112E086-CB90-42FC-9590-A7C9315C1549}"/>
    <cellStyle name="Comma 2 7 4 11 2" xfId="53558" xr:uid="{99DBB886-5DBF-43BC-86F7-5CE4A0787ABC}"/>
    <cellStyle name="Comma 2 7 4 12" xfId="28469" xr:uid="{AFE41F2C-584D-452E-9CF9-D86E6A6BC35B}"/>
    <cellStyle name="Comma 2 7 4 12 2" xfId="55790" xr:uid="{F62A29A2-C817-41CF-8C3D-49216F468B17}"/>
    <cellStyle name="Comma 2 7 4 13" xfId="3788" xr:uid="{1A78304A-7EFD-4CB3-8B44-E976C49B9C00}"/>
    <cellStyle name="Comma 2 7 4 14" xfId="30899" xr:uid="{DF5E49F5-3AD8-4CCB-B745-0C790815E010}"/>
    <cellStyle name="Comma 2 7 4 2" xfId="2238" xr:uid="{EA818D8F-7C85-4965-9745-73C7C7FFCC02}"/>
    <cellStyle name="Comma 2 7 4 2 2" xfId="5783" xr:uid="{D795F617-9993-4BEF-B9D7-A760C0AADB62}"/>
    <cellStyle name="Comma 2 7 4 2 2 2" xfId="16736" xr:uid="{76C7D3C1-CBE4-4658-B62F-FA0B2D7D2436}"/>
    <cellStyle name="Comma 2 7 4 2 2 2 2" xfId="44056" xr:uid="{A4F6D43A-0A22-4F07-BBBB-491FD1D40A06}"/>
    <cellStyle name="Comma 2 7 4 2 2 3" xfId="32968" xr:uid="{0FAED353-FFD7-4280-B4FD-B22FEBD69C42}"/>
    <cellStyle name="Comma 2 7 4 2 3" xfId="7735" xr:uid="{E37EA202-6ABB-42FA-98DB-0FFC6580126E}"/>
    <cellStyle name="Comma 2 7 4 2 3 2" xfId="20706" xr:uid="{7E53417E-2407-4648-AF39-EDC0FEE0BE2C}"/>
    <cellStyle name="Comma 2 7 4 2 3 2 2" xfId="48028" xr:uid="{B8FAB40F-9611-411A-AFD6-4B47F140E31B}"/>
    <cellStyle name="Comma 2 7 4 2 3 3" xfId="35093" xr:uid="{AA1531EB-B75E-4EE4-8D0D-BAA1291A7FA4}"/>
    <cellStyle name="Comma 2 7 4 2 4" xfId="9933" xr:uid="{F3A71D18-D03A-4567-AA2C-F6D5BF6E4A11}"/>
    <cellStyle name="Comma 2 7 4 2 4 2" xfId="37309" xr:uid="{4341A9C6-5835-4DD4-92D6-E9D1B094CCC0}"/>
    <cellStyle name="Comma 2 7 4 2 5" xfId="25460" xr:uid="{EE3840A3-8FC2-44C4-A986-F8E8EC09B8CD}"/>
    <cellStyle name="Comma 2 7 4 2 5 2" xfId="52782" xr:uid="{39AEB801-B2CC-43E0-9255-8AAC4859ABBF}"/>
    <cellStyle name="Comma 2 7 4 2 6" xfId="27702" xr:uid="{A0D1DFC8-6F40-4570-899E-2DEB16F64FB6}"/>
    <cellStyle name="Comma 2 7 4 2 6 2" xfId="55022" xr:uid="{9D27BEA0-4583-4839-9095-18D7AB92F83D}"/>
    <cellStyle name="Comma 2 7 4 2 7" xfId="29933" xr:uid="{D7275F68-F65D-4B4A-9B00-6ABFA8A18BD5}"/>
    <cellStyle name="Comma 2 7 4 2 7 2" xfId="57254" xr:uid="{0485CCB8-3598-43D3-9CB9-78303F7121AC}"/>
    <cellStyle name="Comma 2 7 4 2 8" xfId="4347" xr:uid="{A717AAB2-03EB-4068-B0EA-DFB574283F19}"/>
    <cellStyle name="Comma 2 7 4 2 9" xfId="31505" xr:uid="{F1835676-9806-4B9C-8AC2-4AC8E5698BBB}"/>
    <cellStyle name="Comma 2 7 4 3" xfId="1632" xr:uid="{65720729-8765-45C9-9774-40F4C7A714A8}"/>
    <cellStyle name="Comma 2 7 4 3 2" xfId="7133" xr:uid="{BC502422-E4E2-46EA-A77E-22A65E7B2099}"/>
    <cellStyle name="Comma 2 7 4 3 2 2" xfId="17357" xr:uid="{154BCE61-0233-4511-BE8C-2C919AB70D4A}"/>
    <cellStyle name="Comma 2 7 4 3 2 2 2" xfId="44678" xr:uid="{7EA3996B-AA5F-4F22-B8C2-FA816D913673}"/>
    <cellStyle name="Comma 2 7 4 3 2 3" xfId="34487" xr:uid="{66CF2049-0123-4EC0-B2D3-55E410D12DA1}"/>
    <cellStyle name="Comma 2 7 4 3 3" xfId="9328" xr:uid="{1FB11044-B155-4AC0-91ED-EBE2131671E1}"/>
    <cellStyle name="Comma 2 7 4 3 3 2" xfId="21328" xr:uid="{D4E0BAD8-A4C4-45A6-B159-74398BAADBFA}"/>
    <cellStyle name="Comma 2 7 4 3 3 2 2" xfId="48650" xr:uid="{3D0AAAB4-6292-4351-A061-577757D5CA7D}"/>
    <cellStyle name="Comma 2 7 4 3 3 3" xfId="36703" xr:uid="{7F90F352-012A-4D2A-A13E-F195B6031950}"/>
    <cellStyle name="Comma 2 7 4 3 4" xfId="15369" xr:uid="{F88C786E-4341-49E3-A98D-9A636922498A}"/>
    <cellStyle name="Comma 2 7 4 3 4 2" xfId="42690" xr:uid="{834ECAA6-D85F-4F42-A33B-534CEA06BAD2}"/>
    <cellStyle name="Comma 2 7 4 3 5" xfId="24854" xr:uid="{D896703F-571E-40E8-A0EC-D5EC1B430768}"/>
    <cellStyle name="Comma 2 7 4 3 5 2" xfId="52176" xr:uid="{07A74DE5-B629-4EE2-B627-088509FD177C}"/>
    <cellStyle name="Comma 2 7 4 3 6" xfId="27096" xr:uid="{AEB2BBBF-832A-47C5-A862-E0F6190A9787}"/>
    <cellStyle name="Comma 2 7 4 3 6 2" xfId="54416" xr:uid="{CBD34D6B-1289-4C0D-83DD-A381F3A3A452}"/>
    <cellStyle name="Comma 2 7 4 3 7" xfId="29327" xr:uid="{07DD501D-EC62-4EED-B8B9-26A681F9A9BD}"/>
    <cellStyle name="Comma 2 7 4 3 7 2" xfId="56648" xr:uid="{BF76B263-9EE5-426F-8A7C-87BBCE247BF5}"/>
    <cellStyle name="Comma 2 7 4 3 8" xfId="5195" xr:uid="{B2CFF5C0-F1F2-4EFC-BE66-349D5CBBAC22}"/>
    <cellStyle name="Comma 2 7 4 3 9" xfId="32362" xr:uid="{D0CBF44B-39E2-4B7D-8A90-CBCB0DF0F5EB}"/>
    <cellStyle name="Comma 2 7 4 4" xfId="6317" xr:uid="{2D0EC6F3-16FA-44BA-BAF1-E62FE930A0A7}"/>
    <cellStyle name="Comma 2 7 4 4 2" xfId="12750" xr:uid="{3BE4B4E5-20EB-48C7-8FE1-C5C48995D3C8}"/>
    <cellStyle name="Comma 2 7 4 4 2 2" xfId="21951" xr:uid="{266F89E7-8A89-43DD-B5D0-40F8758AF5F2}"/>
    <cellStyle name="Comma 2 7 4 4 2 2 2" xfId="49273" xr:uid="{64654A2D-86D5-4F20-AB32-D659EFAEDFCB}"/>
    <cellStyle name="Comma 2 7 4 4 2 3" xfId="40077" xr:uid="{DBF9B865-9A35-458B-9916-AD34E78165E2}"/>
    <cellStyle name="Comma 2 7 4 4 3" xfId="17980" xr:uid="{2B9166FE-AB7C-4CCE-AE0A-C28E7011DC4F}"/>
    <cellStyle name="Comma 2 7 4 4 3 2" xfId="45301" xr:uid="{E2A3B792-9652-4035-AAF9-05E31A09ABF8}"/>
    <cellStyle name="Comma 2 7 4 4 4" xfId="33629" xr:uid="{D2D32CAA-71AE-45A3-B738-C2DE4E471946}"/>
    <cellStyle name="Comma 2 7 4 5" xfId="8471" xr:uid="{AC9CE23C-E636-45DF-9703-2B5277A29DA3}"/>
    <cellStyle name="Comma 2 7 4 5 2" xfId="13305" xr:uid="{8186DC43-ACE7-4B35-9D47-8603160A068E}"/>
    <cellStyle name="Comma 2 7 4 5 2 2" xfId="22626" xr:uid="{0F6B8954-5347-4C68-8FA6-AF71A94AAB6E}"/>
    <cellStyle name="Comma 2 7 4 5 2 2 2" xfId="49948" xr:uid="{5DF1CD48-FC36-4259-874A-EF8BA12A44F6}"/>
    <cellStyle name="Comma 2 7 4 5 2 3" xfId="40632" xr:uid="{8242DE9B-87D3-4B0A-A71C-E274919389F9}"/>
    <cellStyle name="Comma 2 7 4 5 3" xfId="18654" xr:uid="{100D605C-8EA1-4D99-9826-627251ABB6AA}"/>
    <cellStyle name="Comma 2 7 4 5 3 2" xfId="45976" xr:uid="{760C2544-AC43-4A1D-8A16-D9AEFA7EEC53}"/>
    <cellStyle name="Comma 2 7 4 5 4" xfId="35845" xr:uid="{9C5B7AB4-D323-4A12-A3B1-EC4FB0B390C6}"/>
    <cellStyle name="Comma 2 7 4 6" xfId="11451" xr:uid="{4DD0328C-6F91-4592-9932-FC3B92BD72DA}"/>
    <cellStyle name="Comma 2 7 4 6 2" xfId="13922" xr:uid="{0F1C85A5-28BB-4FB1-9921-719E873653C9}"/>
    <cellStyle name="Comma 2 7 4 6 2 2" xfId="23286" xr:uid="{3E4D9DC2-4BC3-4632-B41F-7F47FBED67B0}"/>
    <cellStyle name="Comma 2 7 4 6 2 2 2" xfId="50608" xr:uid="{233BDB63-25DF-4CD5-84A2-1A9A21787ECD}"/>
    <cellStyle name="Comma 2 7 4 6 2 3" xfId="41249" xr:uid="{353113E6-4D05-42C6-A890-BE0620903DFE}"/>
    <cellStyle name="Comma 2 7 4 6 3" xfId="19314" xr:uid="{D7A523A3-DF01-489A-BC80-0317EC8FB5A7}"/>
    <cellStyle name="Comma 2 7 4 6 3 2" xfId="46636" xr:uid="{777AFFD1-C059-4B42-A200-A15363605E5C}"/>
    <cellStyle name="Comma 2 7 4 6 4" xfId="38800" xr:uid="{AE18D4D5-C189-4CD2-8FD5-DBC828AC3CD7}"/>
    <cellStyle name="Comma 2 7 4 7" xfId="10639" xr:uid="{BCFBA2D9-99CC-4793-864B-F5BAFD0D9570}"/>
    <cellStyle name="Comma 2 7 4 7 2" xfId="15992" xr:uid="{A454EA70-A131-4033-9139-14EF19BD81A3}"/>
    <cellStyle name="Comma 2 7 4 7 2 2" xfId="43312" xr:uid="{08C896FA-C06A-40DD-8065-E3EAF93D1B31}"/>
    <cellStyle name="Comma 2 7 4 7 3" xfId="38002" xr:uid="{C59251E1-D807-4982-BB46-2AF62578E093}"/>
    <cellStyle name="Comma 2 7 4 8" xfId="11971" xr:uid="{F897184F-9B86-4652-86BE-700D72264D78}"/>
    <cellStyle name="Comma 2 7 4 8 2" xfId="19962" xr:uid="{861D0A90-7114-4E12-8DC0-99CF6103C721}"/>
    <cellStyle name="Comma 2 7 4 8 2 2" xfId="47284" xr:uid="{61D0D5C8-5D8B-4491-813B-FF0C42F33D8D}"/>
    <cellStyle name="Comma 2 7 4 8 3" xfId="39298" xr:uid="{B3A98D6D-E559-404E-8A1E-3F944B4F1C5E}"/>
    <cellStyle name="Comma 2 7 4 9" xfId="14649" xr:uid="{5F85BB0E-84AA-4E89-8F79-64C31E24C725}"/>
    <cellStyle name="Comma 2 7 4 9 2" xfId="41970" xr:uid="{81EA7B15-AC13-4823-98FC-C90B9E72AC42}"/>
    <cellStyle name="Comma 2 7 5" xfId="966" xr:uid="{2BE6B249-CE3C-412B-9321-6CF8419A0852}"/>
    <cellStyle name="Comma 2 7 5 10" xfId="28678" xr:uid="{7191C1C8-AE5E-4962-94F8-FDE5E3E56F30}"/>
    <cellStyle name="Comma 2 7 5 10 2" xfId="55999" xr:uid="{57650E7D-317D-4687-AD6E-D8C4131E00B9}"/>
    <cellStyle name="Comma 2 7 5 11" xfId="3484" xr:uid="{08F1E838-0EE6-4A17-AC04-5C70A386B503}"/>
    <cellStyle name="Comma 2 7 5 12" xfId="30543" xr:uid="{7DC21D9E-9886-4FAC-8862-E219D69BC4DD}"/>
    <cellStyle name="Comma 2 7 5 2" xfId="2447" xr:uid="{C34D0DDC-E82E-402A-A161-59C68B97E863}"/>
    <cellStyle name="Comma 2 7 5 2 2" xfId="5987" xr:uid="{7322012C-A9E7-46E1-87B8-1B304A9A4E38}"/>
    <cellStyle name="Comma 2 7 5 2 2 2" xfId="18188" xr:uid="{8C74034D-7BF8-4B1F-938B-74E1EE1189EC}"/>
    <cellStyle name="Comma 2 7 5 2 2 2 2" xfId="45510" xr:uid="{3BB0C2DA-8512-477D-9344-3F76FA531B26}"/>
    <cellStyle name="Comma 2 7 5 2 2 3" xfId="33177" xr:uid="{92980B6B-B969-43E3-8341-62C5A58E9F3A}"/>
    <cellStyle name="Comma 2 7 5 2 3" xfId="7943" xr:uid="{B297AD9A-B627-429D-A3A6-73CF5466D57B}"/>
    <cellStyle name="Comma 2 7 5 2 3 2" xfId="22160" xr:uid="{589E049E-F4FA-4223-991B-5876D3EC3B9A}"/>
    <cellStyle name="Comma 2 7 5 2 3 2 2" xfId="49482" xr:uid="{C8F2BCA0-E703-480A-9505-B3F19D1B597D}"/>
    <cellStyle name="Comma 2 7 5 2 3 3" xfId="35302" xr:uid="{C3A81399-6D68-43CA-82DB-4CC1862CF5D1}"/>
    <cellStyle name="Comma 2 7 5 2 4" xfId="10142" xr:uid="{2B2D8C44-DA8A-4D50-ACBE-947814CD0B49}"/>
    <cellStyle name="Comma 2 7 5 2 4 2" xfId="37518" xr:uid="{D7B9D392-ADAA-4F2F-BBA0-5F112A646CDF}"/>
    <cellStyle name="Comma 2 7 5 2 5" xfId="25669" xr:uid="{5DE9FBEE-B3AA-4CDB-A99E-E7FA7982655C}"/>
    <cellStyle name="Comma 2 7 5 2 5 2" xfId="52991" xr:uid="{0205AE45-BACE-4A25-B4F1-F424A8A82895}"/>
    <cellStyle name="Comma 2 7 5 2 6" xfId="27911" xr:uid="{EB4239CD-E4F7-4BC8-9409-757A6B50D137}"/>
    <cellStyle name="Comma 2 7 5 2 6 2" xfId="55231" xr:uid="{D5BD263E-6506-477E-A0F6-BE99039591F1}"/>
    <cellStyle name="Comma 2 7 5 2 7" xfId="30142" xr:uid="{EACF7F3B-E70C-44B2-AA90-A2579BAD657E}"/>
    <cellStyle name="Comma 2 7 5 2 7 2" xfId="57463" xr:uid="{6DC4FBA9-50E5-4DFB-A353-55131841DC30}"/>
    <cellStyle name="Comma 2 7 5 2 8" xfId="4551" xr:uid="{D88066A9-44C8-4078-B53A-B697487B4E29}"/>
    <cellStyle name="Comma 2 7 5 2 9" xfId="31714" xr:uid="{E6DC6616-1496-4662-8143-4EE216CC84B5}"/>
    <cellStyle name="Comma 2 7 5 3" xfId="1261" xr:uid="{25085033-BFB4-407A-A24A-B9E3EA376559}"/>
    <cellStyle name="Comma 2 7 5 3 2" xfId="6778" xr:uid="{A31B7848-83AC-4775-B256-9EB140AA4BC2}"/>
    <cellStyle name="Comma 2 7 5 3 2 2" xfId="18863" xr:uid="{96BD358B-D91A-4938-861D-8B32D2E67609}"/>
    <cellStyle name="Comma 2 7 5 3 2 2 2" xfId="46185" xr:uid="{78138D03-A589-4A39-9844-85B0FF359AC2}"/>
    <cellStyle name="Comma 2 7 5 3 2 3" xfId="34131" xr:uid="{63E9CCBC-3D67-41CD-8357-F6A573F210CC}"/>
    <cellStyle name="Comma 2 7 5 3 3" xfId="8972" xr:uid="{61325CF2-E2C7-4835-91A0-04D96B091D1B}"/>
    <cellStyle name="Comma 2 7 5 3 3 2" xfId="22835" xr:uid="{AA6FB3EF-6C68-4456-9840-2F73A2FF7434}"/>
    <cellStyle name="Comma 2 7 5 3 3 2 2" xfId="50157" xr:uid="{6A5A9D66-79BF-4D2F-A1ED-A5F624E38437}"/>
    <cellStyle name="Comma 2 7 5 3 3 3" xfId="36347" xr:uid="{69C91D87-A43E-493A-9F71-FC8AB977E909}"/>
    <cellStyle name="Comma 2 7 5 3 4" xfId="15129" xr:uid="{7D12D403-057B-40E8-9ECB-9313B362B8D1}"/>
    <cellStyle name="Comma 2 7 5 3 4 2" xfId="42450" xr:uid="{92B1D7A1-30C0-4A13-A273-4FBA8BA91B2A}"/>
    <cellStyle name="Comma 2 7 5 3 5" xfId="24498" xr:uid="{D6B185BB-72F7-4392-A231-CB93F2DC2FE1}"/>
    <cellStyle name="Comma 2 7 5 3 5 2" xfId="51820" xr:uid="{9A1ACEE1-2FF6-42D8-ACF3-D1EB1121AEB3}"/>
    <cellStyle name="Comma 2 7 5 3 6" xfId="26740" xr:uid="{7CCCC76B-62FF-4334-9A63-950A525D1334}"/>
    <cellStyle name="Comma 2 7 5 3 6 2" xfId="54060" xr:uid="{EC892D30-3C82-4644-8EC7-CA77931F7C5C}"/>
    <cellStyle name="Comma 2 7 5 3 7" xfId="28971" xr:uid="{FF39080A-491F-49AF-BA2D-C2A5C215BFD6}"/>
    <cellStyle name="Comma 2 7 5 3 7 2" xfId="56292" xr:uid="{1FEC5698-2257-4ECF-ACC4-B228D9BF253F}"/>
    <cellStyle name="Comma 2 7 5 3 8" xfId="4843" xr:uid="{CE9FE272-CEC6-4334-993A-6EBEE2E63DB9}"/>
    <cellStyle name="Comma 2 7 5 3 9" xfId="32006" xr:uid="{E94E70D3-A72C-48E7-A3DD-1D56EBE44394}"/>
    <cellStyle name="Comma 2 7 5 4" xfId="6487" xr:uid="{57F9F706-FDB2-4786-A35C-20107715114C}"/>
    <cellStyle name="Comma 2 7 5 4 2" xfId="14131" xr:uid="{F739C0F6-F43A-425E-8A7F-E2A0F8E2B502}"/>
    <cellStyle name="Comma 2 7 5 4 2 2" xfId="23495" xr:uid="{F4C56CC8-CA00-4E34-877C-FEC2C0F39AA9}"/>
    <cellStyle name="Comma 2 7 5 4 2 2 2" xfId="50817" xr:uid="{413BA8F6-1DDE-43B4-973A-38531381AFCC}"/>
    <cellStyle name="Comma 2 7 5 4 2 3" xfId="41458" xr:uid="{08982800-36D4-4A56-8B0E-4A168D2D909A}"/>
    <cellStyle name="Comma 2 7 5 4 3" xfId="19523" xr:uid="{82C77AE1-B325-4216-A4F2-3FA0FC271234}"/>
    <cellStyle name="Comma 2 7 5 4 3 2" xfId="46845" xr:uid="{17B11BAF-AA18-479B-8D54-EDDAC1A420E9}"/>
    <cellStyle name="Comma 2 7 5 4 4" xfId="33838" xr:uid="{B896175C-9411-4226-977E-7E5C5284BD1B}"/>
    <cellStyle name="Comma 2 7 5 5" xfId="8680" xr:uid="{23AB9F8A-12E3-4CE3-842F-9CC9FA6B5E3D}"/>
    <cellStyle name="Comma 2 7 5 5 2" xfId="16380" xr:uid="{6D2D1045-7BCC-4663-921E-4C5AB2DC242B}"/>
    <cellStyle name="Comma 2 7 5 5 2 2" xfId="43700" xr:uid="{3CDEDB92-79A6-4351-AADE-6D3BD6143C51}"/>
    <cellStyle name="Comma 2 7 5 5 3" xfId="36054" xr:uid="{DC96696F-8DE9-4773-98C9-940145645F2A}"/>
    <cellStyle name="Comma 2 7 5 6" xfId="12246" xr:uid="{EC03340F-C45C-4070-AF2A-28ABAE4D807C}"/>
    <cellStyle name="Comma 2 7 5 6 2" xfId="20350" xr:uid="{740D1619-9B34-42D0-BFCB-F906D4BB5C3B}"/>
    <cellStyle name="Comma 2 7 5 6 2 2" xfId="47672" xr:uid="{A38D288A-7D5D-4AC4-A218-8D3AAB999201}"/>
    <cellStyle name="Comma 2 7 5 6 3" xfId="39573" xr:uid="{4149B703-46F4-4300-BDA8-9C7C13E0060E}"/>
    <cellStyle name="Comma 2 7 5 7" xfId="14858" xr:uid="{C00AEA3A-8114-4897-986C-083488D994F1}"/>
    <cellStyle name="Comma 2 7 5 7 2" xfId="42179" xr:uid="{15465D9E-7D67-4176-84F0-8C6D9D182714}"/>
    <cellStyle name="Comma 2 7 5 8" xfId="24206" xr:uid="{CB584964-E5DC-4488-B38C-50C1D5BDCC3B}"/>
    <cellStyle name="Comma 2 7 5 8 2" xfId="51528" xr:uid="{634AC86A-5B2C-41AF-8EF9-2BC277029AA7}"/>
    <cellStyle name="Comma 2 7 5 9" xfId="26447" xr:uid="{4A955EA0-9A48-458A-8D82-15D0546A1656}"/>
    <cellStyle name="Comma 2 7 5 9 2" xfId="53767" xr:uid="{6D780E29-2BA1-42FC-A769-5D85CF0A2DD0}"/>
    <cellStyle name="Comma 2 7 6" xfId="1883" xr:uid="{63698F48-84BB-4CA2-8978-9CA322E49B1F}"/>
    <cellStyle name="Comma 2 7 6 2" xfId="5436" xr:uid="{96077F3F-B6CF-4AF2-9957-76E4EEC61218}"/>
    <cellStyle name="Comma 2 7 6 2 2" xfId="17001" xr:uid="{1E34509D-B057-4CE7-85A9-4503C7999BEC}"/>
    <cellStyle name="Comma 2 7 6 2 2 2" xfId="44322" xr:uid="{E1C17E26-1358-4F9D-B83C-C9C71C1DBC8A}"/>
    <cellStyle name="Comma 2 7 6 2 3" xfId="32613" xr:uid="{75452D89-9507-40AD-8D48-C334D2CFDC16}"/>
    <cellStyle name="Comma 2 7 6 3" xfId="7381" xr:uid="{7B48D745-813E-4303-9B9A-DF1E68798733}"/>
    <cellStyle name="Comma 2 7 6 3 2" xfId="20972" xr:uid="{B4FE8A54-6107-45D7-99DC-1333916B4123}"/>
    <cellStyle name="Comma 2 7 6 3 2 2" xfId="48294" xr:uid="{A8CECF22-97F7-4E73-B45B-FE0507038766}"/>
    <cellStyle name="Comma 2 7 6 3 3" xfId="34738" xr:uid="{6C2F7F93-89C3-47E8-A97B-81FCA6FBB295}"/>
    <cellStyle name="Comma 2 7 6 4" xfId="9578" xr:uid="{3FDD8173-A2E9-4264-8E90-4653BDD6DD8F}"/>
    <cellStyle name="Comma 2 7 6 4 2" xfId="36954" xr:uid="{2504285F-F34A-460E-B67A-83C01DF9728F}"/>
    <cellStyle name="Comma 2 7 6 5" xfId="25105" xr:uid="{82A58869-5585-4BA2-8492-96CAB96AA5CD}"/>
    <cellStyle name="Comma 2 7 6 5 2" xfId="52427" xr:uid="{929F4221-DAF4-4EE2-B620-71A7B249FFD9}"/>
    <cellStyle name="Comma 2 7 6 6" xfId="27347" xr:uid="{1CF0A3E0-9EB9-4367-8164-895C55356775}"/>
    <cellStyle name="Comma 2 7 6 6 2" xfId="54667" xr:uid="{976D7CB7-8E13-4ADE-8D19-6A9D918DAC83}"/>
    <cellStyle name="Comma 2 7 6 7" xfId="29578" xr:uid="{85E73C7E-99E4-4E40-95CE-3B39694271EB}"/>
    <cellStyle name="Comma 2 7 6 7 2" xfId="56899" xr:uid="{5D550CC1-BFF7-4DF7-8DDC-AADF9944DC6B}"/>
    <cellStyle name="Comma 2 7 6 8" xfId="4000" xr:uid="{23884F13-FB82-4FBB-8809-769B0484EDB7}"/>
    <cellStyle name="Comma 2 7 6 9" xfId="31150" xr:uid="{0E9C663F-B4F3-48A6-9190-793A30A6753A}"/>
    <cellStyle name="Comma 2 7 7" xfId="1154" xr:uid="{D8A78A9B-4A79-4623-A41C-8F3EE6DD7F86}"/>
    <cellStyle name="Comma 2 7 7 2" xfId="6672" xr:uid="{FB881E75-9DCC-4F91-80BA-A2B22FB9B429}"/>
    <cellStyle name="Comma 2 7 7 2 2" xfId="17624" xr:uid="{04997FBE-59FC-4BA1-B23B-07DF0B367B0C}"/>
    <cellStyle name="Comma 2 7 7 2 2 2" xfId="44945" xr:uid="{3D2228CE-E959-45FD-9558-049532D05A6C}"/>
    <cellStyle name="Comma 2 7 7 2 3" xfId="34024" xr:uid="{889D2A51-3A9D-4626-808B-E2D5A83E969B}"/>
    <cellStyle name="Comma 2 7 7 3" xfId="8866" xr:uid="{C9CF33F7-19B7-4115-A67C-BF8450164D76}"/>
    <cellStyle name="Comma 2 7 7 3 2" xfId="21595" xr:uid="{3AF2D5ED-D332-4E2F-8885-4120D08B4C13}"/>
    <cellStyle name="Comma 2 7 7 3 2 2" xfId="48917" xr:uid="{2B34BC4F-9C33-4900-9792-2EC27470B088}"/>
    <cellStyle name="Comma 2 7 7 3 3" xfId="36240" xr:uid="{3D64E552-5CB6-4126-84D5-94F9FC48B3CA}"/>
    <cellStyle name="Comma 2 7 7 4" xfId="15043" xr:uid="{C563C337-E08B-4C5F-B703-9FDA2B3D0EF3}"/>
    <cellStyle name="Comma 2 7 7 4 2" xfId="42364" xr:uid="{BB6F4E48-E09F-4B15-A039-141A00B11639}"/>
    <cellStyle name="Comma 2 7 7 5" xfId="24391" xr:uid="{D98DB3A3-ACBA-4734-B236-348001812D41}"/>
    <cellStyle name="Comma 2 7 7 5 2" xfId="51713" xr:uid="{0E89370F-9002-4C82-98C2-00F97D4F428E}"/>
    <cellStyle name="Comma 2 7 7 6" xfId="26633" xr:uid="{BBE86A72-6C6A-496B-87BC-88AC20A4CBFD}"/>
    <cellStyle name="Comma 2 7 7 6 2" xfId="53953" xr:uid="{3077EBE4-06DB-4BE5-95A4-22BC1299100E}"/>
    <cellStyle name="Comma 2 7 7 7" xfId="28864" xr:uid="{75C264C5-EFEA-4AA5-AB24-659976CA8E2A}"/>
    <cellStyle name="Comma 2 7 7 7 2" xfId="56185" xr:uid="{FFD9A759-21E4-4329-98D3-301943134CF7}"/>
    <cellStyle name="Comma 2 7 7 8" xfId="4737" xr:uid="{DBF9C5D0-8E8D-41CF-80D6-38198E4D8EAC}"/>
    <cellStyle name="Comma 2 7 7 9" xfId="31900" xr:uid="{3E1C85F9-6D9A-451C-88F0-2A709FD5193E}"/>
    <cellStyle name="Comma 2 7 8" xfId="2623" xr:uid="{3B11CA4F-DF46-4E6A-8583-1B2B21F4896F}"/>
    <cellStyle name="Comma 2 7 8 2" xfId="12956" xr:uid="{0D64396C-922D-4C87-BF1D-CDDE918F3B61}"/>
    <cellStyle name="Comma 2 7 8 2 2" xfId="22270" xr:uid="{93993DC8-BD7A-4D93-A756-AA5B5DE864FD}"/>
    <cellStyle name="Comma 2 7 8 2 2 2" xfId="49592" xr:uid="{AC064F5A-B5C0-43C5-8DBC-3787555F10C9}"/>
    <cellStyle name="Comma 2 7 8 2 3" xfId="40283" xr:uid="{56E5BBB8-CB83-4B58-8F98-DDED6EC267C2}"/>
    <cellStyle name="Comma 2 7 8 3" xfId="18298" xr:uid="{A62E7FA7-E841-4071-94C4-1F02A4A6C86B}"/>
    <cellStyle name="Comma 2 7 8 3 2" xfId="45620" xr:uid="{54ABD3D4-DE3A-4918-B44A-F369A92CDE07}"/>
    <cellStyle name="Comma 2 7 8 4" xfId="33274" xr:uid="{9D39E9F4-87A2-4D13-8D11-AF3C1D24E7B0}"/>
    <cellStyle name="Comma 2 7 9" xfId="8126" xr:uid="{4198ED93-0A50-444C-8E6E-5B6700AECD5C}"/>
    <cellStyle name="Comma 2 7 9 2" xfId="13567" xr:uid="{CE738C83-4725-477D-AB55-D9013139E789}"/>
    <cellStyle name="Comma 2 7 9 2 2" xfId="22930" xr:uid="{FA7E123D-151C-4E0D-8D26-B5D7B3A86C9F}"/>
    <cellStyle name="Comma 2 7 9 2 2 2" xfId="50252" xr:uid="{F57AF34D-A9F3-4FEB-AFD6-F89001F88638}"/>
    <cellStyle name="Comma 2 7 9 2 3" xfId="40894" xr:uid="{877EDEF1-8538-49E1-A7AA-3E18943F4F72}"/>
    <cellStyle name="Comma 2 7 9 3" xfId="18958" xr:uid="{625655BE-2BA6-4871-9419-9B97DD12C5BD}"/>
    <cellStyle name="Comma 2 7 9 3 2" xfId="46280" xr:uid="{9ABDC8F9-A866-444B-ABAE-38A486FDDDE9}"/>
    <cellStyle name="Comma 2 7 9 4" xfId="35490" xr:uid="{139D4CDF-B89B-462C-9A31-46F1AF5027D8}"/>
    <cellStyle name="Comma 2 8" xfId="300" xr:uid="{2E1307D2-EE3D-4D89-B52A-A2D3DA3D4D12}"/>
    <cellStyle name="Comma 2 8 10" xfId="2772" xr:uid="{BFEEF8FB-5F9F-46E4-A8B6-5DBE1D6C55D3}"/>
    <cellStyle name="Comma 2 8 10 2" xfId="13028" xr:uid="{467CED77-6BD2-4AC1-AED4-9D5611309D17}"/>
    <cellStyle name="Comma 2 8 10 2 2" xfId="22349" xr:uid="{C815A388-757F-45BA-86F6-3824B1349F2E}"/>
    <cellStyle name="Comma 2 8 10 2 2 2" xfId="49671" xr:uid="{A091CCD3-3CF9-48CF-A9DA-4E97E97C293E}"/>
    <cellStyle name="Comma 2 8 10 2 3" xfId="40355" xr:uid="{802F5D95-C109-4BB0-AB2B-9218E54A747D}"/>
    <cellStyle name="Comma 2 8 10 3" xfId="18377" xr:uid="{DF027E7D-B36E-4BE2-B93C-3921CE1DC691}"/>
    <cellStyle name="Comma 2 8 10 3 2" xfId="45699" xr:uid="{6BDE7C10-3F9B-4192-932E-2E895758536B}"/>
    <cellStyle name="Comma 2 8 10 4" xfId="6120" xr:uid="{9AA8EB52-2A14-4C00-8699-4F77DE4FB4D5}"/>
    <cellStyle name="Comma 2 8 10 5" xfId="33353" xr:uid="{B3071AA4-D23A-4FD3-8BF5-DC906808F926}"/>
    <cellStyle name="Comma 2 8 11" xfId="8196" xr:uid="{83D15A15-7517-43B5-B2C7-8D7B6894632A}"/>
    <cellStyle name="Comma 2 8 11 2" xfId="13645" xr:uid="{B34E9367-C04A-49C3-8185-6EBDAA7EF184}"/>
    <cellStyle name="Comma 2 8 11 2 2" xfId="23009" xr:uid="{15530BEF-87E3-4016-9F8A-DA3B1B8165A2}"/>
    <cellStyle name="Comma 2 8 11 2 2 2" xfId="50331" xr:uid="{ABDFCBD5-5D24-452F-981A-F0BC316CB150}"/>
    <cellStyle name="Comma 2 8 11 2 3" xfId="40972" xr:uid="{9CEB31D1-A08B-4943-BB89-CD7A2CBACB8C}"/>
    <cellStyle name="Comma 2 8 11 3" xfId="19037" xr:uid="{C1F346D6-6892-4311-9640-ACA9B6D312D0}"/>
    <cellStyle name="Comma 2 8 11 3 2" xfId="46359" xr:uid="{B16469D4-B300-4028-A882-0FF0662E57DD}"/>
    <cellStyle name="Comma 2 8 11 4" xfId="35569" xr:uid="{D91FA45E-B188-49E8-9441-D33CAF599A7C}"/>
    <cellStyle name="Comma 2 8 12" xfId="10500" xr:uid="{B8ED72FA-498E-4D59-BC20-27A7E8927FBD}"/>
    <cellStyle name="Comma 2 8 12 2" xfId="15828" xr:uid="{BB480F2E-081F-4C11-BBB3-D53E1A20EC5B}"/>
    <cellStyle name="Comma 2 8 12 2 2" xfId="43148" xr:uid="{0B3FE6CB-215E-4030-A004-E07B8EC05133}"/>
    <cellStyle name="Comma 2 8 12 3" xfId="37867" xr:uid="{E330B305-4BBF-4E65-9DDF-54CD493263EB}"/>
    <cellStyle name="Comma 2 8 13" xfId="11833" xr:uid="{4190BC5E-3D29-4333-95DE-7901B93329CD}"/>
    <cellStyle name="Comma 2 8 13 2" xfId="19798" xr:uid="{6ECD22A3-54B8-4F32-AE6D-AFF479836D6C}"/>
    <cellStyle name="Comma 2 8 13 2 2" xfId="47120" xr:uid="{BABB5E6F-4DA4-413E-AA72-F120210E6EB8}"/>
    <cellStyle name="Comma 2 8 13 3" xfId="39160" xr:uid="{21A266CB-2D87-4D26-98DC-0F7961C6DF65}"/>
    <cellStyle name="Comma 2 8 14" xfId="14372" xr:uid="{EC7A18AE-D34C-44D0-886E-5F0E4FB644D8}"/>
    <cellStyle name="Comma 2 8 14 2" xfId="41693" xr:uid="{E13B193E-104A-4846-AE4F-7266EA71D69E}"/>
    <cellStyle name="Comma 2 8 15" xfId="23720" xr:uid="{8EF4556D-3DC6-4DCD-85E8-A968D2182113}"/>
    <cellStyle name="Comma 2 8 15 2" xfId="51042" xr:uid="{6D489A3D-C6B3-42BB-A32C-0761616000B4}"/>
    <cellStyle name="Comma 2 8 16" xfId="25961" xr:uid="{4511C2A1-262B-4D53-BDAE-318C2F27D04B}"/>
    <cellStyle name="Comma 2 8 16 2" xfId="53281" xr:uid="{FCB9AC49-4A5A-4472-BE59-3CEB8EC02AE8}"/>
    <cellStyle name="Comma 2 8 17" xfId="28193" xr:uid="{C021868D-A019-410B-9DB7-0A0E3FD2DF6A}"/>
    <cellStyle name="Comma 2 8 17 2" xfId="55514" xr:uid="{414827B2-8969-4B1C-8BB8-7FE7442B2A12}"/>
    <cellStyle name="Comma 2 8 18" xfId="3370" xr:uid="{DD71581D-A476-44A9-8187-E0417FDB259A}"/>
    <cellStyle name="Comma 2 8 19" xfId="30384" xr:uid="{591F3ECF-3571-4330-BD98-9B963AF9C10D}"/>
    <cellStyle name="Comma 2 8 2" xfId="255" xr:uid="{E3802972-0F27-432B-90BA-8D3A10E56D0F}"/>
    <cellStyle name="Comma 2 8 2 10" xfId="10671" xr:uid="{BE8A66BC-61C0-4ED2-BC06-E2841D5948F5}"/>
    <cellStyle name="Comma 2 8 2 10 2" xfId="16041" xr:uid="{A491ECD5-6DC8-43CD-9A99-3CBD51477541}"/>
    <cellStyle name="Comma 2 8 2 10 2 2" xfId="43361" xr:uid="{CDADB6F7-99BE-4F3A-B5B3-38638DD83B7A}"/>
    <cellStyle name="Comma 2 8 2 10 3" xfId="38033" xr:uid="{30E1E90B-A021-4E28-8175-945511007BBD}"/>
    <cellStyle name="Comma 2 8 2 11" xfId="12002" xr:uid="{9FAF4DC0-A4EB-40FF-9525-FA6FBEF81763}"/>
    <cellStyle name="Comma 2 8 2 11 2" xfId="20011" xr:uid="{7B3EBEB1-93C0-4DE8-835E-CE90087316B9}"/>
    <cellStyle name="Comma 2 8 2 11 2 2" xfId="47333" xr:uid="{98D95BB3-21B7-4F27-9BE3-5413830611C1}"/>
    <cellStyle name="Comma 2 8 2 11 3" xfId="39329" xr:uid="{A687F9AE-3B6D-42F8-8C52-861596CAA70D}"/>
    <cellStyle name="Comma 2 8 2 12" xfId="14342" xr:uid="{9B854F50-FD95-40D9-A029-969786B66BDC}"/>
    <cellStyle name="Comma 2 8 2 12 2" xfId="41663" xr:uid="{524A8E3E-980E-40ED-8C8D-571394906B68}"/>
    <cellStyle name="Comma 2 8 2 13" xfId="23690" xr:uid="{62416935-06FA-4792-8E99-22EF657157ED}"/>
    <cellStyle name="Comma 2 8 2 13 2" xfId="51012" xr:uid="{6D72D901-6A51-4AEC-8EF0-C8AC292690E4}"/>
    <cellStyle name="Comma 2 8 2 14" xfId="25931" xr:uid="{769C8D11-4E47-4ED5-B246-E316F60E1A79}"/>
    <cellStyle name="Comma 2 8 2 14 2" xfId="53251" xr:uid="{B0109788-ABAE-431F-AB74-2EC21E444590}"/>
    <cellStyle name="Comma 2 8 2 15" xfId="28163" xr:uid="{EFB4E6C8-5E1C-45FE-A52B-B3B95B1EE81C}"/>
    <cellStyle name="Comma 2 8 2 15 2" xfId="55484" xr:uid="{5FEEA3DC-115E-4B13-AFFA-EE289C02D29C}"/>
    <cellStyle name="Comma 2 8 2 16" xfId="30304" xr:uid="{CF530EE0-57E2-4BD4-9EF2-EB9404FA44B1}"/>
    <cellStyle name="Comma 2 8 2 17" xfId="57747" xr:uid="{4D336B55-AB02-4404-8FE2-359D4B2AC281}"/>
    <cellStyle name="Comma 2 8 2 18" xfId="58295" xr:uid="{5405B3E1-39EE-470F-9476-AE55ADC76580}"/>
    <cellStyle name="Comma 2 8 2 2" xfId="311" xr:uid="{3CA2AD55-66B7-4055-AB31-FCDC941FB4F7}"/>
    <cellStyle name="Comma 2 8 2 2 10" xfId="14381" xr:uid="{4DB91192-F9CA-4FEE-9640-0F443F39C032}"/>
    <cellStyle name="Comma 2 8 2 2 10 2" xfId="41702" xr:uid="{89A10B1B-F0AA-4469-BBAB-F548213366FD}"/>
    <cellStyle name="Comma 2 8 2 2 11" xfId="23729" xr:uid="{CB6B5341-468E-4E9A-A69D-D2BFD64266E8}"/>
    <cellStyle name="Comma 2 8 2 2 11 2" xfId="51051" xr:uid="{496D55DC-2E0D-415F-A387-307D1E502A66}"/>
    <cellStyle name="Comma 2 8 2 2 12" xfId="25970" xr:uid="{459889CD-E575-475E-8255-5E651E42FBD4}"/>
    <cellStyle name="Comma 2 8 2 2 12 2" xfId="53290" xr:uid="{67B15234-CF4B-4C05-BBB3-A1D6DF3A801F}"/>
    <cellStyle name="Comma 2 8 2 2 13" xfId="28202" xr:uid="{0DFAB574-E97E-4483-BA54-03E178E5E1FE}"/>
    <cellStyle name="Comma 2 8 2 2 13 2" xfId="55523" xr:uid="{0A74240D-59AA-43F8-BF84-92BAE519088C}"/>
    <cellStyle name="Comma 2 8 2 2 14" xfId="30339" xr:uid="{C9B0CDBE-D5BA-4232-BF7C-133F57700866}"/>
    <cellStyle name="Comma 2 8 2 2 15" xfId="57857" xr:uid="{68637840-3DE1-4362-8930-343F2476D1E4}"/>
    <cellStyle name="Comma 2 8 2 2 16" xfId="58405" xr:uid="{9E6847ED-9804-4ECF-A035-4045FAEDBBBB}"/>
    <cellStyle name="Comma 2 8 2 2 2" xfId="800" xr:uid="{F137EE2B-F354-4537-8E83-2F9F726C6B0B}"/>
    <cellStyle name="Comma 2 8 2 2 2 10" xfId="26305" xr:uid="{A5CEF376-2F17-4F1A-B5D2-46609C507A49}"/>
    <cellStyle name="Comma 2 8 2 2 2 10 2" xfId="53625" xr:uid="{5D193600-87C6-41B5-9D41-F616C3DB0C80}"/>
    <cellStyle name="Comma 2 8 2 2 2 11" xfId="28536" xr:uid="{D110E532-3F72-4291-B6F5-8BCB04E60A24}"/>
    <cellStyle name="Comma 2 8 2 2 2 11 2" xfId="55857" xr:uid="{5A3EC2A4-B263-4D2C-BE4B-8F31034DE729}"/>
    <cellStyle name="Comma 2 8 2 2 2 12" xfId="30966" xr:uid="{485D5BA7-CBBF-4CFB-BADB-A7188E448A3F}"/>
    <cellStyle name="Comma 2 8 2 2 2 13" xfId="58077" xr:uid="{D271B0B6-3DF1-4EB3-A70C-9D1294204896}"/>
    <cellStyle name="Comma 2 8 2 2 2 14" xfId="58625" xr:uid="{C2CFC16C-BBC1-435F-A5A6-9A8A7022E06F}"/>
    <cellStyle name="Comma 2 8 2 2 2 2" xfId="2305" xr:uid="{08967149-6E6B-47A0-BB73-A24C06C64E97}"/>
    <cellStyle name="Comma 2 8 2 2 2 2 2" xfId="5848" xr:uid="{6138BE42-386E-492A-BB1F-34AE9BFB69E3}"/>
    <cellStyle name="Comma 2 8 2 2 2 2 2 2" xfId="17424" xr:uid="{C738DC4E-9410-4B8A-B001-335F6C1E2187}"/>
    <cellStyle name="Comma 2 8 2 2 2 2 2 2 2" xfId="44745" xr:uid="{42DF5B2A-D5A2-425F-AA7B-993DE5C6F88B}"/>
    <cellStyle name="Comma 2 8 2 2 2 2 2 3" xfId="33035" xr:uid="{9E59B6DB-EC57-42F7-8E55-ADAA41F36088}"/>
    <cellStyle name="Comma 2 8 2 2 2 2 3" xfId="7802" xr:uid="{19836D26-8DC1-4A96-A0D6-81BDC8654359}"/>
    <cellStyle name="Comma 2 8 2 2 2 2 3 2" xfId="21395" xr:uid="{C6D7A4EE-CF0B-4D93-A1A6-37039D50F7B8}"/>
    <cellStyle name="Comma 2 8 2 2 2 2 3 2 2" xfId="48717" xr:uid="{633A757E-5734-42BB-BB1E-CF9EAB2A5F2E}"/>
    <cellStyle name="Comma 2 8 2 2 2 2 3 3" xfId="35160" xr:uid="{3788C93E-236C-47CE-A34E-E80E9AB72B3F}"/>
    <cellStyle name="Comma 2 8 2 2 2 2 4" xfId="10000" xr:uid="{F0DBC364-72F2-4D85-82F8-453B56117B4D}"/>
    <cellStyle name="Comma 2 8 2 2 2 2 4 2" xfId="37376" xr:uid="{7F013891-0EBB-4E55-BA66-1371EC50068F}"/>
    <cellStyle name="Comma 2 8 2 2 2 2 5" xfId="25527" xr:uid="{33E87ECE-F9FC-4475-B583-5F3F928FB94C}"/>
    <cellStyle name="Comma 2 8 2 2 2 2 5 2" xfId="52849" xr:uid="{7497646A-FB3E-40BB-8576-C3F81A575F19}"/>
    <cellStyle name="Comma 2 8 2 2 2 2 6" xfId="27769" xr:uid="{0DC669BA-7B53-41BE-B64F-C765EEC97506}"/>
    <cellStyle name="Comma 2 8 2 2 2 2 6 2" xfId="55089" xr:uid="{BEF40E53-6F07-40A8-B7B4-F6104FB82451}"/>
    <cellStyle name="Comma 2 8 2 2 2 2 7" xfId="30000" xr:uid="{BA564DD8-9589-4848-B544-A1B7F85EFF1D}"/>
    <cellStyle name="Comma 2 8 2 2 2 2 7 2" xfId="57321" xr:uid="{F4A3C524-E59D-4AA4-8715-E2C04255370C}"/>
    <cellStyle name="Comma 2 8 2 2 2 2 8" xfId="4412" xr:uid="{02732C76-5CB9-4240-ACEA-92D03781F8B7}"/>
    <cellStyle name="Comma 2 8 2 2 2 2 9" xfId="31572" xr:uid="{BBA0B63D-784A-445C-9376-BB8657409759}"/>
    <cellStyle name="Comma 2 8 2 2 2 3" xfId="1699" xr:uid="{324457FF-6325-4884-9D66-A4756CCE3376}"/>
    <cellStyle name="Comma 2 8 2 2 2 3 2" xfId="7200" xr:uid="{5C0B49E6-26C1-4C7C-9161-01D7F8269676}"/>
    <cellStyle name="Comma 2 8 2 2 2 3 2 2" xfId="18047" xr:uid="{3D330FA9-50AB-4CCE-A1C1-86C13A1F999F}"/>
    <cellStyle name="Comma 2 8 2 2 2 3 2 2 2" xfId="45368" xr:uid="{CC59C057-390B-4DB0-B8C1-34F69673F5C2}"/>
    <cellStyle name="Comma 2 8 2 2 2 3 2 3" xfId="34554" xr:uid="{B7CBDA0F-5F15-43AE-A916-46AA6101D472}"/>
    <cellStyle name="Comma 2 8 2 2 2 3 3" xfId="9395" xr:uid="{5C0297ED-B4ED-4742-93DC-FA4A76CFE071}"/>
    <cellStyle name="Comma 2 8 2 2 2 3 3 2" xfId="22018" xr:uid="{06FD7F09-C40B-45FF-8110-0A9D6985C1C6}"/>
    <cellStyle name="Comma 2 8 2 2 2 3 3 2 2" xfId="49340" xr:uid="{7D93C390-B84F-41B3-8C0D-D6B859EE551C}"/>
    <cellStyle name="Comma 2 8 2 2 2 3 3 3" xfId="36770" xr:uid="{5641D281-D1A0-4120-A58A-945A06FF5C04}"/>
    <cellStyle name="Comma 2 8 2 2 2 3 4" xfId="15435" xr:uid="{547DBB68-C041-456A-8448-A8C9CCCC6B93}"/>
    <cellStyle name="Comma 2 8 2 2 2 3 4 2" xfId="42756" xr:uid="{626C7369-712E-4A2C-94F5-A9EA8BC0387D}"/>
    <cellStyle name="Comma 2 8 2 2 2 3 5" xfId="24921" xr:uid="{61CC8A3A-A558-45EE-A7A4-6B7B84A04693}"/>
    <cellStyle name="Comma 2 8 2 2 2 3 5 2" xfId="52243" xr:uid="{3BFFCBB8-0FAE-4DA3-B6F9-4F4A439F6E49}"/>
    <cellStyle name="Comma 2 8 2 2 2 3 6" xfId="27163" xr:uid="{B629EE21-30D0-4A63-81E4-76415F66CBFB}"/>
    <cellStyle name="Comma 2 8 2 2 2 3 6 2" xfId="54483" xr:uid="{2488513A-6819-42DA-978D-20838DE4E72B}"/>
    <cellStyle name="Comma 2 8 2 2 2 3 7" xfId="29394" xr:uid="{CE5EF700-BF6D-42E0-9398-1D941F17239A}"/>
    <cellStyle name="Comma 2 8 2 2 2 3 7 2" xfId="56715" xr:uid="{24402DB8-769B-4BDA-B6C9-A9A434563AE3}"/>
    <cellStyle name="Comma 2 8 2 2 2 3 8" xfId="5261" xr:uid="{D76C6FEF-7CF7-4965-87EB-2449B1875303}"/>
    <cellStyle name="Comma 2 8 2 2 2 3 9" xfId="32429" xr:uid="{1243A4A0-09F3-4F00-866E-D4A15C3D346F}"/>
    <cellStyle name="Comma 2 8 2 2 2 4" xfId="3253" xr:uid="{3CA35D5B-5D23-495A-B359-DA6E5D44B474}"/>
    <cellStyle name="Comma 2 8 2 2 2 4 2" xfId="13371" xr:uid="{72901549-E3ED-4D03-8A9D-AD23FBE29AB4}"/>
    <cellStyle name="Comma 2 8 2 2 2 4 2 2" xfId="22693" xr:uid="{B749628F-E94D-482E-915F-01E0CF72C615}"/>
    <cellStyle name="Comma 2 8 2 2 2 4 2 2 2" xfId="50015" xr:uid="{7F25DAA4-1D2C-410D-876E-52B5CCD21729}"/>
    <cellStyle name="Comma 2 8 2 2 2 4 2 3" xfId="40698" xr:uid="{629DDB5A-5FFF-49AB-9303-956DE75C27DD}"/>
    <cellStyle name="Comma 2 8 2 2 2 4 3" xfId="18721" xr:uid="{03AE0B42-7A54-475C-9862-E985ED90B98E}"/>
    <cellStyle name="Comma 2 8 2 2 2 4 3 2" xfId="46043" xr:uid="{E386C7FF-07A3-4123-851F-65F7B4620489}"/>
    <cellStyle name="Comma 2 8 2 2 2 4 4" xfId="33696" xr:uid="{15DD135E-4EDD-4A6C-A361-0DCC41CC27E9}"/>
    <cellStyle name="Comma 2 8 2 2 2 5" xfId="8538" xr:uid="{53526DAB-BA29-460C-AF5C-34D63C2C7409}"/>
    <cellStyle name="Comma 2 8 2 2 2 5 2" xfId="13989" xr:uid="{211BAE28-3136-4EB5-B57B-006318700246}"/>
    <cellStyle name="Comma 2 8 2 2 2 5 2 2" xfId="23353" xr:uid="{E3A4D1DF-DB77-4A6B-BCBB-C6590AA2E39F}"/>
    <cellStyle name="Comma 2 8 2 2 2 5 2 2 2" xfId="50675" xr:uid="{F8F3A64C-5FA0-44AE-84B7-3CDAC8A37E66}"/>
    <cellStyle name="Comma 2 8 2 2 2 5 2 3" xfId="41316" xr:uid="{89BEB77E-4346-42CF-836D-21C579C2E324}"/>
    <cellStyle name="Comma 2 8 2 2 2 5 3" xfId="19381" xr:uid="{83B6AA7F-C917-47AD-9128-E8EE98632DFF}"/>
    <cellStyle name="Comma 2 8 2 2 2 5 3 2" xfId="46703" xr:uid="{71D67099-A65C-4AA6-B402-0C7BA5F38D85}"/>
    <cellStyle name="Comma 2 8 2 2 2 5 4" xfId="35912" xr:uid="{5801201E-4399-42E0-9D00-5709181CC107}"/>
    <cellStyle name="Comma 2 8 2 2 2 6" xfId="10936" xr:uid="{12BF9C6D-4616-42D7-8FBD-AE76BF446D84}"/>
    <cellStyle name="Comma 2 8 2 2 2 6 2" xfId="16803" xr:uid="{A84962D0-EB76-4057-B245-F93525E20F1A}"/>
    <cellStyle name="Comma 2 8 2 2 2 6 2 2" xfId="44123" xr:uid="{DA774DD5-F46A-4602-BC6A-FA4EB372BA0C}"/>
    <cellStyle name="Comma 2 8 2 2 2 6 3" xfId="38288" xr:uid="{A6A0E115-A2C9-4D30-B4A1-11561FDD6A53}"/>
    <cellStyle name="Comma 2 8 2 2 2 7" xfId="12290" xr:uid="{0047372E-98D4-4D82-A8DB-899B272A797C}"/>
    <cellStyle name="Comma 2 8 2 2 2 7 2" xfId="20773" xr:uid="{73DA82E8-EC5B-4FE6-9A18-7ACABB5B8D51}"/>
    <cellStyle name="Comma 2 8 2 2 2 7 2 2" xfId="48095" xr:uid="{527E6630-2A1E-4655-9C2A-6D8F319E7E8F}"/>
    <cellStyle name="Comma 2 8 2 2 2 7 3" xfId="39617" xr:uid="{6F0387D3-A912-4073-9E62-36B2C750515B}"/>
    <cellStyle name="Comma 2 8 2 2 2 8" xfId="14716" xr:uid="{24D4A906-C72E-463E-B20F-A4ACB150B943}"/>
    <cellStyle name="Comma 2 8 2 2 2 8 2" xfId="42037" xr:uid="{53560A60-4BFE-4F36-8830-D9418F937CF8}"/>
    <cellStyle name="Comma 2 8 2 2 2 9" xfId="24064" xr:uid="{90E40F4B-BCF7-4E03-8DFB-47E5760486D5}"/>
    <cellStyle name="Comma 2 8 2 2 2 9 2" xfId="51386" xr:uid="{37DD7FD3-C422-4D34-BB73-E8AF87F726FD}"/>
    <cellStyle name="Comma 2 8 2 2 3" xfId="1362" xr:uid="{8AC0C2C2-D948-4319-85F9-4AA52682CAFA}"/>
    <cellStyle name="Comma 2 8 2 2 3 2" xfId="4930" xr:uid="{C4C9DDAE-4A8E-4410-A671-0E85FBD1D802}"/>
    <cellStyle name="Comma 2 8 2 2 3 2 2" xfId="16468" xr:uid="{9B47A2A6-264D-4C97-801D-3B2774DCB73A}"/>
    <cellStyle name="Comma 2 8 2 2 3 2 2 2" xfId="43788" xr:uid="{E2AC7D9E-38CD-4402-8A54-235D1A85AF8B}"/>
    <cellStyle name="Comma 2 8 2 2 3 2 3" xfId="32094" xr:uid="{4BE48F55-B7AE-4674-893E-373E9974EFC9}"/>
    <cellStyle name="Comma 2 8 2 2 3 3" xfId="6866" xr:uid="{6E8F28F5-FEA9-469E-A361-BC97888C5500}"/>
    <cellStyle name="Comma 2 8 2 2 3 3 2" xfId="20438" xr:uid="{6993CD11-D75A-481C-B565-3CA1DD0B56E4}"/>
    <cellStyle name="Comma 2 8 2 2 3 3 2 2" xfId="47760" xr:uid="{9E0B2C72-B0F9-42D2-B708-39AB8B34CAA0}"/>
    <cellStyle name="Comma 2 8 2 2 3 3 3" xfId="34219" xr:uid="{BBC7DAA8-DD80-4B36-B4ED-579A7491258E}"/>
    <cellStyle name="Comma 2 8 2 2 3 4" xfId="9060" xr:uid="{101AF2C2-E267-4F89-A99A-6AEE76AD253E}"/>
    <cellStyle name="Comma 2 8 2 2 3 4 2" xfId="36435" xr:uid="{DDEDBE22-1B2E-42B5-8406-2FCB77A4782F}"/>
    <cellStyle name="Comma 2 8 2 2 3 5" xfId="24586" xr:uid="{8461BBF2-766C-414D-BCDA-3D5EECCB16E9}"/>
    <cellStyle name="Comma 2 8 2 2 3 5 2" xfId="51908" xr:uid="{000DE459-18FD-4CCC-B722-C73CE9C98130}"/>
    <cellStyle name="Comma 2 8 2 2 3 6" xfId="26828" xr:uid="{1ED956D9-19D7-4129-BED7-27994DA26830}"/>
    <cellStyle name="Comma 2 8 2 2 3 6 2" xfId="54148" xr:uid="{07BC8D11-4C60-421D-A4AA-39B87DFC8473}"/>
    <cellStyle name="Comma 2 8 2 2 3 7" xfId="29059" xr:uid="{32774D44-9C73-4A44-9D01-3CFDEA0E45D3}"/>
    <cellStyle name="Comma 2 8 2 2 3 7 2" xfId="56380" xr:uid="{F8D22531-B8C9-4CC8-AE31-C28B1D457AA9}"/>
    <cellStyle name="Comma 2 8 2 2 3 8" xfId="3571" xr:uid="{3370A8BD-47A0-4761-AFF4-BD20717258BA}"/>
    <cellStyle name="Comma 2 8 2 2 3 9" xfId="30631" xr:uid="{202C3572-1765-44E7-89F5-5BF5681DA5BA}"/>
    <cellStyle name="Comma 2 8 2 2 4" xfId="1971" xr:uid="{AD600CAA-1F7B-4B4F-9F3D-55631FF59D48}"/>
    <cellStyle name="Comma 2 8 2 2 4 2" xfId="5524" xr:uid="{CB8CDCC2-6F54-4661-8B66-96C3A91744D8}"/>
    <cellStyle name="Comma 2 8 2 2 4 2 2" xfId="17089" xr:uid="{5C6CC14B-025D-4EC1-A1B4-4F902A281493}"/>
    <cellStyle name="Comma 2 8 2 2 4 2 2 2" xfId="44410" xr:uid="{40A8373F-722A-440F-9B36-6287F7B0ADE8}"/>
    <cellStyle name="Comma 2 8 2 2 4 2 3" xfId="32701" xr:uid="{9467C7AF-C0EF-4FE5-8A1D-F8CABB1394F0}"/>
    <cellStyle name="Comma 2 8 2 2 4 3" xfId="7469" xr:uid="{46ECBFEA-A76E-4447-B8AD-FEC7D8A0F29B}"/>
    <cellStyle name="Comma 2 8 2 2 4 3 2" xfId="21060" xr:uid="{629349A0-1726-4727-866B-E025B239DF5A}"/>
    <cellStyle name="Comma 2 8 2 2 4 3 2 2" xfId="48382" xr:uid="{8640AE73-7476-4892-B144-2DE533A56CBB}"/>
    <cellStyle name="Comma 2 8 2 2 4 3 3" xfId="34826" xr:uid="{2B35BDCC-CD65-45F9-B9B6-F5F852E20566}"/>
    <cellStyle name="Comma 2 8 2 2 4 4" xfId="9666" xr:uid="{AAEA94A9-3569-46A0-AC08-C2EA4674D903}"/>
    <cellStyle name="Comma 2 8 2 2 4 4 2" xfId="37042" xr:uid="{22E1EFF0-2F66-4824-88D9-A7918B647743}"/>
    <cellStyle name="Comma 2 8 2 2 4 5" xfId="25193" xr:uid="{54998A9D-AF41-4A6B-B569-B5033A958D3D}"/>
    <cellStyle name="Comma 2 8 2 2 4 5 2" xfId="52515" xr:uid="{9E7FDACC-C875-468C-9D29-E93DE2E8D15C}"/>
    <cellStyle name="Comma 2 8 2 2 4 6" xfId="27435" xr:uid="{A1C56FB1-6EF4-4B7A-9E86-F7821E81132E}"/>
    <cellStyle name="Comma 2 8 2 2 4 6 2" xfId="54755" xr:uid="{E0E0B4E2-C4FC-46ED-9BB9-3EB01EA66E22}"/>
    <cellStyle name="Comma 2 8 2 2 4 7" xfId="29666" xr:uid="{36560B46-EF2E-4330-A393-FA0A876A2B9C}"/>
    <cellStyle name="Comma 2 8 2 2 4 7 2" xfId="56987" xr:uid="{2BAEEBE8-6CC4-4C63-8DCF-4CE300BAAAB6}"/>
    <cellStyle name="Comma 2 8 2 2 4 8" xfId="4088" xr:uid="{0DC7003E-B297-4CD2-9CFB-E344FA4CC8B0}"/>
    <cellStyle name="Comma 2 8 2 2 4 9" xfId="31238" xr:uid="{345D00CC-52E2-42A8-8F23-BF43DAD99630}"/>
    <cellStyle name="Comma 2 8 2 2 5" xfId="1057" xr:uid="{4FFD04AC-C83C-414B-8E41-17E074B09518}"/>
    <cellStyle name="Comma 2 8 2 2 5 2" xfId="6575" xr:uid="{D7ECA446-668D-4FAF-96E0-79C8F5FCD02C}"/>
    <cellStyle name="Comma 2 8 2 2 5 2 2" xfId="17712" xr:uid="{388B2B68-7B17-484D-8E4D-13707FFACCA6}"/>
    <cellStyle name="Comma 2 8 2 2 5 2 2 2" xfId="45033" xr:uid="{BEBBF7FE-A27D-422D-9548-FAA6BBF31842}"/>
    <cellStyle name="Comma 2 8 2 2 5 2 3" xfId="33927" xr:uid="{BCA793D6-1817-45FE-B240-BF69FC5EEB47}"/>
    <cellStyle name="Comma 2 8 2 2 5 3" xfId="8769" xr:uid="{196E6432-6A5C-41F5-9450-FE0B0FD0E289}"/>
    <cellStyle name="Comma 2 8 2 2 5 3 2" xfId="21683" xr:uid="{7BE501B8-919B-4734-8EE1-BB3415CD5C32}"/>
    <cellStyle name="Comma 2 8 2 2 5 3 2 2" xfId="49005" xr:uid="{516FC611-0A02-4C1A-BBD1-42321004FAA1}"/>
    <cellStyle name="Comma 2 8 2 2 5 3 3" xfId="36143" xr:uid="{BBD42AF9-E072-48EA-B090-B39C5F3EA8AB}"/>
    <cellStyle name="Comma 2 8 2 2 5 4" xfId="14946" xr:uid="{DFE20BB3-E03A-4901-A14C-A816EADB9E3D}"/>
    <cellStyle name="Comma 2 8 2 2 5 4 2" xfId="42267" xr:uid="{16D2A620-EF36-43A8-A8F0-DD4EC31F7341}"/>
    <cellStyle name="Comma 2 8 2 2 5 5" xfId="24294" xr:uid="{055C3606-A640-4F81-A8D5-21B35DF99AB0}"/>
    <cellStyle name="Comma 2 8 2 2 5 5 2" xfId="51616" xr:uid="{0EFEDD27-5AC8-4AAA-90BC-5745569B152A}"/>
    <cellStyle name="Comma 2 8 2 2 5 6" xfId="26536" xr:uid="{F0F247E7-6B39-4F13-8422-02450CD2B8F2}"/>
    <cellStyle name="Comma 2 8 2 2 5 6 2" xfId="53856" xr:uid="{572E65B3-2395-4FD5-8264-79B6F0AAACA5}"/>
    <cellStyle name="Comma 2 8 2 2 5 7" xfId="28767" xr:uid="{5752DC6A-FBA9-4C45-9074-C11D64C0172C}"/>
    <cellStyle name="Comma 2 8 2 2 5 7 2" xfId="56088" xr:uid="{F305CDC3-7800-46E6-87F0-6C50C40BE5B2}"/>
    <cellStyle name="Comma 2 8 2 2 5 8" xfId="4640" xr:uid="{C3073801-EAFC-4432-917D-9769E8CA1FD5}"/>
    <cellStyle name="Comma 2 8 2 2 5 9" xfId="31803" xr:uid="{FFAA748C-3E36-4E2C-BF64-632C233C3296}"/>
    <cellStyle name="Comma 2 8 2 2 6" xfId="2968" xr:uid="{333C36A2-7D11-4B5A-820A-83459BD4B0C6}"/>
    <cellStyle name="Comma 2 8 2 2 6 2" xfId="13037" xr:uid="{2C76FB16-D8B6-462C-9F96-E1C7C25B4EE0}"/>
    <cellStyle name="Comma 2 8 2 2 6 2 2" xfId="22358" xr:uid="{49750C96-6048-4DA8-9A4F-4010E1A42A24}"/>
    <cellStyle name="Comma 2 8 2 2 6 2 2 2" xfId="49680" xr:uid="{64ECA296-7BE4-4F7A-BFD2-99D18FBB2E3A}"/>
    <cellStyle name="Comma 2 8 2 2 6 2 3" xfId="40364" xr:uid="{B10474DE-E48C-4561-BD61-AF8FD3118BF4}"/>
    <cellStyle name="Comma 2 8 2 2 6 3" xfId="18386" xr:uid="{466129DD-4D0A-4AC4-9D8F-0A4665AF3FD7}"/>
    <cellStyle name="Comma 2 8 2 2 6 3 2" xfId="45708" xr:uid="{928FE955-E99D-407F-97F8-83104E078561}"/>
    <cellStyle name="Comma 2 8 2 2 6 4" xfId="33362" xr:uid="{A0E3DB8E-4B20-4D14-9638-CDB2044B8E89}"/>
    <cellStyle name="Comma 2 8 2 2 7" xfId="8205" xr:uid="{6E517B49-4923-44D7-9AAE-BB94FDFBBD86}"/>
    <cellStyle name="Comma 2 8 2 2 7 2" xfId="13654" xr:uid="{7AD8693E-4457-4686-A03D-F346DF0E5D72}"/>
    <cellStyle name="Comma 2 8 2 2 7 2 2" xfId="23018" xr:uid="{A8395C26-C4EC-46CE-8456-386BDF39124A}"/>
    <cellStyle name="Comma 2 8 2 2 7 2 2 2" xfId="50340" xr:uid="{85634F94-6391-4D40-A826-48358E01541B}"/>
    <cellStyle name="Comma 2 8 2 2 7 2 3" xfId="40981" xr:uid="{3FC7491E-8A49-428B-998A-95EA7FD1746A}"/>
    <cellStyle name="Comma 2 8 2 2 7 3" xfId="19046" xr:uid="{CEB0A5A9-C518-445E-94DD-C126BADF38A6}"/>
    <cellStyle name="Comma 2 8 2 2 7 3 2" xfId="46368" xr:uid="{40B7CC26-D4B9-455A-9649-195CC7D56B3C}"/>
    <cellStyle name="Comma 2 8 2 2 7 4" xfId="35578" xr:uid="{C5D8E774-E7CE-481F-B72C-9C5086377426}"/>
    <cellStyle name="Comma 2 8 2 2 8" xfId="10707" xr:uid="{CAA1D74F-3947-4F62-BEA3-33EE414C6484}"/>
    <cellStyle name="Comma 2 8 2 2 8 2" xfId="16080" xr:uid="{13F4B6DF-BC99-4C68-A992-444401B0CA59}"/>
    <cellStyle name="Comma 2 8 2 2 8 2 2" xfId="43400" xr:uid="{33E3AD89-CE2C-4C5C-84E0-87A9C72A2E5A}"/>
    <cellStyle name="Comma 2 8 2 2 8 3" xfId="38068" xr:uid="{AA9EEC56-92F7-4EA5-8712-C697A7CEE9C2}"/>
    <cellStyle name="Comma 2 8 2 2 9" xfId="12039" xr:uid="{ED6A787D-3382-43D3-ADF1-FC24235515AE}"/>
    <cellStyle name="Comma 2 8 2 2 9 2" xfId="20050" xr:uid="{82C1FE83-1372-4DA1-A316-9991BAD9C027}"/>
    <cellStyle name="Comma 2 8 2 2 9 2 2" xfId="47372" xr:uid="{524E986D-C39F-4961-8470-CF83DD2E4716}"/>
    <cellStyle name="Comma 2 8 2 2 9 3" xfId="39366" xr:uid="{F6D543DC-16FF-41F3-A8F1-C09D3C155289}"/>
    <cellStyle name="Comma 2 8 2 3" xfId="636" xr:uid="{A4AA94DE-7802-48C8-A28A-955F8E6B4BF6}"/>
    <cellStyle name="Comma 2 8 2 3 10" xfId="23915" xr:uid="{B5783639-DE27-4B97-9064-526559D2A2EB}"/>
    <cellStyle name="Comma 2 8 2 3 10 2" xfId="51237" xr:uid="{EE0B70BF-1FA3-49E6-9809-CE1DBC4F3F0F}"/>
    <cellStyle name="Comma 2 8 2 3 11" xfId="26156" xr:uid="{7C30DBE0-3A5E-4EE5-8E46-F4949D2E49AD}"/>
    <cellStyle name="Comma 2 8 2 3 11 2" xfId="53476" xr:uid="{ECD5405C-664B-44DE-B7AD-87DFBECBECFB}"/>
    <cellStyle name="Comma 2 8 2 3 12" xfId="28388" xr:uid="{1EE9F5A7-49CD-42C8-AEC2-3A6A4F841776}"/>
    <cellStyle name="Comma 2 8 2 3 12 2" xfId="55709" xr:uid="{C252D8D8-E8C1-4D1A-B50A-C10DC6021CD1}"/>
    <cellStyle name="Comma 2 8 2 3 13" xfId="30817" xr:uid="{732506D2-7632-4000-B8A8-CB29897E0DC2}"/>
    <cellStyle name="Comma 2 8 2 3 14" xfId="57967" xr:uid="{72E408C9-23D6-489C-942E-AE4ED6362391}"/>
    <cellStyle name="Comma 2 8 2 3 15" xfId="58515" xr:uid="{942A1A05-43A3-4F6E-8B3C-C8D1103F0BBC}"/>
    <cellStyle name="Comma 2 8 2 3 2" xfId="2157" xr:uid="{11640BD4-5AF9-4800-B4C8-A34982654F45}"/>
    <cellStyle name="Comma 2 8 2 3 2 2" xfId="5703" xr:uid="{3E92D0DA-5E40-477B-BAA3-7351F8027A2A}"/>
    <cellStyle name="Comma 2 8 2 3 2 2 2" xfId="16654" xr:uid="{29BC93A5-4542-4324-AF54-613B5A210321}"/>
    <cellStyle name="Comma 2 8 2 3 2 2 2 2" xfId="43974" xr:uid="{F11A305C-07E7-4D6E-9AE5-622DBAF2D676}"/>
    <cellStyle name="Comma 2 8 2 3 2 2 3" xfId="32887" xr:uid="{ADBD312A-5BF4-44F6-A4DF-74FDEEF90093}"/>
    <cellStyle name="Comma 2 8 2 3 2 3" xfId="7654" xr:uid="{CFAC93DC-2DC1-41F9-B369-3B5B02084AA7}"/>
    <cellStyle name="Comma 2 8 2 3 2 3 2" xfId="20624" xr:uid="{86AC6585-1A67-4BA2-B1E1-FCCC9532E952}"/>
    <cellStyle name="Comma 2 8 2 3 2 3 2 2" xfId="47946" xr:uid="{E3E23BFC-5488-4E08-BFDC-6F821E06DA2A}"/>
    <cellStyle name="Comma 2 8 2 3 2 3 3" xfId="35012" xr:uid="{54F3779C-CB55-4A4A-866D-29E466D4F858}"/>
    <cellStyle name="Comma 2 8 2 3 2 4" xfId="9852" xr:uid="{7E7547DC-3010-4DCC-8FDE-A3B0B15ED87E}"/>
    <cellStyle name="Comma 2 8 2 3 2 4 2" xfId="37228" xr:uid="{79346A47-0ADC-4FCC-BD13-81BAA3C87FE8}"/>
    <cellStyle name="Comma 2 8 2 3 2 5" xfId="25379" xr:uid="{0578833E-4143-4AE0-98F1-885E2838139A}"/>
    <cellStyle name="Comma 2 8 2 3 2 5 2" xfId="52701" xr:uid="{504DC948-5892-4F34-ABD5-4C95CA2CC90A}"/>
    <cellStyle name="Comma 2 8 2 3 2 6" xfId="27621" xr:uid="{8BFDB146-79B8-48DD-B3E5-03AA166C6BB4}"/>
    <cellStyle name="Comma 2 8 2 3 2 6 2" xfId="54941" xr:uid="{5553E012-052D-4358-A855-5467408C2734}"/>
    <cellStyle name="Comma 2 8 2 3 2 7" xfId="29852" xr:uid="{BDAEB473-1C40-4172-A70F-84182B69B56E}"/>
    <cellStyle name="Comma 2 8 2 3 2 7 2" xfId="57173" xr:uid="{D174250A-12E1-4578-8F78-5C4754174E78}"/>
    <cellStyle name="Comma 2 8 2 3 2 8" xfId="4267" xr:uid="{B5181F0F-8920-4948-B14E-16E59BC0AB07}"/>
    <cellStyle name="Comma 2 8 2 3 2 9" xfId="31424" xr:uid="{B2B07DF2-6C69-45C4-ADFE-9D8A013D1296}"/>
    <cellStyle name="Comma 2 8 2 3 3" xfId="1550" xr:uid="{F35F6CE8-9E93-4A4C-855A-C4B2D993ADAD}"/>
    <cellStyle name="Comma 2 8 2 3 3 2" xfId="7051" xr:uid="{0DB6AC4E-5ABA-4AF7-83AA-14E0CF96876D}"/>
    <cellStyle name="Comma 2 8 2 3 3 2 2" xfId="17275" xr:uid="{C9B5FAF3-74CF-47F6-A399-107364DCBEEC}"/>
    <cellStyle name="Comma 2 8 2 3 3 2 2 2" xfId="44596" xr:uid="{9978F037-0515-4ECE-9539-83190E63E8C2}"/>
    <cellStyle name="Comma 2 8 2 3 3 2 3" xfId="34405" xr:uid="{46E74488-59E7-4FB4-8D85-7FA148FECA54}"/>
    <cellStyle name="Comma 2 8 2 3 3 3" xfId="9246" xr:uid="{2FD45ACE-B21E-41FF-A7DF-539E92E40A5A}"/>
    <cellStyle name="Comma 2 8 2 3 3 3 2" xfId="21246" xr:uid="{3E32BA38-A48D-4FAB-9519-FB10FA7CD7EA}"/>
    <cellStyle name="Comma 2 8 2 3 3 3 2 2" xfId="48568" xr:uid="{6032DD3E-9C2F-4DB6-A069-4FCA55FF233D}"/>
    <cellStyle name="Comma 2 8 2 3 3 3 3" xfId="36621" xr:uid="{F6A3B4AC-706E-4E10-9416-155E737C3623}"/>
    <cellStyle name="Comma 2 8 2 3 3 4" xfId="15299" xr:uid="{8F11F77E-2E2A-4BE5-A781-BFF6D75AFE61}"/>
    <cellStyle name="Comma 2 8 2 3 3 4 2" xfId="42620" xr:uid="{969667B9-F92B-4A3B-B77E-45A464E309FE}"/>
    <cellStyle name="Comma 2 8 2 3 3 5" xfId="24772" xr:uid="{4B9A5E3A-0CBF-4DE6-9E75-EB50C83906F4}"/>
    <cellStyle name="Comma 2 8 2 3 3 5 2" xfId="52094" xr:uid="{F5B8DE10-CD13-4E63-AA90-0E37CAEF28E3}"/>
    <cellStyle name="Comma 2 8 2 3 3 6" xfId="27014" xr:uid="{B3F2F3E0-BB1F-4DFE-9D89-43DF60C1587C}"/>
    <cellStyle name="Comma 2 8 2 3 3 6 2" xfId="54334" xr:uid="{3DB3926C-F329-403A-A852-655371C810B5}"/>
    <cellStyle name="Comma 2 8 2 3 3 7" xfId="29245" xr:uid="{9C176E34-7777-429D-AE5F-FC138D585E9A}"/>
    <cellStyle name="Comma 2 8 2 3 3 7 2" xfId="56566" xr:uid="{24B0315D-C496-4E00-904D-86849AE2B7BD}"/>
    <cellStyle name="Comma 2 8 2 3 3 8" xfId="5113" xr:uid="{AECADC5B-9510-4D5C-B937-357A693CA6DE}"/>
    <cellStyle name="Comma 2 8 2 3 3 9" xfId="32280" xr:uid="{6BAE61C3-4C69-43C8-AB4C-C5CCF4D129D1}"/>
    <cellStyle name="Comma 2 8 2 3 4" xfId="3111" xr:uid="{19A8C176-0007-4481-ACFF-16F086C804A0}"/>
    <cellStyle name="Comma 2 8 2 3 4 2" xfId="12687" xr:uid="{4AADC5DD-A69F-4114-9458-5C412621EDDD}"/>
    <cellStyle name="Comma 2 8 2 3 4 2 2" xfId="21869" xr:uid="{67266334-E32E-4D2C-BE9D-94745B3C1563}"/>
    <cellStyle name="Comma 2 8 2 3 4 2 2 2" xfId="49191" xr:uid="{DA78C919-7B4B-4892-895E-AC1B322119BB}"/>
    <cellStyle name="Comma 2 8 2 3 4 2 3" xfId="40014" xr:uid="{73496904-AF3B-4AF7-B056-269D4C7E4A16}"/>
    <cellStyle name="Comma 2 8 2 3 4 3" xfId="17898" xr:uid="{FE9A8AAE-4575-4CD8-8A3F-1D05EB814BAA}"/>
    <cellStyle name="Comma 2 8 2 3 4 3 2" xfId="45219" xr:uid="{FFFD9363-9592-47A7-8B9D-E3D36FCD015D}"/>
    <cellStyle name="Comma 2 8 2 3 4 4" xfId="33548" xr:uid="{101DC939-2030-4C1E-8039-33AAF6C55608}"/>
    <cellStyle name="Comma 2 8 2 3 5" xfId="8390" xr:uid="{E7A8BEAD-659D-445E-BA64-FAF4A2E58028}"/>
    <cellStyle name="Comma 2 8 2 3 5 2" xfId="13223" xr:uid="{880F6ED3-4355-43F4-8D36-9662385DF34A}"/>
    <cellStyle name="Comma 2 8 2 3 5 2 2" xfId="22544" xr:uid="{180D999C-4D90-42B4-A16B-5030896E0842}"/>
    <cellStyle name="Comma 2 8 2 3 5 2 2 2" xfId="49866" xr:uid="{8694DF72-1A4E-401B-A9D4-880E34F8CAC7}"/>
    <cellStyle name="Comma 2 8 2 3 5 2 3" xfId="40550" xr:uid="{DA54EB07-197A-4DCE-8CC1-0BE465DABEC6}"/>
    <cellStyle name="Comma 2 8 2 3 5 3" xfId="18572" xr:uid="{3824207D-7409-48B4-9BEC-1268F704CB5C}"/>
    <cellStyle name="Comma 2 8 2 3 5 3 2" xfId="45894" xr:uid="{4CA17A44-F337-4BD1-8D2F-CD03BF95DB42}"/>
    <cellStyle name="Comma 2 8 2 3 5 4" xfId="35764" xr:uid="{367DDDE6-D6B5-429C-830B-7E4DB7D89C76}"/>
    <cellStyle name="Comma 2 8 2 3 6" xfId="11390" xr:uid="{64305F39-9CE7-44F3-96B4-35631CB11F03}"/>
    <cellStyle name="Comma 2 8 2 3 6 2" xfId="13840" xr:uid="{08EDB7D1-16B1-419E-B701-4885B4263CB4}"/>
    <cellStyle name="Comma 2 8 2 3 6 2 2" xfId="23204" xr:uid="{3164426A-E9B1-482C-A18E-21DB15BD9229}"/>
    <cellStyle name="Comma 2 8 2 3 6 2 2 2" xfId="50526" xr:uid="{1288061A-9EF4-4CE8-B95C-10AA68CA6BC8}"/>
    <cellStyle name="Comma 2 8 2 3 6 2 3" xfId="41167" xr:uid="{43C9F7A7-6E62-4ED2-A920-2A7CD09E9BD4}"/>
    <cellStyle name="Comma 2 8 2 3 6 3" xfId="19232" xr:uid="{BB964D7D-29F4-452F-A777-BC5B56B2C867}"/>
    <cellStyle name="Comma 2 8 2 3 6 3 2" xfId="46554" xr:uid="{7C0C64DA-84DF-4989-B6A2-183FF9B7BAA2}"/>
    <cellStyle name="Comma 2 8 2 3 6 4" xfId="38739" xr:uid="{640D50ED-49B1-4DB5-9346-E041C6FFFCDA}"/>
    <cellStyle name="Comma 2 8 2 3 7" xfId="10842" xr:uid="{A3530E96-4D85-470E-9517-E01A53B8FBEC}"/>
    <cellStyle name="Comma 2 8 2 3 7 2" xfId="16266" xr:uid="{A5C24983-E2C4-4FA2-9CD1-A7F7843E18FD}"/>
    <cellStyle name="Comma 2 8 2 3 7 2 2" xfId="43586" xr:uid="{00E9FCDF-C3C1-44D6-9F13-06297C90A8EE}"/>
    <cellStyle name="Comma 2 8 2 3 7 3" xfId="38194" xr:uid="{DAD3EC2A-F2CE-44FA-9580-C974F5EDBBC2}"/>
    <cellStyle name="Comma 2 8 2 3 8" xfId="12167" xr:uid="{463351CC-7C76-4570-A7F5-5E32FAFFBE32}"/>
    <cellStyle name="Comma 2 8 2 3 8 2" xfId="20236" xr:uid="{AAB7C0EE-7A85-46C6-9803-485156B11BC0}"/>
    <cellStyle name="Comma 2 8 2 3 8 2 2" xfId="47558" xr:uid="{61C1E9A4-531E-45A1-9BA3-A5D228D12241}"/>
    <cellStyle name="Comma 2 8 2 3 8 3" xfId="39494" xr:uid="{9A95EFAA-EC82-451E-9C70-C40D28DFA661}"/>
    <cellStyle name="Comma 2 8 2 3 9" xfId="14567" xr:uid="{B71966F4-7799-41EE-B7A2-A0DBA8642168}"/>
    <cellStyle name="Comma 2 8 2 3 9 2" xfId="41888" xr:uid="{552A9A91-1C84-4E49-914A-9289A7CB18A9}"/>
    <cellStyle name="Comma 2 8 2 4" xfId="801" xr:uid="{9F2EA547-1B18-44EC-A99D-C641C7E97AA5}"/>
    <cellStyle name="Comma 2 8 2 4 10" xfId="26306" xr:uid="{3557592B-FAA9-4964-A7A7-36C85FF8E4C5}"/>
    <cellStyle name="Comma 2 8 2 4 10 2" xfId="53626" xr:uid="{869C77A0-F1A8-4B0B-B32B-21CEB940196A}"/>
    <cellStyle name="Comma 2 8 2 4 11" xfId="28537" xr:uid="{CE97440C-0531-4A4A-8B98-03679B558190}"/>
    <cellStyle name="Comma 2 8 2 4 11 2" xfId="55858" xr:uid="{34BC0FBD-6F6A-4A5E-B9B6-C0252B9B3B24}"/>
    <cellStyle name="Comma 2 8 2 4 12" xfId="3836" xr:uid="{1EAF6A7D-7B46-4A49-BDFB-7C22F9565C36}"/>
    <cellStyle name="Comma 2 8 2 4 13" xfId="30967" xr:uid="{35E8FFB0-3CEA-4599-89F4-2AC0C2C81E69}"/>
    <cellStyle name="Comma 2 8 2 4 2" xfId="2306" xr:uid="{5EFE1300-B168-40F3-B897-F7C2BD8D3538}"/>
    <cellStyle name="Comma 2 8 2 4 2 2" xfId="5849" xr:uid="{5FF48E15-5866-46BA-A646-AB639469D3C1}"/>
    <cellStyle name="Comma 2 8 2 4 2 2 2" xfId="17425" xr:uid="{3DB5A9B2-B68F-4EB3-BFD3-6DB268B2D358}"/>
    <cellStyle name="Comma 2 8 2 4 2 2 2 2" xfId="44746" xr:uid="{D64D75A8-9190-48BF-9993-2BB78E8443CF}"/>
    <cellStyle name="Comma 2 8 2 4 2 2 3" xfId="33036" xr:uid="{7C3B0D00-F9F3-4ABC-B3C9-178A628AD66B}"/>
    <cellStyle name="Comma 2 8 2 4 2 3" xfId="7803" xr:uid="{F1E7A88F-5ECB-4C85-B2CF-5458B00719CF}"/>
    <cellStyle name="Comma 2 8 2 4 2 3 2" xfId="21396" xr:uid="{D6823A67-24B3-42FF-9D89-D1C38A8A786A}"/>
    <cellStyle name="Comma 2 8 2 4 2 3 2 2" xfId="48718" xr:uid="{06E7CBC9-5F87-4BDD-B007-0CF5BDEC6B6C}"/>
    <cellStyle name="Comma 2 8 2 4 2 3 3" xfId="35161" xr:uid="{ED0C0C1C-E8CD-4D47-8A27-DCB802D1CEC8}"/>
    <cellStyle name="Comma 2 8 2 4 2 4" xfId="10001" xr:uid="{F2B7AF18-DFD6-44ED-8E8D-741A837CD11B}"/>
    <cellStyle name="Comma 2 8 2 4 2 4 2" xfId="37377" xr:uid="{94191C06-9DF4-4D4C-8A66-BB2DBBA32831}"/>
    <cellStyle name="Comma 2 8 2 4 2 5" xfId="25528" xr:uid="{634C7779-04BD-49EF-AED3-58ED0E7DED43}"/>
    <cellStyle name="Comma 2 8 2 4 2 5 2" xfId="52850" xr:uid="{163E1B31-F202-42D0-81C0-44C8D9B9CB08}"/>
    <cellStyle name="Comma 2 8 2 4 2 6" xfId="27770" xr:uid="{B1F7535C-8BA5-45EE-B60C-ADB756E4D97B}"/>
    <cellStyle name="Comma 2 8 2 4 2 6 2" xfId="55090" xr:uid="{0399D223-CF68-428E-A10C-03E24D7D9627}"/>
    <cellStyle name="Comma 2 8 2 4 2 7" xfId="30001" xr:uid="{699A15B5-9321-44AF-8E0E-33A221C88913}"/>
    <cellStyle name="Comma 2 8 2 4 2 7 2" xfId="57322" xr:uid="{C86ACD55-33D7-49F8-BE57-94421FB5C2D0}"/>
    <cellStyle name="Comma 2 8 2 4 2 8" xfId="4413" xr:uid="{A25AF110-852D-4E44-B3BD-AAB17C3A9BE2}"/>
    <cellStyle name="Comma 2 8 2 4 2 9" xfId="31573" xr:uid="{36BB4825-9B06-4AEE-B500-B56AE11B9527}"/>
    <cellStyle name="Comma 2 8 2 4 3" xfId="1700" xr:uid="{F1CF392A-82B0-4727-8C33-79368F916B22}"/>
    <cellStyle name="Comma 2 8 2 4 3 2" xfId="7201" xr:uid="{5BD90D27-E240-41AC-BD5B-F887411A569C}"/>
    <cellStyle name="Comma 2 8 2 4 3 2 2" xfId="18048" xr:uid="{2FBE30EA-7080-444C-A8F5-0A3E5E0C8CB7}"/>
    <cellStyle name="Comma 2 8 2 4 3 2 2 2" xfId="45369" xr:uid="{5714308A-F1F7-4155-9B5C-7D91BECD9315}"/>
    <cellStyle name="Comma 2 8 2 4 3 2 3" xfId="34555" xr:uid="{4211C538-F707-426D-9285-AFE9312D3C4E}"/>
    <cellStyle name="Comma 2 8 2 4 3 3" xfId="9396" xr:uid="{4229CD2C-5723-44A4-AED7-3BB08179F03D}"/>
    <cellStyle name="Comma 2 8 2 4 3 3 2" xfId="22019" xr:uid="{B1319695-FED8-4FA8-8149-723C81F80463}"/>
    <cellStyle name="Comma 2 8 2 4 3 3 2 2" xfId="49341" xr:uid="{A8BCFF0F-48A4-433F-B597-7E3F2E88BD82}"/>
    <cellStyle name="Comma 2 8 2 4 3 3 3" xfId="36771" xr:uid="{96586300-25AC-445F-AB99-2030D3A9AB33}"/>
    <cellStyle name="Comma 2 8 2 4 3 4" xfId="15436" xr:uid="{32B3F5F3-A7B2-4BC8-91EA-B25F2956DC21}"/>
    <cellStyle name="Comma 2 8 2 4 3 4 2" xfId="42757" xr:uid="{030CFFF8-C11C-4A38-B0E6-6E5561CF0F2D}"/>
    <cellStyle name="Comma 2 8 2 4 3 5" xfId="24922" xr:uid="{3859BC91-3EFD-436F-83A5-AE103DAD4F5E}"/>
    <cellStyle name="Comma 2 8 2 4 3 5 2" xfId="52244" xr:uid="{E7671FE1-466B-4A85-8926-BF3EF6C09A9A}"/>
    <cellStyle name="Comma 2 8 2 4 3 6" xfId="27164" xr:uid="{D429108F-37BA-4616-93FC-A6BC890E756C}"/>
    <cellStyle name="Comma 2 8 2 4 3 6 2" xfId="54484" xr:uid="{132DE9AF-A4BC-444F-801C-74EAB9CE8708}"/>
    <cellStyle name="Comma 2 8 2 4 3 7" xfId="29395" xr:uid="{2D315B8A-A22C-4643-8E12-DF16D3F55DA1}"/>
    <cellStyle name="Comma 2 8 2 4 3 7 2" xfId="56716" xr:uid="{E688612D-A272-4E6A-A45B-2998EFDD4D14}"/>
    <cellStyle name="Comma 2 8 2 4 3 8" xfId="5262" xr:uid="{7717AA16-6C1E-4413-A78E-A375AB533C9F}"/>
    <cellStyle name="Comma 2 8 2 4 3 9" xfId="32430" xr:uid="{04B5CD6F-F86E-4DFF-96EF-97B4AAABDCAF}"/>
    <cellStyle name="Comma 2 8 2 4 4" xfId="6365" xr:uid="{F20343E7-AFE2-4BC2-9FDF-6BF4730A3130}"/>
    <cellStyle name="Comma 2 8 2 4 4 2" xfId="13372" xr:uid="{BE3F7441-44CB-4B0C-8EE6-5590123C4E58}"/>
    <cellStyle name="Comma 2 8 2 4 4 2 2" xfId="22694" xr:uid="{9EDD9D1D-1516-4CF7-9B11-F5981B88B491}"/>
    <cellStyle name="Comma 2 8 2 4 4 2 2 2" xfId="50016" xr:uid="{E023D71D-69B4-4FD4-8F9F-69B10CB558AF}"/>
    <cellStyle name="Comma 2 8 2 4 4 2 3" xfId="40699" xr:uid="{501DB1F1-1EAC-4C3B-8888-AEEA75E92560}"/>
    <cellStyle name="Comma 2 8 2 4 4 3" xfId="18722" xr:uid="{02F13C51-4106-4A96-B7FE-CA10ED5AE108}"/>
    <cellStyle name="Comma 2 8 2 4 4 3 2" xfId="46044" xr:uid="{ADFD0AA1-0C87-4D1C-B596-6B24446356A1}"/>
    <cellStyle name="Comma 2 8 2 4 4 4" xfId="33697" xr:uid="{527A3C4A-8906-42E6-B290-FE36EA42E4CA}"/>
    <cellStyle name="Comma 2 8 2 4 5" xfId="8539" xr:uid="{8A6DAEC5-FF84-4C63-8FED-F8452006FD0D}"/>
    <cellStyle name="Comma 2 8 2 4 5 2" xfId="13990" xr:uid="{B9E5C976-F487-4BA1-99F4-B91FC8E33400}"/>
    <cellStyle name="Comma 2 8 2 4 5 2 2" xfId="23354" xr:uid="{9FC36121-1E14-4DDE-9FBE-BFBA016822C2}"/>
    <cellStyle name="Comma 2 8 2 4 5 2 2 2" xfId="50676" xr:uid="{CE8DFA6B-04B2-4929-B7BD-2C3689413468}"/>
    <cellStyle name="Comma 2 8 2 4 5 2 3" xfId="41317" xr:uid="{B4407428-F836-4331-BCE2-B5300607726D}"/>
    <cellStyle name="Comma 2 8 2 4 5 3" xfId="19382" xr:uid="{F1F09A7B-765B-44E2-B404-E5AF54F1D817}"/>
    <cellStyle name="Comma 2 8 2 4 5 3 2" xfId="46704" xr:uid="{D347A5E1-9245-4EF6-BE6F-283DF24B4506}"/>
    <cellStyle name="Comma 2 8 2 4 5 4" xfId="35913" xr:uid="{11404C56-1990-4052-B3AB-86E62E5F4041}"/>
    <cellStyle name="Comma 2 8 2 4 6" xfId="10937" xr:uid="{CC609DD8-2F37-4474-BE91-29CF9723ED96}"/>
    <cellStyle name="Comma 2 8 2 4 6 2" xfId="16804" xr:uid="{65FCB5A7-6EBF-46F4-96B5-F52D014C8C2E}"/>
    <cellStyle name="Comma 2 8 2 4 6 2 2" xfId="44124" xr:uid="{587256AC-8681-4DAC-A0CD-5D21B07264AB}"/>
    <cellStyle name="Comma 2 8 2 4 6 3" xfId="38289" xr:uid="{2D39C0B3-D551-43D4-ADB6-8793090C8D20}"/>
    <cellStyle name="Comma 2 8 2 4 7" xfId="12291" xr:uid="{9A2173B9-854D-4E0B-8E4A-A08F9EA5E1CC}"/>
    <cellStyle name="Comma 2 8 2 4 7 2" xfId="20774" xr:uid="{3F5C4D02-E80A-47F2-902F-066EFDF980F5}"/>
    <cellStyle name="Comma 2 8 2 4 7 2 2" xfId="48096" xr:uid="{1C4CCFDC-7A72-44EA-B690-1E3AD321C8C1}"/>
    <cellStyle name="Comma 2 8 2 4 7 3" xfId="39618" xr:uid="{B0CE7553-2DD8-4214-8A5A-69AE16E6B5D6}"/>
    <cellStyle name="Comma 2 8 2 4 8" xfId="14717" xr:uid="{956CD690-C7BD-45CF-A1F6-A9C09A5F35A8}"/>
    <cellStyle name="Comma 2 8 2 4 8 2" xfId="42038" xr:uid="{D6635354-C139-466C-9273-23564E6CB64E}"/>
    <cellStyle name="Comma 2 8 2 4 9" xfId="24065" xr:uid="{F938DB6F-5A3F-4040-A2E8-DEE5FA040277}"/>
    <cellStyle name="Comma 2 8 2 4 9 2" xfId="51387" xr:uid="{2A430A89-56CF-4E0C-A795-CB8054212BA0}"/>
    <cellStyle name="Comma 2 8 2 5" xfId="1316" xr:uid="{D029C6B6-6C88-45CA-B390-2F41C5648CC6}"/>
    <cellStyle name="Comma 2 8 2 5 2" xfId="4892" xr:uid="{5304C5A2-4B4B-407E-A587-2C2D8B41B4C3}"/>
    <cellStyle name="Comma 2 8 2 5 2 2" xfId="16429" xr:uid="{3C33AFA8-EA64-475E-B9C3-1B8D3F8996E1}"/>
    <cellStyle name="Comma 2 8 2 5 2 2 2" xfId="43749" xr:uid="{2493BD74-623C-4081-9E1B-D856FA53CD56}"/>
    <cellStyle name="Comma 2 8 2 5 2 3" xfId="32055" xr:uid="{078F311F-17FD-4613-B698-ACBE990D0C64}"/>
    <cellStyle name="Comma 2 8 2 5 3" xfId="6827" xr:uid="{6ACA5489-3A1B-470F-ABE2-4CAC1E23B85C}"/>
    <cellStyle name="Comma 2 8 2 5 3 2" xfId="20399" xr:uid="{DD01985B-C96F-4658-BA09-DA8BDC488F42}"/>
    <cellStyle name="Comma 2 8 2 5 3 2 2" xfId="47721" xr:uid="{DBF30A58-8F7F-411D-BCF6-1A206D871C24}"/>
    <cellStyle name="Comma 2 8 2 5 3 3" xfId="34180" xr:uid="{946DE7A6-8698-401F-9F4C-D19A65317496}"/>
    <cellStyle name="Comma 2 8 2 5 4" xfId="9021" xr:uid="{36286A4F-5548-4C7D-B566-F90A3B9F67A8}"/>
    <cellStyle name="Comma 2 8 2 5 4 2" xfId="36396" xr:uid="{ED562BA0-3D8E-44ED-A326-269C630BD435}"/>
    <cellStyle name="Comma 2 8 2 5 5" xfId="24547" xr:uid="{96121904-6885-40A0-8328-AA67EB2117A4}"/>
    <cellStyle name="Comma 2 8 2 5 5 2" xfId="51869" xr:uid="{C8368B27-9D48-4B99-83F1-5ED83335A5BB}"/>
    <cellStyle name="Comma 2 8 2 5 6" xfId="26789" xr:uid="{78AFF462-A0A9-4F4B-B04B-AE6ABDFD1F12}"/>
    <cellStyle name="Comma 2 8 2 5 6 2" xfId="54109" xr:uid="{5A0BA1AE-6793-4DC5-BBA0-E1A81051D7BF}"/>
    <cellStyle name="Comma 2 8 2 5 7" xfId="29020" xr:uid="{D4E6070C-E23F-4C6A-A0D3-1A663250A1D0}"/>
    <cellStyle name="Comma 2 8 2 5 7 2" xfId="56341" xr:uid="{9CC08D16-81F3-4FF1-9207-BE35F1C8098E}"/>
    <cellStyle name="Comma 2 8 2 5 8" xfId="3533" xr:uid="{3C483B16-A3F5-47F7-92CD-1C195D750434}"/>
    <cellStyle name="Comma 2 8 2 5 9" xfId="30592" xr:uid="{EF184E49-D258-440C-92A4-45914A3BB0AA}"/>
    <cellStyle name="Comma 2 8 2 6" xfId="1932" xr:uid="{F7F4F7D4-0A4A-44E4-B3C6-343F857404AD}"/>
    <cellStyle name="Comma 2 8 2 6 2" xfId="5485" xr:uid="{2777434F-930E-48AE-A4FA-A889DF8E2B72}"/>
    <cellStyle name="Comma 2 8 2 6 2 2" xfId="17050" xr:uid="{F28B961F-EC36-4564-8DA7-A57FA1CA1F57}"/>
    <cellStyle name="Comma 2 8 2 6 2 2 2" xfId="44371" xr:uid="{CADC9B09-EBD5-4B9C-8BC0-E2E14E288C73}"/>
    <cellStyle name="Comma 2 8 2 6 2 3" xfId="32662" xr:uid="{4AA4513F-9C0C-4DB8-BB46-0525C17AF237}"/>
    <cellStyle name="Comma 2 8 2 6 3" xfId="7430" xr:uid="{FF3ABC09-82A4-430B-BFE6-4737EA4B642D}"/>
    <cellStyle name="Comma 2 8 2 6 3 2" xfId="21021" xr:uid="{77ADD333-5DBA-49FB-8144-2FC5728B9D1B}"/>
    <cellStyle name="Comma 2 8 2 6 3 2 2" xfId="48343" xr:uid="{1E1CF74F-F589-436D-866D-D4D314531237}"/>
    <cellStyle name="Comma 2 8 2 6 3 3" xfId="34787" xr:uid="{7655784A-80E0-4F11-A7E5-0542BE466FDC}"/>
    <cellStyle name="Comma 2 8 2 6 4" xfId="9627" xr:uid="{14CE77FF-10D6-4732-BE1E-56DDF2162330}"/>
    <cellStyle name="Comma 2 8 2 6 4 2" xfId="37003" xr:uid="{7AD9BE52-59A1-41AB-ACAD-9CF24791C3B4}"/>
    <cellStyle name="Comma 2 8 2 6 5" xfId="25154" xr:uid="{37DA79B6-ED3C-4A27-82D3-7D5B6E1AEE89}"/>
    <cellStyle name="Comma 2 8 2 6 5 2" xfId="52476" xr:uid="{47A1DBBA-9040-4892-B652-3A25ED97376E}"/>
    <cellStyle name="Comma 2 8 2 6 6" xfId="27396" xr:uid="{F6B673AF-5E1E-4B54-930D-EE1984C0D02E}"/>
    <cellStyle name="Comma 2 8 2 6 6 2" xfId="54716" xr:uid="{1406DD5F-F3A1-427B-9A94-B03B3A3AC285}"/>
    <cellStyle name="Comma 2 8 2 6 7" xfId="29627" xr:uid="{7E65B6DE-524E-4B18-8502-3936FFE19A5C}"/>
    <cellStyle name="Comma 2 8 2 6 7 2" xfId="56948" xr:uid="{EAD059B5-D008-407A-9A4E-5F1A0312B67C}"/>
    <cellStyle name="Comma 2 8 2 6 8" xfId="4049" xr:uid="{9DBD6A54-22A4-4168-9AD5-6BAACA507BA6}"/>
    <cellStyle name="Comma 2 8 2 6 9" xfId="31199" xr:uid="{E360F88D-029F-435E-BCC9-B1317EF63270}"/>
    <cellStyle name="Comma 2 8 2 7" xfId="1022" xr:uid="{EC17DF8C-A601-4729-B15B-BB6805F5E834}"/>
    <cellStyle name="Comma 2 8 2 7 2" xfId="6540" xr:uid="{1345E487-217D-42B9-87DF-CDBD7489AD57}"/>
    <cellStyle name="Comma 2 8 2 7 2 2" xfId="17673" xr:uid="{1A78A485-83A9-447B-9DE0-59CD50506B8A}"/>
    <cellStyle name="Comma 2 8 2 7 2 2 2" xfId="44994" xr:uid="{E6098E4E-082D-4389-B10C-E482008AACAA}"/>
    <cellStyle name="Comma 2 8 2 7 2 3" xfId="33892" xr:uid="{274F652E-94B6-4C25-A1CE-9E1C1BFFB5B8}"/>
    <cellStyle name="Comma 2 8 2 7 3" xfId="8734" xr:uid="{BC565103-9A33-4C82-828E-DC9A7733620E}"/>
    <cellStyle name="Comma 2 8 2 7 3 2" xfId="21644" xr:uid="{E4CBA751-5661-4646-9381-15B79F9640C4}"/>
    <cellStyle name="Comma 2 8 2 7 3 2 2" xfId="48966" xr:uid="{6A57DD32-1F52-4E16-9741-0A420C218651}"/>
    <cellStyle name="Comma 2 8 2 7 3 3" xfId="36108" xr:uid="{16B38002-6BD2-43C0-97BD-14F974FC828D}"/>
    <cellStyle name="Comma 2 8 2 7 4" xfId="14912" xr:uid="{650A74A0-C1EB-476C-ABB7-7367F3CA2526}"/>
    <cellStyle name="Comma 2 8 2 7 4 2" xfId="42233" xr:uid="{49E4F5F2-EDDF-4977-B9AC-94BACF6E6CF7}"/>
    <cellStyle name="Comma 2 8 2 7 5" xfId="24260" xr:uid="{44AFF3A8-097F-4857-85C8-0B7A5D4F1567}"/>
    <cellStyle name="Comma 2 8 2 7 5 2" xfId="51582" xr:uid="{A2BB6D37-D9A7-4EA4-B51B-494AF8FE6922}"/>
    <cellStyle name="Comma 2 8 2 7 6" xfId="26501" xr:uid="{3591959A-947A-4130-957C-B4492CBED368}"/>
    <cellStyle name="Comma 2 8 2 7 6 2" xfId="53821" xr:uid="{49E996AF-3C64-4A7A-9BD2-E8C9B869D66C}"/>
    <cellStyle name="Comma 2 8 2 7 7" xfId="28732" xr:uid="{51ECFC59-36CB-4292-9AE2-948356290BAB}"/>
    <cellStyle name="Comma 2 8 2 7 7 2" xfId="56053" xr:uid="{B6714FB7-7562-40A1-920A-CB7DBB9CD579}"/>
    <cellStyle name="Comma 2 8 2 7 8" xfId="4605" xr:uid="{BDA8EC4C-AF42-4F62-9D12-D888BE23A240}"/>
    <cellStyle name="Comma 2 8 2 7 9" xfId="31768" xr:uid="{018D283B-2550-4577-BAD5-6066FD9C235E}"/>
    <cellStyle name="Comma 2 8 2 8" xfId="2800" xr:uid="{F9AF68AA-EB18-4C74-9524-808831428889}"/>
    <cellStyle name="Comma 2 8 2 8 2" xfId="12998" xr:uid="{9FF10491-6A85-4659-A484-51F2401FB9BB}"/>
    <cellStyle name="Comma 2 8 2 8 2 2" xfId="22319" xr:uid="{0C1ACCE5-3B14-47B4-8076-21FA25014941}"/>
    <cellStyle name="Comma 2 8 2 8 2 2 2" xfId="49641" xr:uid="{AF4AC256-C139-4499-A842-415BE8C98DE6}"/>
    <cellStyle name="Comma 2 8 2 8 2 3" xfId="40325" xr:uid="{470784F1-6710-4EE8-9497-3DD2A9F76A1D}"/>
    <cellStyle name="Comma 2 8 2 8 3" xfId="18347" xr:uid="{039CDB97-B367-4055-AE58-718371826824}"/>
    <cellStyle name="Comma 2 8 2 8 3 2" xfId="45669" xr:uid="{CCA6F7F5-EC31-4B76-85EE-FE908D3B9C34}"/>
    <cellStyle name="Comma 2 8 2 8 4" xfId="33323" xr:uid="{04789DEF-B6DB-43F5-9CC3-F0E237EAF702}"/>
    <cellStyle name="Comma 2 8 2 9" xfId="8166" xr:uid="{157C7A65-2954-41AC-A8DE-563EBF614391}"/>
    <cellStyle name="Comma 2 8 2 9 2" xfId="13615" xr:uid="{2A29D645-338C-4E87-A151-99D3530E132F}"/>
    <cellStyle name="Comma 2 8 2 9 2 2" xfId="22979" xr:uid="{BFF5356F-7733-414E-B4D6-2B847A679A03}"/>
    <cellStyle name="Comma 2 8 2 9 2 2 2" xfId="50301" xr:uid="{4486E0E8-AA28-4373-9881-D20C36E1E67A}"/>
    <cellStyle name="Comma 2 8 2 9 2 3" xfId="40942" xr:uid="{5FF27596-5FB2-4709-95CB-CEA17FB0068B}"/>
    <cellStyle name="Comma 2 8 2 9 3" xfId="19007" xr:uid="{E9D87F86-5FD5-49B2-804F-B4B20AB80625}"/>
    <cellStyle name="Comma 2 8 2 9 3 2" xfId="46329" xr:uid="{AAFBFF14-DE9F-41D7-97D4-2991B1CFA023}"/>
    <cellStyle name="Comma 2 8 2 9 4" xfId="35539" xr:uid="{CCE310AD-01A1-47D5-8668-A75C35F80B69}"/>
    <cellStyle name="Comma 2 8 20" xfId="57727" xr:uid="{8F6906F3-2C98-468E-BE8E-EEDAD8D549C4}"/>
    <cellStyle name="Comma 2 8 21" xfId="58275" xr:uid="{38F4131A-D40E-4C1C-9718-616317D54B50}"/>
    <cellStyle name="Comma 2 8 3" xfId="270" xr:uid="{EB99ADC3-87E9-4F7C-85F0-E33DC01A85D5}"/>
    <cellStyle name="Comma 2 8 3 10" xfId="10679" xr:uid="{93A6FBCA-05BB-4B5E-8A3B-3849152C2738}"/>
    <cellStyle name="Comma 2 8 3 10 2" xfId="16049" xr:uid="{5E3B72FA-E6E4-4B97-A31E-666CE8024418}"/>
    <cellStyle name="Comma 2 8 3 10 2 2" xfId="43369" xr:uid="{759C9F16-DBA2-4B59-A24F-5919936D3205}"/>
    <cellStyle name="Comma 2 8 3 10 3" xfId="38041" xr:uid="{54510009-7824-4F0B-915D-39AAB2C3CA80}"/>
    <cellStyle name="Comma 2 8 3 11" xfId="12010" xr:uid="{B4242D95-907F-4216-B742-FC7E560BF040}"/>
    <cellStyle name="Comma 2 8 3 11 2" xfId="20019" xr:uid="{6DA6596A-9FBD-4241-A56C-D11D03CD3F2F}"/>
    <cellStyle name="Comma 2 8 3 11 2 2" xfId="47341" xr:uid="{A729D03D-1368-4AC7-B9BB-91DE2AD9ED7F}"/>
    <cellStyle name="Comma 2 8 3 11 3" xfId="39337" xr:uid="{C8B4F5BE-D89B-44EE-9D34-D77A644DE787}"/>
    <cellStyle name="Comma 2 8 3 12" xfId="14350" xr:uid="{A0673B5C-39D5-4049-9BA1-1CCCAB599A39}"/>
    <cellStyle name="Comma 2 8 3 12 2" xfId="41671" xr:uid="{F67B8A69-D022-40AE-8E5C-C34D57D861D9}"/>
    <cellStyle name="Comma 2 8 3 13" xfId="23698" xr:uid="{0E16103E-B5CC-414F-86FF-64529961AD09}"/>
    <cellStyle name="Comma 2 8 3 13 2" xfId="51020" xr:uid="{D5083FE7-B2C3-46EA-9292-CBD78111547F}"/>
    <cellStyle name="Comma 2 8 3 14" xfId="25939" xr:uid="{710A5274-20D3-4A8B-BA91-9995A1E22B68}"/>
    <cellStyle name="Comma 2 8 3 14 2" xfId="53259" xr:uid="{A2B4D6E1-7191-4AC2-BDD5-5CB27DA7B5AE}"/>
    <cellStyle name="Comma 2 8 3 15" xfId="28171" xr:uid="{C53B7A85-9DE0-47CB-8229-046A06A88700}"/>
    <cellStyle name="Comma 2 8 3 15 2" xfId="55492" xr:uid="{7C428B31-7AAA-4361-83E8-CA40CDCA608B}"/>
    <cellStyle name="Comma 2 8 3 16" xfId="30313" xr:uid="{ED102929-A7FB-480F-B840-A06230B0A56B}"/>
    <cellStyle name="Comma 2 8 3 17" xfId="57748" xr:uid="{75A14145-4D2D-4E99-B849-70127C246258}"/>
    <cellStyle name="Comma 2 8 3 18" xfId="58296" xr:uid="{065A43A9-71FD-4E0F-947C-0106A3DEABE8}"/>
    <cellStyle name="Comma 2 8 3 2" xfId="320" xr:uid="{CE7377E7-0B3C-4BB7-A0F7-4B5DE07F056B}"/>
    <cellStyle name="Comma 2 8 3 2 10" xfId="14390" xr:uid="{E9DE597B-1993-4998-AC2D-5F904AE58F77}"/>
    <cellStyle name="Comma 2 8 3 2 10 2" xfId="41711" xr:uid="{B4DE8B59-A672-4905-A861-6C581BCA7C1F}"/>
    <cellStyle name="Comma 2 8 3 2 11" xfId="23738" xr:uid="{0FB55F71-5CF4-42E9-AF58-9D2BB84D89F9}"/>
    <cellStyle name="Comma 2 8 3 2 11 2" xfId="51060" xr:uid="{CE97760A-E8D2-40C1-A332-AF72F7D00F78}"/>
    <cellStyle name="Comma 2 8 3 2 12" xfId="25979" xr:uid="{17FC0972-8888-4F6A-B74D-63E2225CD6AA}"/>
    <cellStyle name="Comma 2 8 3 2 12 2" xfId="53299" xr:uid="{21A77A41-4F8B-4BE7-9533-8BDB280A3505}"/>
    <cellStyle name="Comma 2 8 3 2 13" xfId="28211" xr:uid="{61E5E205-CCEF-4FA2-B7B3-41330612BBD3}"/>
    <cellStyle name="Comma 2 8 3 2 13 2" xfId="55532" xr:uid="{D009C5B7-85E7-4982-B53E-F9F9EC6EC1E5}"/>
    <cellStyle name="Comma 2 8 3 2 14" xfId="30349" xr:uid="{C44CF593-DC68-4258-BD03-01AA50E34ACD}"/>
    <cellStyle name="Comma 2 8 3 2 15" xfId="57858" xr:uid="{A5F1DD8B-EDB7-4798-B3E7-460A725E150E}"/>
    <cellStyle name="Comma 2 8 3 2 16" xfId="58406" xr:uid="{44682D41-128F-45B0-A7B8-1827E381C649}"/>
    <cellStyle name="Comma 2 8 3 2 2" xfId="814" xr:uid="{44F9FE0E-0A83-463B-97FA-00EFE3FAAEEE}"/>
    <cellStyle name="Comma 2 8 3 2 2 10" xfId="26319" xr:uid="{6AEC4438-CA21-459E-AE3B-F2668B752658}"/>
    <cellStyle name="Comma 2 8 3 2 2 10 2" xfId="53639" xr:uid="{59ED09C3-7FCC-4033-A8AD-02DDF1534ADB}"/>
    <cellStyle name="Comma 2 8 3 2 2 11" xfId="28550" xr:uid="{FF5DB414-0340-4A09-9F55-A14B5C32ABE2}"/>
    <cellStyle name="Comma 2 8 3 2 2 11 2" xfId="55871" xr:uid="{1559EDE4-8D44-408F-ADFA-AFD286288FEF}"/>
    <cellStyle name="Comma 2 8 3 2 2 12" xfId="30980" xr:uid="{B874AFCB-1D81-4D80-A9B1-6A24946F2861}"/>
    <cellStyle name="Comma 2 8 3 2 2 13" xfId="58078" xr:uid="{17412CA5-BCEC-4E01-8855-E12ED3B54317}"/>
    <cellStyle name="Comma 2 8 3 2 2 14" xfId="58626" xr:uid="{00A9A5F5-24BD-4A5E-B640-46487C16037B}"/>
    <cellStyle name="Comma 2 8 3 2 2 2" xfId="2319" xr:uid="{A7E4F9DD-81A5-4023-802B-2B180E82C33C}"/>
    <cellStyle name="Comma 2 8 3 2 2 2 2" xfId="5862" xr:uid="{4012DC7E-E050-485D-BF74-6F64560DA129}"/>
    <cellStyle name="Comma 2 8 3 2 2 2 2 2" xfId="17438" xr:uid="{4D9F89A7-5EC4-424C-BF4B-A39D19E8B60B}"/>
    <cellStyle name="Comma 2 8 3 2 2 2 2 2 2" xfId="44759" xr:uid="{39590615-16EA-48FA-A061-74E469E9C756}"/>
    <cellStyle name="Comma 2 8 3 2 2 2 2 3" xfId="33049" xr:uid="{0520E181-4248-4949-91E3-3FD0BFBAED13}"/>
    <cellStyle name="Comma 2 8 3 2 2 2 3" xfId="7816" xr:uid="{91154509-D394-4C23-81E9-7E25F93DBA05}"/>
    <cellStyle name="Comma 2 8 3 2 2 2 3 2" xfId="21409" xr:uid="{389BA65A-B1B8-4557-88E1-64DB5DB52756}"/>
    <cellStyle name="Comma 2 8 3 2 2 2 3 2 2" xfId="48731" xr:uid="{284CED94-E4A9-42FF-BF08-CA569EEEE9CD}"/>
    <cellStyle name="Comma 2 8 3 2 2 2 3 3" xfId="35174" xr:uid="{6B74FBAE-C533-4D73-A6B9-B61A5088103E}"/>
    <cellStyle name="Comma 2 8 3 2 2 2 4" xfId="10014" xr:uid="{0FEF9A71-BB55-4259-A5D8-C186B23BEB74}"/>
    <cellStyle name="Comma 2 8 3 2 2 2 4 2" xfId="37390" xr:uid="{F38A9424-D8FD-4421-B79A-A631912E4164}"/>
    <cellStyle name="Comma 2 8 3 2 2 2 5" xfId="25541" xr:uid="{EA2EDB32-B817-4D82-9CCF-B8247CE4A26A}"/>
    <cellStyle name="Comma 2 8 3 2 2 2 5 2" xfId="52863" xr:uid="{E19150CD-B975-4EFB-AA11-88A31CD92A7A}"/>
    <cellStyle name="Comma 2 8 3 2 2 2 6" xfId="27783" xr:uid="{86B580CD-EC8A-4340-A671-506F317EA9F2}"/>
    <cellStyle name="Comma 2 8 3 2 2 2 6 2" xfId="55103" xr:uid="{88799B73-CC68-4046-964A-1B42CAA2CC1F}"/>
    <cellStyle name="Comma 2 8 3 2 2 2 7" xfId="30014" xr:uid="{5DA29844-D160-4C6A-9AFA-D931ECC3CB82}"/>
    <cellStyle name="Comma 2 8 3 2 2 2 7 2" xfId="57335" xr:uid="{EE325F08-CBE3-4B78-8B28-B9065F2204F3}"/>
    <cellStyle name="Comma 2 8 3 2 2 2 8" xfId="4426" xr:uid="{3AD9033D-60D8-4A77-8B2B-AF949DDB6B79}"/>
    <cellStyle name="Comma 2 8 3 2 2 2 9" xfId="31586" xr:uid="{A7E7F8A2-D8DA-47E1-A66C-D397DDF37CB2}"/>
    <cellStyle name="Comma 2 8 3 2 2 3" xfId="1713" xr:uid="{9EDAE6DE-5BE8-4B47-885B-A6BD529E3F70}"/>
    <cellStyle name="Comma 2 8 3 2 2 3 2" xfId="7214" xr:uid="{EA663C2D-805F-4592-B4D9-11B97380AFD0}"/>
    <cellStyle name="Comma 2 8 3 2 2 3 2 2" xfId="18061" xr:uid="{1A616AD1-B220-45D4-9B20-02447215FF48}"/>
    <cellStyle name="Comma 2 8 3 2 2 3 2 2 2" xfId="45382" xr:uid="{A4181150-2AE1-4AD6-AADB-3A59B04A3FD9}"/>
    <cellStyle name="Comma 2 8 3 2 2 3 2 3" xfId="34568" xr:uid="{DDCCE5E4-8365-4697-A477-5D6AAD0D5D66}"/>
    <cellStyle name="Comma 2 8 3 2 2 3 3" xfId="9409" xr:uid="{39DA82D9-FAAB-462A-BD10-AAFD264918B2}"/>
    <cellStyle name="Comma 2 8 3 2 2 3 3 2" xfId="22032" xr:uid="{F57EF309-C5EE-4133-B883-18ED8723CAD2}"/>
    <cellStyle name="Comma 2 8 3 2 2 3 3 2 2" xfId="49354" xr:uid="{61C6E2D5-6EFD-42D6-AD32-29BFE1D85B7A}"/>
    <cellStyle name="Comma 2 8 3 2 2 3 3 3" xfId="36784" xr:uid="{8C02413C-FF6E-4E5C-9911-1F5CAEA3DBC7}"/>
    <cellStyle name="Comma 2 8 3 2 2 3 4" xfId="15448" xr:uid="{7DA95B96-C282-4903-96E9-05FB41005285}"/>
    <cellStyle name="Comma 2 8 3 2 2 3 4 2" xfId="42769" xr:uid="{0E52DD1F-C2A8-49A7-8744-72FD74EECEAC}"/>
    <cellStyle name="Comma 2 8 3 2 2 3 5" xfId="24935" xr:uid="{ADA0A8E1-4D28-49D4-BF22-68E6F017A045}"/>
    <cellStyle name="Comma 2 8 3 2 2 3 5 2" xfId="52257" xr:uid="{176F677B-E752-44F4-BD2F-C82DAA324CE1}"/>
    <cellStyle name="Comma 2 8 3 2 2 3 6" xfId="27177" xr:uid="{24810C44-A1C8-4EE4-ACB3-442A13FE3B94}"/>
    <cellStyle name="Comma 2 8 3 2 2 3 6 2" xfId="54497" xr:uid="{6BBC5363-3460-4561-99B4-54C39AEF4396}"/>
    <cellStyle name="Comma 2 8 3 2 2 3 7" xfId="29408" xr:uid="{B7AD4DB0-0918-4909-99EB-B4E3B2216355}"/>
    <cellStyle name="Comma 2 8 3 2 2 3 7 2" xfId="56729" xr:uid="{D6921FB5-32FE-4624-BCF4-790FB1DF6ACC}"/>
    <cellStyle name="Comma 2 8 3 2 2 3 8" xfId="5274" xr:uid="{B775181F-DD51-4032-8C99-71F0450D7C68}"/>
    <cellStyle name="Comma 2 8 3 2 2 3 9" xfId="32443" xr:uid="{0E43BFE1-A461-4C77-AE6A-AF80A4A4C0E1}"/>
    <cellStyle name="Comma 2 8 3 2 2 4" xfId="3254" xr:uid="{0F9D62B4-6630-4824-B20C-632545193B37}"/>
    <cellStyle name="Comma 2 8 3 2 2 4 2" xfId="13384" xr:uid="{87790AD3-E36E-48EE-AB3D-3B49294617B0}"/>
    <cellStyle name="Comma 2 8 3 2 2 4 2 2" xfId="22707" xr:uid="{2C4DD185-CEF6-4427-9C95-C81F107D9B69}"/>
    <cellStyle name="Comma 2 8 3 2 2 4 2 2 2" xfId="50029" xr:uid="{80E9FD66-0288-45F3-A7D3-80E129CB8D28}"/>
    <cellStyle name="Comma 2 8 3 2 2 4 2 3" xfId="40711" xr:uid="{50D62F41-DC75-4B43-8B71-DDDAD7958B5C}"/>
    <cellStyle name="Comma 2 8 3 2 2 4 3" xfId="18735" xr:uid="{343A7AF9-5C88-4AD7-A3D3-17B162C7DCCC}"/>
    <cellStyle name="Comma 2 8 3 2 2 4 3 2" xfId="46057" xr:uid="{ABAA4E7E-127A-4BCB-B496-946AE48DBE67}"/>
    <cellStyle name="Comma 2 8 3 2 2 4 4" xfId="33710" xr:uid="{2A72C091-1A8B-4A3F-AFB2-3FDE9104C18E}"/>
    <cellStyle name="Comma 2 8 3 2 2 5" xfId="8552" xr:uid="{8F620052-CADF-4F26-A069-C1A86AA67710}"/>
    <cellStyle name="Comma 2 8 3 2 2 5 2" xfId="14003" xr:uid="{829ADCB1-750F-4DEE-8EDB-869503E07932}"/>
    <cellStyle name="Comma 2 8 3 2 2 5 2 2" xfId="23367" xr:uid="{D62C74EC-1B45-4256-89FB-7468323EDB84}"/>
    <cellStyle name="Comma 2 8 3 2 2 5 2 2 2" xfId="50689" xr:uid="{C78F0F4F-9B9B-4218-94B1-E4B50AA6EAB9}"/>
    <cellStyle name="Comma 2 8 3 2 2 5 2 3" xfId="41330" xr:uid="{02C4F409-348B-481A-B18A-7E0A4B120DFD}"/>
    <cellStyle name="Comma 2 8 3 2 2 5 3" xfId="19395" xr:uid="{909BB8B1-A689-4142-ADDB-CF098A94D251}"/>
    <cellStyle name="Comma 2 8 3 2 2 5 3 2" xfId="46717" xr:uid="{8CABEE2B-E913-48B8-8AB1-9FA07923BFBE}"/>
    <cellStyle name="Comma 2 8 3 2 2 5 4" xfId="35926" xr:uid="{30E70E7B-F193-472C-835E-6B576DF1EA45}"/>
    <cellStyle name="Comma 2 8 3 2 2 6" xfId="10945" xr:uid="{3BA89B84-1F29-4468-B2F9-708D9CAB5BB8}"/>
    <cellStyle name="Comma 2 8 3 2 2 6 2" xfId="16817" xr:uid="{39428C0A-5DB3-4282-9564-8BFAB216CF12}"/>
    <cellStyle name="Comma 2 8 3 2 2 6 2 2" xfId="44137" xr:uid="{D35E48E3-8BE4-41AF-98B0-7CF256FD323B}"/>
    <cellStyle name="Comma 2 8 3 2 2 6 3" xfId="38297" xr:uid="{0984EFCB-EC08-456A-8893-57E51C196939}"/>
    <cellStyle name="Comma 2 8 3 2 2 7" xfId="12301" xr:uid="{2D929911-E97E-47DE-B1FB-26D15965426E}"/>
    <cellStyle name="Comma 2 8 3 2 2 7 2" xfId="20787" xr:uid="{F1DD5980-7C3B-49B1-9B17-C88C045F5C06}"/>
    <cellStyle name="Comma 2 8 3 2 2 7 2 2" xfId="48109" xr:uid="{C08BC0F6-FB28-4FFE-88E6-C1151D9F53E5}"/>
    <cellStyle name="Comma 2 8 3 2 2 7 3" xfId="39628" xr:uid="{51CD4ECA-1C84-4248-8200-31923ABF7BDB}"/>
    <cellStyle name="Comma 2 8 3 2 2 8" xfId="14730" xr:uid="{410CF14B-4402-4095-9AE9-88BFF49466A2}"/>
    <cellStyle name="Comma 2 8 3 2 2 8 2" xfId="42051" xr:uid="{6439B87B-225C-47F7-9296-AAD2233CAC03}"/>
    <cellStyle name="Comma 2 8 3 2 2 9" xfId="24078" xr:uid="{496B4D48-DA50-4E4B-BF37-AC1399F2196E}"/>
    <cellStyle name="Comma 2 8 3 2 2 9 2" xfId="51400" xr:uid="{E4E1B7FE-9EA5-4442-88F2-9DE9FB455987}"/>
    <cellStyle name="Comma 2 8 3 2 3" xfId="1371" xr:uid="{D907668F-B438-4E6D-84F4-AF6319FED394}"/>
    <cellStyle name="Comma 2 8 3 2 3 2" xfId="4938" xr:uid="{A07C8F8B-60AE-4C96-8175-70BE10DE2A48}"/>
    <cellStyle name="Comma 2 8 3 2 3 2 2" xfId="16477" xr:uid="{8053F575-3E2F-4907-BDBC-A92B8CC1CD85}"/>
    <cellStyle name="Comma 2 8 3 2 3 2 2 2" xfId="43797" xr:uid="{E1F56406-CC07-4363-B4DA-2E7A63E84985}"/>
    <cellStyle name="Comma 2 8 3 2 3 2 3" xfId="32103" xr:uid="{4F7A5570-AC1E-446C-B669-61290F3F93F7}"/>
    <cellStyle name="Comma 2 8 3 2 3 3" xfId="6875" xr:uid="{03B3D72A-AC34-4C40-ABA4-5A237FBB8E7F}"/>
    <cellStyle name="Comma 2 8 3 2 3 3 2" xfId="20447" xr:uid="{D63C357C-66A9-455A-A763-0937D709F6A7}"/>
    <cellStyle name="Comma 2 8 3 2 3 3 2 2" xfId="47769" xr:uid="{A1DB4CEC-952F-4518-8A1F-5B8C67F0A122}"/>
    <cellStyle name="Comma 2 8 3 2 3 3 3" xfId="34228" xr:uid="{CA4A1628-ED3A-4B33-8FEC-858FFE6D416A}"/>
    <cellStyle name="Comma 2 8 3 2 3 4" xfId="9069" xr:uid="{6599349C-0780-45CA-A5E6-C3D4436B432F}"/>
    <cellStyle name="Comma 2 8 3 2 3 4 2" xfId="36444" xr:uid="{1F7E9E0B-687C-41D2-899F-C13FB5D134B9}"/>
    <cellStyle name="Comma 2 8 3 2 3 5" xfId="24595" xr:uid="{D9A95AEC-4333-4668-8512-9AD28AD90945}"/>
    <cellStyle name="Comma 2 8 3 2 3 5 2" xfId="51917" xr:uid="{1E100672-88E1-4230-83DD-E6304AE175A1}"/>
    <cellStyle name="Comma 2 8 3 2 3 6" xfId="26837" xr:uid="{3156DD4A-F419-429D-B03A-E950D5BA4336}"/>
    <cellStyle name="Comma 2 8 3 2 3 6 2" xfId="54157" xr:uid="{A0D01EA8-18FF-4633-A5E5-41D29B80938C}"/>
    <cellStyle name="Comma 2 8 3 2 3 7" xfId="29068" xr:uid="{75665FB6-EC8A-4B73-939B-280507F2E5FE}"/>
    <cellStyle name="Comma 2 8 3 2 3 7 2" xfId="56389" xr:uid="{85C6E268-1D0B-4EF4-AA74-BE4183189949}"/>
    <cellStyle name="Comma 2 8 3 2 3 8" xfId="3578" xr:uid="{51B2B431-5445-4268-9180-062A2781493C}"/>
    <cellStyle name="Comma 2 8 3 2 3 9" xfId="30640" xr:uid="{E700DF7A-0E62-48B7-BF3F-2C930728F6CE}"/>
    <cellStyle name="Comma 2 8 3 2 4" xfId="1980" xr:uid="{352ABB46-1E1D-4497-880E-D737EDC5D2C1}"/>
    <cellStyle name="Comma 2 8 3 2 4 2" xfId="5533" xr:uid="{EF2DBC9E-5181-4D64-B08C-D6B499E3E163}"/>
    <cellStyle name="Comma 2 8 3 2 4 2 2" xfId="17098" xr:uid="{035DC8E4-5689-4013-BBDF-03F6DF020041}"/>
    <cellStyle name="Comma 2 8 3 2 4 2 2 2" xfId="44419" xr:uid="{B4BEEBAB-2E3D-438B-A2F1-84D35BCB9F56}"/>
    <cellStyle name="Comma 2 8 3 2 4 2 3" xfId="32710" xr:uid="{0679C64B-10BB-4AC3-B1E1-528FEBC1B3E6}"/>
    <cellStyle name="Comma 2 8 3 2 4 3" xfId="7478" xr:uid="{55DDC5B0-968D-4BD4-84A9-C5F412525EE0}"/>
    <cellStyle name="Comma 2 8 3 2 4 3 2" xfId="21069" xr:uid="{0583F625-1118-4BC5-A06F-44C608574608}"/>
    <cellStyle name="Comma 2 8 3 2 4 3 2 2" xfId="48391" xr:uid="{F2D2CBA4-C2FD-48EF-99ED-160CD541A1AF}"/>
    <cellStyle name="Comma 2 8 3 2 4 3 3" xfId="34835" xr:uid="{FE3CB52C-EEFB-42CE-AA24-A6052DCE3927}"/>
    <cellStyle name="Comma 2 8 3 2 4 4" xfId="9675" xr:uid="{147A4B0E-5818-46D7-9BAF-D7EA921AD2A5}"/>
    <cellStyle name="Comma 2 8 3 2 4 4 2" xfId="37051" xr:uid="{20135A03-2568-4D06-996B-6E61744D5465}"/>
    <cellStyle name="Comma 2 8 3 2 4 5" xfId="25202" xr:uid="{8E6FF828-2011-47BF-833C-C8AFFAF872EE}"/>
    <cellStyle name="Comma 2 8 3 2 4 5 2" xfId="52524" xr:uid="{E0FC7930-7AEE-40FF-A554-7646F4A2419D}"/>
    <cellStyle name="Comma 2 8 3 2 4 6" xfId="27444" xr:uid="{DD8439A3-9386-4A7E-A182-B36F1E79C811}"/>
    <cellStyle name="Comma 2 8 3 2 4 6 2" xfId="54764" xr:uid="{30A36B42-10D4-492D-82C5-6621100EF47D}"/>
    <cellStyle name="Comma 2 8 3 2 4 7" xfId="29675" xr:uid="{B2AD063F-CCE7-4BC3-9F7A-595525F5C0C4}"/>
    <cellStyle name="Comma 2 8 3 2 4 7 2" xfId="56996" xr:uid="{5FCF9B23-AAA1-443D-8562-E877C899B0AD}"/>
    <cellStyle name="Comma 2 8 3 2 4 8" xfId="4097" xr:uid="{686BB709-4880-4527-BDE4-788EEDC9AB0E}"/>
    <cellStyle name="Comma 2 8 3 2 4 9" xfId="31247" xr:uid="{1FD06453-7B92-4FF3-8BC3-FD3EBF78D44E}"/>
    <cellStyle name="Comma 2 8 3 2 5" xfId="1067" xr:uid="{3B44EF9E-9E2E-4483-B772-D4C17D3F7349}"/>
    <cellStyle name="Comma 2 8 3 2 5 2" xfId="6585" xr:uid="{68D516CB-A4BC-46A7-9D70-2B22DD72868B}"/>
    <cellStyle name="Comma 2 8 3 2 5 2 2" xfId="17721" xr:uid="{4E46E606-21F1-4F76-B75E-B74173B69917}"/>
    <cellStyle name="Comma 2 8 3 2 5 2 2 2" xfId="45042" xr:uid="{13C7F3F2-8DA6-45C9-ADF4-A49AB73410A4}"/>
    <cellStyle name="Comma 2 8 3 2 5 2 3" xfId="33937" xr:uid="{785081CF-BC59-4C66-B6FF-48FBE0EBA2E0}"/>
    <cellStyle name="Comma 2 8 3 2 5 3" xfId="8779" xr:uid="{7F732569-27E6-4953-A618-DDB7206E2990}"/>
    <cellStyle name="Comma 2 8 3 2 5 3 2" xfId="21692" xr:uid="{3E20279F-612A-417C-8B21-4B9AC202544A}"/>
    <cellStyle name="Comma 2 8 3 2 5 3 2 2" xfId="49014" xr:uid="{420C8084-5311-4475-AC40-A430F0373351}"/>
    <cellStyle name="Comma 2 8 3 2 5 3 3" xfId="36153" xr:uid="{3292C054-0358-49BD-9EA4-00CA41B41A1B}"/>
    <cellStyle name="Comma 2 8 3 2 5 4" xfId="14956" xr:uid="{AB573BE7-959B-44A0-AD0F-6A9093B16DE4}"/>
    <cellStyle name="Comma 2 8 3 2 5 4 2" xfId="42277" xr:uid="{D4E9B7CC-CF84-4C18-AA6C-85AD2EB107DF}"/>
    <cellStyle name="Comma 2 8 3 2 5 5" xfId="24304" xr:uid="{56410020-1137-4BA9-BD8C-4727D8C4F7A6}"/>
    <cellStyle name="Comma 2 8 3 2 5 5 2" xfId="51626" xr:uid="{B692677C-05FC-4BB7-9966-E3C31ACC6368}"/>
    <cellStyle name="Comma 2 8 3 2 5 6" xfId="26546" xr:uid="{B7A69FE0-6CC2-4266-B3BD-02BEA56E2DBD}"/>
    <cellStyle name="Comma 2 8 3 2 5 6 2" xfId="53866" xr:uid="{04C1D943-D80E-4E91-B5E9-83DB9289BA9A}"/>
    <cellStyle name="Comma 2 8 3 2 5 7" xfId="28777" xr:uid="{64077340-739F-4930-A913-3D7E23CE4F34}"/>
    <cellStyle name="Comma 2 8 3 2 5 7 2" xfId="56098" xr:uid="{8CF79F79-1A82-418C-A738-4CF7481CFE1D}"/>
    <cellStyle name="Comma 2 8 3 2 5 8" xfId="4650" xr:uid="{3607EBEE-7FE0-47D4-AD52-06D7B687F3DC}"/>
    <cellStyle name="Comma 2 8 3 2 5 9" xfId="31813" xr:uid="{59EBD6D7-BF3D-4C98-AA9E-0A0BF85DA2FC}"/>
    <cellStyle name="Comma 2 8 3 2 6" xfId="2969" xr:uid="{AED6106C-CF68-4428-AC35-6126BC496063}"/>
    <cellStyle name="Comma 2 8 3 2 6 2" xfId="13046" xr:uid="{61B46E7B-2385-482A-BDE5-4EEE6A560A6E}"/>
    <cellStyle name="Comma 2 8 3 2 6 2 2" xfId="22367" xr:uid="{44609577-5405-4878-BD85-66B85D8B210E}"/>
    <cellStyle name="Comma 2 8 3 2 6 2 2 2" xfId="49689" xr:uid="{7944249D-2A6F-4430-AA22-F9CCCBA1452D}"/>
    <cellStyle name="Comma 2 8 3 2 6 2 3" xfId="40373" xr:uid="{E9EFD471-801A-4CC7-8A81-EB5CCC7ADB6A}"/>
    <cellStyle name="Comma 2 8 3 2 6 3" xfId="18395" xr:uid="{3A8AF0E8-B5EA-432E-B611-D03B3EFCB883}"/>
    <cellStyle name="Comma 2 8 3 2 6 3 2" xfId="45717" xr:uid="{F52DCACC-AECC-40A9-B537-421750085C53}"/>
    <cellStyle name="Comma 2 8 3 2 6 4" xfId="33371" xr:uid="{A768E939-4D64-45E8-984E-1269CC98C930}"/>
    <cellStyle name="Comma 2 8 3 2 7" xfId="8214" xr:uid="{5983D9AB-0492-41AE-9B15-ED95798112B5}"/>
    <cellStyle name="Comma 2 8 3 2 7 2" xfId="13663" xr:uid="{3A089EFB-46F3-4BE6-97B5-77023057D171}"/>
    <cellStyle name="Comma 2 8 3 2 7 2 2" xfId="23027" xr:uid="{CE348337-FDD8-43F3-A436-AB5C6DC6A495}"/>
    <cellStyle name="Comma 2 8 3 2 7 2 2 2" xfId="50349" xr:uid="{AB767817-BFA7-4CF1-A5CA-405BC019A23C}"/>
    <cellStyle name="Comma 2 8 3 2 7 2 3" xfId="40990" xr:uid="{EAF1E106-D4A7-4FC6-B906-7AE838EEC67A}"/>
    <cellStyle name="Comma 2 8 3 2 7 3" xfId="19055" xr:uid="{52A36F91-2EB4-431B-903E-58A9EE283BDD}"/>
    <cellStyle name="Comma 2 8 3 2 7 3 2" xfId="46377" xr:uid="{F029AFE5-1A25-4A23-BD6C-3F2F23826C4F}"/>
    <cellStyle name="Comma 2 8 3 2 7 4" xfId="35587" xr:uid="{88B3C8AB-2EDE-4CB2-A710-58F86DE132B8}"/>
    <cellStyle name="Comma 2 8 3 2 8" xfId="10714" xr:uid="{4C52EE29-AF5F-4AC1-9126-D83A4BCC5DF4}"/>
    <cellStyle name="Comma 2 8 3 2 8 2" xfId="16089" xr:uid="{4F293CBF-B378-407A-AB1A-6FFBD604E2FB}"/>
    <cellStyle name="Comma 2 8 3 2 8 2 2" xfId="43409" xr:uid="{0D838A64-E5CD-4698-B327-64D3016CE722}"/>
    <cellStyle name="Comma 2 8 3 2 8 3" xfId="38075" xr:uid="{904DDB88-D77F-4CD2-9317-9C4377FB9C88}"/>
    <cellStyle name="Comma 2 8 3 2 9" xfId="12047" xr:uid="{9B027200-8C69-450F-9ADB-AAAF1633769A}"/>
    <cellStyle name="Comma 2 8 3 2 9 2" xfId="20059" xr:uid="{4EE037B5-82F9-4C7D-AB17-F4C286CDE0BE}"/>
    <cellStyle name="Comma 2 8 3 2 9 2 2" xfId="47381" xr:uid="{B0B002F4-2013-45CB-BA0C-EC6944892431}"/>
    <cellStyle name="Comma 2 8 3 2 9 3" xfId="39374" xr:uid="{BECADFDC-0EFE-4847-B0A1-0BFCD1D7E5D0}"/>
    <cellStyle name="Comma 2 8 3 3" xfId="646" xr:uid="{93A17514-444A-41BA-BDDF-26310593953E}"/>
    <cellStyle name="Comma 2 8 3 3 10" xfId="23923" xr:uid="{6BAE19C0-EBE5-4FD3-938F-0BCF0552DD77}"/>
    <cellStyle name="Comma 2 8 3 3 10 2" xfId="51245" xr:uid="{26891302-4870-4400-A05D-94149B59F72B}"/>
    <cellStyle name="Comma 2 8 3 3 11" xfId="26164" xr:uid="{447148BD-44D2-4790-A9C1-515FBD444325}"/>
    <cellStyle name="Comma 2 8 3 3 11 2" xfId="53484" xr:uid="{423AF777-F0F5-4D92-A3FD-0FB8D644B752}"/>
    <cellStyle name="Comma 2 8 3 3 12" xfId="28396" xr:uid="{EB2A7578-8AEF-4E30-9F67-ADDB98F86EB2}"/>
    <cellStyle name="Comma 2 8 3 3 12 2" xfId="55717" xr:uid="{04A7139F-22F6-4E2B-9C53-3C5860119468}"/>
    <cellStyle name="Comma 2 8 3 3 13" xfId="30825" xr:uid="{689B0FD5-0672-430D-8AB3-6D62D02C0AD9}"/>
    <cellStyle name="Comma 2 8 3 3 14" xfId="57968" xr:uid="{B373C881-D792-4965-9954-1404128DA816}"/>
    <cellStyle name="Comma 2 8 3 3 15" xfId="58516" xr:uid="{C4C38D62-C076-4FBE-B12A-3D48ABB5CB14}"/>
    <cellStyle name="Comma 2 8 3 3 2" xfId="2165" xr:uid="{CCC7EACC-6D9E-43E6-AD0B-C3DB33A4C06D}"/>
    <cellStyle name="Comma 2 8 3 3 2 2" xfId="5711" xr:uid="{F24E1069-4864-4A5E-8FEC-1AF0137616C1}"/>
    <cellStyle name="Comma 2 8 3 3 2 2 2" xfId="16662" xr:uid="{D5EA9F85-C47D-4582-B87E-6A11A540DA83}"/>
    <cellStyle name="Comma 2 8 3 3 2 2 2 2" xfId="43982" xr:uid="{1A79F0CD-3B65-46B7-94F1-089174884736}"/>
    <cellStyle name="Comma 2 8 3 3 2 2 3" xfId="32895" xr:uid="{9CB32C2C-53EA-4C1F-96BF-2AE8FB615B8A}"/>
    <cellStyle name="Comma 2 8 3 3 2 3" xfId="7662" xr:uid="{E7C1002E-0B30-47C9-843D-EC6E26C089DA}"/>
    <cellStyle name="Comma 2 8 3 3 2 3 2" xfId="20632" xr:uid="{0DBE39D7-9E34-457A-BCCD-7CF1270BDB91}"/>
    <cellStyle name="Comma 2 8 3 3 2 3 2 2" xfId="47954" xr:uid="{C6168E05-76F3-4ED3-B129-83A65CF286A3}"/>
    <cellStyle name="Comma 2 8 3 3 2 3 3" xfId="35020" xr:uid="{1B0FA20F-4E2B-4EBA-8209-8969EAB83834}"/>
    <cellStyle name="Comma 2 8 3 3 2 4" xfId="9860" xr:uid="{3CA1E08A-5187-4E82-95EC-D471EFFA0244}"/>
    <cellStyle name="Comma 2 8 3 3 2 4 2" xfId="37236" xr:uid="{F16A70CF-30A9-45BF-BE19-6019C15DFE46}"/>
    <cellStyle name="Comma 2 8 3 3 2 5" xfId="25387" xr:uid="{4C19008C-085E-499A-A03E-2F6AAA2F65A2}"/>
    <cellStyle name="Comma 2 8 3 3 2 5 2" xfId="52709" xr:uid="{40DF706E-AEB4-4A0A-B788-7256F08EC982}"/>
    <cellStyle name="Comma 2 8 3 3 2 6" xfId="27629" xr:uid="{0C5E362D-23C9-4B37-96CE-D725CD8D7217}"/>
    <cellStyle name="Comma 2 8 3 3 2 6 2" xfId="54949" xr:uid="{81D693C0-4965-4E55-953F-5FC92444D4B4}"/>
    <cellStyle name="Comma 2 8 3 3 2 7" xfId="29860" xr:uid="{82DAD3B4-0731-48DB-AB53-838AD576E2E3}"/>
    <cellStyle name="Comma 2 8 3 3 2 7 2" xfId="57181" xr:uid="{3063E4BF-107D-4454-BAFA-96E24FF5A191}"/>
    <cellStyle name="Comma 2 8 3 3 2 8" xfId="4275" xr:uid="{E67D40E9-46B3-4375-9C6A-C7526E7DF9EF}"/>
    <cellStyle name="Comma 2 8 3 3 2 9" xfId="31432" xr:uid="{1293CD16-5787-4E1D-B5F5-ADA12E5831C7}"/>
    <cellStyle name="Comma 2 8 3 3 3" xfId="1558" xr:uid="{E272EB66-B79A-41FC-9306-59E94D743CB8}"/>
    <cellStyle name="Comma 2 8 3 3 3 2" xfId="7059" xr:uid="{1F48DF12-7974-48FB-AEFB-A5F960746DDA}"/>
    <cellStyle name="Comma 2 8 3 3 3 2 2" xfId="17283" xr:uid="{B51E943E-5DE3-47A1-8B43-2AC93F714DF8}"/>
    <cellStyle name="Comma 2 8 3 3 3 2 2 2" xfId="44604" xr:uid="{F9841C6E-085F-45F5-BA54-F385523738F6}"/>
    <cellStyle name="Comma 2 8 3 3 3 2 3" xfId="34413" xr:uid="{B5A1379E-7CBE-4948-8E84-780C2E77CFDD}"/>
    <cellStyle name="Comma 2 8 3 3 3 3" xfId="9254" xr:uid="{2FA76805-395D-495D-B18C-F07BD960E2F3}"/>
    <cellStyle name="Comma 2 8 3 3 3 3 2" xfId="21254" xr:uid="{8C60D487-92A5-474E-A750-F9016A7FD9D5}"/>
    <cellStyle name="Comma 2 8 3 3 3 3 2 2" xfId="48576" xr:uid="{50D0E1F3-E779-4E41-826F-3C96E35F26A7}"/>
    <cellStyle name="Comma 2 8 3 3 3 3 3" xfId="36629" xr:uid="{F40FB7A3-E287-40F0-9970-8315EE6609DD}"/>
    <cellStyle name="Comma 2 8 3 3 3 4" xfId="15304" xr:uid="{1C72FF36-206E-410D-9837-6C9961F13BB6}"/>
    <cellStyle name="Comma 2 8 3 3 3 4 2" xfId="42625" xr:uid="{453563BD-61F2-40BA-8F82-B9B3FBF397AF}"/>
    <cellStyle name="Comma 2 8 3 3 3 5" xfId="24780" xr:uid="{05B791CE-F3A1-42CA-A88E-118567BE34AA}"/>
    <cellStyle name="Comma 2 8 3 3 3 5 2" xfId="52102" xr:uid="{1736C9F6-0F98-4107-87D2-FE17458C4CFC}"/>
    <cellStyle name="Comma 2 8 3 3 3 6" xfId="27022" xr:uid="{5E4706AE-C9BE-42EA-BB5A-0F06CEB0C130}"/>
    <cellStyle name="Comma 2 8 3 3 3 6 2" xfId="54342" xr:uid="{1CB58DB3-19A9-43D9-93BA-332126574540}"/>
    <cellStyle name="Comma 2 8 3 3 3 7" xfId="29253" xr:uid="{A1B29F94-DAF1-47F4-AE02-12DB8A110EBA}"/>
    <cellStyle name="Comma 2 8 3 3 3 7 2" xfId="56574" xr:uid="{6D281706-1A29-4ECD-BBE1-3AC463255882}"/>
    <cellStyle name="Comma 2 8 3 3 3 8" xfId="5121" xr:uid="{9CDC2FA2-AA35-4DD6-95C5-1AC0479B2635}"/>
    <cellStyle name="Comma 2 8 3 3 3 9" xfId="32288" xr:uid="{6052DB9A-5739-477E-92D6-0344642AC48F}"/>
    <cellStyle name="Comma 2 8 3 3 4" xfId="3112" xr:uid="{FD0C7A2C-0D0E-4E5C-8B3B-B0F29AEA2E24}"/>
    <cellStyle name="Comma 2 8 3 3 4 2" xfId="12692" xr:uid="{1DBBDB4E-5FA7-4FF7-8435-7F509094A7D7}"/>
    <cellStyle name="Comma 2 8 3 3 4 2 2" xfId="21877" xr:uid="{99E965BA-C947-4A99-948A-D00335D82182}"/>
    <cellStyle name="Comma 2 8 3 3 4 2 2 2" xfId="49199" xr:uid="{C4F468BD-7A9D-4E98-9EFC-83C1D102F83F}"/>
    <cellStyle name="Comma 2 8 3 3 4 2 3" xfId="40019" xr:uid="{F34A229E-7EC9-4C44-B23A-0965C6535801}"/>
    <cellStyle name="Comma 2 8 3 3 4 3" xfId="17906" xr:uid="{BDB095D9-582B-4D00-9C40-6D9502B5DA85}"/>
    <cellStyle name="Comma 2 8 3 3 4 3 2" xfId="45227" xr:uid="{29AE91E9-B51B-429F-BCAE-7E72241D6EAC}"/>
    <cellStyle name="Comma 2 8 3 3 4 4" xfId="33556" xr:uid="{343192E1-D584-409E-99CF-FEE46B36D498}"/>
    <cellStyle name="Comma 2 8 3 3 5" xfId="8398" xr:uid="{FB4F1695-2E8B-40E8-98EF-D86FCF9EB6FC}"/>
    <cellStyle name="Comma 2 8 3 3 5 2" xfId="13231" xr:uid="{13272596-C511-4E6F-98F7-E11F1C692998}"/>
    <cellStyle name="Comma 2 8 3 3 5 2 2" xfId="22552" xr:uid="{A7DCA2CB-2DEA-4EA4-8D80-8779BA758685}"/>
    <cellStyle name="Comma 2 8 3 3 5 2 2 2" xfId="49874" xr:uid="{EE49DC83-79B7-47EF-AEA5-ABF123A9CBA7}"/>
    <cellStyle name="Comma 2 8 3 3 5 2 3" xfId="40558" xr:uid="{A7CA8005-188A-4740-8417-4509C77190EA}"/>
    <cellStyle name="Comma 2 8 3 3 5 3" xfId="18580" xr:uid="{2C12AA14-199F-45A6-A921-A61F495509E9}"/>
    <cellStyle name="Comma 2 8 3 3 5 3 2" xfId="45902" xr:uid="{62A37C16-3E11-4602-9216-72ED02B0F58C}"/>
    <cellStyle name="Comma 2 8 3 3 5 4" xfId="35772" xr:uid="{F9FDBA37-F7CF-4E2C-9E1C-247FDF6B9D72}"/>
    <cellStyle name="Comma 2 8 3 3 6" xfId="11395" xr:uid="{E479A519-FF8D-4BF4-BAEA-798936D1E676}"/>
    <cellStyle name="Comma 2 8 3 3 6 2" xfId="13848" xr:uid="{8CEA85CD-4DBC-4CA5-93B7-C6D272D09602}"/>
    <cellStyle name="Comma 2 8 3 3 6 2 2" xfId="23212" xr:uid="{EF94BB01-4792-4A0C-87B3-178E81D3BBCA}"/>
    <cellStyle name="Comma 2 8 3 3 6 2 2 2" xfId="50534" xr:uid="{9960FB99-B04A-4744-95BC-A19AF45530E3}"/>
    <cellStyle name="Comma 2 8 3 3 6 2 3" xfId="41175" xr:uid="{E14165EA-0D90-4736-8A1C-37CE318CF6A3}"/>
    <cellStyle name="Comma 2 8 3 3 6 3" xfId="19240" xr:uid="{DAD49DDF-4F2F-4F63-A12E-E2BBC6AB63D8}"/>
    <cellStyle name="Comma 2 8 3 3 6 3 2" xfId="46562" xr:uid="{8EF12E29-34EA-4239-9FF5-8B3ED4F0DFA8}"/>
    <cellStyle name="Comma 2 8 3 3 6 4" xfId="38744" xr:uid="{AFCDA3EF-3465-40B0-8880-DC42DB93869A}"/>
    <cellStyle name="Comma 2 8 3 3 7" xfId="10850" xr:uid="{F6644BD6-7D98-46E5-B75B-025EB2DD7185}"/>
    <cellStyle name="Comma 2 8 3 3 7 2" xfId="16274" xr:uid="{6CE114BC-EB00-48BE-A3D5-994EDC20D8AE}"/>
    <cellStyle name="Comma 2 8 3 3 7 2 2" xfId="43594" xr:uid="{3C5671E3-9099-4041-BEA2-65F831A391BD}"/>
    <cellStyle name="Comma 2 8 3 3 7 3" xfId="38202" xr:uid="{51E60AB8-27AC-4641-BF0A-25DA49E26865}"/>
    <cellStyle name="Comma 2 8 3 3 8" xfId="12175" xr:uid="{4D9F50E5-23F9-452F-921F-299CD1A8FFE5}"/>
    <cellStyle name="Comma 2 8 3 3 8 2" xfId="20244" xr:uid="{5A1AEECA-E4FA-40CD-BD68-5B964AE31C66}"/>
    <cellStyle name="Comma 2 8 3 3 8 2 2" xfId="47566" xr:uid="{BCE2073B-FCBA-4101-A785-CF9C49DF2CC7}"/>
    <cellStyle name="Comma 2 8 3 3 8 3" xfId="39502" xr:uid="{82C5C470-E560-4559-9A7A-E7DDAEFBA175}"/>
    <cellStyle name="Comma 2 8 3 3 9" xfId="14575" xr:uid="{C047BD8F-FE68-4932-BB0B-B808612A0148}"/>
    <cellStyle name="Comma 2 8 3 3 9 2" xfId="41896" xr:uid="{3A0D22AD-2B70-4924-8FA4-72380E1FC649}"/>
    <cellStyle name="Comma 2 8 3 4" xfId="714" xr:uid="{1038D0D1-CF0D-4EBE-BD1F-025001D03BAA}"/>
    <cellStyle name="Comma 2 8 3 4 10" xfId="26221" xr:uid="{77CC88E3-9DA7-471F-8BFC-4F3FD3BD4DEB}"/>
    <cellStyle name="Comma 2 8 3 4 10 2" xfId="53541" xr:uid="{F2EC1917-A3C0-4E7F-8F1C-51B1FDBC1094}"/>
    <cellStyle name="Comma 2 8 3 4 11" xfId="28452" xr:uid="{045E2095-9FA5-45FE-B989-AA96FD7DAF82}"/>
    <cellStyle name="Comma 2 8 3 4 11 2" xfId="55773" xr:uid="{99D22A21-4290-44AB-8AA5-D849A9F32817}"/>
    <cellStyle name="Comma 2 8 3 4 12" xfId="3773" xr:uid="{011329C2-A732-4682-B47B-149D517313CF}"/>
    <cellStyle name="Comma 2 8 3 4 13" xfId="30882" xr:uid="{DF9AD1CE-60B7-48D6-A734-2E255909E94E}"/>
    <cellStyle name="Comma 2 8 3 4 2" xfId="2221" xr:uid="{BDC74326-9098-4A1F-B31C-31C17E8A4C5B}"/>
    <cellStyle name="Comma 2 8 3 4 2 2" xfId="5766" xr:uid="{B81F6E80-D5DE-4D58-8A96-50F975DB39B3}"/>
    <cellStyle name="Comma 2 8 3 4 2 2 2" xfId="17340" xr:uid="{D1BC47A5-7869-482F-ACDF-02595C413C6B}"/>
    <cellStyle name="Comma 2 8 3 4 2 2 2 2" xfId="44661" xr:uid="{2B688E18-F275-46E9-AD0B-175001CEAB67}"/>
    <cellStyle name="Comma 2 8 3 4 2 2 3" xfId="32951" xr:uid="{A5C53DBF-1C57-4FD6-AE16-6E6D160CBCC0}"/>
    <cellStyle name="Comma 2 8 3 4 2 3" xfId="7718" xr:uid="{3018EB32-EAA0-434B-87BE-D14D54429627}"/>
    <cellStyle name="Comma 2 8 3 4 2 3 2" xfId="21311" xr:uid="{A43A2A13-441E-4187-AD16-6E11AE197C96}"/>
    <cellStyle name="Comma 2 8 3 4 2 3 2 2" xfId="48633" xr:uid="{9D20786B-EFCC-46E4-8BA6-9F9E2E5189B7}"/>
    <cellStyle name="Comma 2 8 3 4 2 3 3" xfId="35076" xr:uid="{F8C5BBCF-7A04-4210-849D-245AAFE85B5E}"/>
    <cellStyle name="Comma 2 8 3 4 2 4" xfId="9916" xr:uid="{B184AA04-BA9A-4211-B7B5-B1436D882182}"/>
    <cellStyle name="Comma 2 8 3 4 2 4 2" xfId="37292" xr:uid="{C2670FB8-AD23-4126-911D-F59994B91FB7}"/>
    <cellStyle name="Comma 2 8 3 4 2 5" xfId="25443" xr:uid="{9F195C94-20DE-4DDE-849C-0942BA189BAA}"/>
    <cellStyle name="Comma 2 8 3 4 2 5 2" xfId="52765" xr:uid="{B35850E7-E540-4DB3-8BA1-AB8150449644}"/>
    <cellStyle name="Comma 2 8 3 4 2 6" xfId="27685" xr:uid="{EDAFD079-695F-4C85-B7BA-773013299E1B}"/>
    <cellStyle name="Comma 2 8 3 4 2 6 2" xfId="55005" xr:uid="{E8ED071E-55A8-4E13-8BAF-680C1449F8A8}"/>
    <cellStyle name="Comma 2 8 3 4 2 7" xfId="29916" xr:uid="{DF766976-339E-4C37-8B1C-4A88F76E5740}"/>
    <cellStyle name="Comma 2 8 3 4 2 7 2" xfId="57237" xr:uid="{52C08AF1-E6A4-45E3-8521-07F426472EBA}"/>
    <cellStyle name="Comma 2 8 3 4 2 8" xfId="4330" xr:uid="{FCBB5F32-1BC0-43A7-9734-BBDCB1CE0DA4}"/>
    <cellStyle name="Comma 2 8 3 4 2 9" xfId="31488" xr:uid="{501AABC1-192E-4100-9FC4-FF5F17CDDFA2}"/>
    <cellStyle name="Comma 2 8 3 4 3" xfId="1615" xr:uid="{1241D0FC-76D1-410F-9804-67A3287832C2}"/>
    <cellStyle name="Comma 2 8 3 4 3 2" xfId="7116" xr:uid="{96BA1D35-6A29-4A37-924F-F565932D466F}"/>
    <cellStyle name="Comma 2 8 3 4 3 2 2" xfId="17963" xr:uid="{BFF6001A-6C40-40FB-94E2-EE52F506D71B}"/>
    <cellStyle name="Comma 2 8 3 4 3 2 2 2" xfId="45284" xr:uid="{DC3A8752-52A9-4EA5-844A-31D07E6C5AA5}"/>
    <cellStyle name="Comma 2 8 3 4 3 2 3" xfId="34470" xr:uid="{3E751373-231F-4F75-ABB9-0B4EC4CEE960}"/>
    <cellStyle name="Comma 2 8 3 4 3 3" xfId="9311" xr:uid="{33EF2449-259E-4648-9487-450F77954DBD}"/>
    <cellStyle name="Comma 2 8 3 4 3 3 2" xfId="21934" xr:uid="{4E3B17D1-E4DB-4752-8F30-41176BB09E49}"/>
    <cellStyle name="Comma 2 8 3 4 3 3 2 2" xfId="49256" xr:uid="{70ABEB72-74B5-4022-B570-84BF56198FBC}"/>
    <cellStyle name="Comma 2 8 3 4 3 3 3" xfId="36686" xr:uid="{A142646B-0A31-4D36-A78E-B5540BCD6918}"/>
    <cellStyle name="Comma 2 8 3 4 3 4" xfId="15352" xr:uid="{44146E0E-B15B-4AE5-B7AC-FD618885105B}"/>
    <cellStyle name="Comma 2 8 3 4 3 4 2" xfId="42673" xr:uid="{4D7733F1-8545-478B-8382-367B6E84F508}"/>
    <cellStyle name="Comma 2 8 3 4 3 5" xfId="24837" xr:uid="{A10CDA83-717F-4908-9054-E91AAE144CD2}"/>
    <cellStyle name="Comma 2 8 3 4 3 5 2" xfId="52159" xr:uid="{C80F3B3C-C36C-49BC-B157-BD1FB29D7F5B}"/>
    <cellStyle name="Comma 2 8 3 4 3 6" xfId="27079" xr:uid="{041E845D-9178-41ED-A8B7-D1D281AD6F3E}"/>
    <cellStyle name="Comma 2 8 3 4 3 6 2" xfId="54399" xr:uid="{7DB31704-1EAA-4EF1-BD20-105E29892797}"/>
    <cellStyle name="Comma 2 8 3 4 3 7" xfId="29310" xr:uid="{0877616A-D3D4-4C1C-B51F-3927AFB3C683}"/>
    <cellStyle name="Comma 2 8 3 4 3 7 2" xfId="56631" xr:uid="{A392A829-43FA-488A-B484-11F2A9CDAD6D}"/>
    <cellStyle name="Comma 2 8 3 4 3 8" xfId="5178" xr:uid="{09539A4C-26AD-4D7F-AF17-B5269E4DBE4F}"/>
    <cellStyle name="Comma 2 8 3 4 3 9" xfId="32345" xr:uid="{FFF09950-99D9-4AE6-8FA6-DAB4AE69EA02}"/>
    <cellStyle name="Comma 2 8 3 4 4" xfId="6302" xr:uid="{B9AAA9F9-FE70-44B4-A221-BF18407B6243}"/>
    <cellStyle name="Comma 2 8 3 4 4 2" xfId="13288" xr:uid="{FEDA5102-8028-4F0D-852C-8646B50DAB12}"/>
    <cellStyle name="Comma 2 8 3 4 4 2 2" xfId="22609" xr:uid="{1D372E2A-DA08-45FA-92AA-D0F1C1C3D2A0}"/>
    <cellStyle name="Comma 2 8 3 4 4 2 2 2" xfId="49931" xr:uid="{3EE84BF9-977D-47E7-A929-67121E8FDE3A}"/>
    <cellStyle name="Comma 2 8 3 4 4 2 3" xfId="40615" xr:uid="{B4A5DD3F-7FB8-45EB-AEE7-07D59A9BCF98}"/>
    <cellStyle name="Comma 2 8 3 4 4 3" xfId="18637" xr:uid="{FDC511EA-357A-4F4D-8543-3F934CEB9D1C}"/>
    <cellStyle name="Comma 2 8 3 4 4 3 2" xfId="45959" xr:uid="{DE783C21-C154-4137-B604-42F944D6C002}"/>
    <cellStyle name="Comma 2 8 3 4 4 4" xfId="33612" xr:uid="{AF82F255-E7C3-43C9-B9CA-3EAA44F14C93}"/>
    <cellStyle name="Comma 2 8 3 4 5" xfId="8454" xr:uid="{7A94E7F1-46CE-496B-B2D8-E20DDDDEBB78}"/>
    <cellStyle name="Comma 2 8 3 4 5 2" xfId="13905" xr:uid="{61D7E84D-7B15-422A-BE56-48A5DE7305A9}"/>
    <cellStyle name="Comma 2 8 3 4 5 2 2" xfId="23269" xr:uid="{96C93B7F-32E8-49E6-8D4B-1BFA5195D046}"/>
    <cellStyle name="Comma 2 8 3 4 5 2 2 2" xfId="50591" xr:uid="{5A978FEA-482E-4E49-9A5E-4D80D268456F}"/>
    <cellStyle name="Comma 2 8 3 4 5 2 3" xfId="41232" xr:uid="{A03EF04C-F0CD-4AED-A94C-77BE21CE2AE0}"/>
    <cellStyle name="Comma 2 8 3 4 5 3" xfId="19297" xr:uid="{13935098-EEEC-4FB2-BD69-6A8E2F87985B}"/>
    <cellStyle name="Comma 2 8 3 4 5 3 2" xfId="46619" xr:uid="{29209E04-B0B8-4A9D-8CC5-C185747B3082}"/>
    <cellStyle name="Comma 2 8 3 4 5 4" xfId="35828" xr:uid="{BD2AC103-6E93-4031-AD32-18B3581F80DF}"/>
    <cellStyle name="Comma 2 8 3 4 6" xfId="10914" xr:uid="{423F4727-F59E-4CC5-9282-794B3E51872B}"/>
    <cellStyle name="Comma 2 8 3 4 6 2" xfId="16719" xr:uid="{FFFEBD15-9D23-4B35-B0A1-76E8C457E538}"/>
    <cellStyle name="Comma 2 8 3 4 6 2 2" xfId="44039" xr:uid="{DF3DCF6C-A683-4DA1-9E7C-9B76F930157C}"/>
    <cellStyle name="Comma 2 8 3 4 6 3" xfId="38266" xr:uid="{1BFC4313-F919-4B3E-8705-6F0ED3BDF5E6}"/>
    <cellStyle name="Comma 2 8 3 4 7" xfId="12266" xr:uid="{C45B6357-D564-4FE2-A102-4E0535DD0E23}"/>
    <cellStyle name="Comma 2 8 3 4 7 2" xfId="20689" xr:uid="{63850071-3F63-49B9-825A-C869C80DC73A}"/>
    <cellStyle name="Comma 2 8 3 4 7 2 2" xfId="48011" xr:uid="{476065B1-D148-4986-A809-F71044879AD1}"/>
    <cellStyle name="Comma 2 8 3 4 7 3" xfId="39593" xr:uid="{6E0FF3BC-436D-479C-909E-DEF6E9EDC77B}"/>
    <cellStyle name="Comma 2 8 3 4 8" xfId="14632" xr:uid="{33A8FB58-8CC9-41D9-B1A0-3B9C4BC55616}"/>
    <cellStyle name="Comma 2 8 3 4 8 2" xfId="41953" xr:uid="{E9B89781-031E-4349-8A9C-87E59BDC0697}"/>
    <cellStyle name="Comma 2 8 3 4 9" xfId="23980" xr:uid="{C2BC1D69-348E-45EA-8BD4-6C05D765FBA2}"/>
    <cellStyle name="Comma 2 8 3 4 9 2" xfId="51302" xr:uid="{F08656A9-E4E5-4B51-A75A-659D44A6CFA8}"/>
    <cellStyle name="Comma 2 8 3 5" xfId="1327" xr:uid="{97C91108-B7CD-448A-847A-EAA48E33BC3D}"/>
    <cellStyle name="Comma 2 8 3 5 2" xfId="4900" xr:uid="{E2949B08-E685-49ED-BB49-B9BBEA2B61C6}"/>
    <cellStyle name="Comma 2 8 3 5 2 2" xfId="16437" xr:uid="{10B660EE-9B96-4609-8069-4BB8A46E62DE}"/>
    <cellStyle name="Comma 2 8 3 5 2 2 2" xfId="43757" xr:uid="{B90F57E5-8DF7-46AB-9259-055B7EB5FDF3}"/>
    <cellStyle name="Comma 2 8 3 5 2 3" xfId="32063" xr:uid="{770C939A-0B80-476E-AEF2-94D6EA49B9D9}"/>
    <cellStyle name="Comma 2 8 3 5 3" xfId="6835" xr:uid="{4FD1924F-A49B-4525-9199-E60A7C934B68}"/>
    <cellStyle name="Comma 2 8 3 5 3 2" xfId="20407" xr:uid="{BE607497-F398-453B-8E3A-3270B3231F46}"/>
    <cellStyle name="Comma 2 8 3 5 3 2 2" xfId="47729" xr:uid="{E6159894-C4CB-4C0C-9149-5B943491BCAF}"/>
    <cellStyle name="Comma 2 8 3 5 3 3" xfId="34188" xr:uid="{9133FCBA-C941-49D4-9573-163D92417D2A}"/>
    <cellStyle name="Comma 2 8 3 5 4" xfId="9029" xr:uid="{42FC47C3-11FD-4EF8-A49E-048CE2BAD27E}"/>
    <cellStyle name="Comma 2 8 3 5 4 2" xfId="36404" xr:uid="{33795DDF-0609-4213-A6EA-04065F83A4D4}"/>
    <cellStyle name="Comma 2 8 3 5 5" xfId="24555" xr:uid="{391223A9-81F7-4E8D-9027-05BCF642B4D8}"/>
    <cellStyle name="Comma 2 8 3 5 5 2" xfId="51877" xr:uid="{6A3D091A-ED41-40CB-80E5-4A5D5897528C}"/>
    <cellStyle name="Comma 2 8 3 5 6" xfId="26797" xr:uid="{AD3BCA2E-AF3C-408B-AEEE-F4BBD284DD47}"/>
    <cellStyle name="Comma 2 8 3 5 6 2" xfId="54117" xr:uid="{96B869A1-7CBD-4E80-BAA9-008B81AB329C}"/>
    <cellStyle name="Comma 2 8 3 5 7" xfId="29028" xr:uid="{62E21BB7-7EB1-415E-AA5A-C02188771A3A}"/>
    <cellStyle name="Comma 2 8 3 5 7 2" xfId="56349" xr:uid="{136004E3-FBF4-4F3A-B561-412C12D449E4}"/>
    <cellStyle name="Comma 2 8 3 5 8" xfId="3541" xr:uid="{E13987AE-ECE2-4201-AC2D-DC98746BB45B}"/>
    <cellStyle name="Comma 2 8 3 5 9" xfId="30600" xr:uid="{8C323581-5A16-44D7-BF76-74BE82246781}"/>
    <cellStyle name="Comma 2 8 3 6" xfId="1940" xr:uid="{3A72C3A7-A54F-41ED-9094-A2FD358D3FC6}"/>
    <cellStyle name="Comma 2 8 3 6 2" xfId="5493" xr:uid="{79BF2465-3C9D-4E06-BB34-662A57671092}"/>
    <cellStyle name="Comma 2 8 3 6 2 2" xfId="17058" xr:uid="{1887146C-3410-41E1-9CF5-A55F7A743EFF}"/>
    <cellStyle name="Comma 2 8 3 6 2 2 2" xfId="44379" xr:uid="{7EF2B788-A610-4012-B5A1-35D2395BF3E8}"/>
    <cellStyle name="Comma 2 8 3 6 2 3" xfId="32670" xr:uid="{FDDEDCCA-9394-4469-BBA5-3E0BF46EF359}"/>
    <cellStyle name="Comma 2 8 3 6 3" xfId="7438" xr:uid="{DEA60D77-9ADF-4540-875D-8A13B4D31291}"/>
    <cellStyle name="Comma 2 8 3 6 3 2" xfId="21029" xr:uid="{E686930A-33BA-40C0-8487-F821075BE685}"/>
    <cellStyle name="Comma 2 8 3 6 3 2 2" xfId="48351" xr:uid="{05880AFC-FB14-499B-B9F4-51544DFF1FB8}"/>
    <cellStyle name="Comma 2 8 3 6 3 3" xfId="34795" xr:uid="{7F035473-10B3-41F0-AFB0-B283A858A17A}"/>
    <cellStyle name="Comma 2 8 3 6 4" xfId="9635" xr:uid="{1A739180-B9EF-4AC6-8B1C-828B0B36F488}"/>
    <cellStyle name="Comma 2 8 3 6 4 2" xfId="37011" xr:uid="{C0C26CB3-7FF2-4B2C-89D5-B1A624D88D19}"/>
    <cellStyle name="Comma 2 8 3 6 5" xfId="25162" xr:uid="{B66F915C-9137-4F10-B091-EF6E390C5431}"/>
    <cellStyle name="Comma 2 8 3 6 5 2" xfId="52484" xr:uid="{3CF6C769-1734-40CB-A75C-EC1B659AE196}"/>
    <cellStyle name="Comma 2 8 3 6 6" xfId="27404" xr:uid="{B17AAE4B-76D2-48DB-B400-614025013FCD}"/>
    <cellStyle name="Comma 2 8 3 6 6 2" xfId="54724" xr:uid="{8A96B949-6981-43DF-B5FC-14B476AC4927}"/>
    <cellStyle name="Comma 2 8 3 6 7" xfId="29635" xr:uid="{DC6BC775-FC5D-4E7C-9667-7980D3A5EEDA}"/>
    <cellStyle name="Comma 2 8 3 6 7 2" xfId="56956" xr:uid="{53F614D8-E338-4DCD-8B25-C79D18F7479E}"/>
    <cellStyle name="Comma 2 8 3 6 8" xfId="4057" xr:uid="{1B2BB165-B2F3-43C0-AA60-52F6D92512B7}"/>
    <cellStyle name="Comma 2 8 3 6 9" xfId="31207" xr:uid="{F38BFB0F-DB44-4637-8EE2-F1891B347DF4}"/>
    <cellStyle name="Comma 2 8 3 7" xfId="1031" xr:uid="{3D5C792C-705C-4E63-8CB4-64DAD946795F}"/>
    <cellStyle name="Comma 2 8 3 7 2" xfId="6549" xr:uid="{AC7835E5-557A-4C02-B351-C079F7DB8BCD}"/>
    <cellStyle name="Comma 2 8 3 7 2 2" xfId="17681" xr:uid="{11F0C1A7-AE29-4C81-82F5-AF55B4F5E2A7}"/>
    <cellStyle name="Comma 2 8 3 7 2 2 2" xfId="45002" xr:uid="{37A2FD40-3B49-4E03-8325-CFEDB3AF073C}"/>
    <cellStyle name="Comma 2 8 3 7 2 3" xfId="33901" xr:uid="{5B10D704-B01C-4082-84B3-7B77290013AF}"/>
    <cellStyle name="Comma 2 8 3 7 3" xfId="8743" xr:uid="{EC522391-709A-40F4-B3FA-FFBB90813FDC}"/>
    <cellStyle name="Comma 2 8 3 7 3 2" xfId="21652" xr:uid="{540A45D7-5839-4A00-B9BC-F2416D62DF13}"/>
    <cellStyle name="Comma 2 8 3 7 3 2 2" xfId="48974" xr:uid="{61B5B9B2-11E7-4426-9795-FCFF74063C94}"/>
    <cellStyle name="Comma 2 8 3 7 3 3" xfId="36117" xr:uid="{4A21B4F6-05E4-4F16-9247-0786FC23613E}"/>
    <cellStyle name="Comma 2 8 3 7 4" xfId="14920" xr:uid="{1CB05584-DECF-4FD7-A78B-C9031E138167}"/>
    <cellStyle name="Comma 2 8 3 7 4 2" xfId="42241" xr:uid="{0E6233BA-3131-437D-A405-0DD6084ACC9A}"/>
    <cellStyle name="Comma 2 8 3 7 5" xfId="24268" xr:uid="{F234989B-32D9-4E7C-87CD-7582C96B01A0}"/>
    <cellStyle name="Comma 2 8 3 7 5 2" xfId="51590" xr:uid="{07B94D69-ACE0-4B76-97CA-89F10ACD44ED}"/>
    <cellStyle name="Comma 2 8 3 7 6" xfId="26510" xr:uid="{E8B8C3A4-7DC4-450D-807F-348B3ED5043D}"/>
    <cellStyle name="Comma 2 8 3 7 6 2" xfId="53830" xr:uid="{1A2EDA0B-CAAA-4A60-B7F2-D7B4D2204988}"/>
    <cellStyle name="Comma 2 8 3 7 7" xfId="28741" xr:uid="{7EDCD818-820F-4872-A298-D69F428A89AC}"/>
    <cellStyle name="Comma 2 8 3 7 7 2" xfId="56062" xr:uid="{E4EF271D-C4C9-4DAA-99D3-837162D6F112}"/>
    <cellStyle name="Comma 2 8 3 7 8" xfId="4614" xr:uid="{0AE57233-5703-44D8-BA8C-605C08E7D2A9}"/>
    <cellStyle name="Comma 2 8 3 7 9" xfId="31777" xr:uid="{F14F4165-229B-41A5-90A0-268CDDE81CD9}"/>
    <cellStyle name="Comma 2 8 3 8" xfId="2801" xr:uid="{AB21001F-DB71-4E8D-9151-E72FB66BBAC6}"/>
    <cellStyle name="Comma 2 8 3 8 2" xfId="13006" xr:uid="{2341B4FD-C24B-44AD-B0A6-B5D4AFB6596A}"/>
    <cellStyle name="Comma 2 8 3 8 2 2" xfId="22327" xr:uid="{5F452B68-AD1D-48EC-96C4-707F21B6B4BE}"/>
    <cellStyle name="Comma 2 8 3 8 2 2 2" xfId="49649" xr:uid="{C693618D-6507-49C3-96CB-54A5AECCA56E}"/>
    <cellStyle name="Comma 2 8 3 8 2 3" xfId="40333" xr:uid="{1D6CC962-B169-4204-9E17-8BC9279F1A06}"/>
    <cellStyle name="Comma 2 8 3 8 3" xfId="18355" xr:uid="{FE9C65ED-BF13-4A4C-9B18-A4100BAB736F}"/>
    <cellStyle name="Comma 2 8 3 8 3 2" xfId="45677" xr:uid="{AF461229-A0A6-4384-AB9F-5C0B38A125E4}"/>
    <cellStyle name="Comma 2 8 3 8 4" xfId="33331" xr:uid="{6136EEC6-D6C1-48D5-8235-F3C53926E12A}"/>
    <cellStyle name="Comma 2 8 3 9" xfId="8174" xr:uid="{A5295682-F34B-4C6E-AFFB-C06058C11A43}"/>
    <cellStyle name="Comma 2 8 3 9 2" xfId="13623" xr:uid="{8BC5331A-0DD7-4607-AC23-0E402BD03B4E}"/>
    <cellStyle name="Comma 2 8 3 9 2 2" xfId="22987" xr:uid="{2CA5354E-66C0-47C1-92F0-589C65E9D58A}"/>
    <cellStyle name="Comma 2 8 3 9 2 2 2" xfId="50309" xr:uid="{E126C1C5-DA50-4E11-8981-B30F57C9EA6C}"/>
    <cellStyle name="Comma 2 8 3 9 2 3" xfId="40950" xr:uid="{DDB4FA31-089B-4571-BF52-49117F696F30}"/>
    <cellStyle name="Comma 2 8 3 9 3" xfId="19015" xr:uid="{8CA398B6-9128-4F67-B982-DDE50DA78462}"/>
    <cellStyle name="Comma 2 8 3 9 3 2" xfId="46337" xr:uid="{A1483292-7048-4A96-BB1D-CBE4EEF5A1BB}"/>
    <cellStyle name="Comma 2 8 3 9 4" xfId="35547" xr:uid="{72DEC808-D340-4373-B2E3-DE7A9EFACA81}"/>
    <cellStyle name="Comma 2 8 4" xfId="261" xr:uid="{BA9D9F51-F862-41C8-BDDA-0C4BDC38F99F}"/>
    <cellStyle name="Comma 2 8 4 10" xfId="10675" xr:uid="{07F68E9D-DEE8-4E24-88F0-26FEE0224889}"/>
    <cellStyle name="Comma 2 8 4 10 2" xfId="16045" xr:uid="{FEEC1BCE-2AFA-45CC-9113-01BCF9BCB8D7}"/>
    <cellStyle name="Comma 2 8 4 10 2 2" xfId="43365" xr:uid="{AD7173D8-12EC-46E0-931C-4C6B932161CD}"/>
    <cellStyle name="Comma 2 8 4 10 3" xfId="38037" xr:uid="{53AE077B-7F73-4C22-95B2-A07355F526F9}"/>
    <cellStyle name="Comma 2 8 4 11" xfId="12006" xr:uid="{AD5AC591-B966-4442-B32C-6AFEC539C4F9}"/>
    <cellStyle name="Comma 2 8 4 11 2" xfId="20015" xr:uid="{0C493327-A553-4B3A-B594-9567A97D9256}"/>
    <cellStyle name="Comma 2 8 4 11 2 2" xfId="47337" xr:uid="{970F1492-D705-49E0-A2DC-969583416EF8}"/>
    <cellStyle name="Comma 2 8 4 11 3" xfId="39333" xr:uid="{49D5B8E2-21BE-4875-95F3-3827029DAC74}"/>
    <cellStyle name="Comma 2 8 4 12" xfId="14346" xr:uid="{F083531C-BFA9-4BEE-AFE4-A55948265837}"/>
    <cellStyle name="Comma 2 8 4 12 2" xfId="41667" xr:uid="{468DBEBD-7A24-4A54-9C46-73FCBE82D843}"/>
    <cellStyle name="Comma 2 8 4 13" xfId="23694" xr:uid="{1898C87C-70A2-45B5-BDFC-5FE404386266}"/>
    <cellStyle name="Comma 2 8 4 13 2" xfId="51016" xr:uid="{A72C950D-6EA4-401D-A642-ADE1D9244EE3}"/>
    <cellStyle name="Comma 2 8 4 14" xfId="25935" xr:uid="{67EDBBEB-69B0-48CE-8E4C-53E8D77D501E}"/>
    <cellStyle name="Comma 2 8 4 14 2" xfId="53255" xr:uid="{61094833-E796-4B7B-8DD0-4D36D20F7AC3}"/>
    <cellStyle name="Comma 2 8 4 15" xfId="28167" xr:uid="{DD8173CD-7913-4524-A5A4-6B8E8DD95DC8}"/>
    <cellStyle name="Comma 2 8 4 15 2" xfId="55488" xr:uid="{AC7D4765-DE09-44A8-85C7-9FA07CD6EEE7}"/>
    <cellStyle name="Comma 2 8 4 16" xfId="30308" xr:uid="{27F41CBC-A67A-4830-B45B-452D17B80DCD}"/>
    <cellStyle name="Comma 2 8 4 17" xfId="57750" xr:uid="{857DE5E7-3565-4614-B011-845937EB4327}"/>
    <cellStyle name="Comma 2 8 4 18" xfId="58298" xr:uid="{05DB2B2F-5C34-47B8-8034-022A2BBC6552}"/>
    <cellStyle name="Comma 2 8 4 2" xfId="315" xr:uid="{CD275543-5B24-44CA-9CC3-EA1BE022B258}"/>
    <cellStyle name="Comma 2 8 4 2 10" xfId="14385" xr:uid="{69607DA3-3211-41F0-9E3A-7451DAF49F3E}"/>
    <cellStyle name="Comma 2 8 4 2 10 2" xfId="41706" xr:uid="{44B04AA4-E686-4D51-BB0C-75F23DA5C717}"/>
    <cellStyle name="Comma 2 8 4 2 11" xfId="23733" xr:uid="{0D86B05F-0639-48A5-83E7-ABEC6A518164}"/>
    <cellStyle name="Comma 2 8 4 2 11 2" xfId="51055" xr:uid="{69F24EE5-D5B3-4EBA-A739-750C2826CEDA}"/>
    <cellStyle name="Comma 2 8 4 2 12" xfId="25974" xr:uid="{4C529614-CA49-461C-8FAE-EFC52D006D4C}"/>
    <cellStyle name="Comma 2 8 4 2 12 2" xfId="53294" xr:uid="{AEA95E11-A218-4733-95BE-1176AF81DFB3}"/>
    <cellStyle name="Comma 2 8 4 2 13" xfId="28206" xr:uid="{7E941C75-C54E-4464-81DE-435F7F61BB27}"/>
    <cellStyle name="Comma 2 8 4 2 13 2" xfId="55527" xr:uid="{CFFE3BE7-2BE6-42AF-95DD-C09E49F76C7C}"/>
    <cellStyle name="Comma 2 8 4 2 14" xfId="30344" xr:uid="{366DC8E5-C209-470A-9524-35008837139B}"/>
    <cellStyle name="Comma 2 8 4 2 15" xfId="57860" xr:uid="{B2B1EB7F-C070-4896-9D21-D243438CB6A5}"/>
    <cellStyle name="Comma 2 8 4 2 16" xfId="58408" xr:uid="{9C754E66-747C-4526-B291-BFB23D8964FD}"/>
    <cellStyle name="Comma 2 8 4 2 2" xfId="797" xr:uid="{CE1A5945-68A6-4A07-8231-9329D0BDC39A}"/>
    <cellStyle name="Comma 2 8 4 2 2 10" xfId="26302" xr:uid="{8EC54812-1D44-48B4-A6DD-46F0731BD682}"/>
    <cellStyle name="Comma 2 8 4 2 2 10 2" xfId="53622" xr:uid="{6F7A52BC-F2E6-4114-8EF8-E5D9525D0ADC}"/>
    <cellStyle name="Comma 2 8 4 2 2 11" xfId="28533" xr:uid="{528E3E8F-746E-40F8-B1AC-1B12CF5F074D}"/>
    <cellStyle name="Comma 2 8 4 2 2 11 2" xfId="55854" xr:uid="{3F45CBDE-9545-4720-B0C0-59448671BDBF}"/>
    <cellStyle name="Comma 2 8 4 2 2 12" xfId="30963" xr:uid="{9B7EF51B-EFDF-4D0D-A01D-2D4FFF53561C}"/>
    <cellStyle name="Comma 2 8 4 2 2 13" xfId="58080" xr:uid="{6C3B9E2B-5B62-495D-A1F4-2562760C8049}"/>
    <cellStyle name="Comma 2 8 4 2 2 14" xfId="58628" xr:uid="{3E295279-6D16-4E00-A2A0-C3A60A6D78ED}"/>
    <cellStyle name="Comma 2 8 4 2 2 2" xfId="2302" xr:uid="{C66D473D-8F10-4F1A-A364-9A6D87F7FFB2}"/>
    <cellStyle name="Comma 2 8 4 2 2 2 2" xfId="5845" xr:uid="{77EF84B6-0726-4705-AFEA-D46570817D16}"/>
    <cellStyle name="Comma 2 8 4 2 2 2 2 2" xfId="17421" xr:uid="{586F3282-0CB2-4CCC-8526-426DB11456DD}"/>
    <cellStyle name="Comma 2 8 4 2 2 2 2 2 2" xfId="44742" xr:uid="{FF205CCE-672C-44EE-BB54-398B204ED511}"/>
    <cellStyle name="Comma 2 8 4 2 2 2 2 3" xfId="33032" xr:uid="{03C60C7D-11C5-4339-9653-ADF628739EF5}"/>
    <cellStyle name="Comma 2 8 4 2 2 2 3" xfId="7799" xr:uid="{B6379424-9716-4798-B118-F33E0EE34573}"/>
    <cellStyle name="Comma 2 8 4 2 2 2 3 2" xfId="21392" xr:uid="{CF360BB9-3413-4108-A026-733F7CA9DF70}"/>
    <cellStyle name="Comma 2 8 4 2 2 2 3 2 2" xfId="48714" xr:uid="{5C346B32-B9BF-4B84-8ED7-E20B4CAAF01D}"/>
    <cellStyle name="Comma 2 8 4 2 2 2 3 3" xfId="35157" xr:uid="{E2E27F0F-4991-4E23-8851-1B1DC279DF58}"/>
    <cellStyle name="Comma 2 8 4 2 2 2 4" xfId="9997" xr:uid="{09CEA357-5C67-4825-A6AA-D728112316D3}"/>
    <cellStyle name="Comma 2 8 4 2 2 2 4 2" xfId="37373" xr:uid="{2C0E01D2-E24B-4CA1-A682-A921674D35BE}"/>
    <cellStyle name="Comma 2 8 4 2 2 2 5" xfId="25524" xr:uid="{ABA674FF-6861-464A-A0D7-15961DF342EE}"/>
    <cellStyle name="Comma 2 8 4 2 2 2 5 2" xfId="52846" xr:uid="{44E794A5-7E2A-4E38-B119-4DB56260DB76}"/>
    <cellStyle name="Comma 2 8 4 2 2 2 6" xfId="27766" xr:uid="{5FAEC221-46E7-42CB-A8CC-90B2D66FD577}"/>
    <cellStyle name="Comma 2 8 4 2 2 2 6 2" xfId="55086" xr:uid="{5C6857DF-0970-4CAD-8AEA-718978105806}"/>
    <cellStyle name="Comma 2 8 4 2 2 2 7" xfId="29997" xr:uid="{361CEA0D-B3A1-40DE-BE80-F883E9B8C63F}"/>
    <cellStyle name="Comma 2 8 4 2 2 2 7 2" xfId="57318" xr:uid="{A5F701E9-9FB8-480C-A853-12FB74ACB067}"/>
    <cellStyle name="Comma 2 8 4 2 2 2 8" xfId="4409" xr:uid="{5320D393-074B-40BD-BD12-DD9D1BB3E0F8}"/>
    <cellStyle name="Comma 2 8 4 2 2 2 9" xfId="31569" xr:uid="{44B31388-F891-4A9F-B089-22861DD7B2D7}"/>
    <cellStyle name="Comma 2 8 4 2 2 3" xfId="1696" xr:uid="{A353470F-8C96-43C2-B11A-070213CD0DEA}"/>
    <cellStyle name="Comma 2 8 4 2 2 3 2" xfId="7197" xr:uid="{EBE243A8-FFF4-45BC-B0B2-7D42D9CC05D8}"/>
    <cellStyle name="Comma 2 8 4 2 2 3 2 2" xfId="18044" xr:uid="{1F13992F-FC91-4A25-9DCE-8776C9372656}"/>
    <cellStyle name="Comma 2 8 4 2 2 3 2 2 2" xfId="45365" xr:uid="{CBECBE5F-4F02-4768-A40A-0F3606DD94A2}"/>
    <cellStyle name="Comma 2 8 4 2 2 3 2 3" xfId="34551" xr:uid="{2BF99557-C9F0-4333-BC73-58A26FC392A0}"/>
    <cellStyle name="Comma 2 8 4 2 2 3 3" xfId="9392" xr:uid="{5F827C45-4E38-4891-81B9-92059ACA204B}"/>
    <cellStyle name="Comma 2 8 4 2 2 3 3 2" xfId="22015" xr:uid="{A3BD527F-82D8-4E74-A578-1533496A8B08}"/>
    <cellStyle name="Comma 2 8 4 2 2 3 3 2 2" xfId="49337" xr:uid="{B3E12D23-A64B-4B5E-AA80-7FA357279C30}"/>
    <cellStyle name="Comma 2 8 4 2 2 3 3 3" xfId="36767" xr:uid="{C5FB18C3-6390-4713-A721-E673C038F696}"/>
    <cellStyle name="Comma 2 8 4 2 2 3 4" xfId="15432" xr:uid="{5D153B48-E980-4E07-A4C9-CA92398C568F}"/>
    <cellStyle name="Comma 2 8 4 2 2 3 4 2" xfId="42753" xr:uid="{5B73F24B-0742-47BF-96BE-A6E5571C6CA0}"/>
    <cellStyle name="Comma 2 8 4 2 2 3 5" xfId="24918" xr:uid="{E3AFAE57-6DD2-4577-AC35-9A7EC5B396FF}"/>
    <cellStyle name="Comma 2 8 4 2 2 3 5 2" xfId="52240" xr:uid="{ACC87183-0272-4A3A-87EE-E519292523E0}"/>
    <cellStyle name="Comma 2 8 4 2 2 3 6" xfId="27160" xr:uid="{3B08A6AE-12D1-4600-9FDD-92BDD39EF79E}"/>
    <cellStyle name="Comma 2 8 4 2 2 3 6 2" xfId="54480" xr:uid="{0ED3DBE2-426A-4C0F-B253-65BC10660B21}"/>
    <cellStyle name="Comma 2 8 4 2 2 3 7" xfId="29391" xr:uid="{165BF586-3DBE-45C3-8395-78E37B9A7654}"/>
    <cellStyle name="Comma 2 8 4 2 2 3 7 2" xfId="56712" xr:uid="{18E4343B-7A9C-454E-8548-FD5D891EB859}"/>
    <cellStyle name="Comma 2 8 4 2 2 3 8" xfId="5258" xr:uid="{E49E84B1-B352-47A2-BE84-21A5819F5FCD}"/>
    <cellStyle name="Comma 2 8 4 2 2 3 9" xfId="32426" xr:uid="{EB4AF5CD-C5D0-488E-8DA1-85EBA01BFCC3}"/>
    <cellStyle name="Comma 2 8 4 2 2 4" xfId="3256" xr:uid="{549A1D0C-C65E-4D27-B3D4-BFDF4053F482}"/>
    <cellStyle name="Comma 2 8 4 2 2 4 2" xfId="13368" xr:uid="{B54F9CBA-BF4C-4AE4-85AE-47DF3EEF987E}"/>
    <cellStyle name="Comma 2 8 4 2 2 4 2 2" xfId="22690" xr:uid="{70506CC4-BD92-40A8-B35F-9E0228E1D846}"/>
    <cellStyle name="Comma 2 8 4 2 2 4 2 2 2" xfId="50012" xr:uid="{E938EBCC-2A14-4F8C-9B02-353428B8761E}"/>
    <cellStyle name="Comma 2 8 4 2 2 4 2 3" xfId="40695" xr:uid="{64EFE73E-7284-45F4-A096-B7A3D432B5CF}"/>
    <cellStyle name="Comma 2 8 4 2 2 4 3" xfId="18718" xr:uid="{CD48DF84-09E9-41ED-8919-B75FE6A6F1D6}"/>
    <cellStyle name="Comma 2 8 4 2 2 4 3 2" xfId="46040" xr:uid="{A8F02D59-D8F3-4A46-AD24-18D3CE5FCC41}"/>
    <cellStyle name="Comma 2 8 4 2 2 4 4" xfId="33693" xr:uid="{4ADB6406-D043-44D0-BEE0-F8FCB08424C0}"/>
    <cellStyle name="Comma 2 8 4 2 2 5" xfId="8535" xr:uid="{12B33CAF-8B58-4D8F-AFB1-E7F0CC177789}"/>
    <cellStyle name="Comma 2 8 4 2 2 5 2" xfId="13986" xr:uid="{F857998C-5FC5-4633-9077-171C71E924BF}"/>
    <cellStyle name="Comma 2 8 4 2 2 5 2 2" xfId="23350" xr:uid="{CB2FB4B5-7DD3-4020-9A0A-4EA1B4BE53F7}"/>
    <cellStyle name="Comma 2 8 4 2 2 5 2 2 2" xfId="50672" xr:uid="{E2A9AD76-105D-46D6-AA83-0FE0F3A94441}"/>
    <cellStyle name="Comma 2 8 4 2 2 5 2 3" xfId="41313" xr:uid="{691E0863-52AF-4DA1-B7CD-8A67470B496B}"/>
    <cellStyle name="Comma 2 8 4 2 2 5 3" xfId="19378" xr:uid="{57C6090D-AB0E-4299-ADCD-C4FC7928DA9E}"/>
    <cellStyle name="Comma 2 8 4 2 2 5 3 2" xfId="46700" xr:uid="{F7BFBAC1-33DA-488D-9DEF-257580E7CF45}"/>
    <cellStyle name="Comma 2 8 4 2 2 5 4" xfId="35909" xr:uid="{9C573607-C6ED-48FB-A041-6A1B3394027B}"/>
    <cellStyle name="Comma 2 8 4 2 2 6" xfId="10934" xr:uid="{ED8C2E78-2179-4C92-8FCD-500E7AC16C32}"/>
    <cellStyle name="Comma 2 8 4 2 2 6 2" xfId="16800" xr:uid="{F95043B6-659B-4891-93B2-F661DD3EA730}"/>
    <cellStyle name="Comma 2 8 4 2 2 6 2 2" xfId="44120" xr:uid="{AFAB601F-0F3A-429E-9342-B5D8EDE58C68}"/>
    <cellStyle name="Comma 2 8 4 2 2 6 3" xfId="38286" xr:uid="{CA6CF9C9-6293-4A57-83FE-A29330840C9B}"/>
    <cellStyle name="Comma 2 8 4 2 2 7" xfId="12288" xr:uid="{D21B666B-8B1B-44C3-B4BB-F629BF2E6078}"/>
    <cellStyle name="Comma 2 8 4 2 2 7 2" xfId="20770" xr:uid="{6B16DF51-16B0-4620-B751-11C40BAA0CA7}"/>
    <cellStyle name="Comma 2 8 4 2 2 7 2 2" xfId="48092" xr:uid="{64C3A5CA-CCB8-40D7-99D3-1A91BF73D689}"/>
    <cellStyle name="Comma 2 8 4 2 2 7 3" xfId="39615" xr:uid="{8AEF809B-7EE9-44AE-9555-53EF564914D6}"/>
    <cellStyle name="Comma 2 8 4 2 2 8" xfId="14713" xr:uid="{756F10A8-3DF4-42EB-8581-3AC81FA3D592}"/>
    <cellStyle name="Comma 2 8 4 2 2 8 2" xfId="42034" xr:uid="{2F1F78BB-93DE-4389-955C-F1637D6341EF}"/>
    <cellStyle name="Comma 2 8 4 2 2 9" xfId="24061" xr:uid="{FBC80E01-AAA5-45FF-8947-0C0F1F4CC676}"/>
    <cellStyle name="Comma 2 8 4 2 2 9 2" xfId="51383" xr:uid="{E51C9FC7-AD25-4336-A750-E6F5DAAC50BF}"/>
    <cellStyle name="Comma 2 8 4 2 3" xfId="1366" xr:uid="{EEB7FEC1-7917-443A-BFF6-0E28A777A206}"/>
    <cellStyle name="Comma 2 8 4 2 3 2" xfId="4934" xr:uid="{7FD63694-BBEF-4BDD-9B34-1FA85C497C77}"/>
    <cellStyle name="Comma 2 8 4 2 3 2 2" xfId="16472" xr:uid="{62C3404D-5303-4454-A89B-FA34561122DB}"/>
    <cellStyle name="Comma 2 8 4 2 3 2 2 2" xfId="43792" xr:uid="{2D5A48AC-F706-47E6-9E12-952115A02B10}"/>
    <cellStyle name="Comma 2 8 4 2 3 2 3" xfId="32098" xr:uid="{13B15C29-8115-4222-9A0F-842390485038}"/>
    <cellStyle name="Comma 2 8 4 2 3 3" xfId="6870" xr:uid="{72FB5E5E-EB24-45FE-B4A2-DDE03A51568F}"/>
    <cellStyle name="Comma 2 8 4 2 3 3 2" xfId="20442" xr:uid="{104DD3F2-2C02-4028-BF15-6264F781DB5F}"/>
    <cellStyle name="Comma 2 8 4 2 3 3 2 2" xfId="47764" xr:uid="{7B346F0F-D391-43AF-80D4-739539262155}"/>
    <cellStyle name="Comma 2 8 4 2 3 3 3" xfId="34223" xr:uid="{E6721D49-507F-4468-906F-D8DC2A0E8BE6}"/>
    <cellStyle name="Comma 2 8 4 2 3 4" xfId="9064" xr:uid="{CBEAA847-FB64-4AD6-8329-A4BBEB9A0A74}"/>
    <cellStyle name="Comma 2 8 4 2 3 4 2" xfId="36439" xr:uid="{3A2478A5-C725-4AE6-9494-18574742E6C9}"/>
    <cellStyle name="Comma 2 8 4 2 3 5" xfId="24590" xr:uid="{1F4B7FA7-9782-4A27-8692-C4F379CB1C73}"/>
    <cellStyle name="Comma 2 8 4 2 3 5 2" xfId="51912" xr:uid="{FE1CBF48-6F03-482C-87F7-075C3F577CE3}"/>
    <cellStyle name="Comma 2 8 4 2 3 6" xfId="26832" xr:uid="{08831834-EBB1-4FB6-AD00-AE3070815E2E}"/>
    <cellStyle name="Comma 2 8 4 2 3 6 2" xfId="54152" xr:uid="{440EBB66-8BF8-43F7-A367-9B9991C7F1D9}"/>
    <cellStyle name="Comma 2 8 4 2 3 7" xfId="29063" xr:uid="{821A6C0A-BB65-4892-BCD4-92AE78A76EB7}"/>
    <cellStyle name="Comma 2 8 4 2 3 7 2" xfId="56384" xr:uid="{8E00DC5F-2DC1-4AC2-BD41-B5EA3DD0CA12}"/>
    <cellStyle name="Comma 2 8 4 2 3 8" xfId="3574" xr:uid="{86AEDBEE-D34D-4D33-939B-2F31AADCCD58}"/>
    <cellStyle name="Comma 2 8 4 2 3 9" xfId="30635" xr:uid="{507BA2AA-760C-4D80-8D20-2EEC2EC5C532}"/>
    <cellStyle name="Comma 2 8 4 2 4" xfId="1975" xr:uid="{F227FFA7-ADEF-448A-8697-58ACEE237382}"/>
    <cellStyle name="Comma 2 8 4 2 4 2" xfId="5528" xr:uid="{662C531C-2A62-4914-89AA-07ED25903B78}"/>
    <cellStyle name="Comma 2 8 4 2 4 2 2" xfId="17093" xr:uid="{FC2C40F6-E251-40B3-8956-545F3D243116}"/>
    <cellStyle name="Comma 2 8 4 2 4 2 2 2" xfId="44414" xr:uid="{E03324A4-11FE-4E84-B55B-35934F2E841C}"/>
    <cellStyle name="Comma 2 8 4 2 4 2 3" xfId="32705" xr:uid="{6121DEC5-0C18-4D46-B1E6-1F2532409227}"/>
    <cellStyle name="Comma 2 8 4 2 4 3" xfId="7473" xr:uid="{96B22EE0-FCBF-4564-99A3-A4D4A43656C2}"/>
    <cellStyle name="Comma 2 8 4 2 4 3 2" xfId="21064" xr:uid="{17E6A8A3-A8A8-4206-AC89-AA50988F3A23}"/>
    <cellStyle name="Comma 2 8 4 2 4 3 2 2" xfId="48386" xr:uid="{FA036398-9854-48EA-A33E-ACBC8350E2F8}"/>
    <cellStyle name="Comma 2 8 4 2 4 3 3" xfId="34830" xr:uid="{264E19B9-DD25-4F38-9C3F-AA0398605955}"/>
    <cellStyle name="Comma 2 8 4 2 4 4" xfId="9670" xr:uid="{AC39878A-5FE1-463F-ABDF-DDF1DE737677}"/>
    <cellStyle name="Comma 2 8 4 2 4 4 2" xfId="37046" xr:uid="{0CCF8F41-C1FF-4FF7-BBD8-FB4CE30482F5}"/>
    <cellStyle name="Comma 2 8 4 2 4 5" xfId="25197" xr:uid="{2A2D5FA3-FA8E-411B-80AC-414159020D47}"/>
    <cellStyle name="Comma 2 8 4 2 4 5 2" xfId="52519" xr:uid="{A56B3963-405E-4CC0-806B-D38BE6C35DB7}"/>
    <cellStyle name="Comma 2 8 4 2 4 6" xfId="27439" xr:uid="{2A55430C-2F97-4D46-B83D-5F5445EEE265}"/>
    <cellStyle name="Comma 2 8 4 2 4 6 2" xfId="54759" xr:uid="{BBC8A230-1D4F-4FD3-B4D6-0C314CB41738}"/>
    <cellStyle name="Comma 2 8 4 2 4 7" xfId="29670" xr:uid="{1B066861-101F-4A90-8C95-818BF7FEAE8A}"/>
    <cellStyle name="Comma 2 8 4 2 4 7 2" xfId="56991" xr:uid="{5868FCA8-0D5C-437B-AB1B-0123070620FC}"/>
    <cellStyle name="Comma 2 8 4 2 4 8" xfId="4092" xr:uid="{071E047D-6D25-4D6B-807B-9DFEFFF0A9EF}"/>
    <cellStyle name="Comma 2 8 4 2 4 9" xfId="31242" xr:uid="{809B0D68-5E2C-4B69-9413-5CF5256B6F06}"/>
    <cellStyle name="Comma 2 8 4 2 5" xfId="1062" xr:uid="{23EF69DD-9FBF-428B-86CF-3C1E6F873916}"/>
    <cellStyle name="Comma 2 8 4 2 5 2" xfId="6580" xr:uid="{12527277-A8C1-4E8E-B162-E7D1E9882A5D}"/>
    <cellStyle name="Comma 2 8 4 2 5 2 2" xfId="17716" xr:uid="{CF102007-1B07-4404-813E-1D34060B3493}"/>
    <cellStyle name="Comma 2 8 4 2 5 2 2 2" xfId="45037" xr:uid="{8392CD76-6013-485D-8727-9383CECE2A25}"/>
    <cellStyle name="Comma 2 8 4 2 5 2 3" xfId="33932" xr:uid="{B245B226-EE5C-4F07-B53F-C0396F9FB469}"/>
    <cellStyle name="Comma 2 8 4 2 5 3" xfId="8774" xr:uid="{5526E570-A73C-43F9-B3E7-48C3CB9151FD}"/>
    <cellStyle name="Comma 2 8 4 2 5 3 2" xfId="21687" xr:uid="{EA049AFA-1503-4C86-B64B-04A1305517C7}"/>
    <cellStyle name="Comma 2 8 4 2 5 3 2 2" xfId="49009" xr:uid="{F86191E2-D46D-46F9-BC96-28FC86FAABF6}"/>
    <cellStyle name="Comma 2 8 4 2 5 3 3" xfId="36148" xr:uid="{653636AD-C06B-4BCA-A052-8FCBEDE3276C}"/>
    <cellStyle name="Comma 2 8 4 2 5 4" xfId="14951" xr:uid="{2F7912AD-1E1C-4ED2-A026-7918DEB4ECF8}"/>
    <cellStyle name="Comma 2 8 4 2 5 4 2" xfId="42272" xr:uid="{EFE7BC69-1B25-480A-9EE9-B770FF92F709}"/>
    <cellStyle name="Comma 2 8 4 2 5 5" xfId="24299" xr:uid="{A10914C9-9EA3-4890-A8EB-B3A107243C5F}"/>
    <cellStyle name="Comma 2 8 4 2 5 5 2" xfId="51621" xr:uid="{BEB5C534-AF74-4F93-9614-648480392367}"/>
    <cellStyle name="Comma 2 8 4 2 5 6" xfId="26541" xr:uid="{D39AE881-4468-4880-9BC2-EB7BDA7A2B19}"/>
    <cellStyle name="Comma 2 8 4 2 5 6 2" xfId="53861" xr:uid="{ACF46030-5336-443C-AC66-C8BB198EBADF}"/>
    <cellStyle name="Comma 2 8 4 2 5 7" xfId="28772" xr:uid="{75FD57E6-8065-41E3-A4A3-3715D26F6491}"/>
    <cellStyle name="Comma 2 8 4 2 5 7 2" xfId="56093" xr:uid="{8105BCD3-7BDD-4A0C-A5F2-737127E7FD5F}"/>
    <cellStyle name="Comma 2 8 4 2 5 8" xfId="4645" xr:uid="{B8414248-BAE9-495D-9E67-DCE8185A6E66}"/>
    <cellStyle name="Comma 2 8 4 2 5 9" xfId="31808" xr:uid="{43825122-679C-431C-A689-F5C7361DDEDC}"/>
    <cellStyle name="Comma 2 8 4 2 6" xfId="2971" xr:uid="{5FC9BDD3-16B5-41E7-A7A6-D74636D73D0B}"/>
    <cellStyle name="Comma 2 8 4 2 6 2" xfId="13041" xr:uid="{FE13C4B1-042C-4B3F-8BFB-C94E0AEDC42D}"/>
    <cellStyle name="Comma 2 8 4 2 6 2 2" xfId="22362" xr:uid="{4B8BEAE5-5B3C-4A2A-A711-4C9C765A1A97}"/>
    <cellStyle name="Comma 2 8 4 2 6 2 2 2" xfId="49684" xr:uid="{D8D77B2A-F092-41AC-B52C-143E0EE4D434}"/>
    <cellStyle name="Comma 2 8 4 2 6 2 3" xfId="40368" xr:uid="{03E4A076-44B8-4DEB-ADC6-C0F08037E123}"/>
    <cellStyle name="Comma 2 8 4 2 6 3" xfId="18390" xr:uid="{5C1EBD5D-6BBA-433F-AAF9-DADC383AB9E2}"/>
    <cellStyle name="Comma 2 8 4 2 6 3 2" xfId="45712" xr:uid="{69F99476-2992-428E-9FA0-E60A0A915ECE}"/>
    <cellStyle name="Comma 2 8 4 2 6 4" xfId="33366" xr:uid="{EC0C0981-C315-4421-BE27-DDE53AAF4840}"/>
    <cellStyle name="Comma 2 8 4 2 7" xfId="8209" xr:uid="{0FB610C8-17D5-4624-A90E-ECE118A72A2D}"/>
    <cellStyle name="Comma 2 8 4 2 7 2" xfId="13658" xr:uid="{BC39B67E-9E3C-41DC-94F4-908D9E3845FA}"/>
    <cellStyle name="Comma 2 8 4 2 7 2 2" xfId="23022" xr:uid="{21923E6F-C165-4184-B87A-9EAE1E9CEC8F}"/>
    <cellStyle name="Comma 2 8 4 2 7 2 2 2" xfId="50344" xr:uid="{76891737-E4E0-47C0-9435-D48EB41F5F7C}"/>
    <cellStyle name="Comma 2 8 4 2 7 2 3" xfId="40985" xr:uid="{13D1D9FB-9CB3-489A-9D8C-CBC70A707E4B}"/>
    <cellStyle name="Comma 2 8 4 2 7 3" xfId="19050" xr:uid="{B97E7EF7-567E-4954-A697-D3FB63B25E39}"/>
    <cellStyle name="Comma 2 8 4 2 7 3 2" xfId="46372" xr:uid="{DC12DC1D-7166-42E4-9E8C-ADD2FEC05500}"/>
    <cellStyle name="Comma 2 8 4 2 7 4" xfId="35582" xr:uid="{554C64D0-9322-4F8A-911E-04FADD7DCBA7}"/>
    <cellStyle name="Comma 2 8 4 2 8" xfId="10710" xr:uid="{49EDE4F6-41E7-42A5-B442-6C1AC3E6AA5B}"/>
    <cellStyle name="Comma 2 8 4 2 8 2" xfId="16084" xr:uid="{2FDEA90D-0CE6-4B06-90BD-46B8A2AF8807}"/>
    <cellStyle name="Comma 2 8 4 2 8 2 2" xfId="43404" xr:uid="{9156DD5C-F8FE-4945-9140-C3D8627926C9}"/>
    <cellStyle name="Comma 2 8 4 2 8 3" xfId="38071" xr:uid="{B139FED9-E6CC-4D40-8F9B-8CC438C1A3A1}"/>
    <cellStyle name="Comma 2 8 4 2 9" xfId="12042" xr:uid="{540D7270-8E1A-4E2C-BACB-ED4D60D36BE0}"/>
    <cellStyle name="Comma 2 8 4 2 9 2" xfId="20054" xr:uid="{FF165590-707D-4B38-8C90-634118B05C4F}"/>
    <cellStyle name="Comma 2 8 4 2 9 2 2" xfId="47376" xr:uid="{27C66DF7-75C4-477F-9621-EB5C7C27DBC2}"/>
    <cellStyle name="Comma 2 8 4 2 9 3" xfId="39369" xr:uid="{2453C8DE-B8E1-44CD-A859-0B20221B54A6}"/>
    <cellStyle name="Comma 2 8 4 3" xfId="640" xr:uid="{9CC0AC07-427B-4E5F-B71F-CDCAA065171C}"/>
    <cellStyle name="Comma 2 8 4 3 10" xfId="23919" xr:uid="{A881BA1F-988A-4A1A-86AC-C284F2AED365}"/>
    <cellStyle name="Comma 2 8 4 3 10 2" xfId="51241" xr:uid="{F939AE9E-8544-446E-A384-7E91FB24E25F}"/>
    <cellStyle name="Comma 2 8 4 3 11" xfId="26160" xr:uid="{66BFD86F-C94B-4220-A5EC-1C7BE2BD5380}"/>
    <cellStyle name="Comma 2 8 4 3 11 2" xfId="53480" xr:uid="{48316547-22A0-4B29-9A53-69F2F00D78BF}"/>
    <cellStyle name="Comma 2 8 4 3 12" xfId="28392" xr:uid="{1DA866C7-252C-466F-82A8-2DEBF8E428F0}"/>
    <cellStyle name="Comma 2 8 4 3 12 2" xfId="55713" xr:uid="{CF5B52C7-06A0-4B8D-A9F0-A9DF9CC4B891}"/>
    <cellStyle name="Comma 2 8 4 3 13" xfId="30821" xr:uid="{00244266-E7C0-498E-A886-3F396DD6D6DA}"/>
    <cellStyle name="Comma 2 8 4 3 14" xfId="57970" xr:uid="{BF71A8C8-DDB8-4752-9358-8BFA48A701BE}"/>
    <cellStyle name="Comma 2 8 4 3 15" xfId="58518" xr:uid="{F8F272E4-A8E4-4242-A75F-9441B9547AAF}"/>
    <cellStyle name="Comma 2 8 4 3 2" xfId="2161" xr:uid="{5E74349B-D71A-4F17-9D4F-7B266F79373D}"/>
    <cellStyle name="Comma 2 8 4 3 2 2" xfId="5707" xr:uid="{06E1B074-A3B8-4DD5-B961-2B5EB1CE20AF}"/>
    <cellStyle name="Comma 2 8 4 3 2 2 2" xfId="16658" xr:uid="{D12FE7C7-A20D-4157-A959-56DE22B13452}"/>
    <cellStyle name="Comma 2 8 4 3 2 2 2 2" xfId="43978" xr:uid="{AF12F753-D997-4718-AF34-AD83D9BBD7B0}"/>
    <cellStyle name="Comma 2 8 4 3 2 2 3" xfId="32891" xr:uid="{C48E60AE-56F6-4B04-8A43-CAD1A3FF9CB9}"/>
    <cellStyle name="Comma 2 8 4 3 2 3" xfId="7658" xr:uid="{28A0DC38-8E97-47E5-ACD3-FD178E173C83}"/>
    <cellStyle name="Comma 2 8 4 3 2 3 2" xfId="20628" xr:uid="{7313FEF4-348C-4151-96FD-CFA0FE654A69}"/>
    <cellStyle name="Comma 2 8 4 3 2 3 2 2" xfId="47950" xr:uid="{54813FF8-CE44-4AF5-8BA5-ACE1AF80A88D}"/>
    <cellStyle name="Comma 2 8 4 3 2 3 3" xfId="35016" xr:uid="{86DE1175-94C3-42D7-BC7D-BB47799E4D54}"/>
    <cellStyle name="Comma 2 8 4 3 2 4" xfId="9856" xr:uid="{F6D13487-32C6-4365-ABE2-2FD5DF24D999}"/>
    <cellStyle name="Comma 2 8 4 3 2 4 2" xfId="37232" xr:uid="{F6022718-AF9A-44A5-A578-3A857AF520C4}"/>
    <cellStyle name="Comma 2 8 4 3 2 5" xfId="25383" xr:uid="{386A8AB8-873B-4714-90F9-7EAB13BC6684}"/>
    <cellStyle name="Comma 2 8 4 3 2 5 2" xfId="52705" xr:uid="{BC6E1EBE-6FDE-443C-BEE3-D08903C21E00}"/>
    <cellStyle name="Comma 2 8 4 3 2 6" xfId="27625" xr:uid="{00A978B8-5D94-480B-A521-9B023F2E31D8}"/>
    <cellStyle name="Comma 2 8 4 3 2 6 2" xfId="54945" xr:uid="{7C3117EF-F86A-438F-85D4-17C1CCA94FFF}"/>
    <cellStyle name="Comma 2 8 4 3 2 7" xfId="29856" xr:uid="{7C6BB1B2-8194-450D-A822-1F1A6E4B0898}"/>
    <cellStyle name="Comma 2 8 4 3 2 7 2" xfId="57177" xr:uid="{D8A7134A-F23A-4511-AAB2-BF4744FA20F7}"/>
    <cellStyle name="Comma 2 8 4 3 2 8" xfId="4271" xr:uid="{29E9BD6B-9A15-459E-BDC8-598B5F73D882}"/>
    <cellStyle name="Comma 2 8 4 3 2 9" xfId="31428" xr:uid="{B858DB8E-B23E-4CC0-A162-EB83D9158E57}"/>
    <cellStyle name="Comma 2 8 4 3 3" xfId="1554" xr:uid="{8FE09A00-24FD-433E-BBCC-BCF5E7564A7D}"/>
    <cellStyle name="Comma 2 8 4 3 3 2" xfId="7055" xr:uid="{8AD08403-32B8-44FB-B4BB-9CAF7683E151}"/>
    <cellStyle name="Comma 2 8 4 3 3 2 2" xfId="17279" xr:uid="{A13CCAA7-4B7E-4872-99B9-F6CEDB4C0576}"/>
    <cellStyle name="Comma 2 8 4 3 3 2 2 2" xfId="44600" xr:uid="{40F1475A-32DB-4C64-8118-80944D210B82}"/>
    <cellStyle name="Comma 2 8 4 3 3 2 3" xfId="34409" xr:uid="{CC12D39D-D9B0-4524-B283-B3533E723837}"/>
    <cellStyle name="Comma 2 8 4 3 3 3" xfId="9250" xr:uid="{027297C0-08F3-4C5F-ACF4-825E88046B0D}"/>
    <cellStyle name="Comma 2 8 4 3 3 3 2" xfId="21250" xr:uid="{86925BD9-FB26-4DAD-BD18-AD4361B914E8}"/>
    <cellStyle name="Comma 2 8 4 3 3 3 2 2" xfId="48572" xr:uid="{14E14535-2FD0-4373-A649-0406649F67A3}"/>
    <cellStyle name="Comma 2 8 4 3 3 3 3" xfId="36625" xr:uid="{3A6F416A-58A2-4523-83F1-081139191F7C}"/>
    <cellStyle name="Comma 2 8 4 3 3 4" xfId="15302" xr:uid="{2D0D1A86-D767-4B32-BFF8-41337A717DE4}"/>
    <cellStyle name="Comma 2 8 4 3 3 4 2" xfId="42623" xr:uid="{BF12A53C-954E-44E9-BE61-6D6527E78D02}"/>
    <cellStyle name="Comma 2 8 4 3 3 5" xfId="24776" xr:uid="{5029695D-B053-4483-9B0C-C85CBB7A501E}"/>
    <cellStyle name="Comma 2 8 4 3 3 5 2" xfId="52098" xr:uid="{1608AFA9-635F-4628-A5B7-8B9B9C556C28}"/>
    <cellStyle name="Comma 2 8 4 3 3 6" xfId="27018" xr:uid="{8C38B276-0B05-4A0E-BE6A-793CE142101B}"/>
    <cellStyle name="Comma 2 8 4 3 3 6 2" xfId="54338" xr:uid="{8FD65D00-E99F-4892-8792-1E1ADA147F8A}"/>
    <cellStyle name="Comma 2 8 4 3 3 7" xfId="29249" xr:uid="{484886CF-3756-4BBC-997E-7F59831B0CF2}"/>
    <cellStyle name="Comma 2 8 4 3 3 7 2" xfId="56570" xr:uid="{A2F07962-06F6-4763-8166-A7DD911E2B1F}"/>
    <cellStyle name="Comma 2 8 4 3 3 8" xfId="5117" xr:uid="{5708B4BD-308B-4DF3-B3EE-35AD66B54ABC}"/>
    <cellStyle name="Comma 2 8 4 3 3 9" xfId="32284" xr:uid="{5BDCFCDF-7EFB-48FE-B8ED-2A00DF74B299}"/>
    <cellStyle name="Comma 2 8 4 3 4" xfId="3114" xr:uid="{CDC8DE01-66B5-4563-809B-CD03A524A141}"/>
    <cellStyle name="Comma 2 8 4 3 4 2" xfId="12690" xr:uid="{E2264095-88CA-4592-83B8-A17024BE8E8A}"/>
    <cellStyle name="Comma 2 8 4 3 4 2 2" xfId="21873" xr:uid="{CA43AC1A-7171-482C-B352-BC28DBAC437D}"/>
    <cellStyle name="Comma 2 8 4 3 4 2 2 2" xfId="49195" xr:uid="{5001C916-6AB0-486D-ABB9-A60708DE98E2}"/>
    <cellStyle name="Comma 2 8 4 3 4 2 3" xfId="40017" xr:uid="{BC84916E-ACB4-4F5E-AD26-32DE047A61E0}"/>
    <cellStyle name="Comma 2 8 4 3 4 3" xfId="17902" xr:uid="{1767CD26-3D8D-4F73-967E-5467ED610192}"/>
    <cellStyle name="Comma 2 8 4 3 4 3 2" xfId="45223" xr:uid="{6AB6086F-2EE2-496E-A0B7-22BEEA9644F8}"/>
    <cellStyle name="Comma 2 8 4 3 4 4" xfId="33552" xr:uid="{09D97404-A34A-44B1-B60C-41100F326ED8}"/>
    <cellStyle name="Comma 2 8 4 3 5" xfId="8394" xr:uid="{87FE424F-892B-4C52-A3C8-92511AD45477}"/>
    <cellStyle name="Comma 2 8 4 3 5 2" xfId="13227" xr:uid="{F20A7AEF-6442-4DD3-B4CE-364DA170484B}"/>
    <cellStyle name="Comma 2 8 4 3 5 2 2" xfId="22548" xr:uid="{35603572-0D3D-41B5-8864-774166F624DB}"/>
    <cellStyle name="Comma 2 8 4 3 5 2 2 2" xfId="49870" xr:uid="{792A7393-DE02-460B-869C-563719EFAC32}"/>
    <cellStyle name="Comma 2 8 4 3 5 2 3" xfId="40554" xr:uid="{670896BF-D135-4E9F-B739-F1398201B444}"/>
    <cellStyle name="Comma 2 8 4 3 5 3" xfId="18576" xr:uid="{DDFD3A2F-4019-49B7-8532-7253FD4749FB}"/>
    <cellStyle name="Comma 2 8 4 3 5 3 2" xfId="45898" xr:uid="{7002B4AF-4832-437E-ABA3-CD9E7290EAE8}"/>
    <cellStyle name="Comma 2 8 4 3 5 4" xfId="35768" xr:uid="{6265BC9D-5BAC-4EFD-89A5-B1409049B03C}"/>
    <cellStyle name="Comma 2 8 4 3 6" xfId="11393" xr:uid="{015B3812-1837-480B-8361-013ABF5B9B57}"/>
    <cellStyle name="Comma 2 8 4 3 6 2" xfId="13844" xr:uid="{B268B94C-6DD2-46CC-B18E-49F89F58C5C7}"/>
    <cellStyle name="Comma 2 8 4 3 6 2 2" xfId="23208" xr:uid="{C57D8F71-C0CB-4F4E-939D-335F7629C82F}"/>
    <cellStyle name="Comma 2 8 4 3 6 2 2 2" xfId="50530" xr:uid="{075DF60A-6A56-431B-BB6D-53FF2EFCC521}"/>
    <cellStyle name="Comma 2 8 4 3 6 2 3" xfId="41171" xr:uid="{986EC7C4-D800-4BFE-85CF-2EE518E74CC1}"/>
    <cellStyle name="Comma 2 8 4 3 6 3" xfId="19236" xr:uid="{E713AA84-3445-4DFF-9D79-D2ACA936FD60}"/>
    <cellStyle name="Comma 2 8 4 3 6 3 2" xfId="46558" xr:uid="{54461017-5650-43A8-A642-6F941B7E37B7}"/>
    <cellStyle name="Comma 2 8 4 3 6 4" xfId="38742" xr:uid="{0D69F240-C8EC-4C3E-8588-7F8A82603949}"/>
    <cellStyle name="Comma 2 8 4 3 7" xfId="10846" xr:uid="{8800E1E0-034B-4275-9EFA-2AEE35594269}"/>
    <cellStyle name="Comma 2 8 4 3 7 2" xfId="16270" xr:uid="{026A2D6C-36D6-4EB3-8AF7-5911E3807F6B}"/>
    <cellStyle name="Comma 2 8 4 3 7 2 2" xfId="43590" xr:uid="{C27C35A3-7D2A-411D-814D-E669180DD2BC}"/>
    <cellStyle name="Comma 2 8 4 3 7 3" xfId="38198" xr:uid="{E1659BC8-097B-40C8-8FE1-DA15F4D0EE23}"/>
    <cellStyle name="Comma 2 8 4 3 8" xfId="12171" xr:uid="{2533D9C0-207E-4A73-B74B-0655C11426B1}"/>
    <cellStyle name="Comma 2 8 4 3 8 2" xfId="20240" xr:uid="{447C856E-B954-4908-B9DA-9E737C5D5C20}"/>
    <cellStyle name="Comma 2 8 4 3 8 2 2" xfId="47562" xr:uid="{907EDA2E-8D9F-470B-8E0B-8282E065ACE7}"/>
    <cellStyle name="Comma 2 8 4 3 8 3" xfId="39498" xr:uid="{36F0482C-61BA-4392-A7EE-44A51F4D8709}"/>
    <cellStyle name="Comma 2 8 4 3 9" xfId="14571" xr:uid="{BCD226A6-4BA1-4642-8294-5AEBB4985782}"/>
    <cellStyle name="Comma 2 8 4 3 9 2" xfId="41892" xr:uid="{CCDABFF4-885C-4984-BAB8-05E58B023DF8}"/>
    <cellStyle name="Comma 2 8 4 4" xfId="731" xr:uid="{0CBC8A54-E2C9-4735-86B2-19C3FB0029B0}"/>
    <cellStyle name="Comma 2 8 4 4 10" xfId="26237" xr:uid="{439B7034-3D61-47AF-A5FD-3CA6A096F886}"/>
    <cellStyle name="Comma 2 8 4 4 10 2" xfId="53557" xr:uid="{58F419A3-F6A8-420B-8BD2-8C2211075954}"/>
    <cellStyle name="Comma 2 8 4 4 11" xfId="28468" xr:uid="{0E41B9C5-39FC-47C9-976E-C04ACC10D054}"/>
    <cellStyle name="Comma 2 8 4 4 11 2" xfId="55789" xr:uid="{AC4DAE99-7383-4AB0-AE55-4BD630C09FFF}"/>
    <cellStyle name="Comma 2 8 4 4 12" xfId="3787" xr:uid="{66B7966A-85C7-4967-830D-C22803B99E8B}"/>
    <cellStyle name="Comma 2 8 4 4 13" xfId="30898" xr:uid="{6838A337-D85F-48D6-9588-D2B1659A17EC}"/>
    <cellStyle name="Comma 2 8 4 4 2" xfId="2237" xr:uid="{351418DE-0F9B-4A84-A71E-5F8D3AAE7B95}"/>
    <cellStyle name="Comma 2 8 4 4 2 2" xfId="5782" xr:uid="{67FCAA8E-51BE-40D1-A1B8-05FF848AA4FE}"/>
    <cellStyle name="Comma 2 8 4 4 2 2 2" xfId="17356" xr:uid="{3368D2E7-8B7F-4EA1-840F-6423C00724D5}"/>
    <cellStyle name="Comma 2 8 4 4 2 2 2 2" xfId="44677" xr:uid="{7D1973A3-2C5B-4A2B-B7CA-14F7DF45AA6F}"/>
    <cellStyle name="Comma 2 8 4 4 2 2 3" xfId="32967" xr:uid="{75A9E3FD-A7D0-4719-8BB0-276C5BE68F71}"/>
    <cellStyle name="Comma 2 8 4 4 2 3" xfId="7734" xr:uid="{EDE8CD40-D539-4CE7-AC73-97731938F5AB}"/>
    <cellStyle name="Comma 2 8 4 4 2 3 2" xfId="21327" xr:uid="{792434DB-3B3A-4228-A1CF-DA2EC4681137}"/>
    <cellStyle name="Comma 2 8 4 4 2 3 2 2" xfId="48649" xr:uid="{BAFDBA36-3C17-4EB2-A674-D645D66B564C}"/>
    <cellStyle name="Comma 2 8 4 4 2 3 3" xfId="35092" xr:uid="{D46905E3-0B20-4750-885C-0BFF3673B4E0}"/>
    <cellStyle name="Comma 2 8 4 4 2 4" xfId="9932" xr:uid="{54F9FF88-4735-4DA6-83B9-BFBDCB0186E1}"/>
    <cellStyle name="Comma 2 8 4 4 2 4 2" xfId="37308" xr:uid="{2A0149E2-F2D4-4A72-8F8E-3E27ED0C15B9}"/>
    <cellStyle name="Comma 2 8 4 4 2 5" xfId="25459" xr:uid="{EB7864E8-1695-4233-BC44-56E5E4453E8B}"/>
    <cellStyle name="Comma 2 8 4 4 2 5 2" xfId="52781" xr:uid="{B15AD8C1-2449-4B0A-8E61-55943BA5574F}"/>
    <cellStyle name="Comma 2 8 4 4 2 6" xfId="27701" xr:uid="{3AC69A6C-9354-45C3-ADEA-76B6E479FB73}"/>
    <cellStyle name="Comma 2 8 4 4 2 6 2" xfId="55021" xr:uid="{D74A1D47-06B0-4283-AD2A-DA730D4C1944}"/>
    <cellStyle name="Comma 2 8 4 4 2 7" xfId="29932" xr:uid="{28A73289-4768-4522-8BBE-04AC77692051}"/>
    <cellStyle name="Comma 2 8 4 4 2 7 2" xfId="57253" xr:uid="{35701FF6-7203-4E00-9D6B-A708B6F270E4}"/>
    <cellStyle name="Comma 2 8 4 4 2 8" xfId="4346" xr:uid="{1414ED66-C688-4758-9639-C13938848D89}"/>
    <cellStyle name="Comma 2 8 4 4 2 9" xfId="31504" xr:uid="{0FBA90E3-2A2C-4DF1-A780-B7ACC89B56FD}"/>
    <cellStyle name="Comma 2 8 4 4 3" xfId="1631" xr:uid="{75FF5CA8-DA87-4FA9-8ECA-97B8062D78A3}"/>
    <cellStyle name="Comma 2 8 4 4 3 2" xfId="7132" xr:uid="{F40DF054-A3DB-4E39-8044-621B2AA199D2}"/>
    <cellStyle name="Comma 2 8 4 4 3 2 2" xfId="17979" xr:uid="{2C515624-C614-47D0-9E29-33A83E206EFA}"/>
    <cellStyle name="Comma 2 8 4 4 3 2 2 2" xfId="45300" xr:uid="{98FA3353-FDAE-46E8-B576-D6F27657C1A0}"/>
    <cellStyle name="Comma 2 8 4 4 3 2 3" xfId="34486" xr:uid="{9FCCB77E-7708-46F3-95B3-AC89F3A8FD5B}"/>
    <cellStyle name="Comma 2 8 4 4 3 3" xfId="9327" xr:uid="{91C27266-9CEF-4927-87DA-6A5FE8857C10}"/>
    <cellStyle name="Comma 2 8 4 4 3 3 2" xfId="21950" xr:uid="{C72FE5CA-593E-4678-ACB9-83B86BAE9022}"/>
    <cellStyle name="Comma 2 8 4 4 3 3 2 2" xfId="49272" xr:uid="{2445B0FF-8619-45E9-9029-F74A29613913}"/>
    <cellStyle name="Comma 2 8 4 4 3 3 3" xfId="36702" xr:uid="{032A6C21-4A31-4550-A824-6AF782D39D55}"/>
    <cellStyle name="Comma 2 8 4 4 3 4" xfId="15368" xr:uid="{987F9090-5BA3-4BBB-82FF-C40BF170ADB7}"/>
    <cellStyle name="Comma 2 8 4 4 3 4 2" xfId="42689" xr:uid="{5D47C3EF-7689-4859-8909-706F0EDD87D9}"/>
    <cellStyle name="Comma 2 8 4 4 3 5" xfId="24853" xr:uid="{D3D2EF11-9A0F-4E93-83C7-396A71166DB3}"/>
    <cellStyle name="Comma 2 8 4 4 3 5 2" xfId="52175" xr:uid="{90A0DE30-6B7E-4F69-87CF-3A6DCC423732}"/>
    <cellStyle name="Comma 2 8 4 4 3 6" xfId="27095" xr:uid="{7897D2FA-EBCC-4940-B4DE-7C61FF2537D1}"/>
    <cellStyle name="Comma 2 8 4 4 3 6 2" xfId="54415" xr:uid="{FD3EF833-F82A-40D0-BA42-710755E8BF0F}"/>
    <cellStyle name="Comma 2 8 4 4 3 7" xfId="29326" xr:uid="{98C3BF2E-E774-4C70-B1AE-F6791D524754}"/>
    <cellStyle name="Comma 2 8 4 4 3 7 2" xfId="56647" xr:uid="{EFC72206-1EE2-4C63-A932-F31C6B116891}"/>
    <cellStyle name="Comma 2 8 4 4 3 8" xfId="5194" xr:uid="{AB9B3A35-D960-463E-8331-56ADCD9D7631}"/>
    <cellStyle name="Comma 2 8 4 4 3 9" xfId="32361" xr:uid="{23D93BFC-BCCF-4468-97D1-24AA583A0FA8}"/>
    <cellStyle name="Comma 2 8 4 4 4" xfId="6316" xr:uid="{EE00FD40-DAAB-404F-A53F-5A7967941A67}"/>
    <cellStyle name="Comma 2 8 4 4 4 2" xfId="13304" xr:uid="{BDBFB21D-7680-4E32-914E-22E5037A3538}"/>
    <cellStyle name="Comma 2 8 4 4 4 2 2" xfId="22625" xr:uid="{701083D9-1C6F-463A-B845-072401AB221E}"/>
    <cellStyle name="Comma 2 8 4 4 4 2 2 2" xfId="49947" xr:uid="{9E32C94F-E0E8-4695-9999-6A1B92261862}"/>
    <cellStyle name="Comma 2 8 4 4 4 2 3" xfId="40631" xr:uid="{C67D42C8-8560-4DD5-B1C4-EC0E635528EF}"/>
    <cellStyle name="Comma 2 8 4 4 4 3" xfId="18653" xr:uid="{46BF3137-AE14-4718-ADED-439766F48978}"/>
    <cellStyle name="Comma 2 8 4 4 4 3 2" xfId="45975" xr:uid="{801BD1D5-2119-4D5A-9685-55CC8BDE3724}"/>
    <cellStyle name="Comma 2 8 4 4 4 4" xfId="33628" xr:uid="{EDA9C2A7-368C-416E-9BB2-5E3EF4AFDC11}"/>
    <cellStyle name="Comma 2 8 4 4 5" xfId="8470" xr:uid="{EECA224F-F06B-4BE4-B92C-136F8F70D7D0}"/>
    <cellStyle name="Comma 2 8 4 4 5 2" xfId="13921" xr:uid="{7B1944BD-35B1-457F-95E2-E4D923B8A912}"/>
    <cellStyle name="Comma 2 8 4 4 5 2 2" xfId="23285" xr:uid="{447F894B-A3FD-4DC1-A60E-99E49F0D2599}"/>
    <cellStyle name="Comma 2 8 4 4 5 2 2 2" xfId="50607" xr:uid="{9F89032C-E2B5-42F8-A92D-8D3CFC237D66}"/>
    <cellStyle name="Comma 2 8 4 4 5 2 3" xfId="41248" xr:uid="{687DF421-A9A3-415F-8F24-3D9791C83E13}"/>
    <cellStyle name="Comma 2 8 4 4 5 3" xfId="19313" xr:uid="{05AE00A3-A927-479E-A43A-7A0DC4D292D0}"/>
    <cellStyle name="Comma 2 8 4 4 5 3 2" xfId="46635" xr:uid="{ED7C5953-11EA-446D-AE74-794815667D6C}"/>
    <cellStyle name="Comma 2 8 4 4 5 4" xfId="35844" xr:uid="{6E085DCE-6E03-413F-9523-D92C12F0D3A6}"/>
    <cellStyle name="Comma 2 8 4 4 6" xfId="10919" xr:uid="{F50891D9-4982-47EA-B30C-DA92A6B34107}"/>
    <cellStyle name="Comma 2 8 4 4 6 2" xfId="16735" xr:uid="{1F03041D-1B79-4608-B3FE-32E090AE80FF}"/>
    <cellStyle name="Comma 2 8 4 4 6 2 2" xfId="44055" xr:uid="{2BCF9DBC-2DDC-4ADF-BCD8-7173732D009B}"/>
    <cellStyle name="Comma 2 8 4 4 6 3" xfId="38271" xr:uid="{D4BDAA9F-151F-448C-B632-28C7D5586351}"/>
    <cellStyle name="Comma 2 8 4 4 7" xfId="12272" xr:uid="{59D52F48-1E2F-40D8-9732-0D3577F869A5}"/>
    <cellStyle name="Comma 2 8 4 4 7 2" xfId="20705" xr:uid="{59C92D99-CA3F-4025-AEDD-18189B2D9E55}"/>
    <cellStyle name="Comma 2 8 4 4 7 2 2" xfId="48027" xr:uid="{B766695C-92D8-45DA-91EA-EBAB76A831B7}"/>
    <cellStyle name="Comma 2 8 4 4 7 3" xfId="39599" xr:uid="{C86DE852-9479-494F-B1D1-5323AD55C368}"/>
    <cellStyle name="Comma 2 8 4 4 8" xfId="14648" xr:uid="{45AB0306-03C2-4C48-BE3D-02CD0CA4A940}"/>
    <cellStyle name="Comma 2 8 4 4 8 2" xfId="41969" xr:uid="{358F50BC-B9F4-4862-8464-B85FB12C0A0C}"/>
    <cellStyle name="Comma 2 8 4 4 9" xfId="23996" xr:uid="{56DF02E3-A3C1-41EA-AE12-D293E65BC872}"/>
    <cellStyle name="Comma 2 8 4 4 9 2" xfId="51318" xr:uid="{F22DEDA3-BAE6-4B9D-A081-8A684BC4A855}"/>
    <cellStyle name="Comma 2 8 4 5" xfId="1321" xr:uid="{3A85F5A6-24D8-44FB-BE33-F5125277B60D}"/>
    <cellStyle name="Comma 2 8 4 5 2" xfId="4896" xr:uid="{12712C4B-B1F0-4C3E-BAE5-36E62469719F}"/>
    <cellStyle name="Comma 2 8 4 5 2 2" xfId="16433" xr:uid="{0BD6284D-94C7-4036-B8F2-4EC50306912A}"/>
    <cellStyle name="Comma 2 8 4 5 2 2 2" xfId="43753" xr:uid="{0EE687C7-98B2-49AE-A558-DA60F8AEC58A}"/>
    <cellStyle name="Comma 2 8 4 5 2 3" xfId="32059" xr:uid="{7815768A-5D74-4196-8D1A-EA174E931122}"/>
    <cellStyle name="Comma 2 8 4 5 3" xfId="6831" xr:uid="{713507A7-E8CA-4A36-8BBA-52D7463F53EF}"/>
    <cellStyle name="Comma 2 8 4 5 3 2" xfId="20403" xr:uid="{30375928-156C-459F-9BAD-DA6B7F8E5004}"/>
    <cellStyle name="Comma 2 8 4 5 3 2 2" xfId="47725" xr:uid="{7C309169-129D-4C3B-9369-97396CD1B4ED}"/>
    <cellStyle name="Comma 2 8 4 5 3 3" xfId="34184" xr:uid="{2C7A2FAE-254D-4EE2-8490-4A35E49D2B21}"/>
    <cellStyle name="Comma 2 8 4 5 4" xfId="9025" xr:uid="{FFFDD36B-1369-4B7F-B37D-6E2EABD6C570}"/>
    <cellStyle name="Comma 2 8 4 5 4 2" xfId="36400" xr:uid="{B8FA39FB-E2A2-4D0A-B7EA-225CC5387615}"/>
    <cellStyle name="Comma 2 8 4 5 5" xfId="24551" xr:uid="{1F3E16E8-4324-499D-9DC8-B0199841AA83}"/>
    <cellStyle name="Comma 2 8 4 5 5 2" xfId="51873" xr:uid="{A4F81CA5-59EA-4647-95D9-A9888CBF9257}"/>
    <cellStyle name="Comma 2 8 4 5 6" xfId="26793" xr:uid="{B751D3A0-3172-4133-9C79-780EEE67697C}"/>
    <cellStyle name="Comma 2 8 4 5 6 2" xfId="54113" xr:uid="{D1D372D5-42F5-460F-BCD5-73E182119490}"/>
    <cellStyle name="Comma 2 8 4 5 7" xfId="29024" xr:uid="{496F97F0-A70E-44B7-A7ED-AADD03186A59}"/>
    <cellStyle name="Comma 2 8 4 5 7 2" xfId="56345" xr:uid="{56E01FB1-0A9A-4B9A-9958-6435BD2BEC75}"/>
    <cellStyle name="Comma 2 8 4 5 8" xfId="3537" xr:uid="{2E709E23-AB7A-431A-AC02-8373186A3D93}"/>
    <cellStyle name="Comma 2 8 4 5 9" xfId="30596" xr:uid="{A1B6EFDC-0967-4C91-A027-5DBBA0AF678F}"/>
    <cellStyle name="Comma 2 8 4 6" xfId="1936" xr:uid="{854495EC-DB30-4F8F-91A0-DBAB49DF6C3D}"/>
    <cellStyle name="Comma 2 8 4 6 2" xfId="5489" xr:uid="{D4571134-FFE4-4312-8FAE-EFF68A81C65A}"/>
    <cellStyle name="Comma 2 8 4 6 2 2" xfId="17054" xr:uid="{A9B8B527-5B13-4C13-A55B-E7DFDF7E4F33}"/>
    <cellStyle name="Comma 2 8 4 6 2 2 2" xfId="44375" xr:uid="{21A67435-6D5C-4C19-BAC8-3F29925C79CD}"/>
    <cellStyle name="Comma 2 8 4 6 2 3" xfId="32666" xr:uid="{C204ABAC-EC62-41C0-89DF-18F06176B045}"/>
    <cellStyle name="Comma 2 8 4 6 3" xfId="7434" xr:uid="{A63BE681-B274-436E-8DE0-10F0F9712B83}"/>
    <cellStyle name="Comma 2 8 4 6 3 2" xfId="21025" xr:uid="{5766FB60-B339-4212-8372-B6851A86B023}"/>
    <cellStyle name="Comma 2 8 4 6 3 2 2" xfId="48347" xr:uid="{D1D5B29B-3511-44C7-ADB6-CC4B6305D828}"/>
    <cellStyle name="Comma 2 8 4 6 3 3" xfId="34791" xr:uid="{F2D1C936-FF57-4DEF-A1B7-DE67652FB9AC}"/>
    <cellStyle name="Comma 2 8 4 6 4" xfId="9631" xr:uid="{53CF36F0-BA7C-4B47-9E27-F0C192287935}"/>
    <cellStyle name="Comma 2 8 4 6 4 2" xfId="37007" xr:uid="{FBA16C62-22A5-44D0-98EB-FA6D1F1F13CA}"/>
    <cellStyle name="Comma 2 8 4 6 5" xfId="25158" xr:uid="{77B08B2A-C3F2-4778-A9A2-4885E7CE8FE8}"/>
    <cellStyle name="Comma 2 8 4 6 5 2" xfId="52480" xr:uid="{498A3811-CF0C-4DDE-B0BE-12D0A7FD8221}"/>
    <cellStyle name="Comma 2 8 4 6 6" xfId="27400" xr:uid="{FB1987D6-F66E-4A69-B5B5-26D61070B65E}"/>
    <cellStyle name="Comma 2 8 4 6 6 2" xfId="54720" xr:uid="{504A6388-A176-49A6-B9A7-AE58ABB9040F}"/>
    <cellStyle name="Comma 2 8 4 6 7" xfId="29631" xr:uid="{03ED7C7C-E287-4D36-B24F-5406DDFCC3C9}"/>
    <cellStyle name="Comma 2 8 4 6 7 2" xfId="56952" xr:uid="{5171F55F-BC4A-4936-8B50-3AD8082135ED}"/>
    <cellStyle name="Comma 2 8 4 6 8" xfId="4053" xr:uid="{C41AD3FD-AA06-4F65-94DB-8D209A5BE31D}"/>
    <cellStyle name="Comma 2 8 4 6 9" xfId="31203" xr:uid="{42F63C56-7A50-468D-9742-19733357252A}"/>
    <cellStyle name="Comma 2 8 4 7" xfId="1026" xr:uid="{7FD58EBC-C566-40DC-80B9-EEE87EAC2393}"/>
    <cellStyle name="Comma 2 8 4 7 2" xfId="6544" xr:uid="{F9A23FC6-30AE-4F7B-B805-9853245600ED}"/>
    <cellStyle name="Comma 2 8 4 7 2 2" xfId="17677" xr:uid="{DCC6CAA7-BDEA-4033-9499-1F61C744C651}"/>
    <cellStyle name="Comma 2 8 4 7 2 2 2" xfId="44998" xr:uid="{F52F42E6-CF24-4B83-8A60-E2353AF8D424}"/>
    <cellStyle name="Comma 2 8 4 7 2 3" xfId="33896" xr:uid="{8A875470-2A78-448E-9DED-09055ACB2C73}"/>
    <cellStyle name="Comma 2 8 4 7 3" xfId="8738" xr:uid="{D45FEC3B-D011-4551-9F03-418F81AE2724}"/>
    <cellStyle name="Comma 2 8 4 7 3 2" xfId="21648" xr:uid="{4FB4C9FE-A89F-40DB-8E36-483F9FAC8790}"/>
    <cellStyle name="Comma 2 8 4 7 3 2 2" xfId="48970" xr:uid="{B1B149B2-8A4D-44BE-9F65-C5498DAC02B5}"/>
    <cellStyle name="Comma 2 8 4 7 3 3" xfId="36112" xr:uid="{45F190E9-BAD3-4B53-AC65-5C417ECA901D}"/>
    <cellStyle name="Comma 2 8 4 7 4" xfId="14916" xr:uid="{F53C90EF-077E-48A3-BD58-8CAEB67141E6}"/>
    <cellStyle name="Comma 2 8 4 7 4 2" xfId="42237" xr:uid="{35B30339-895C-4D9A-AB3C-3A7DD572D4B2}"/>
    <cellStyle name="Comma 2 8 4 7 5" xfId="24264" xr:uid="{6AD4F47E-89B3-4A18-9878-1E935D29CB2A}"/>
    <cellStyle name="Comma 2 8 4 7 5 2" xfId="51586" xr:uid="{53F9F0D6-2E11-4025-96C0-905B51F542BD}"/>
    <cellStyle name="Comma 2 8 4 7 6" xfId="26505" xr:uid="{57CED7A5-7BA4-4AB9-8A4C-D9713D4AEA37}"/>
    <cellStyle name="Comma 2 8 4 7 6 2" xfId="53825" xr:uid="{0FB7AB9A-C7F4-4609-8547-632F43D2CDEC}"/>
    <cellStyle name="Comma 2 8 4 7 7" xfId="28736" xr:uid="{88027D24-7370-4451-9592-A9661B380E1F}"/>
    <cellStyle name="Comma 2 8 4 7 7 2" xfId="56057" xr:uid="{7A7C317C-0A14-4F65-84E1-80C7A12AA0A5}"/>
    <cellStyle name="Comma 2 8 4 7 8" xfId="4609" xr:uid="{55783439-4149-4A03-899E-5650B90EDC3E}"/>
    <cellStyle name="Comma 2 8 4 7 9" xfId="31772" xr:uid="{CAA14D6C-A2A5-4353-AD4E-0301F76D3936}"/>
    <cellStyle name="Comma 2 8 4 8" xfId="2803" xr:uid="{735C403B-3B46-43B5-BE1C-5B37F6BA57BC}"/>
    <cellStyle name="Comma 2 8 4 8 2" xfId="13002" xr:uid="{39BE02F2-9EA3-434D-AE5F-E6AA135EE110}"/>
    <cellStyle name="Comma 2 8 4 8 2 2" xfId="22323" xr:uid="{A564A215-69B2-4D9B-A8B0-A8C3BB91EC17}"/>
    <cellStyle name="Comma 2 8 4 8 2 2 2" xfId="49645" xr:uid="{D7E1EEC0-E898-43AA-A39F-A8CBE05B2E3A}"/>
    <cellStyle name="Comma 2 8 4 8 2 3" xfId="40329" xr:uid="{B7A5978B-94DD-4402-9220-CB3C0E50A162}"/>
    <cellStyle name="Comma 2 8 4 8 3" xfId="18351" xr:uid="{EBB32A10-6F72-4890-9E4E-E244BECF8C26}"/>
    <cellStyle name="Comma 2 8 4 8 3 2" xfId="45673" xr:uid="{3523E03C-F9D2-40A2-9FA2-218358AA729C}"/>
    <cellStyle name="Comma 2 8 4 8 4" xfId="33327" xr:uid="{DEAF4FAC-515F-422F-9ED2-CC35B8423F52}"/>
    <cellStyle name="Comma 2 8 4 9" xfId="8170" xr:uid="{9CFB3F09-97CE-42BA-9D6E-ECBA7D4316E2}"/>
    <cellStyle name="Comma 2 8 4 9 2" xfId="13619" xr:uid="{94EE1C50-AA19-42C6-80DC-E67961C5C772}"/>
    <cellStyle name="Comma 2 8 4 9 2 2" xfId="22983" xr:uid="{B14C9CCA-B397-4FAC-984B-CDCDEC1FC815}"/>
    <cellStyle name="Comma 2 8 4 9 2 2 2" xfId="50305" xr:uid="{32E0EFAC-BAC5-45A5-B4EE-2ED37BE2D31E}"/>
    <cellStyle name="Comma 2 8 4 9 2 3" xfId="40946" xr:uid="{858F1F82-B711-4C51-9BCA-9A24405F4ED6}"/>
    <cellStyle name="Comma 2 8 4 9 3" xfId="19011" xr:uid="{13F81E52-6153-4A5C-8F59-BDD122BBF911}"/>
    <cellStyle name="Comma 2 8 4 9 3 2" xfId="46333" xr:uid="{BE50773D-8262-4CFB-8982-A2C2A7F936B5}"/>
    <cellStyle name="Comma 2 8 4 9 4" xfId="35543" xr:uid="{C3E6C7A7-842B-49D4-B33D-247ABBB6B216}"/>
    <cellStyle name="Comma 2 8 5" xfId="580" xr:uid="{F5B9766F-BB26-443C-9101-B77EAD08F477}"/>
    <cellStyle name="Comma 2 8 5 10" xfId="23861" xr:uid="{80548BEF-998A-4D49-BC32-A7D077656A7B}"/>
    <cellStyle name="Comma 2 8 5 10 2" xfId="51183" xr:uid="{6E2628D5-E1AB-4ED4-BBDD-99030069B832}"/>
    <cellStyle name="Comma 2 8 5 11" xfId="26102" xr:uid="{5899754A-C603-47A4-BE03-717DBD786246}"/>
    <cellStyle name="Comma 2 8 5 11 2" xfId="53422" xr:uid="{59141437-82C5-4D06-BD32-C1CAFA597F1B}"/>
    <cellStyle name="Comma 2 8 5 12" xfId="28334" xr:uid="{1CF5A97C-BF1A-4011-84A3-63A497FBA510}"/>
    <cellStyle name="Comma 2 8 5 12 2" xfId="55655" xr:uid="{34CEAC74-BF19-4AE7-BBD6-5CC85A92A33B}"/>
    <cellStyle name="Comma 2 8 5 13" xfId="30763" xr:uid="{9C006BB2-5745-443C-8223-9DF0E4CB1B68}"/>
    <cellStyle name="Comma 2 8 5 14" xfId="57837" xr:uid="{34083D86-1705-4FAF-8A89-FA9612F9344A}"/>
    <cellStyle name="Comma 2 8 5 15" xfId="58385" xr:uid="{95C52A8D-C195-4E3C-A346-C5A8BF0BB140}"/>
    <cellStyle name="Comma 2 8 5 2" xfId="2103" xr:uid="{A7FDC742-D3C9-4B4D-85A9-EBDFBF03FED9}"/>
    <cellStyle name="Comma 2 8 5 2 10" xfId="58605" xr:uid="{E4B84E33-D16E-4B60-A81A-A9DFA27793CD}"/>
    <cellStyle name="Comma 2 8 5 2 2" xfId="3224" xr:uid="{21133497-8DD7-45F6-BB84-73D6EC14310C}"/>
    <cellStyle name="Comma 2 8 5 2 2 2" xfId="16600" xr:uid="{79C01CCB-862C-4971-9B0B-E91F818BFBF9}"/>
    <cellStyle name="Comma 2 8 5 2 2 2 2" xfId="43920" xr:uid="{FE595E8C-7D57-42AD-BA51-BACDE5AF96FD}"/>
    <cellStyle name="Comma 2 8 5 2 2 3" xfId="32833" xr:uid="{3D9219D3-2004-4219-A1AB-9D78100DBFAC}"/>
    <cellStyle name="Comma 2 8 5 2 3" xfId="7600" xr:uid="{015830FC-1C70-4BF7-8AF0-B6DFF60F85EA}"/>
    <cellStyle name="Comma 2 8 5 2 3 2" xfId="20570" xr:uid="{D0337328-5F8D-4D4B-BFAD-83B01DCD437D}"/>
    <cellStyle name="Comma 2 8 5 2 3 2 2" xfId="47892" xr:uid="{50BED741-08CE-4827-B3CE-66ADCAAE2235}"/>
    <cellStyle name="Comma 2 8 5 2 3 3" xfId="34958" xr:uid="{2970920E-CDC8-4273-BAA8-14A96703441B}"/>
    <cellStyle name="Comma 2 8 5 2 4" xfId="9798" xr:uid="{128ACBAC-97C7-4772-9888-97EB177B82B7}"/>
    <cellStyle name="Comma 2 8 5 2 4 2" xfId="37174" xr:uid="{2B0ED2F8-8215-4B47-A0E3-5A5F750B2ADD}"/>
    <cellStyle name="Comma 2 8 5 2 5" xfId="25325" xr:uid="{5346BF4C-6475-49CB-97E8-C8110F49EE6C}"/>
    <cellStyle name="Comma 2 8 5 2 5 2" xfId="52647" xr:uid="{500421B9-156A-41CF-A6A2-9A8D7774205A}"/>
    <cellStyle name="Comma 2 8 5 2 6" xfId="27567" xr:uid="{6922F109-9DB3-4293-B0DD-85B775986AE5}"/>
    <cellStyle name="Comma 2 8 5 2 6 2" xfId="54887" xr:uid="{535F95E6-0A5B-4C63-8B19-614A12CCEEA9}"/>
    <cellStyle name="Comma 2 8 5 2 7" xfId="29798" xr:uid="{4DD01DDD-62FD-42BB-9662-84EAB46FE20A}"/>
    <cellStyle name="Comma 2 8 5 2 7 2" xfId="57119" xr:uid="{963E221B-BBF4-48CC-830B-2A5DDE9978AE}"/>
    <cellStyle name="Comma 2 8 5 2 8" xfId="31370" xr:uid="{56D95AB1-2CAA-40D9-A620-FB776B60B84C}"/>
    <cellStyle name="Comma 2 8 5 2 9" xfId="58057" xr:uid="{3E4029D5-000A-46FB-B53C-037A416A1C19}"/>
    <cellStyle name="Comma 2 8 5 3" xfId="1496" xr:uid="{EFB89C07-06CF-42F8-A3C3-35007B3F7D11}"/>
    <cellStyle name="Comma 2 8 5 3 2" xfId="6997" xr:uid="{F720C3D5-BD3B-42FE-9B15-E7D96B727934}"/>
    <cellStyle name="Comma 2 8 5 3 2 2" xfId="17221" xr:uid="{10C8B4F3-4AA6-4239-B386-7ABFAE67D8A0}"/>
    <cellStyle name="Comma 2 8 5 3 2 2 2" xfId="44542" xr:uid="{87739070-455F-4F5B-905A-70825B71A3F9}"/>
    <cellStyle name="Comma 2 8 5 3 2 3" xfId="34351" xr:uid="{5E61CA73-0242-4BD0-89FB-CD568926C5CC}"/>
    <cellStyle name="Comma 2 8 5 3 3" xfId="9192" xr:uid="{85B99940-7CBA-44C5-8FAE-2E5C2229A293}"/>
    <cellStyle name="Comma 2 8 5 3 3 2" xfId="21192" xr:uid="{E18EFAB2-C11E-4DE6-A861-1EAAB8274A04}"/>
    <cellStyle name="Comma 2 8 5 3 3 2 2" xfId="48514" xr:uid="{E1D26206-7237-4C45-961F-A01D9B6C778D}"/>
    <cellStyle name="Comma 2 8 5 3 3 3" xfId="36567" xr:uid="{DB6E2B1E-D01A-4FF2-81E0-4B7EA06455E6}"/>
    <cellStyle name="Comma 2 8 5 3 4" xfId="15251" xr:uid="{74BA8AA3-B1E2-472A-8184-A80C3D24BD99}"/>
    <cellStyle name="Comma 2 8 5 3 4 2" xfId="42572" xr:uid="{EBDC1FA1-22DC-4144-9518-479908EB84AD}"/>
    <cellStyle name="Comma 2 8 5 3 5" xfId="24718" xr:uid="{DBA2AE13-A92B-40FB-8AFA-7970EAE72011}"/>
    <cellStyle name="Comma 2 8 5 3 5 2" xfId="52040" xr:uid="{AD6CB5B0-FD08-4CF0-9E9F-34CCE54D06DE}"/>
    <cellStyle name="Comma 2 8 5 3 6" xfId="26960" xr:uid="{6D66289F-315B-43A2-9974-B3EF4E13F40B}"/>
    <cellStyle name="Comma 2 8 5 3 6 2" xfId="54280" xr:uid="{BC79A130-9BB2-46B5-A195-2E8A7EA19183}"/>
    <cellStyle name="Comma 2 8 5 3 7" xfId="29191" xr:uid="{8FACA692-90B8-403E-ABC0-18594300C3FB}"/>
    <cellStyle name="Comma 2 8 5 3 7 2" xfId="56512" xr:uid="{E764711E-0F68-4BB6-B06A-EF937A718B2A}"/>
    <cellStyle name="Comma 2 8 5 3 8" xfId="5060" xr:uid="{F318C71D-56C9-49F2-AE75-DA73C74ADE16}"/>
    <cellStyle name="Comma 2 8 5 3 9" xfId="32226" xr:uid="{EAF9D09B-0190-4A3C-8673-92FBE7ACDE76}"/>
    <cellStyle name="Comma 2 8 5 4" xfId="2936" xr:uid="{9D0B14D3-C7CC-4EBC-922E-C3BF82201F8F}"/>
    <cellStyle name="Comma 2 8 5 4 2" xfId="12633" xr:uid="{49005726-472B-46CC-BB8D-89C46953AFF3}"/>
    <cellStyle name="Comma 2 8 5 4 2 2" xfId="21815" xr:uid="{EA463917-477B-417B-9804-6DC7BBE71D23}"/>
    <cellStyle name="Comma 2 8 5 4 2 2 2" xfId="49137" xr:uid="{9BEB3E9D-4D36-44F7-8AFB-0172545FC664}"/>
    <cellStyle name="Comma 2 8 5 4 2 3" xfId="39960" xr:uid="{4CF21C05-FCE1-4BB1-BB82-60E4473C14C1}"/>
    <cellStyle name="Comma 2 8 5 4 3" xfId="17844" xr:uid="{BFF008F8-142A-4A78-AD52-CE990DC350E2}"/>
    <cellStyle name="Comma 2 8 5 4 3 2" xfId="45165" xr:uid="{A4A98C8C-19E3-433A-B204-09D717761EE5}"/>
    <cellStyle name="Comma 2 8 5 4 4" xfId="33494" xr:uid="{F19DD6C9-06FC-4368-B79D-4EF66B08BA65}"/>
    <cellStyle name="Comma 2 8 5 5" xfId="8336" xr:uid="{0867133A-AD31-4AFE-B516-191AC27CDE70}"/>
    <cellStyle name="Comma 2 8 5 5 2" xfId="13169" xr:uid="{102E8EC8-0F77-4D09-8AF0-36EEF4ADA78E}"/>
    <cellStyle name="Comma 2 8 5 5 2 2" xfId="22490" xr:uid="{C2C13691-5290-4D71-A5E8-666AD7E24F7F}"/>
    <cellStyle name="Comma 2 8 5 5 2 2 2" xfId="49812" xr:uid="{97032729-3AEC-4F55-BED2-275454F868BA}"/>
    <cellStyle name="Comma 2 8 5 5 2 3" xfId="40496" xr:uid="{12671F26-2FA5-46A0-8A3D-B039C3C1D27A}"/>
    <cellStyle name="Comma 2 8 5 5 3" xfId="18518" xr:uid="{D27CA22E-DB99-4E70-892A-0702B5E459AD}"/>
    <cellStyle name="Comma 2 8 5 5 3 2" xfId="45840" xr:uid="{985CE1FD-3F98-4C2C-9F6F-F06184F65310}"/>
    <cellStyle name="Comma 2 8 5 5 4" xfId="35710" xr:uid="{3F499DE5-B037-4881-9603-17E333A8ED6B}"/>
    <cellStyle name="Comma 2 8 5 6" xfId="11342" xr:uid="{772F268B-758C-4FD3-A9B0-9F673C43D623}"/>
    <cellStyle name="Comma 2 8 5 6 2" xfId="13786" xr:uid="{420BB773-7EDB-4E28-B574-F720B118CBB0}"/>
    <cellStyle name="Comma 2 8 5 6 2 2" xfId="23150" xr:uid="{44329B24-74AC-41E5-B453-1ED52477B00E}"/>
    <cellStyle name="Comma 2 8 5 6 2 2 2" xfId="50472" xr:uid="{9DDC3CF6-007C-48ED-A3DE-CEE0F6D737BC}"/>
    <cellStyle name="Comma 2 8 5 6 2 3" xfId="41113" xr:uid="{7715DCAD-2CF8-4733-8C39-9FDF110B1679}"/>
    <cellStyle name="Comma 2 8 5 6 3" xfId="19178" xr:uid="{8053C34A-BE6E-40A7-96D4-07D434466861}"/>
    <cellStyle name="Comma 2 8 5 6 3 2" xfId="46500" xr:uid="{E5051C0D-DA28-46FF-8213-93672EEDC1F5}"/>
    <cellStyle name="Comma 2 8 5 6 4" xfId="38691" xr:uid="{42771812-B1C2-4964-B891-6FAA1EDB1358}"/>
    <cellStyle name="Comma 2 8 5 7" xfId="10807" xr:uid="{69E6B314-DCC4-4028-8A01-AF4AED72BA4F}"/>
    <cellStyle name="Comma 2 8 5 7 2" xfId="16212" xr:uid="{F1F19F28-7964-4639-8901-6F19C4FD0475}"/>
    <cellStyle name="Comma 2 8 5 7 2 2" xfId="43532" xr:uid="{0A8B562B-2EC1-4C56-A42E-B9F3E433D11C}"/>
    <cellStyle name="Comma 2 8 5 7 3" xfId="38159" xr:uid="{1374D7B5-BB41-458F-84D8-45E99A4F37AC}"/>
    <cellStyle name="Comma 2 8 5 8" xfId="12132" xr:uid="{7907FB77-7E69-46EE-AB38-785EA9FD1B9E}"/>
    <cellStyle name="Comma 2 8 5 8 2" xfId="20182" xr:uid="{4DEBD155-C451-43C4-A9D6-3BD00A1EDA00}"/>
    <cellStyle name="Comma 2 8 5 8 2 2" xfId="47504" xr:uid="{150C1AB7-29B5-4354-993E-2A27E0D78C14}"/>
    <cellStyle name="Comma 2 8 5 8 3" xfId="39459" xr:uid="{DCD34D75-1764-4999-A3FA-E3BEE94B4B0B}"/>
    <cellStyle name="Comma 2 8 5 9" xfId="14513" xr:uid="{1E1DFC90-EAE5-4352-B56F-AFED3C67AEE7}"/>
    <cellStyle name="Comma 2 8 5 9 2" xfId="41834" xr:uid="{E4A89603-B384-4F7A-8ACF-150CEDE4ED97}"/>
    <cellStyle name="Comma 2 8 6" xfId="848" xr:uid="{BE34EB73-E153-430E-8676-E7B6DACEF893}"/>
    <cellStyle name="Comma 2 8 6 10" xfId="24104" xr:uid="{5C30C68D-DDFC-4531-B8CC-DECCE3DD2281}"/>
    <cellStyle name="Comma 2 8 6 10 2" xfId="51426" xr:uid="{2910A385-8641-4262-ABE3-FE544A8D94E2}"/>
    <cellStyle name="Comma 2 8 6 11" xfId="26345" xr:uid="{2C8E846A-AC9A-4D0A-8869-9B2C1B2B9595}"/>
    <cellStyle name="Comma 2 8 6 11 2" xfId="53665" xr:uid="{1073F3FD-146F-4951-9564-CEBADA66A86E}"/>
    <cellStyle name="Comma 2 8 6 12" xfId="28576" xr:uid="{638BB946-30D0-4698-AD5F-E74FD8C8B9FD}"/>
    <cellStyle name="Comma 2 8 6 12 2" xfId="55897" xr:uid="{49974193-7335-44AF-8A7D-0FC54278EECF}"/>
    <cellStyle name="Comma 2 8 6 13" xfId="3866" xr:uid="{945445F7-B635-47E5-9592-CE2565C6D04B}"/>
    <cellStyle name="Comma 2 8 6 14" xfId="31006" xr:uid="{5BC874E6-C326-443E-83F5-DFA27414A4F7}"/>
    <cellStyle name="Comma 2 8 6 15" xfId="57947" xr:uid="{C9E08FF2-5405-489B-B672-E33F7EA6F5C3}"/>
    <cellStyle name="Comma 2 8 6 16" xfId="58495" xr:uid="{5342A93C-8BFF-4A92-8439-324940FA3390}"/>
    <cellStyle name="Comma 2 8 6 2" xfId="2345" xr:uid="{4FCB7432-E42A-4254-81DB-A928D69EAFC4}"/>
    <cellStyle name="Comma 2 8 6 2 2" xfId="5885" xr:uid="{0164BC45-CB2E-43DA-8F28-5DBC3AE4F347}"/>
    <cellStyle name="Comma 2 8 6 2 2 2" xfId="16843" xr:uid="{BDFAE086-22A2-4A17-99CD-6D7B5BD77D8D}"/>
    <cellStyle name="Comma 2 8 6 2 2 2 2" xfId="44163" xr:uid="{04F1D0B0-B58A-49AA-BD12-93E13BF03211}"/>
    <cellStyle name="Comma 2 8 6 2 2 3" xfId="33075" xr:uid="{B0ED4DA8-DE26-4629-8320-AA9CF19A7367}"/>
    <cellStyle name="Comma 2 8 6 2 3" xfId="7841" xr:uid="{611B3150-0837-456A-BB55-CEE4D450CA0B}"/>
    <cellStyle name="Comma 2 8 6 2 3 2" xfId="20813" xr:uid="{273D48D0-9CA2-4BE6-970D-763D195CA8FE}"/>
    <cellStyle name="Comma 2 8 6 2 3 2 2" xfId="48135" xr:uid="{1E96F97B-F8E3-4251-8C2E-6561EE8B25C8}"/>
    <cellStyle name="Comma 2 8 6 2 3 3" xfId="35200" xr:uid="{26FE5E18-EA84-4587-8C17-581ADE8176D1}"/>
    <cellStyle name="Comma 2 8 6 2 4" xfId="10040" xr:uid="{5CDA26C3-8730-4A17-8B73-4BE1E6B61767}"/>
    <cellStyle name="Comma 2 8 6 2 4 2" xfId="37416" xr:uid="{8D338EF4-1A61-4DCD-8035-7F61D4898D80}"/>
    <cellStyle name="Comma 2 8 6 2 5" xfId="25567" xr:uid="{ABE4DC00-0404-44B0-9A54-E5EF27D4D538}"/>
    <cellStyle name="Comma 2 8 6 2 5 2" xfId="52889" xr:uid="{595E4298-C125-4610-B7B3-16784C78F037}"/>
    <cellStyle name="Comma 2 8 6 2 6" xfId="27809" xr:uid="{B13E4287-5BBB-44FD-B4DE-F0967E5E17EC}"/>
    <cellStyle name="Comma 2 8 6 2 6 2" xfId="55129" xr:uid="{D9E4C748-4FAA-4F6F-8D6F-359BA6DBDD36}"/>
    <cellStyle name="Comma 2 8 6 2 7" xfId="30040" xr:uid="{42AE7CDE-8BDA-4A40-85A2-1EE0AEEEA0C6}"/>
    <cellStyle name="Comma 2 8 6 2 7 2" xfId="57361" xr:uid="{166D8A51-75B9-442C-B710-A25AA82F52DA}"/>
    <cellStyle name="Comma 2 8 6 2 8" xfId="4449" xr:uid="{8C797BAD-CFB1-4F6D-99FC-6C5922C612AD}"/>
    <cellStyle name="Comma 2 8 6 2 9" xfId="31612" xr:uid="{BF9E1E29-C1C5-48AD-B725-D9275485E04C}"/>
    <cellStyle name="Comma 2 8 6 3" xfId="1739" xr:uid="{3A9CB3C8-D95D-4F23-B824-11465DBA6549}"/>
    <cellStyle name="Comma 2 8 6 3 2" xfId="7238" xr:uid="{F3BE22BB-746E-4C29-AEEF-30F9F6DA0627}"/>
    <cellStyle name="Comma 2 8 6 3 2 2" xfId="17464" xr:uid="{F57E7256-F438-4545-975E-952C0EE7FEC8}"/>
    <cellStyle name="Comma 2 8 6 3 2 2 2" xfId="44785" xr:uid="{2C757BF7-74DD-4889-8743-ECAFF21E6CCF}"/>
    <cellStyle name="Comma 2 8 6 3 2 3" xfId="34594" xr:uid="{D1D73B6F-9949-4B14-97AE-90D86A5117BA}"/>
    <cellStyle name="Comma 2 8 6 3 3" xfId="9435" xr:uid="{490F4577-B4E7-48ED-8E56-A060BA34B904}"/>
    <cellStyle name="Comma 2 8 6 3 3 2" xfId="21435" xr:uid="{498B73A4-A1AE-40F3-9C18-7914E2DE649B}"/>
    <cellStyle name="Comma 2 8 6 3 3 2 2" xfId="48757" xr:uid="{2C559291-E8AB-4EDC-838D-F63C6F5F4F81}"/>
    <cellStyle name="Comma 2 8 6 3 3 3" xfId="36810" xr:uid="{FC72DF97-EF06-4A2E-A629-6FDEBDAE1F02}"/>
    <cellStyle name="Comma 2 8 6 3 4" xfId="15470" xr:uid="{5886AE8F-0D3C-4F58-AEAF-797A3D621AC1}"/>
    <cellStyle name="Comma 2 8 6 3 4 2" xfId="42791" xr:uid="{63EF2BA9-265D-4B32-A2B3-2920722C2DE9}"/>
    <cellStyle name="Comma 2 8 6 3 5" xfId="24961" xr:uid="{1DA07847-0E7D-4206-9B23-B37B8ABC106A}"/>
    <cellStyle name="Comma 2 8 6 3 5 2" xfId="52283" xr:uid="{13BCC3CA-C63F-48F8-A954-A1150229477E}"/>
    <cellStyle name="Comma 2 8 6 3 6" xfId="27203" xr:uid="{31991E35-B14F-4930-91B6-B0602086DCDA}"/>
    <cellStyle name="Comma 2 8 6 3 6 2" xfId="54523" xr:uid="{94CE94A1-6BE4-45CC-9421-62D2A58AB2BD}"/>
    <cellStyle name="Comma 2 8 6 3 7" xfId="29434" xr:uid="{F943194D-3ACD-416A-A332-71E81113B8A7}"/>
    <cellStyle name="Comma 2 8 6 3 7 2" xfId="56755" xr:uid="{100414D3-2F27-43AE-9A55-7E2F46E1FD22}"/>
    <cellStyle name="Comma 2 8 6 3 8" xfId="5297" xr:uid="{4C01BB2C-BD33-4605-A50A-4A18A0AF7CB5}"/>
    <cellStyle name="Comma 2 8 6 3 9" xfId="32469" xr:uid="{4E549A95-8A33-40AB-8DC9-57760F7C8965}"/>
    <cellStyle name="Comma 2 8 6 4" xfId="3082" xr:uid="{3358C2C7-B092-4AF1-9610-5F77DE24ECEA}"/>
    <cellStyle name="Comma 2 8 6 4 2" xfId="12817" xr:uid="{2B5AF046-0B6D-46F3-8015-74F9AFF2053C}"/>
    <cellStyle name="Comma 2 8 6 4 2 2" xfId="22058" xr:uid="{73500EB9-E576-42D8-84E0-1CE159DC1DB6}"/>
    <cellStyle name="Comma 2 8 6 4 2 2 2" xfId="49380" xr:uid="{ECD9E3ED-DE56-460E-B9AA-4E93916CAE8A}"/>
    <cellStyle name="Comma 2 8 6 4 2 3" xfId="40144" xr:uid="{A4E03EBC-5EC0-45AC-B9EA-35002D160D38}"/>
    <cellStyle name="Comma 2 8 6 4 3" xfId="18086" xr:uid="{DF6BE7DE-4CD2-4659-B5E2-05FA4254F6E2}"/>
    <cellStyle name="Comma 2 8 6 4 3 2" xfId="45408" xr:uid="{5664E698-945F-4785-B7BD-89B856259279}"/>
    <cellStyle name="Comma 2 8 6 4 4" xfId="6394" xr:uid="{1FD88D82-1C5B-468E-A84F-6C06D80747F8}"/>
    <cellStyle name="Comma 2 8 6 4 5" xfId="33736" xr:uid="{07763EE1-179F-4DC2-9F3D-6D4A37495F5F}"/>
    <cellStyle name="Comma 2 8 6 5" xfId="8578" xr:uid="{894D1136-68E1-4072-93EA-5CCFD151A20F}"/>
    <cellStyle name="Comma 2 8 6 5 2" xfId="13406" xr:uid="{CBA5892E-9209-446F-A84F-C1E597C74EEF}"/>
    <cellStyle name="Comma 2 8 6 5 2 2" xfId="22733" xr:uid="{8C3FB91F-849A-41E0-9625-DB5FEBE9EBFB}"/>
    <cellStyle name="Comma 2 8 6 5 2 2 2" xfId="50055" xr:uid="{A6ED89DA-EFC6-4539-87A0-8A856D74298C}"/>
    <cellStyle name="Comma 2 8 6 5 2 3" xfId="40733" xr:uid="{07A1ECB8-EEA9-4F59-921E-C7F356CD8ABA}"/>
    <cellStyle name="Comma 2 8 6 5 3" xfId="18761" xr:uid="{8DA37478-5EFB-4CF5-B187-A492F0509DEC}"/>
    <cellStyle name="Comma 2 8 6 5 3 2" xfId="46083" xr:uid="{08661CA6-4FB9-4BC1-A628-D01B6279C283}"/>
    <cellStyle name="Comma 2 8 6 5 4" xfId="35952" xr:uid="{27C1F5F6-6941-4358-9E8C-EBF5A43FD6D1}"/>
    <cellStyle name="Comma 2 8 6 6" xfId="11518" xr:uid="{EE430406-65A4-43E5-A99D-C386363E5F99}"/>
    <cellStyle name="Comma 2 8 6 6 2" xfId="14029" xr:uid="{CFD48905-46AE-4E5E-88A7-7FFA066C4A66}"/>
    <cellStyle name="Comma 2 8 6 6 2 2" xfId="23393" xr:uid="{85CB5DB3-5243-4443-BA86-1FA28717D1BD}"/>
    <cellStyle name="Comma 2 8 6 6 2 2 2" xfId="50715" xr:uid="{CE2C8B99-96B6-4F9D-A206-0BFF5C7DDB5E}"/>
    <cellStyle name="Comma 2 8 6 6 2 3" xfId="41356" xr:uid="{417C43D1-34F7-48EA-B03A-40C088EDAFBA}"/>
    <cellStyle name="Comma 2 8 6 6 3" xfId="19421" xr:uid="{C26F2587-ED95-45CF-B433-84E2F730930C}"/>
    <cellStyle name="Comma 2 8 6 6 3 2" xfId="46743" xr:uid="{F6703DAB-DF42-4510-9253-B9CCD425BE67}"/>
    <cellStyle name="Comma 2 8 6 6 4" xfId="38867" xr:uid="{8435681D-CF44-4BD2-8B7A-C3EAB4F3821F}"/>
    <cellStyle name="Comma 2 8 6 7" xfId="10699" xr:uid="{581BF57B-9AB7-4331-A620-DE76D889F88D}"/>
    <cellStyle name="Comma 2 8 6 7 2" xfId="16071" xr:uid="{45F9C372-BE5D-4485-864D-C272A870F268}"/>
    <cellStyle name="Comma 2 8 6 7 2 2" xfId="43391" xr:uid="{AC6D2593-CBE5-4463-8392-9328797666B2}"/>
    <cellStyle name="Comma 2 8 6 7 3" xfId="38060" xr:uid="{22063209-7B4B-4595-A29B-DBAD360A73C0}"/>
    <cellStyle name="Comma 2 8 6 8" xfId="12031" xr:uid="{F6ABB49B-B41E-4A28-B7C8-747EC06261DA}"/>
    <cellStyle name="Comma 2 8 6 8 2" xfId="20041" xr:uid="{7131121D-543F-4BFC-9A46-6284CEB89D4B}"/>
    <cellStyle name="Comma 2 8 6 8 2 2" xfId="47363" xr:uid="{FFDF0008-297C-4866-9BAA-A613FBB6E1CD}"/>
    <cellStyle name="Comma 2 8 6 8 3" xfId="39358" xr:uid="{11482F21-BAEE-4BF9-9E52-6376D1E4CBCB}"/>
    <cellStyle name="Comma 2 8 6 9" xfId="14756" xr:uid="{24C0F294-CF74-4322-9C38-87BCBB6A725D}"/>
    <cellStyle name="Comma 2 8 6 9 2" xfId="42077" xr:uid="{52B2440B-BD2B-4620-9A2C-E74A24BF0A33}"/>
    <cellStyle name="Comma 2 8 7" xfId="1352" xr:uid="{C201736F-ACF4-467B-8768-7E59C42E93B5}"/>
    <cellStyle name="Comma 2 8 7 2" xfId="4921" xr:uid="{48801B5D-BB07-4154-A866-AA903F54473C}"/>
    <cellStyle name="Comma 2 8 7 2 2" xfId="16459" xr:uid="{C95A8603-8365-45D7-BA48-D266B3CABA3B}"/>
    <cellStyle name="Comma 2 8 7 2 2 2" xfId="43779" xr:uid="{873770CC-5A91-4793-89B1-0D691F4ED676}"/>
    <cellStyle name="Comma 2 8 7 2 3" xfId="32085" xr:uid="{4C7D97AE-1B88-49DD-B31A-8B23E4328B30}"/>
    <cellStyle name="Comma 2 8 7 3" xfId="6857" xr:uid="{33A91EAC-9C7F-4EC2-9834-FA40B2E348A9}"/>
    <cellStyle name="Comma 2 8 7 3 2" xfId="20429" xr:uid="{3CAC014F-6457-4514-9407-62548D0FE62C}"/>
    <cellStyle name="Comma 2 8 7 3 2 2" xfId="47751" xr:uid="{BCEC677E-94AF-4B65-BA13-2C18CA982E1F}"/>
    <cellStyle name="Comma 2 8 7 3 3" xfId="34210" xr:uid="{4A5C4026-BCF1-4338-820D-F5B0CCF0C164}"/>
    <cellStyle name="Comma 2 8 7 4" xfId="9051" xr:uid="{9F58CC77-DBBD-4AA6-908D-9BA8E37466C8}"/>
    <cellStyle name="Comma 2 8 7 4 2" xfId="36426" xr:uid="{338F6B1F-18EA-4EFC-B2D3-58764E1B651A}"/>
    <cellStyle name="Comma 2 8 7 5" xfId="24577" xr:uid="{BD34402C-ACD3-4252-B932-36FE31D10585}"/>
    <cellStyle name="Comma 2 8 7 5 2" xfId="51899" xr:uid="{4C480031-3C89-4FD2-BBBA-F4FE09B5041E}"/>
    <cellStyle name="Comma 2 8 7 6" xfId="26819" xr:uid="{A199F32D-D586-43E7-A1F5-70AEAD6877A5}"/>
    <cellStyle name="Comma 2 8 7 6 2" xfId="54139" xr:uid="{6F10219B-AC44-4951-8E55-1F41B55F5F9E}"/>
    <cellStyle name="Comma 2 8 7 7" xfId="29050" xr:uid="{9557FD3F-6C38-49BD-804D-37B98C1AECAE}"/>
    <cellStyle name="Comma 2 8 7 7 2" xfId="56371" xr:uid="{3AF5E4B0-4C3D-4C0E-B35E-B2C96FDEF30D}"/>
    <cellStyle name="Comma 2 8 7 8" xfId="3562" xr:uid="{55688ED9-4B54-41C9-B2F4-58DB3B289792}"/>
    <cellStyle name="Comma 2 8 7 9" xfId="30622" xr:uid="{69BB58F6-4754-45C5-9FC8-B13E1CE0B7F8}"/>
    <cellStyle name="Comma 2 8 8" xfId="1962" xr:uid="{EEE747AB-7926-4886-9006-2B07BD3D142D}"/>
    <cellStyle name="Comma 2 8 8 2" xfId="5515" xr:uid="{858EAE27-D7F7-4EF6-8A3E-AC10455A352D}"/>
    <cellStyle name="Comma 2 8 8 2 2" xfId="17080" xr:uid="{FAEE7D02-DBBA-45F9-A2A2-9B9B4CA6F6D5}"/>
    <cellStyle name="Comma 2 8 8 2 2 2" xfId="44401" xr:uid="{69879E1D-532C-4196-BA58-9A68810E114C}"/>
    <cellStyle name="Comma 2 8 8 2 3" xfId="32692" xr:uid="{30FC801E-EDBA-4DAD-A8C7-DA8C2802542F}"/>
    <cellStyle name="Comma 2 8 8 3" xfId="7460" xr:uid="{14218DC0-6B82-4C2A-BBCE-C8AB26DAEEAA}"/>
    <cellStyle name="Comma 2 8 8 3 2" xfId="21051" xr:uid="{343C39A4-E965-4F2B-8BCA-75A1B9E52B2C}"/>
    <cellStyle name="Comma 2 8 8 3 2 2" xfId="48373" xr:uid="{02708F94-8E33-4A9F-9288-E29891B760F9}"/>
    <cellStyle name="Comma 2 8 8 3 3" xfId="34817" xr:uid="{808A8077-3167-4757-A4E0-88598E2DAD06}"/>
    <cellStyle name="Comma 2 8 8 4" xfId="9657" xr:uid="{C7E8FDE2-3BEF-45A6-BF61-53F9D022A5B3}"/>
    <cellStyle name="Comma 2 8 8 4 2" xfId="37033" xr:uid="{078E9DC5-37C5-43E6-9B07-359834C0F46A}"/>
    <cellStyle name="Comma 2 8 8 5" xfId="25184" xr:uid="{9B662276-E0DF-4644-9E8B-40576B4B4417}"/>
    <cellStyle name="Comma 2 8 8 5 2" xfId="52506" xr:uid="{67A54F2D-EE22-4E98-8AF1-FAEF21FA1F91}"/>
    <cellStyle name="Comma 2 8 8 6" xfId="27426" xr:uid="{EA150E9A-5C53-4509-89F3-1FDD1B6782E7}"/>
    <cellStyle name="Comma 2 8 8 6 2" xfId="54746" xr:uid="{7756D992-86E4-490C-8D90-761A87B8EB5E}"/>
    <cellStyle name="Comma 2 8 8 7" xfId="29657" xr:uid="{A87FA0E4-7340-4CE8-B25A-547C4917C47F}"/>
    <cellStyle name="Comma 2 8 8 7 2" xfId="56978" xr:uid="{F57B1DE8-03C0-4E1F-A74E-A75CBCD0C19F}"/>
    <cellStyle name="Comma 2 8 8 8" xfId="4079" xr:uid="{BC05E079-885E-45EE-BBC4-E1070B4D444E}"/>
    <cellStyle name="Comma 2 8 8 9" xfId="31229" xr:uid="{D2723E46-04E0-4447-865F-B35F8BCA5C87}"/>
    <cellStyle name="Comma 2 8 9" xfId="1102" xr:uid="{3BD3CCF5-C5B9-45D9-88F7-7FD1A8E1FA39}"/>
    <cellStyle name="Comma 2 8 9 2" xfId="6620" xr:uid="{45A222E5-86F7-4D27-8432-100BB8312550}"/>
    <cellStyle name="Comma 2 8 9 2 2" xfId="17703" xr:uid="{B8D8199F-ADDC-47DD-B7FB-1281FE504559}"/>
    <cellStyle name="Comma 2 8 9 2 2 2" xfId="45024" xr:uid="{C7CC1293-07FD-41C0-B89F-6E1B67900099}"/>
    <cellStyle name="Comma 2 8 9 2 3" xfId="11058" xr:uid="{0ABC33D7-AD23-4F11-B13D-5C70D9485490}"/>
    <cellStyle name="Comma 2 8 9 2 3 2" xfId="38407" xr:uid="{2B1E888D-DB3A-4B0C-9B8E-981D90A00558}"/>
    <cellStyle name="Comma 2 8 9 2 4" xfId="33972" xr:uid="{FECD8661-6E30-41C5-9124-BEAF013C5AFA}"/>
    <cellStyle name="Comma 2 8 9 3" xfId="8814" xr:uid="{D72F956D-8C56-489B-9015-3CDFE31F428C}"/>
    <cellStyle name="Comma 2 8 9 3 2" xfId="21674" xr:uid="{E06DB7B0-2EC0-44FD-B457-033535754C6B}"/>
    <cellStyle name="Comma 2 8 9 3 2 2" xfId="48996" xr:uid="{0B7149F5-8F3F-441E-BFF0-479C3841757B}"/>
    <cellStyle name="Comma 2 8 9 3 3" xfId="12515" xr:uid="{DF23D65E-C067-457A-8C20-E644B0067B6A}"/>
    <cellStyle name="Comma 2 8 9 3 3 2" xfId="39842" xr:uid="{D3265F95-8A5C-44CC-AEB2-0EDE55133F86}"/>
    <cellStyle name="Comma 2 8 9 3 4" xfId="36188" xr:uid="{544D2AB3-B7E1-4ECC-B505-FABB58357C29}"/>
    <cellStyle name="Comma 2 8 9 4" xfId="14991" xr:uid="{B2FEF821-E2AF-4E1F-A48A-356E89E37443}"/>
    <cellStyle name="Comma 2 8 9 4 2" xfId="42312" xr:uid="{092C465F-983E-4873-8767-F5884931713F}"/>
    <cellStyle name="Comma 2 8 9 5" xfId="24339" xr:uid="{B78F535D-D127-448E-BFF3-15661B5A9314}"/>
    <cellStyle name="Comma 2 8 9 5 2" xfId="51661" xr:uid="{761FFAEB-2603-41C3-81BB-00B163E9BFF1}"/>
    <cellStyle name="Comma 2 8 9 6" xfId="26581" xr:uid="{C82B5DB9-E4A0-4A07-A375-73B5B8459765}"/>
    <cellStyle name="Comma 2 8 9 6 2" xfId="53901" xr:uid="{75F7438C-4122-414B-A83B-DD9A73E18F5C}"/>
    <cellStyle name="Comma 2 8 9 7" xfId="28812" xr:uid="{9BC577CA-E806-411C-BB02-F8046DB5EE53}"/>
    <cellStyle name="Comma 2 8 9 7 2" xfId="56133" xr:uid="{34DD5051-30FD-411F-80D2-62C18A3FD133}"/>
    <cellStyle name="Comma 2 8 9 8" xfId="4685" xr:uid="{348C07B8-C3B6-44C2-962E-3409DA53C079}"/>
    <cellStyle name="Comma 2 8 9 9" xfId="31848" xr:uid="{92CD0E4D-E3BB-4348-96B5-CB2DFD835087}"/>
    <cellStyle name="Comma 2 9" xfId="358" xr:uid="{7C155FB6-42F0-42DE-A2BA-B0716AA3C259}"/>
    <cellStyle name="Comma 2 9 10" xfId="23767" xr:uid="{94DA7829-795D-4F18-B422-127DAC444AC1}"/>
    <cellStyle name="Comma 2 9 10 2" xfId="51089" xr:uid="{4EC5506F-C915-4330-BE3F-C116DB797331}"/>
    <cellStyle name="Comma 2 9 11" xfId="26008" xr:uid="{8EECDAB5-783C-4E9B-B195-1DDADF441075}"/>
    <cellStyle name="Comma 2 9 11 2" xfId="53328" xr:uid="{4E7A1BF9-7E9B-45AD-9FAE-C451ED81692E}"/>
    <cellStyle name="Comma 2 9 12" xfId="28240" xr:uid="{CD4D2ED4-5AEF-4E7F-B5B9-1AF051F27A02}"/>
    <cellStyle name="Comma 2 9 12 2" xfId="55561" xr:uid="{8C3BBF7B-0890-4D32-A317-0C7805A4B65F}"/>
    <cellStyle name="Comma 2 9 13" xfId="30669" xr:uid="{B513DA7D-86E8-4CFA-A6DE-2B42E856175E}"/>
    <cellStyle name="Comma 2 9 14" xfId="57734" xr:uid="{F7415DBC-2564-42CB-99BA-5273194445A6}"/>
    <cellStyle name="Comma 2 9 15" xfId="58282" xr:uid="{61E1B4F6-EFA9-4575-872E-FD76BD7F74B3}"/>
    <cellStyle name="Comma 2 9 2" xfId="2009" xr:uid="{55E1C228-C489-470B-9669-EE2E056CFC7C}"/>
    <cellStyle name="Comma 2 9 2 10" xfId="58392" xr:uid="{AEAA8465-807D-4350-BCB0-7BB6497B0C3C}"/>
    <cellStyle name="Comma 2 9 2 2" xfId="3236" xr:uid="{962EBA71-674A-4401-A854-567789DD7AB2}"/>
    <cellStyle name="Comma 2 9 2 2 2" xfId="16506" xr:uid="{71CE0C8C-75E6-4DCB-8E02-85BE5A3BD7FC}"/>
    <cellStyle name="Comma 2 9 2 2 2 2" xfId="43826" xr:uid="{584067F6-E493-49F7-A426-FCAFF2A39BCD}"/>
    <cellStyle name="Comma 2 9 2 2 3" xfId="32739" xr:uid="{6742A906-F09C-4FCF-8D1D-85EE9771FA53}"/>
    <cellStyle name="Comma 2 9 2 2 4" xfId="58064" xr:uid="{DE85C100-F2C3-45BB-A2C4-B57A6ED3EE58}"/>
    <cellStyle name="Comma 2 9 2 2 5" xfId="58612" xr:uid="{EF52E859-AAB1-4DEE-B236-8946A842ED34}"/>
    <cellStyle name="Comma 2 9 2 3" xfId="2950" xr:uid="{1520155F-9059-41D4-B395-EC142FF192B1}"/>
    <cellStyle name="Comma 2 9 2 3 2" xfId="20476" xr:uid="{4190A8ED-3462-4EB5-8D76-3135FA08265F}"/>
    <cellStyle name="Comma 2 9 2 3 2 2" xfId="47798" xr:uid="{49E0BD46-59FF-4BFC-B7EC-85536F8A6EC4}"/>
    <cellStyle name="Comma 2 9 2 3 3" xfId="34864" xr:uid="{E899E58C-57B7-49EA-A746-ECC4D2DDD341}"/>
    <cellStyle name="Comma 2 9 2 4" xfId="9704" xr:uid="{48CC4B93-F51A-4D7A-9CA3-6988322D2D6E}"/>
    <cellStyle name="Comma 2 9 2 4 2" xfId="37080" xr:uid="{C93769AD-2035-4CF6-AC4D-03956E4C4711}"/>
    <cellStyle name="Comma 2 9 2 5" xfId="25231" xr:uid="{0EFEEA4B-8E62-423C-A784-792F374DDAE5}"/>
    <cellStyle name="Comma 2 9 2 5 2" xfId="52553" xr:uid="{4A86887A-669E-4A5B-A3C4-C812D2C47026}"/>
    <cellStyle name="Comma 2 9 2 6" xfId="27473" xr:uid="{DAA09B82-CB0F-4B19-959C-96D9821D392D}"/>
    <cellStyle name="Comma 2 9 2 6 2" xfId="54793" xr:uid="{779CB11D-A5E0-4D8C-850C-42225AB76C13}"/>
    <cellStyle name="Comma 2 9 2 7" xfId="29704" xr:uid="{7A9B7F4E-0CCA-4B69-8548-BF7AC02017AC}"/>
    <cellStyle name="Comma 2 9 2 7 2" xfId="57025" xr:uid="{EE189385-D835-4E1C-AF3F-966DD68513F9}"/>
    <cellStyle name="Comma 2 9 2 8" xfId="31276" xr:uid="{156E520C-5F35-4E44-8152-072846EABA47}"/>
    <cellStyle name="Comma 2 9 2 9" xfId="57844" xr:uid="{F717914D-D932-46DD-8011-3F68AC1A1DAC}"/>
    <cellStyle name="Comma 2 9 3" xfId="1400" xr:uid="{6F5C93A2-4D8F-4FF0-858C-6F173181FC1B}"/>
    <cellStyle name="Comma 2 9 3 10" xfId="58502" xr:uid="{AC960BD6-7690-4795-8FCA-1A3E33B65A86}"/>
    <cellStyle name="Comma 2 9 3 2" xfId="3094" xr:uid="{EA5CB525-AAFD-402B-A1CB-24CDDBCF453C}"/>
    <cellStyle name="Comma 2 9 3 2 2" xfId="17127" xr:uid="{940647FB-30A0-4FC6-A78E-C307CD8DDDF6}"/>
    <cellStyle name="Comma 2 9 3 2 2 2" xfId="44448" xr:uid="{4ED3C0A7-6E01-42E9-B7FD-1DC89A474861}"/>
    <cellStyle name="Comma 2 9 3 2 3" xfId="34257" xr:uid="{C77F3403-BE3F-4673-A107-60104D89C3DA}"/>
    <cellStyle name="Comma 2 9 3 3" xfId="9098" xr:uid="{34317282-8794-40E9-9DE5-24634222BC70}"/>
    <cellStyle name="Comma 2 9 3 3 2" xfId="21098" xr:uid="{364FB16D-5F7D-460A-A6F3-8EE357F39FD8}"/>
    <cellStyle name="Comma 2 9 3 3 2 2" xfId="48420" xr:uid="{9BF872A6-6686-4EF0-989F-2790E5EC7E8A}"/>
    <cellStyle name="Comma 2 9 3 3 3" xfId="36473" xr:uid="{616E424D-BD53-4C34-A591-A59631A58633}"/>
    <cellStyle name="Comma 2 9 3 4" xfId="15159" xr:uid="{F24C1157-FEF7-44A2-8889-5EF644F14A35}"/>
    <cellStyle name="Comma 2 9 3 4 2" xfId="42480" xr:uid="{25A61AAC-E21E-40E2-B133-5D9BABE895F5}"/>
    <cellStyle name="Comma 2 9 3 5" xfId="24624" xr:uid="{6767210D-7593-4102-8021-EC116D3C7B77}"/>
    <cellStyle name="Comma 2 9 3 5 2" xfId="51946" xr:uid="{4B243F62-5361-48A2-89A0-5F16714C5835}"/>
    <cellStyle name="Comma 2 9 3 6" xfId="26866" xr:uid="{4485A306-D84C-4891-BD9F-A230B41A2AF5}"/>
    <cellStyle name="Comma 2 9 3 6 2" xfId="54186" xr:uid="{FD5A6531-EDBB-46F5-8EF5-43E1791B9F49}"/>
    <cellStyle name="Comma 2 9 3 7" xfId="29097" xr:uid="{641814BA-8E8E-422D-BD8C-5D65D5AE9D0D}"/>
    <cellStyle name="Comma 2 9 3 7 2" xfId="56418" xr:uid="{09A4A820-0E1A-4E76-B1F1-B274B179F3E9}"/>
    <cellStyle name="Comma 2 9 3 8" xfId="32132" xr:uid="{400B3A58-BB6F-4703-A3FC-CF1F24093A6F}"/>
    <cellStyle name="Comma 2 9 3 9" xfId="57954" xr:uid="{7CB594FF-6C6F-4B01-876A-7F0132164246}"/>
    <cellStyle name="Comma 2 9 4" xfId="2785" xr:uid="{F94F9A9D-BB5B-4A65-814F-1D12984E2802}"/>
    <cellStyle name="Comma 2 9 4 2" xfId="12539" xr:uid="{4ADA9D61-BE6B-4C8F-A316-24263A8165E5}"/>
    <cellStyle name="Comma 2 9 4 2 2" xfId="21721" xr:uid="{3D27B141-69B4-414D-A9B2-D66E490391FA}"/>
    <cellStyle name="Comma 2 9 4 2 2 2" xfId="49043" xr:uid="{48CF6969-8517-4F15-8A1E-1644B32E908E}"/>
    <cellStyle name="Comma 2 9 4 2 3" xfId="39866" xr:uid="{68A69464-8415-4DA5-AE16-A0E44171A5E4}"/>
    <cellStyle name="Comma 2 9 4 3" xfId="17750" xr:uid="{885364F2-0442-44C9-8C06-F47F03E5D233}"/>
    <cellStyle name="Comma 2 9 4 3 2" xfId="45071" xr:uid="{067089E7-4F33-47A4-827C-D9CF90F13A0F}"/>
    <cellStyle name="Comma 2 9 4 4" xfId="33400" xr:uid="{4EA1980B-7CB6-4AB1-9421-5958517E6EC0}"/>
    <cellStyle name="Comma 2 9 5" xfId="8242" xr:uid="{A6F4E2AE-B09D-4A34-8170-4E843B02B927}"/>
    <cellStyle name="Comma 2 9 5 2" xfId="13075" xr:uid="{5A53BEC4-088F-4442-B3DA-AA8D0D8BC3C8}"/>
    <cellStyle name="Comma 2 9 5 2 2" xfId="22396" xr:uid="{BABE433A-AE4F-4BF6-983A-BEE07E708F6A}"/>
    <cellStyle name="Comma 2 9 5 2 2 2" xfId="49718" xr:uid="{A059DCE7-7616-4DF0-BCF0-5E5BA45E47B0}"/>
    <cellStyle name="Comma 2 9 5 2 3" xfId="40402" xr:uid="{2F6B6EAB-005E-4D30-A764-506D4BCD67EF}"/>
    <cellStyle name="Comma 2 9 5 3" xfId="18424" xr:uid="{55A3F013-50FB-498D-B8D9-816B4A652415}"/>
    <cellStyle name="Comma 2 9 5 3 2" xfId="45746" xr:uid="{2B3AB7C5-B289-4BD3-BFA1-9C86EA74C89D}"/>
    <cellStyle name="Comma 2 9 5 4" xfId="35616" xr:uid="{AE44B5CE-FF9B-4EE1-81AA-35157A0D1D2A}"/>
    <cellStyle name="Comma 2 9 6" xfId="11251" xr:uid="{C7B0575B-95A5-412D-A0ED-A3C87046F7BA}"/>
    <cellStyle name="Comma 2 9 6 2" xfId="13692" xr:uid="{C7718335-C401-4582-BC41-B3B057B89638}"/>
    <cellStyle name="Comma 2 9 6 2 2" xfId="23056" xr:uid="{C149A1DF-0FA2-4839-845C-44000BAB4D6C}"/>
    <cellStyle name="Comma 2 9 6 2 2 2" xfId="50378" xr:uid="{DA226216-F7FC-4D73-B261-FCED9DE9F2A6}"/>
    <cellStyle name="Comma 2 9 6 2 3" xfId="41019" xr:uid="{A175A27B-E8C9-4F81-BFFB-507EFDB4D146}"/>
    <cellStyle name="Comma 2 9 6 3" xfId="19084" xr:uid="{A62D3F7F-CDEA-46F7-8B31-3E7CB9A29511}"/>
    <cellStyle name="Comma 2 9 6 3 2" xfId="46406" xr:uid="{85E1962B-A8D7-43E6-AA8F-24BBBDE00732}"/>
    <cellStyle name="Comma 2 9 6 4" xfId="38600" xr:uid="{0E2006AB-61B0-491D-AAC0-C82831BBABB4}"/>
    <cellStyle name="Comma 2 9 7" xfId="10741" xr:uid="{6BFBE495-FD5A-467F-B0CB-0EE535B0F124}"/>
    <cellStyle name="Comma 2 9 7 2" xfId="16118" xr:uid="{A93AAACF-308F-404F-949C-A0D408648E3F}"/>
    <cellStyle name="Comma 2 9 7 2 2" xfId="43438" xr:uid="{4131C803-2C47-4C0D-A0CF-DEB620308BF4}"/>
    <cellStyle name="Comma 2 9 7 3" xfId="38100" xr:uid="{300F0A53-5AC3-4B53-8AE3-A7AFC10A687F}"/>
    <cellStyle name="Comma 2 9 8" xfId="12073" xr:uid="{F6EE0521-C440-43AB-A3C9-5DF90299C8D4}"/>
    <cellStyle name="Comma 2 9 8 2" xfId="20088" xr:uid="{27E3FA11-339C-4ED1-A067-3DEDA1846088}"/>
    <cellStyle name="Comma 2 9 8 2 2" xfId="47410" xr:uid="{3D6250C9-D7A9-4F29-8EC6-FF517DD12962}"/>
    <cellStyle name="Comma 2 9 8 3" xfId="39400" xr:uid="{2EB1F634-6A39-42B4-AEE8-3A85A9B1A478}"/>
    <cellStyle name="Comma 2 9 9" xfId="14419" xr:uid="{5FF874E8-35B3-46C1-AD06-C6C6FDBC6FCA}"/>
    <cellStyle name="Comma 2 9 9 2" xfId="41740" xr:uid="{45308947-BE69-4253-A134-4C1BBDA20771}"/>
    <cellStyle name="Comma 20" xfId="708" xr:uid="{F6E14AA6-9452-48B6-9171-F703DD05D78A}"/>
    <cellStyle name="Comma 20 10" xfId="14626" xr:uid="{B06D4CE0-EA82-4520-975F-74713BA81A5D}"/>
    <cellStyle name="Comma 20 10 2" xfId="41947" xr:uid="{FC8E81AA-7D8B-4051-A7D8-DF65060044C0}"/>
    <cellStyle name="Comma 20 11" xfId="23974" xr:uid="{6EC875B0-D936-4EF0-8DD2-72FD47ABDC6D}"/>
    <cellStyle name="Comma 20 11 2" xfId="51296" xr:uid="{F95607F9-10C9-4D02-A92A-39214C6DD526}"/>
    <cellStyle name="Comma 20 12" xfId="26215" xr:uid="{C531F57E-84B3-4435-A7A2-AE3F96FCC39E}"/>
    <cellStyle name="Comma 20 12 2" xfId="53535" xr:uid="{2047B92C-F575-41E8-B792-5238A0994AD1}"/>
    <cellStyle name="Comma 20 13" xfId="3768" xr:uid="{8FA03A1B-7F19-4A09-89FB-6F7D4078D306}"/>
    <cellStyle name="Comma 20 14" xfId="30876" xr:uid="{8B0A0795-F776-485A-9937-2E8210B0E1EC}"/>
    <cellStyle name="Comma 20 15" xfId="57701" xr:uid="{1BC1F5F8-6DC8-421C-8022-9559BF8476D7}"/>
    <cellStyle name="Comma 20 16" xfId="58249" xr:uid="{773B8542-B3AC-4B92-963F-6652E44E9FA4}"/>
    <cellStyle name="Comma 20 2" xfId="1609" xr:uid="{AA9C6E0D-76BF-451B-9E4A-D0724867AE43}"/>
    <cellStyle name="Comma 20 2 10" xfId="57702" xr:uid="{4D5837C1-10B2-4442-AF42-13C947FA8256}"/>
    <cellStyle name="Comma 20 2 11" xfId="58250" xr:uid="{BA0963F0-301A-4BD4-961A-70A339A1F987}"/>
    <cellStyle name="Comma 20 2 2" xfId="2686" xr:uid="{0712A30E-9617-424B-AF5F-1C119AD6A5E6}"/>
    <cellStyle name="Comma 20 2 2 2" xfId="2860" xr:uid="{7EFF1E0B-7D5A-4605-8CCA-E5933D087DBE}"/>
    <cellStyle name="Comma 20 2 2 2 2" xfId="3168" xr:uid="{9AA8F3C2-9193-4447-91FE-4FE3D5A5C684}"/>
    <cellStyle name="Comma 20 2 2 2 2 2" xfId="58011" xr:uid="{B0859CBF-F4D5-4B74-84B7-D0BA74D55E55}"/>
    <cellStyle name="Comma 20 2 2 2 2 3" xfId="58559" xr:uid="{C62150D5-7E65-46F8-8D82-DBD6D360A17F}"/>
    <cellStyle name="Comma 20 2 2 2 3" xfId="16325" xr:uid="{56770A45-C50B-4A22-BE85-1599F40E6075}"/>
    <cellStyle name="Comma 20 2 2 2 4" xfId="43645" xr:uid="{852F762F-B6D2-42F4-BB79-BB672A642CA5}"/>
    <cellStyle name="Comma 20 2 2 2 5" xfId="57791" xr:uid="{1A1A70F5-EB5F-4453-94D3-CFEBCE180649}"/>
    <cellStyle name="Comma 20 2 2 2 6" xfId="58339" xr:uid="{E379AB0D-E458-4F6E-826D-3FD74C080700}"/>
    <cellStyle name="Comma 20 2 2 3" xfId="3027" xr:uid="{7A32324B-2331-4F46-B903-1F09D10DBF9C}"/>
    <cellStyle name="Comma 20 2 2 3 2" xfId="57901" xr:uid="{B03C3585-4C27-48D8-AB05-5A51CCEEBB56}"/>
    <cellStyle name="Comma 20 2 2 3 3" xfId="58449" xr:uid="{9D72C38C-6D4D-47F1-957F-1A4C4A1807E0}"/>
    <cellStyle name="Comma 20 2 2 4" xfId="7110" xr:uid="{2C01AC16-F3B4-4310-AF31-23FBA50CB320}"/>
    <cellStyle name="Comma 20 2 2 5" xfId="34464" xr:uid="{BDA01099-722B-43B4-8E73-30095009500F}"/>
    <cellStyle name="Comma 20 2 2 6" xfId="57682" xr:uid="{ED44D6EE-1038-403B-AF3E-18CE931E5ED5}"/>
    <cellStyle name="Comma 20 2 2 7" xfId="58230" xr:uid="{79C78A0D-5017-466B-A399-307EC5BC3975}"/>
    <cellStyle name="Comma 20 2 3" xfId="2883" xr:uid="{A0118956-AF95-43B8-BD54-8D32D323CD0F}"/>
    <cellStyle name="Comma 20 2 3 2" xfId="3188" xr:uid="{050DC53B-1308-4816-AA75-EA3538C98A46}"/>
    <cellStyle name="Comma 20 2 3 2 2" xfId="20295" xr:uid="{1B379206-E19C-4906-B22B-7296DC827FB2}"/>
    <cellStyle name="Comma 20 2 3 2 3" xfId="47617" xr:uid="{C272B43F-3B50-47D8-9F83-25425CC8CD6D}"/>
    <cellStyle name="Comma 20 2 3 2 4" xfId="58031" xr:uid="{EAB81C50-7DEF-4822-9047-2CC41EF108C6}"/>
    <cellStyle name="Comma 20 2 3 2 5" xfId="58579" xr:uid="{C95D399E-EBFB-4139-AD4C-D5809BE40E81}"/>
    <cellStyle name="Comma 20 2 3 3" xfId="9305" xr:uid="{22B86F64-B3C9-4C8A-8A29-689C5F5EBF0E}"/>
    <cellStyle name="Comma 20 2 3 4" xfId="36680" xr:uid="{18290AF2-D717-4153-B2E7-5AF645157ED9}"/>
    <cellStyle name="Comma 20 2 3 5" xfId="57811" xr:uid="{1337B760-D658-465A-B07D-45A81F371643}"/>
    <cellStyle name="Comma 20 2 3 6" xfId="58359" xr:uid="{CA469759-6184-48E8-B77B-7EF0A4CCF03D}"/>
    <cellStyle name="Comma 20 2 4" xfId="3047" xr:uid="{32B77B46-F882-4323-AEC4-D3A1E7A3DB6F}"/>
    <cellStyle name="Comma 20 2 4 2" xfId="15346" xr:uid="{7A7E09AD-E8ED-4157-9C7E-F3D851B2D6DC}"/>
    <cellStyle name="Comma 20 2 4 3" xfId="42667" xr:uid="{C11C82A1-8EEF-4806-BB82-E45EA7986F8B}"/>
    <cellStyle name="Comma 20 2 4 4" xfId="57921" xr:uid="{112478AA-7F6B-40DE-AF7B-AE5EB852FE30}"/>
    <cellStyle name="Comma 20 2 4 5" xfId="58469" xr:uid="{457CE736-9751-413B-B6EE-E6C9338BB655}"/>
    <cellStyle name="Comma 20 2 5" xfId="2709" xr:uid="{96C37215-67C6-4DDF-ABE8-4DB10669D183}"/>
    <cellStyle name="Comma 20 2 5 2" xfId="24831" xr:uid="{9BAE8A6D-2E3C-4F5E-BF11-BE294C23468E}"/>
    <cellStyle name="Comma 20 2 5 3" xfId="52153" xr:uid="{4FF1F776-5632-4D8E-B937-4270DF642108}"/>
    <cellStyle name="Comma 20 2 6" xfId="27073" xr:uid="{46327DE3-EC14-412E-9EA8-35C169FC16BF}"/>
    <cellStyle name="Comma 20 2 6 2" xfId="54393" xr:uid="{9A2E996A-4948-41BB-AB26-357A6DD430A8}"/>
    <cellStyle name="Comma 20 2 7" xfId="29304" xr:uid="{58154A8A-96E0-4B3E-8927-D91DA0FC190B}"/>
    <cellStyle name="Comma 20 2 7 2" xfId="56625" xr:uid="{4C505B14-24BA-4F85-9595-B04EB18A2127}"/>
    <cellStyle name="Comma 20 2 8" xfId="5172" xr:uid="{7D5B55C6-08AF-4F07-9A47-18828DF52147}"/>
    <cellStyle name="Comma 20 2 9" xfId="32339" xr:uid="{03FE7638-A6E6-42F6-B54A-F378FEA98AC8}"/>
    <cellStyle name="Comma 20 3" xfId="2710" xr:uid="{472026E5-E5B8-4A18-9539-BA1171234842}"/>
    <cellStyle name="Comma 20 3 2" xfId="2711" xr:uid="{99091AED-F87D-48E2-8EC9-97772B86AD74}"/>
    <cellStyle name="Comma 20 3 2 2" xfId="2885" xr:uid="{71AC7222-A616-496C-A5F9-15ADC13A9773}"/>
    <cellStyle name="Comma 20 3 2 2 2" xfId="3190" xr:uid="{FA9BCFBD-7EB9-431B-842A-5320F7E0B784}"/>
    <cellStyle name="Comma 20 3 2 2 2 2" xfId="58033" xr:uid="{5D19C6A3-F539-46D8-B45C-2ED367A76869}"/>
    <cellStyle name="Comma 20 3 2 2 2 3" xfId="58581" xr:uid="{683C098D-E6E8-49C0-A3C0-A713805562FD}"/>
    <cellStyle name="Comma 20 3 2 2 3" xfId="20683" xr:uid="{11B9A413-8303-466E-BF12-96DB1DE0E0E6}"/>
    <cellStyle name="Comma 20 3 2 2 4" xfId="48005" xr:uid="{E2DEBC57-450E-429B-820A-7C944CF1AAB8}"/>
    <cellStyle name="Comma 20 3 2 2 5" xfId="57813" xr:uid="{6212AA99-DA92-45AD-AB3C-8709FED18B93}"/>
    <cellStyle name="Comma 20 3 2 2 6" xfId="58361" xr:uid="{65CAA41D-CAFF-46D1-AC62-B11ED80F8821}"/>
    <cellStyle name="Comma 20 3 2 3" xfId="3049" xr:uid="{67DAC104-FD49-4F54-B52B-728EF1FB2D69}"/>
    <cellStyle name="Comma 20 3 2 3 2" xfId="57923" xr:uid="{0C5FB0AD-5889-4760-95E1-E2FC0B15329B}"/>
    <cellStyle name="Comma 20 3 2 3 3" xfId="58471" xr:uid="{FDA722BD-3292-4AE4-AB82-B7D7A50863D2}"/>
    <cellStyle name="Comma 20 3 2 4" xfId="12263" xr:uid="{FCEE211C-DBF4-4516-B288-8614BE34E38A}"/>
    <cellStyle name="Comma 20 3 2 5" xfId="39590" xr:uid="{2EBA4B52-FB9D-47A3-A9AE-76808F168610}"/>
    <cellStyle name="Comma 20 3 2 6" xfId="57704" xr:uid="{9B7C82B5-8C72-4824-B5C5-A960AFC29BF9}"/>
    <cellStyle name="Comma 20 3 2 7" xfId="58252" xr:uid="{F61C1D16-CE4C-4435-A564-59A43A4DDACE}"/>
    <cellStyle name="Comma 20 3 3" xfId="2884" xr:uid="{DBA26BD5-33BA-49F8-9D1A-87E37CFC5B7B}"/>
    <cellStyle name="Comma 20 3 3 2" xfId="3189" xr:uid="{70E60CC7-F7B1-4377-8E6B-25C572EFB2C4}"/>
    <cellStyle name="Comma 20 3 3 2 2" xfId="58032" xr:uid="{59AB943A-9B5B-4831-8A3D-423B31A22526}"/>
    <cellStyle name="Comma 20 3 3 2 3" xfId="58580" xr:uid="{67AE43A4-3F8F-40A5-9F91-619FE2C31B94}"/>
    <cellStyle name="Comma 20 3 3 3" xfId="16713" xr:uid="{D37F6498-88A2-4589-ADC9-A1C22CBFFA2B}"/>
    <cellStyle name="Comma 20 3 3 4" xfId="44033" xr:uid="{D3DCD3AC-A239-49E1-9A8D-475584876E06}"/>
    <cellStyle name="Comma 20 3 3 5" xfId="57812" xr:uid="{E284CE3B-0737-49C4-AA53-67FE579FF457}"/>
    <cellStyle name="Comma 20 3 3 6" xfId="58360" xr:uid="{1F40384D-186B-47B0-A329-C336BE79041C}"/>
    <cellStyle name="Comma 20 3 4" xfId="3048" xr:uid="{AB5A9913-ECA7-4B37-8CA3-B779A6898719}"/>
    <cellStyle name="Comma 20 3 4 2" xfId="57922" xr:uid="{83106196-DEC7-4065-8CB1-000B2A0354BA}"/>
    <cellStyle name="Comma 20 3 4 3" xfId="58470" xr:uid="{8210B767-B5FE-4D35-9D16-326056984BCF}"/>
    <cellStyle name="Comma 20 3 5" xfId="10911" xr:uid="{D0DF6043-DADC-4F57-B6FC-36A6F3EA63A5}"/>
    <cellStyle name="Comma 20 3 6" xfId="38263" xr:uid="{25AB9BDE-B8E1-4919-9830-6DFDBC1F8204}"/>
    <cellStyle name="Comma 20 3 7" xfId="57703" xr:uid="{8FE076FA-FC21-43F4-A8A4-B230A5FB4B08}"/>
    <cellStyle name="Comma 20 3 8" xfId="58251" xr:uid="{C6C384AF-0109-4C18-AA31-6B4B3B1E2A0A}"/>
    <cellStyle name="Comma 20 4" xfId="2743" xr:uid="{3495B36C-9EA1-4859-9E7D-B420F04F87BF}"/>
    <cellStyle name="Comma 20 4 2" xfId="2916" xr:uid="{240C279C-1B1F-4822-B5D6-2F766ADB05F4}"/>
    <cellStyle name="Comma 20 4 2 2" xfId="3203" xr:uid="{29605FCB-8F84-4D69-AA56-A16209213852}"/>
    <cellStyle name="Comma 20 4 2 2 2" xfId="21305" xr:uid="{4CEFCA6E-97D2-4ADD-8460-1069AF35424C}"/>
    <cellStyle name="Comma 20 4 2 2 3" xfId="48627" xr:uid="{9807B156-308F-4DBC-B225-6C2DAD5C54BA}"/>
    <cellStyle name="Comma 20 4 2 2 4" xfId="58044" xr:uid="{196ED939-DB6C-4020-929E-E16C66A13D4B}"/>
    <cellStyle name="Comma 20 4 2 2 5" xfId="58592" xr:uid="{D7B6379C-F449-433C-BCEF-33D43831C0AF}"/>
    <cellStyle name="Comma 20 4 2 3" xfId="12432" xr:uid="{396A5837-9B70-4C16-B427-767667AAEFD9}"/>
    <cellStyle name="Comma 20 4 2 4" xfId="39759" xr:uid="{87C6419C-D30D-41CA-B1FB-1064A3D82A4C}"/>
    <cellStyle name="Comma 20 4 2 5" xfId="57824" xr:uid="{35A554F9-D935-48ED-A594-017E8DB714AD}"/>
    <cellStyle name="Comma 20 4 2 6" xfId="58372" xr:uid="{84272C10-76B1-4C1E-8D80-FAD34C187AF2}"/>
    <cellStyle name="Comma 20 4 3" xfId="3062" xr:uid="{4801CE05-DC87-4050-BCE0-2A24E9A279EB}"/>
    <cellStyle name="Comma 20 4 3 2" xfId="17334" xr:uid="{A32CA62B-0AC5-4051-807D-9BEF67AFF630}"/>
    <cellStyle name="Comma 20 4 3 3" xfId="44655" xr:uid="{7D2321B5-1C26-48B8-8156-CE484A6B3140}"/>
    <cellStyle name="Comma 20 4 3 4" xfId="57934" xr:uid="{AFDBBFB5-99A2-46BB-822C-CCE652E24B96}"/>
    <cellStyle name="Comma 20 4 3 5" xfId="58482" xr:uid="{93587D32-BDD4-47F3-910C-5B60FFE89242}"/>
    <cellStyle name="Comma 20 4 4" xfId="11007" xr:uid="{FE5B1FAB-A982-4C2C-B06D-8890D20243BA}"/>
    <cellStyle name="Comma 20 4 5" xfId="38356" xr:uid="{64D4A868-32A8-4307-982F-4F8E151D5777}"/>
    <cellStyle name="Comma 20 4 6" xfId="57714" xr:uid="{979374FD-F560-4955-83CC-AD0A397CF803}"/>
    <cellStyle name="Comma 20 4 7" xfId="58262" xr:uid="{2C4064D7-A158-416D-B6C3-8AF2A70B91C6}"/>
    <cellStyle name="Comma 20 5" xfId="2882" xr:uid="{13B9EFF9-A30C-4794-8A1D-33F4EF70FABC}"/>
    <cellStyle name="Comma 20 5 2" xfId="3187" xr:uid="{61C72D83-AF35-4856-9B94-4942FF3F8EA7}"/>
    <cellStyle name="Comma 20 5 2 2" xfId="21928" xr:uid="{C7CB51AF-2586-4BEF-BA2C-3B9C2D58ED7D}"/>
    <cellStyle name="Comma 20 5 2 2 2" xfId="49250" xr:uid="{C6FD11A0-9A57-421B-837F-1D7926531498}"/>
    <cellStyle name="Comma 20 5 2 3" xfId="12736" xr:uid="{F16F0B94-2F1C-476B-BC6E-5283F6D0E613}"/>
    <cellStyle name="Comma 20 5 2 4" xfId="40063" xr:uid="{60DEDC3D-A5A4-446F-9738-8095C0827E35}"/>
    <cellStyle name="Comma 20 5 2 5" xfId="58030" xr:uid="{D46CE08F-4A78-4891-AE4C-FDA081394206}"/>
    <cellStyle name="Comma 20 5 2 6" xfId="58578" xr:uid="{366B2480-4E2F-43F1-835E-AAB148572DBA}"/>
    <cellStyle name="Comma 20 5 3" xfId="17957" xr:uid="{6E961639-779B-4495-9DBF-3305B5F887C1}"/>
    <cellStyle name="Comma 20 5 3 2" xfId="45278" xr:uid="{30159CA9-266C-4ECB-BEC8-AC3239E2351C}"/>
    <cellStyle name="Comma 20 5 4" xfId="11080" xr:uid="{E01D378F-9F22-4194-A276-89F4CE9CA35B}"/>
    <cellStyle name="Comma 20 5 5" xfId="38429" xr:uid="{6CB7C7DC-2305-40DB-B4A8-5E006B21B9E3}"/>
    <cellStyle name="Comma 20 5 6" xfId="57810" xr:uid="{9CC2AA40-B910-4267-8E72-4D7FFBD53C0A}"/>
    <cellStyle name="Comma 20 5 7" xfId="58358" xr:uid="{E1655044-F30C-4348-A7AC-E4C0509A0F84}"/>
    <cellStyle name="Comma 20 6" xfId="3046" xr:uid="{7AA9A3C8-F161-4920-A6ED-F01FE286644F}"/>
    <cellStyle name="Comma 20 6 2" xfId="13282" xr:uid="{D5A2BFAC-FF4B-4D2D-91E7-295497A4E70C}"/>
    <cellStyle name="Comma 20 6 2 2" xfId="22603" xr:uid="{F59C13BA-38FE-4608-B294-9DEF476C3700}"/>
    <cellStyle name="Comma 20 6 2 2 2" xfId="49925" xr:uid="{7616612D-C75D-4DA0-8DC7-E3A072E7AA0A}"/>
    <cellStyle name="Comma 20 6 2 3" xfId="40609" xr:uid="{E66652D4-2D79-4C7A-9E53-8F9CAFED15CB}"/>
    <cellStyle name="Comma 20 6 3" xfId="18631" xr:uid="{96C8BBC1-6DA1-4CF8-B504-120C843B46D1}"/>
    <cellStyle name="Comma 20 6 3 2" xfId="45953" xr:uid="{D81D97A7-3B51-435D-96FF-CD0B0954B1CF}"/>
    <cellStyle name="Comma 20 6 4" xfId="11184" xr:uid="{A4638888-A0D3-4E3B-9AB5-4369817164AD}"/>
    <cellStyle name="Comma 20 6 5" xfId="38533" xr:uid="{EF86CF15-A289-4BD9-A62C-3A236B494D45}"/>
    <cellStyle name="Comma 20 6 6" xfId="57920" xr:uid="{D28F8409-D588-4D91-A08D-7D0CEDBA71CA}"/>
    <cellStyle name="Comma 20 6 7" xfId="58468" xr:uid="{B4C0D6A9-A454-49AB-B547-4690EC9FB50D}"/>
    <cellStyle name="Comma 20 7" xfId="2708" xr:uid="{2BCCAA20-54C9-4EBC-A131-4C253E5B9F30}"/>
    <cellStyle name="Comma 20 7 2" xfId="13899" xr:uid="{B68D5CAA-A853-4C03-9DCB-BB9E0749B0F6}"/>
    <cellStyle name="Comma 20 7 2 2" xfId="23263" xr:uid="{1C1ADC56-FB72-48CC-A4A4-885829FF48CD}"/>
    <cellStyle name="Comma 20 7 2 2 2" xfId="50585" xr:uid="{CE360917-D779-40F7-9E9D-7D688E645887}"/>
    <cellStyle name="Comma 20 7 2 3" xfId="41226" xr:uid="{6AAA5120-402A-48AC-A05F-C3656ECFC8EC}"/>
    <cellStyle name="Comma 20 7 3" xfId="19291" xr:uid="{95C29768-95A8-4867-AA7B-C934ADB398D7}"/>
    <cellStyle name="Comma 20 7 3 2" xfId="46613" xr:uid="{D8EED8A3-77D4-43CB-A10A-AF7C66063452}"/>
    <cellStyle name="Comma 20 7 4" xfId="11437" xr:uid="{808651F5-FBCE-4B18-B504-485F1138ECC7}"/>
    <cellStyle name="Comma 20 7 5" xfId="38786" xr:uid="{3947ACE6-F5C2-4B05-9B6B-6CFF80AF219E}"/>
    <cellStyle name="Comma 20 8" xfId="10592" xr:uid="{DCF44C09-7A53-4774-870B-D1E3D09E6785}"/>
    <cellStyle name="Comma 20 8 2" xfId="15926" xr:uid="{3483F486-C9D7-4971-AE91-A5733FA8A3EF}"/>
    <cellStyle name="Comma 20 8 2 2" xfId="43246" xr:uid="{426BE1AC-4CDB-4E96-B930-AC99602F914E}"/>
    <cellStyle name="Comma 20 8 3" xfId="37955" xr:uid="{8582F3B1-AD94-440D-8BA1-3976D639089A}"/>
    <cellStyle name="Comma 20 9" xfId="11921" xr:uid="{0FBCAABC-6EA5-4CCF-AA00-485A6CFC928A}"/>
    <cellStyle name="Comma 20 9 2" xfId="19896" xr:uid="{92F8988D-8017-4522-8007-2DC139B70220}"/>
    <cellStyle name="Comma 20 9 2 2" xfId="47218" xr:uid="{0F1FEDEF-581B-434D-839E-5BD7723B3961}"/>
    <cellStyle name="Comma 20 9 3" xfId="39248" xr:uid="{09C9282F-3419-4EF5-B381-B9C5BB832B8A}"/>
    <cellStyle name="Comma 21" xfId="264" xr:uid="{60C31B73-31B6-4F63-8337-038DB7CDCE8A}"/>
    <cellStyle name="Comma 21 10" xfId="10594" xr:uid="{D0C3C69D-EB49-4023-B4A1-F037D3A40043}"/>
    <cellStyle name="Comma 21 10 2" xfId="15929" xr:uid="{4F7EA3D6-C6D7-4276-B712-02574C916726}"/>
    <cellStyle name="Comma 21 10 2 2" xfId="43249" xr:uid="{6EA5F692-1C4E-410F-9B1E-77969E1776FE}"/>
    <cellStyle name="Comma 21 10 3" xfId="37957" xr:uid="{E8729474-F869-418E-A3D9-A217EC702D71}"/>
    <cellStyle name="Comma 21 11" xfId="11924" xr:uid="{60FF52E6-BAE9-49FA-B1E7-33DFC8AA9F48}"/>
    <cellStyle name="Comma 21 11 2" xfId="19899" xr:uid="{63D73A03-2B31-47AB-9C35-8D186ACC1CDC}"/>
    <cellStyle name="Comma 21 11 2 2" xfId="47221" xr:uid="{C5EF438B-DA19-4A06-9FE2-82284EBF51CC}"/>
    <cellStyle name="Comma 21 11 3" xfId="39251" xr:uid="{27B100E4-5417-42FC-8A72-7E481C54E946}"/>
    <cellStyle name="Comma 21 12" xfId="14349" xr:uid="{A46260B6-2134-48A1-A1B6-843A3421CC70}"/>
    <cellStyle name="Comma 21 12 2" xfId="41670" xr:uid="{C1AE666B-DB9A-495F-BD2B-98C7FA076DA0}"/>
    <cellStyle name="Comma 21 13" xfId="23697" xr:uid="{2E6069D9-780A-4C9F-8410-737215B2E077}"/>
    <cellStyle name="Comma 21 13 2" xfId="51019" xr:uid="{CDB81DB6-5785-4268-A328-3E8817DF1E8B}"/>
    <cellStyle name="Comma 21 14" xfId="25938" xr:uid="{5B95038B-F6D3-4CBF-8762-43E0BF81FE36}"/>
    <cellStyle name="Comma 21 14 2" xfId="53258" xr:uid="{26F74415-A5B5-4B76-ABFB-4EE9FF4546A6}"/>
    <cellStyle name="Comma 21 15" xfId="28170" xr:uid="{2D58C1FC-805C-4DE4-9AD0-7A3428AFC830}"/>
    <cellStyle name="Comma 21 15 2" xfId="55491" xr:uid="{D7C80FA5-0828-4878-91CA-971C154BD7A3}"/>
    <cellStyle name="Comma 21 16" xfId="30312" xr:uid="{3B673982-14C3-4A8B-A109-3B4A2391E6ED}"/>
    <cellStyle name="Comma 21 17" xfId="57744" xr:uid="{2D7E6022-7DEC-4ACD-8235-C31AFA8EE69C}"/>
    <cellStyle name="Comma 21 18" xfId="58292" xr:uid="{FC2309AB-33DA-4D2A-9656-BF2756BF5B8C}"/>
    <cellStyle name="Comma 21 2" xfId="319" xr:uid="{0216B719-C3F4-4415-9331-97F927546DD7}"/>
    <cellStyle name="Comma 21 2 10" xfId="12046" xr:uid="{6BC12218-CCA6-4271-A029-CB451975422B}"/>
    <cellStyle name="Comma 21 2 10 2" xfId="20058" xr:uid="{D6BB45FB-B94C-4325-88EB-8B62D8CCAADA}"/>
    <cellStyle name="Comma 21 2 10 2 2" xfId="47380" xr:uid="{28BB8934-8D54-46B9-8CD5-98EA3D8DBC42}"/>
    <cellStyle name="Comma 21 2 10 3" xfId="39373" xr:uid="{EAF17E49-5D58-4CD4-8CAB-121A592D3525}"/>
    <cellStyle name="Comma 21 2 11" xfId="14389" xr:uid="{4CB8C72D-AD50-4443-A6FF-2BFDC8FDED39}"/>
    <cellStyle name="Comma 21 2 11 2" xfId="41710" xr:uid="{B356E58A-DFF9-4749-B3BE-4A724F5E349A}"/>
    <cellStyle name="Comma 21 2 12" xfId="23737" xr:uid="{272E66B4-D60F-4FEE-B593-8D8E599D2204}"/>
    <cellStyle name="Comma 21 2 12 2" xfId="51059" xr:uid="{81996BB3-38C9-43C1-B0DF-8ACE03CE4BB5}"/>
    <cellStyle name="Comma 21 2 13" xfId="25978" xr:uid="{5AAB8FD5-D8B8-4E82-A0CB-62C62F7C4ADB}"/>
    <cellStyle name="Comma 21 2 13 2" xfId="53298" xr:uid="{CCCCA409-2FBD-438B-92BB-7D50F57E75A4}"/>
    <cellStyle name="Comma 21 2 14" xfId="28210" xr:uid="{25C57061-934C-477C-9E81-8CC99E830AF9}"/>
    <cellStyle name="Comma 21 2 14 2" xfId="55531" xr:uid="{829E9978-22CC-4C4A-A4B1-F223B6BDCB67}"/>
    <cellStyle name="Comma 21 2 15" xfId="30332" xr:uid="{5FCD74E1-16C4-4D5B-92AC-634E32E26725}"/>
    <cellStyle name="Comma 21 2 16" xfId="57752" xr:uid="{F735E74B-B1BA-43BF-A66C-90C201673211}"/>
    <cellStyle name="Comma 21 2 17" xfId="58300" xr:uid="{35DAAFC0-50DC-4060-BF28-4BD6B3B04332}"/>
    <cellStyle name="Comma 21 2 2" xfId="949" xr:uid="{288FA15E-00CB-494A-900E-D34310B774A9}"/>
    <cellStyle name="Comma 21 2 2 10" xfId="26432" xr:uid="{DB6FF2A9-F2C2-49BE-AA4D-A5FBF411578A}"/>
    <cellStyle name="Comma 21 2 2 10 2" xfId="53752" xr:uid="{262CDD9B-216C-4588-B79D-0CD9A9F44B0D}"/>
    <cellStyle name="Comma 21 2 2 11" xfId="28663" xr:uid="{88E0EEBC-A10E-457C-BC1B-8C5FE7DC5457}"/>
    <cellStyle name="Comma 21 2 2 11 2" xfId="55984" xr:uid="{6CCED400-D43A-4BF4-AAC7-26E32324C062}"/>
    <cellStyle name="Comma 21 2 2 12" xfId="30486" xr:uid="{CD701058-3F11-4710-8CA7-93A17CB21D56}"/>
    <cellStyle name="Comma 21 2 2 13" xfId="57862" xr:uid="{AFCDF8F2-B2EB-4B18-9690-2168729D7C21}"/>
    <cellStyle name="Comma 21 2 2 14" xfId="58410" xr:uid="{55709B77-95C3-439C-A136-151788FF4E9F}"/>
    <cellStyle name="Comma 21 2 2 2" xfId="1826" xr:uid="{5F027DBF-8B86-40E7-AB26-1C547749F854}"/>
    <cellStyle name="Comma 21 2 2 2 10" xfId="58630" xr:uid="{0D46186A-6F6C-471B-B4DE-A05DB9C937A2}"/>
    <cellStyle name="Comma 21 2 2 2 2" xfId="3258" xr:uid="{4A073C53-D363-45AF-A344-F9F0EF6A5753}"/>
    <cellStyle name="Comma 21 2 2 2 2 2" xfId="17551" xr:uid="{EFA0E327-DB97-4867-8C9B-511841675762}"/>
    <cellStyle name="Comma 21 2 2 2 2 2 2" xfId="44872" xr:uid="{20836288-9F41-4B01-80A3-A3A07B4EC822}"/>
    <cellStyle name="Comma 21 2 2 2 2 3" xfId="32556" xr:uid="{278E6E49-B363-40A8-92C3-FAE84F80286B}"/>
    <cellStyle name="Comma 21 2 2 2 3" xfId="7325" xr:uid="{1F648D3B-7679-46D3-BCFB-41A7E01C98B9}"/>
    <cellStyle name="Comma 21 2 2 2 3 2" xfId="21522" xr:uid="{06C61993-FFDA-4FEA-8939-37A63F94F867}"/>
    <cellStyle name="Comma 21 2 2 2 3 2 2" xfId="48844" xr:uid="{458886F5-A73F-4400-BE8B-F4CC3019FC4F}"/>
    <cellStyle name="Comma 21 2 2 2 3 3" xfId="34681" xr:uid="{C60AEE45-4ED2-4580-BE9E-1E6F0136DE92}"/>
    <cellStyle name="Comma 21 2 2 2 4" xfId="9522" xr:uid="{A712BD1F-2E75-4884-B6BF-AAAA397D5B9B}"/>
    <cellStyle name="Comma 21 2 2 2 4 2" xfId="36897" xr:uid="{576C0D07-7AE0-4A49-A4BA-42F3691944FF}"/>
    <cellStyle name="Comma 21 2 2 2 5" xfId="25048" xr:uid="{57D80528-1B4F-4808-84D1-DE63F92FB626}"/>
    <cellStyle name="Comma 21 2 2 2 5 2" xfId="52370" xr:uid="{4F53A6D0-81EC-4271-94D9-8EF90C41356C}"/>
    <cellStyle name="Comma 21 2 2 2 6" xfId="27290" xr:uid="{15B452C9-A6FC-48FE-859B-BCE1D2A67F7F}"/>
    <cellStyle name="Comma 21 2 2 2 6 2" xfId="54610" xr:uid="{C3EAA333-B388-4E9F-B68C-5F6AD91C9BE3}"/>
    <cellStyle name="Comma 21 2 2 2 7" xfId="29521" xr:uid="{DCD350FE-6232-4C50-B6CA-77EBDE47C0C4}"/>
    <cellStyle name="Comma 21 2 2 2 7 2" xfId="56842" xr:uid="{B32F580A-76DB-4BAB-ABDD-7CDD69F2E26E}"/>
    <cellStyle name="Comma 21 2 2 2 8" xfId="31093" xr:uid="{7D94CCD8-1E62-4F7A-ABDC-ACB4CB96E204}"/>
    <cellStyle name="Comma 21 2 2 2 9" xfId="58082" xr:uid="{E37ECC4C-5D17-4CB0-B95A-2B2F3B17117B}"/>
    <cellStyle name="Comma 21 2 2 3" xfId="2432" xr:uid="{C25ED195-9896-40D0-9CA2-6B3448DE3C19}"/>
    <cellStyle name="Comma 21 2 2 3 2" xfId="5972" xr:uid="{118DEE68-8C16-41B3-82C8-ADD46BC362D5}"/>
    <cellStyle name="Comma 21 2 2 3 2 2" xfId="18173" xr:uid="{3E4A9736-29CB-43FD-8581-6ADA23881999}"/>
    <cellStyle name="Comma 21 2 2 3 2 2 2" xfId="45495" xr:uid="{F0E9CA07-CE59-44E4-8185-4D39CB41C572}"/>
    <cellStyle name="Comma 21 2 2 3 2 3" xfId="33162" xr:uid="{4899E71E-B1A9-48F0-ABAA-64E850D7BD65}"/>
    <cellStyle name="Comma 21 2 2 3 3" xfId="7928" xr:uid="{1BF77CC2-896D-47A3-8A19-64C61F6704C7}"/>
    <cellStyle name="Comma 21 2 2 3 3 2" xfId="22145" xr:uid="{FE976399-3DB5-4A89-91F5-8ABCBEBA6C40}"/>
    <cellStyle name="Comma 21 2 2 3 3 2 2" xfId="49467" xr:uid="{A95D9C10-F4DD-42DD-8BB7-0B95FCAF1406}"/>
    <cellStyle name="Comma 21 2 2 3 3 3" xfId="35287" xr:uid="{2397E118-2327-46D0-AFE3-87C7599F44F4}"/>
    <cellStyle name="Comma 21 2 2 3 4" xfId="10127" xr:uid="{DAA213FD-270A-48CA-ACC7-563BB9BE972F}"/>
    <cellStyle name="Comma 21 2 2 3 4 2" xfId="37503" xr:uid="{97060F7B-5345-41D9-B6C9-D24B5E65A355}"/>
    <cellStyle name="Comma 21 2 2 3 5" xfId="25654" xr:uid="{DCA0E947-FA03-4AA4-BA50-4911DEFAC38A}"/>
    <cellStyle name="Comma 21 2 2 3 5 2" xfId="52976" xr:uid="{33EA6D80-AC67-4874-8808-1B64A093C5BD}"/>
    <cellStyle name="Comma 21 2 2 3 6" xfId="27896" xr:uid="{0BA260E2-4CBA-4A65-8A38-AAA502070780}"/>
    <cellStyle name="Comma 21 2 2 3 6 2" xfId="55216" xr:uid="{2B449DDB-7A72-4D5F-9A2B-9869E4A543CF}"/>
    <cellStyle name="Comma 21 2 2 3 7" xfId="30127" xr:uid="{6125271A-2BBF-4ED5-AA07-563AD3AF872F}"/>
    <cellStyle name="Comma 21 2 2 3 7 2" xfId="57448" xr:uid="{F5C60AE0-F617-4AFB-AE00-84FEB5EA5C65}"/>
    <cellStyle name="Comma 21 2 2 3 8" xfId="4536" xr:uid="{98F09630-7AF3-4722-AD20-630A72E9659F}"/>
    <cellStyle name="Comma 21 2 2 3 9" xfId="31699" xr:uid="{7A7CEA27-1ED0-4265-9E49-E650DBB2A219}"/>
    <cellStyle name="Comma 21 2 2 4" xfId="1204" xr:uid="{1D314804-F7A1-40CE-B696-21A36337F9E0}"/>
    <cellStyle name="Comma 21 2 2 4 2" xfId="6722" xr:uid="{1287D979-3B11-4E47-87D6-9F7D45CFC485}"/>
    <cellStyle name="Comma 21 2 2 4 2 2" xfId="18848" xr:uid="{597A0538-2E93-459A-A5B6-4AFAA30562BF}"/>
    <cellStyle name="Comma 21 2 2 4 2 2 2" xfId="46170" xr:uid="{0EF257F7-AF0C-444F-92DC-9AC1D4DE05CB}"/>
    <cellStyle name="Comma 21 2 2 4 2 3" xfId="34074" xr:uid="{548FAF37-FC43-4BCE-B866-6105660D57DB}"/>
    <cellStyle name="Comma 21 2 2 4 3" xfId="8916" xr:uid="{9FFF4E69-8D49-4806-BA54-D060562A8CC2}"/>
    <cellStyle name="Comma 21 2 2 4 3 2" xfId="22820" xr:uid="{F33E6E17-06F5-4EAF-8555-6BD6FE2A3CDB}"/>
    <cellStyle name="Comma 21 2 2 4 3 2 2" xfId="50142" xr:uid="{31D98159-B3CE-480F-AEAD-5587BF721979}"/>
    <cellStyle name="Comma 21 2 2 4 3 3" xfId="36290" xr:uid="{B3F585AE-C933-4615-9166-50021552AB9D}"/>
    <cellStyle name="Comma 21 2 2 4 4" xfId="15093" xr:uid="{652EBA45-6DFC-45D8-9181-3C2FE75B6876}"/>
    <cellStyle name="Comma 21 2 2 4 4 2" xfId="42414" xr:uid="{B48DD51A-FC69-4B2C-9B37-CE9BEE1C24A7}"/>
    <cellStyle name="Comma 21 2 2 4 5" xfId="24441" xr:uid="{C96D9FD4-7ABC-471B-AEAC-23EA70658172}"/>
    <cellStyle name="Comma 21 2 2 4 5 2" xfId="51763" xr:uid="{BB38411B-3D36-43DD-8B00-1EEA23C37743}"/>
    <cellStyle name="Comma 21 2 2 4 6" xfId="26683" xr:uid="{6C2ECBA3-FA6E-4191-9936-07B6D9972AFD}"/>
    <cellStyle name="Comma 21 2 2 4 6 2" xfId="54003" xr:uid="{7DCA9320-947F-4E3C-BA13-6F1B4FFE19B3}"/>
    <cellStyle name="Comma 21 2 2 4 7" xfId="28914" xr:uid="{9CED51D1-18B9-4E5E-88DF-A826B818B12F}"/>
    <cellStyle name="Comma 21 2 2 4 7 2" xfId="56235" xr:uid="{D7AC216F-366C-4F9C-AB69-1F48C08474C1}"/>
    <cellStyle name="Comma 21 2 2 4 8" xfId="4787" xr:uid="{9C8AF042-9FF5-475B-B24F-CFF9C47FCAB8}"/>
    <cellStyle name="Comma 21 2 2 4 9" xfId="31950" xr:uid="{79283CCE-5C7B-407E-BCE0-A75A4EBC94B0}"/>
    <cellStyle name="Comma 21 2 2 5" xfId="2973" xr:uid="{827F29CF-B98F-4F15-A252-AF38AA01AA99}"/>
    <cellStyle name="Comma 21 2 2 5 2" xfId="14116" xr:uid="{76FD5EC5-5510-4E2C-BE77-4B28D9C71D49}"/>
    <cellStyle name="Comma 21 2 2 5 2 2" xfId="23480" xr:uid="{62F0EAA6-9C60-4A9A-8DCE-4A4C550B8619}"/>
    <cellStyle name="Comma 21 2 2 5 2 2 2" xfId="50802" xr:uid="{FA142360-99F0-4129-A120-48276117B7B6}"/>
    <cellStyle name="Comma 21 2 2 5 2 3" xfId="41443" xr:uid="{BEDA684C-852A-45C9-96FB-1A4305069C71}"/>
    <cellStyle name="Comma 21 2 2 5 3" xfId="19508" xr:uid="{B2021E62-58A9-4902-855D-C12E30CA434C}"/>
    <cellStyle name="Comma 21 2 2 5 3 2" xfId="46830" xr:uid="{9055C2AD-7873-4C83-8FF2-F3EE869DB96E}"/>
    <cellStyle name="Comma 21 2 2 5 4" xfId="33823" xr:uid="{B2E42306-D7AC-4302-A178-BE425C14E7C3}"/>
    <cellStyle name="Comma 21 2 2 6" xfId="8665" xr:uid="{44FB8A98-1DB5-4ABF-A7EF-4E5A112A6D52}"/>
    <cellStyle name="Comma 21 2 2 6 2" xfId="16930" xr:uid="{BF972841-AF05-4A78-989D-B4991A6C1753}"/>
    <cellStyle name="Comma 21 2 2 6 2 2" xfId="44250" xr:uid="{8A55FF36-2622-41E1-A339-50498F34E05C}"/>
    <cellStyle name="Comma 21 2 2 6 3" xfId="36039" xr:uid="{11E87407-06BB-4A9C-BE0A-B2E9DBB943DA}"/>
    <cellStyle name="Comma 21 2 2 7" xfId="12320" xr:uid="{7E6FCC31-8931-4EF5-AE03-3C47FA2A3521}"/>
    <cellStyle name="Comma 21 2 2 7 2" xfId="20900" xr:uid="{4AB1D1E2-71BC-4AB7-B539-A49897CDF992}"/>
    <cellStyle name="Comma 21 2 2 7 2 2" xfId="48222" xr:uid="{BE81AFF6-623F-4682-A0F5-D32B3F9A9E2C}"/>
    <cellStyle name="Comma 21 2 2 7 3" xfId="39647" xr:uid="{D4FB31DB-414E-4A44-908D-79E328970500}"/>
    <cellStyle name="Comma 21 2 2 8" xfId="14843" xr:uid="{30C23FED-23CE-428E-9EC1-572379C05071}"/>
    <cellStyle name="Comma 21 2 2 8 2" xfId="42164" xr:uid="{55F98F98-E28E-43E7-A434-D8AC415C5392}"/>
    <cellStyle name="Comma 21 2 2 9" xfId="24191" xr:uid="{C92719DE-7B69-413F-AE39-8444097E7513}"/>
    <cellStyle name="Comma 21 2 2 9 2" xfId="51513" xr:uid="{0539911C-8225-4EBD-9FE4-11929E589D00}"/>
    <cellStyle name="Comma 21 2 3" xfId="762" xr:uid="{B5CC496A-00CA-4697-B47B-7B51C46EB2C8}"/>
    <cellStyle name="Comma 21 2 3 10" xfId="26267" xr:uid="{9C8F1F70-5876-4B6B-8B76-16D19E268DDD}"/>
    <cellStyle name="Comma 21 2 3 10 2" xfId="53587" xr:uid="{9AD6EAFD-50F0-45E5-B001-35E3C4AEC748}"/>
    <cellStyle name="Comma 21 2 3 11" xfId="28498" xr:uid="{7E3D2F76-6357-4CF5-B3A5-6FBD5667689C}"/>
    <cellStyle name="Comma 21 2 3 11 2" xfId="55819" xr:uid="{B490007C-453E-4BFC-A302-869C2E97DC83}"/>
    <cellStyle name="Comma 21 2 3 12" xfId="30928" xr:uid="{3FAE1DFC-58F8-4542-8BCC-D37887E19212}"/>
    <cellStyle name="Comma 21 2 3 13" xfId="57972" xr:uid="{775E545F-44BA-4E74-9C69-004814E7CCD4}"/>
    <cellStyle name="Comma 21 2 3 14" xfId="58520" xr:uid="{DE6663F5-4B02-4254-A71C-4757553B99DE}"/>
    <cellStyle name="Comma 21 2 3 2" xfId="2267" xr:uid="{669130BB-AD8F-4976-9026-59C9A66F52C0}"/>
    <cellStyle name="Comma 21 2 3 2 2" xfId="5811" xr:uid="{785625A5-1605-4814-82F8-E716499D87D3}"/>
    <cellStyle name="Comma 21 2 3 2 2 2" xfId="17386" xr:uid="{5C462162-EE76-4812-A2F9-9A69002F0473}"/>
    <cellStyle name="Comma 21 2 3 2 2 2 2" xfId="44707" xr:uid="{70DD4D0A-9BAB-4CC6-A42E-604962EDE191}"/>
    <cellStyle name="Comma 21 2 3 2 2 3" xfId="32997" xr:uid="{3F1B539B-F931-4A43-A51D-0FA7241B1CAC}"/>
    <cellStyle name="Comma 21 2 3 2 3" xfId="7764" xr:uid="{2952B67F-9466-48FC-8BC7-CD3A83D66AFA}"/>
    <cellStyle name="Comma 21 2 3 2 3 2" xfId="21357" xr:uid="{4FCBC02D-93CA-45D6-94D4-8B7345B1E750}"/>
    <cellStyle name="Comma 21 2 3 2 3 2 2" xfId="48679" xr:uid="{453A1D55-45E1-457C-AA13-B1D5487780B3}"/>
    <cellStyle name="Comma 21 2 3 2 3 3" xfId="35122" xr:uid="{00177870-4C2A-44BF-8381-21DDEA55FA61}"/>
    <cellStyle name="Comma 21 2 3 2 4" xfId="9962" xr:uid="{4C3C599C-E949-4261-8C09-9424BC25A4DD}"/>
    <cellStyle name="Comma 21 2 3 2 4 2" xfId="37338" xr:uid="{61219263-F767-4F3C-872B-9E3FE6708B86}"/>
    <cellStyle name="Comma 21 2 3 2 5" xfId="25489" xr:uid="{BD203B32-A53E-4928-A958-CA2A1877390E}"/>
    <cellStyle name="Comma 21 2 3 2 5 2" xfId="52811" xr:uid="{2B33751D-7DF6-4DD9-86AA-00FFC8E26529}"/>
    <cellStyle name="Comma 21 2 3 2 6" xfId="27731" xr:uid="{2FA20DB2-4968-4DB7-ABF9-B9839DC5D6AB}"/>
    <cellStyle name="Comma 21 2 3 2 6 2" xfId="55051" xr:uid="{7DD73319-1AEC-47A3-AB5F-261061DB1E2B}"/>
    <cellStyle name="Comma 21 2 3 2 7" xfId="29962" xr:uid="{9E907B68-1F05-4435-9059-273A299AAF91}"/>
    <cellStyle name="Comma 21 2 3 2 7 2" xfId="57283" xr:uid="{1C2F8B26-1899-4E20-81BC-544D5E9DE21F}"/>
    <cellStyle name="Comma 21 2 3 2 8" xfId="4375" xr:uid="{225E66DC-232C-48B0-A8E4-AA3B2FEC32FC}"/>
    <cellStyle name="Comma 21 2 3 2 9" xfId="31534" xr:uid="{93BF790B-DA36-438E-975C-C238C7C0826D}"/>
    <cellStyle name="Comma 21 2 3 3" xfId="1661" xr:uid="{B7F576E0-391B-4000-AF17-B75327AA820C}"/>
    <cellStyle name="Comma 21 2 3 3 2" xfId="7162" xr:uid="{5AAD339E-3424-4843-8D64-8C2684DF5A8F}"/>
    <cellStyle name="Comma 21 2 3 3 2 2" xfId="18009" xr:uid="{63B6EB5B-45B1-4CD4-933B-BFFF84D0E1EB}"/>
    <cellStyle name="Comma 21 2 3 3 2 2 2" xfId="45330" xr:uid="{02503A1D-1F7D-48E7-9B66-742BDB8B865C}"/>
    <cellStyle name="Comma 21 2 3 3 2 3" xfId="34516" xr:uid="{E1466446-9429-476D-8011-AC237AC84BE3}"/>
    <cellStyle name="Comma 21 2 3 3 3" xfId="9357" xr:uid="{DADB9D78-7615-497C-B6F0-1490E2E4C263}"/>
    <cellStyle name="Comma 21 2 3 3 3 2" xfId="21980" xr:uid="{BC78D865-794F-41AC-A98C-E8CF7DEA21FD}"/>
    <cellStyle name="Comma 21 2 3 3 3 2 2" xfId="49302" xr:uid="{C179F081-4523-4CFF-81FD-3E810B3A8F98}"/>
    <cellStyle name="Comma 21 2 3 3 3 3" xfId="36732" xr:uid="{4FA1D818-02EA-47D7-9E41-40B1883E76BD}"/>
    <cellStyle name="Comma 21 2 3 3 4" xfId="15398" xr:uid="{5F2C1979-D7FC-4FEB-A623-206FC5828E90}"/>
    <cellStyle name="Comma 21 2 3 3 4 2" xfId="42719" xr:uid="{B8A14CE9-4915-401D-A5EC-0A4A025CE76F}"/>
    <cellStyle name="Comma 21 2 3 3 5" xfId="24883" xr:uid="{1138E033-7BF7-41F6-9814-2F51FC968B14}"/>
    <cellStyle name="Comma 21 2 3 3 5 2" xfId="52205" xr:uid="{D9F1483D-32C5-4020-B3E4-CDB70A2B262A}"/>
    <cellStyle name="Comma 21 2 3 3 6" xfId="27125" xr:uid="{4F81AD05-E961-43DE-A08F-959E673BC668}"/>
    <cellStyle name="Comma 21 2 3 3 6 2" xfId="54445" xr:uid="{A05A1DBE-8299-4A94-8592-FF13A8EA6E24}"/>
    <cellStyle name="Comma 21 2 3 3 7" xfId="29356" xr:uid="{724D1FF7-1BA9-47C0-9688-CB9C18883486}"/>
    <cellStyle name="Comma 21 2 3 3 7 2" xfId="56677" xr:uid="{08CF6B9B-9AF9-4C83-8A73-D078B40849AB}"/>
    <cellStyle name="Comma 21 2 3 3 8" xfId="5224" xr:uid="{300E855B-A281-4824-AB27-5E1BF4D4E288}"/>
    <cellStyle name="Comma 21 2 3 3 9" xfId="32391" xr:uid="{1F46EF3F-5CDE-409B-BA9D-D47CF6F118D3}"/>
    <cellStyle name="Comma 21 2 3 4" xfId="3116" xr:uid="{692DC5BC-949F-4699-97F2-068E6D2CBA7B}"/>
    <cellStyle name="Comma 21 2 3 4 2" xfId="13334" xr:uid="{6CA1576E-BCD6-45BA-9E44-D1DF586600A4}"/>
    <cellStyle name="Comma 21 2 3 4 2 2" xfId="22655" xr:uid="{C0BC3C1E-EAC0-46D4-9A00-B26F405E6CE9}"/>
    <cellStyle name="Comma 21 2 3 4 2 2 2" xfId="49977" xr:uid="{2319C32D-F2C5-49C5-86B3-2BD8B45ACF7B}"/>
    <cellStyle name="Comma 21 2 3 4 2 3" xfId="40661" xr:uid="{25BF7206-7C1D-4FEE-B069-7F3C28B3464A}"/>
    <cellStyle name="Comma 21 2 3 4 3" xfId="18683" xr:uid="{6C7DD73D-FB27-40F2-A0D7-BA6C259BAEB3}"/>
    <cellStyle name="Comma 21 2 3 4 3 2" xfId="46005" xr:uid="{923B8964-D9BE-4F8C-B963-60152C03FC8B}"/>
    <cellStyle name="Comma 21 2 3 4 4" xfId="33658" xr:uid="{A8BCBEB6-67B3-4C34-AF04-B7867193E68D}"/>
    <cellStyle name="Comma 21 2 3 5" xfId="8500" xr:uid="{E54B20B4-6A18-4415-B767-383E9B58D28C}"/>
    <cellStyle name="Comma 21 2 3 5 2" xfId="13951" xr:uid="{031E23CE-2F62-4601-BEDC-8CBF00D55B0F}"/>
    <cellStyle name="Comma 21 2 3 5 2 2" xfId="23315" xr:uid="{0048FE08-8309-4268-8619-BC548F3FA5D1}"/>
    <cellStyle name="Comma 21 2 3 5 2 2 2" xfId="50637" xr:uid="{2044EE42-B9F0-4671-AAFB-A6059AFA4B3E}"/>
    <cellStyle name="Comma 21 2 3 5 2 3" xfId="41278" xr:uid="{772E7470-7F32-4A15-A103-09AA03573ECF}"/>
    <cellStyle name="Comma 21 2 3 5 3" xfId="19343" xr:uid="{DDB87296-2F1C-4C0A-9392-FF03D96A1B75}"/>
    <cellStyle name="Comma 21 2 3 5 3 2" xfId="46665" xr:uid="{1737DD72-F4C2-4101-A83D-A0723232A49A}"/>
    <cellStyle name="Comma 21 2 3 5 4" xfId="35874" xr:uid="{DC340CBA-BBC0-4979-A95B-E43FE3CA1DA2}"/>
    <cellStyle name="Comma 21 2 3 6" xfId="10927" xr:uid="{4637908F-1133-449F-85A1-5312597ECA26}"/>
    <cellStyle name="Comma 21 2 3 6 2" xfId="16765" xr:uid="{4E9688FD-25BC-45EF-BFA9-34A0C39146EC}"/>
    <cellStyle name="Comma 21 2 3 6 2 2" xfId="44085" xr:uid="{9E9E5E45-81B6-4973-954D-595C8EA74F05}"/>
    <cellStyle name="Comma 21 2 3 6 3" xfId="38279" xr:uid="{08771133-2939-4698-B066-DA899A3EA0C1}"/>
    <cellStyle name="Comma 21 2 3 7" xfId="12280" xr:uid="{01D10125-C0D2-433E-A821-07F50BE2C1E4}"/>
    <cellStyle name="Comma 21 2 3 7 2" xfId="20735" xr:uid="{A915BA2E-8239-470C-B528-B11FCC185D78}"/>
    <cellStyle name="Comma 21 2 3 7 2 2" xfId="48057" xr:uid="{79377502-AAED-4AF6-ADFD-09F2F55ABDCC}"/>
    <cellStyle name="Comma 21 2 3 7 3" xfId="39607" xr:uid="{FA2D0354-BE28-4020-B713-1A385E653BB6}"/>
    <cellStyle name="Comma 21 2 3 8" xfId="14678" xr:uid="{75D943E9-69EF-4932-AC72-C499B2E09F1D}"/>
    <cellStyle name="Comma 21 2 3 8 2" xfId="41999" xr:uid="{35740E0B-BC91-4B45-B4A9-1E37D9CB2A7F}"/>
    <cellStyle name="Comma 21 2 3 9" xfId="24026" xr:uid="{E8DE28BB-AEB2-4158-B109-CE1008FBECDC}"/>
    <cellStyle name="Comma 21 2 3 9 2" xfId="51348" xr:uid="{3B89A1F7-31DB-464F-9CB5-A872BB14538F}"/>
    <cellStyle name="Comma 21 2 4" xfId="1370" xr:uid="{6BB3CF66-0AFC-4061-94E4-9BA6022F9526}"/>
    <cellStyle name="Comma 21 2 4 2" xfId="4937" xr:uid="{82AFCEEC-22AC-43A2-BD72-C04F89973A08}"/>
    <cellStyle name="Comma 21 2 4 2 2" xfId="16476" xr:uid="{DD9566CE-2289-4DA2-A9A5-5E36D05790BF}"/>
    <cellStyle name="Comma 21 2 4 2 2 2" xfId="43796" xr:uid="{D7CC5BA7-D93A-433A-ABE4-179E4FCAA7D3}"/>
    <cellStyle name="Comma 21 2 4 2 3" xfId="32102" xr:uid="{90E249C5-8BA8-4E01-9242-8141B8FD5726}"/>
    <cellStyle name="Comma 21 2 4 3" xfId="6874" xr:uid="{9F2F9A58-BD8B-4F87-86A8-48E804F4FC2E}"/>
    <cellStyle name="Comma 21 2 4 3 2" xfId="20446" xr:uid="{AFF3FBE8-FA1C-40FC-82B0-D084B1B2564C}"/>
    <cellStyle name="Comma 21 2 4 3 2 2" xfId="47768" xr:uid="{5634EF78-9632-4510-9304-5B84FB413192}"/>
    <cellStyle name="Comma 21 2 4 3 3" xfId="34227" xr:uid="{0A98A353-89D8-44CB-A1FB-07544B1BE563}"/>
    <cellStyle name="Comma 21 2 4 4" xfId="9068" xr:uid="{806A974A-BD0F-445D-922D-4296C174289E}"/>
    <cellStyle name="Comma 21 2 4 4 2" xfId="36443" xr:uid="{DB58C42C-3B0B-4F70-A155-7F755403EB40}"/>
    <cellStyle name="Comma 21 2 4 5" xfId="24594" xr:uid="{833AB131-ACA9-4E23-99B6-BFD05394A289}"/>
    <cellStyle name="Comma 21 2 4 5 2" xfId="51916" xr:uid="{CD3ADB72-56B3-4A5A-9BB7-49F3C6CECD8F}"/>
    <cellStyle name="Comma 21 2 4 6" xfId="26836" xr:uid="{3BB784C6-CDC0-446B-8A95-0E7686E95A81}"/>
    <cellStyle name="Comma 21 2 4 6 2" xfId="54156" xr:uid="{C3EA33CB-FF0C-4D13-BA55-EF1420B59753}"/>
    <cellStyle name="Comma 21 2 4 7" xfId="29067" xr:uid="{A4FD40A1-BA7B-4C44-AAF1-4DBFD7781869}"/>
    <cellStyle name="Comma 21 2 4 7 2" xfId="56388" xr:uid="{4A4F1879-02BC-4401-9D2D-1D5C74A38E86}"/>
    <cellStyle name="Comma 21 2 4 8" xfId="3577" xr:uid="{70B38DC7-7B76-47E9-BBCD-D90310011D8D}"/>
    <cellStyle name="Comma 21 2 4 9" xfId="30639" xr:uid="{CA373D85-B655-47A5-972D-13D0B849744A}"/>
    <cellStyle name="Comma 21 2 5" xfId="1979" xr:uid="{DE825FD1-1BB8-49B9-83A7-7A50A79A9318}"/>
    <cellStyle name="Comma 21 2 5 2" xfId="5532" xr:uid="{A29EC74D-DDAB-49CE-B8C0-60DD08FBE591}"/>
    <cellStyle name="Comma 21 2 5 2 2" xfId="17097" xr:uid="{9A72ADCA-21B0-4610-A0AD-BDD013DB6D44}"/>
    <cellStyle name="Comma 21 2 5 2 2 2" xfId="44418" xr:uid="{1784B668-F587-4649-9FBB-A9D7024044C4}"/>
    <cellStyle name="Comma 21 2 5 2 3" xfId="32709" xr:uid="{F2459B8B-EF33-4188-A984-7162DAD960CB}"/>
    <cellStyle name="Comma 21 2 5 3" xfId="7477" xr:uid="{3F023CEE-E7CF-4E1B-9760-B001C723E5A6}"/>
    <cellStyle name="Comma 21 2 5 3 2" xfId="21068" xr:uid="{409D207B-1729-4E4D-A61A-2CD69A068271}"/>
    <cellStyle name="Comma 21 2 5 3 2 2" xfId="48390" xr:uid="{94921C07-408C-4ABB-904A-766B7CF24039}"/>
    <cellStyle name="Comma 21 2 5 3 3" xfId="34834" xr:uid="{E387E092-681C-457C-89CB-DA3FE4CD860B}"/>
    <cellStyle name="Comma 21 2 5 4" xfId="9674" xr:uid="{EE5DFF03-2290-4368-99FD-D5D1EF4EBDF5}"/>
    <cellStyle name="Comma 21 2 5 4 2" xfId="37050" xr:uid="{002A2A05-A041-439E-BA76-F168E949FF8C}"/>
    <cellStyle name="Comma 21 2 5 5" xfId="25201" xr:uid="{CB556450-91A7-408E-B0E8-8598B8DEB751}"/>
    <cellStyle name="Comma 21 2 5 5 2" xfId="52523" xr:uid="{4B98F150-BB85-4DC4-AD0C-EF00A64612AD}"/>
    <cellStyle name="Comma 21 2 5 6" xfId="27443" xr:uid="{4B318655-0334-47BB-BCC2-DECBD9FBAD64}"/>
    <cellStyle name="Comma 21 2 5 6 2" xfId="54763" xr:uid="{E69E3DF7-213D-4D9C-B45C-2C7D955249D0}"/>
    <cellStyle name="Comma 21 2 5 7" xfId="29674" xr:uid="{2E10BAD7-6CC8-46E7-B884-2C494C12AA9A}"/>
    <cellStyle name="Comma 21 2 5 7 2" xfId="56995" xr:uid="{298048C2-AB0C-4875-8A75-AF2BC304960C}"/>
    <cellStyle name="Comma 21 2 5 8" xfId="4096" xr:uid="{51EF38FF-FB39-44FA-8814-3F6FFC174C93}"/>
    <cellStyle name="Comma 21 2 5 9" xfId="31246" xr:uid="{E3E757B3-3C55-4476-AB18-0FA9B1FF39FE}"/>
    <cellStyle name="Comma 21 2 6" xfId="1050" xr:uid="{C6CBEF4E-05C1-4FE6-A55F-00136AC3F206}"/>
    <cellStyle name="Comma 21 2 6 2" xfId="6568" xr:uid="{B1AAD151-FA97-448A-98C5-7B5374445226}"/>
    <cellStyle name="Comma 21 2 6 2 2" xfId="17720" xr:uid="{083D1258-DA37-4566-A6E3-A7504C538E2B}"/>
    <cellStyle name="Comma 21 2 6 2 2 2" xfId="45041" xr:uid="{9B0E9623-2002-4784-BBCF-DBEBF6D81703}"/>
    <cellStyle name="Comma 21 2 6 2 3" xfId="33920" xr:uid="{018A1880-2BDF-4B84-AC55-B5B7284E643A}"/>
    <cellStyle name="Comma 21 2 6 3" xfId="8762" xr:uid="{1214F5FC-E8CD-45F3-B56B-58DC10041189}"/>
    <cellStyle name="Comma 21 2 6 3 2" xfId="21691" xr:uid="{00643DDF-F4E7-4F58-8493-126D5708047D}"/>
    <cellStyle name="Comma 21 2 6 3 2 2" xfId="49013" xr:uid="{62386A14-2F35-489C-9F04-898F25261C62}"/>
    <cellStyle name="Comma 21 2 6 3 3" xfId="36136" xr:uid="{58FDA8FB-AFE1-4A1B-B969-E3B1C61E6DFD}"/>
    <cellStyle name="Comma 21 2 6 4" xfId="14939" xr:uid="{75466DDA-22FE-421B-90A8-69635B77F04D}"/>
    <cellStyle name="Comma 21 2 6 4 2" xfId="42260" xr:uid="{45DB6634-C95E-4D4C-9899-4D32068DE9F7}"/>
    <cellStyle name="Comma 21 2 6 5" xfId="24287" xr:uid="{A2B7A174-6F05-401D-8719-09815A4FE86B}"/>
    <cellStyle name="Comma 21 2 6 5 2" xfId="51609" xr:uid="{DCE0BC9D-1D7D-4014-9A94-48E42EB61BF2}"/>
    <cellStyle name="Comma 21 2 6 6" xfId="26529" xr:uid="{8E181653-4FE2-43BA-93F8-99008DA110E3}"/>
    <cellStyle name="Comma 21 2 6 6 2" xfId="53849" xr:uid="{C424BD42-B642-4708-8096-B29A3040B428}"/>
    <cellStyle name="Comma 21 2 6 7" xfId="28760" xr:uid="{695E7024-CB0F-41A9-B2DD-F24229EF4F4F}"/>
    <cellStyle name="Comma 21 2 6 7 2" xfId="56081" xr:uid="{01595990-7ADF-4518-A3EF-61D68F67DD41}"/>
    <cellStyle name="Comma 21 2 6 8" xfId="4633" xr:uid="{44994796-03CD-43DA-B0E2-A90A3836F71E}"/>
    <cellStyle name="Comma 21 2 6 9" xfId="31796" xr:uid="{CB0B85A4-FBC8-4C91-8F7D-2C90FD339506}"/>
    <cellStyle name="Comma 21 2 7" xfId="2805" xr:uid="{DF9C6561-5A2A-4A0C-AD44-FCA014112D24}"/>
    <cellStyle name="Comma 21 2 7 2" xfId="13045" xr:uid="{741636DD-CD07-4E43-8125-972747838D9A}"/>
    <cellStyle name="Comma 21 2 7 2 2" xfId="22366" xr:uid="{131B1D4D-25CB-470A-A16D-7A7047DECC7C}"/>
    <cellStyle name="Comma 21 2 7 2 2 2" xfId="49688" xr:uid="{6F0AF46E-85C9-4E3A-9BB3-E22FCF423BF9}"/>
    <cellStyle name="Comma 21 2 7 2 3" xfId="40372" xr:uid="{4B31C729-E57E-40B0-B0AC-0013BDB2498E}"/>
    <cellStyle name="Comma 21 2 7 3" xfId="18394" xr:uid="{D86DA853-B52B-46BE-AD6B-B400A1B77848}"/>
    <cellStyle name="Comma 21 2 7 3 2" xfId="45716" xr:uid="{E9B9B560-B19D-4715-A419-6077BCDD8118}"/>
    <cellStyle name="Comma 21 2 7 4" xfId="33370" xr:uid="{12D512FE-E435-44DD-A077-5FAF264F2F16}"/>
    <cellStyle name="Comma 21 2 8" xfId="8065" xr:uid="{024FB52A-052D-4BF9-9DF7-8285D3E6E6C1}"/>
    <cellStyle name="Comma 21 2 8 2" xfId="13662" xr:uid="{8AE9000E-493A-4555-9BA6-289DA688B0CD}"/>
    <cellStyle name="Comma 21 2 8 2 2" xfId="23026" xr:uid="{0E90E80A-4948-4188-B58B-DB5A0B0C9192}"/>
    <cellStyle name="Comma 21 2 8 2 2 2" xfId="50348" xr:uid="{6FB766E1-FA42-4725-97FF-8C59B4F2192C}"/>
    <cellStyle name="Comma 21 2 8 2 3" xfId="40989" xr:uid="{5118BBE0-3DA3-4204-BCFD-AC0931DAC8A1}"/>
    <cellStyle name="Comma 21 2 8 3" xfId="19054" xr:uid="{904191D2-B08D-4477-9ED7-16A39612DDCD}"/>
    <cellStyle name="Comma 21 2 8 3 2" xfId="46376" xr:uid="{8E6C258D-EFD2-419C-83CB-29380F8595BC}"/>
    <cellStyle name="Comma 21 2 8 4" xfId="35424" xr:uid="{8BB987DA-C152-4618-94C9-23A616BAA00D}"/>
    <cellStyle name="Comma 21 2 9" xfId="8213" xr:uid="{652CD60B-BE01-418F-9788-1FE73A8EF953}"/>
    <cellStyle name="Comma 21 2 9 2" xfId="16088" xr:uid="{0B347667-AEF2-4759-80F4-16FE0FEDBC7C}"/>
    <cellStyle name="Comma 21 2 9 2 2" xfId="43408" xr:uid="{05E9AB87-C650-4A26-8EEB-AC1A3DE3D37A}"/>
    <cellStyle name="Comma 21 2 9 3" xfId="35586" xr:uid="{CFE023DC-2CC3-4A61-A397-8C90A19B686F}"/>
    <cellStyle name="Comma 21 3" xfId="643" xr:uid="{F74AED6A-FCFC-499E-BEC6-A9209C50F06B}"/>
    <cellStyle name="Comma 21 3 10" xfId="14574" xr:uid="{87ED90C2-588D-46E7-A077-7BD1CBE7DC80}"/>
    <cellStyle name="Comma 21 3 10 2" xfId="41895" xr:uid="{A789BDB5-6168-41C4-AF3F-3C426C070BD5}"/>
    <cellStyle name="Comma 21 3 11" xfId="23922" xr:uid="{44F3A1B4-C82C-4483-AFB1-2426F7395FB3}"/>
    <cellStyle name="Comma 21 3 11 2" xfId="51244" xr:uid="{38620327-B105-4861-9272-1114C07D52BA}"/>
    <cellStyle name="Comma 21 3 12" xfId="26163" xr:uid="{CB828BFD-6BFA-419F-BCA0-FCAD36B8253A}"/>
    <cellStyle name="Comma 21 3 12 2" xfId="53483" xr:uid="{637FC8ED-2B5E-408F-B0CD-F0F8A6273EC6}"/>
    <cellStyle name="Comma 21 3 13" xfId="28395" xr:uid="{06BCA557-7BA1-4AA6-B66E-7BF6C65A1530}"/>
    <cellStyle name="Comma 21 3 13 2" xfId="55716" xr:uid="{F4E099E5-F0C5-422F-8DBE-D236AC850048}"/>
    <cellStyle name="Comma 21 3 14" xfId="30348" xr:uid="{4EE248A0-4013-43F2-AD99-87E25E6F09D0}"/>
    <cellStyle name="Comma 21 3 15" xfId="57854" xr:uid="{5A26DEA1-C579-4414-92CD-BF2C65B1D738}"/>
    <cellStyle name="Comma 21 3 16" xfId="58402" xr:uid="{2AD21870-DA67-4363-AECB-DEC2020F6D2D}"/>
    <cellStyle name="Comma 21 3 2" xfId="808" xr:uid="{8082D733-4669-4CE3-8CB1-E0E62434E7B6}"/>
    <cellStyle name="Comma 21 3 2 10" xfId="26313" xr:uid="{F5F807CD-EE42-47D2-8110-EBFAA677C901}"/>
    <cellStyle name="Comma 21 3 2 10 2" xfId="53633" xr:uid="{34C7CED3-B2DE-46A0-BB4A-4823DC16242A}"/>
    <cellStyle name="Comma 21 3 2 11" xfId="28544" xr:uid="{F0580A2B-AD97-4F08-964B-087D8A52CB47}"/>
    <cellStyle name="Comma 21 3 2 11 2" xfId="55865" xr:uid="{AC392169-CE1E-4F28-BFB9-094370137E54}"/>
    <cellStyle name="Comma 21 3 2 12" xfId="30974" xr:uid="{A0879D7E-D64A-4870-9922-CE4685802DA1}"/>
    <cellStyle name="Comma 21 3 2 13" xfId="58074" xr:uid="{FF9793CE-09CF-4647-B1D8-10EBD7EBAD87}"/>
    <cellStyle name="Comma 21 3 2 14" xfId="58622" xr:uid="{DE2C4BE5-5EC6-493E-9983-84F5B3C2D4DD}"/>
    <cellStyle name="Comma 21 3 2 2" xfId="2313" xr:uid="{DA425E31-8F93-44B6-B38F-07DE58735577}"/>
    <cellStyle name="Comma 21 3 2 2 2" xfId="5856" xr:uid="{A6B293C8-6FF4-46D6-A010-A40068FBFBA1}"/>
    <cellStyle name="Comma 21 3 2 2 2 2" xfId="17432" xr:uid="{1806CE0D-F96C-432D-8D73-06DE9BB46BDF}"/>
    <cellStyle name="Comma 21 3 2 2 2 2 2" xfId="44753" xr:uid="{1B55952D-CF98-4B1D-84D4-7B5573F30F9F}"/>
    <cellStyle name="Comma 21 3 2 2 2 3" xfId="33043" xr:uid="{829922F7-7503-49DE-BDBB-BF0CF5B123BB}"/>
    <cellStyle name="Comma 21 3 2 2 3" xfId="7810" xr:uid="{FF063F1A-2275-475F-B1E8-C677F86279B0}"/>
    <cellStyle name="Comma 21 3 2 2 3 2" xfId="21403" xr:uid="{24A3A61B-2EC3-44E7-936B-8D0B9E83C4C2}"/>
    <cellStyle name="Comma 21 3 2 2 3 2 2" xfId="48725" xr:uid="{32D780E7-49C8-42B1-ADAF-5563EE652DAB}"/>
    <cellStyle name="Comma 21 3 2 2 3 3" xfId="35168" xr:uid="{B91AFF9D-BDB9-417B-82E7-1146C3A2A427}"/>
    <cellStyle name="Comma 21 3 2 2 4" xfId="10008" xr:uid="{6B338C57-EE50-401B-B678-F2EE4B868AAA}"/>
    <cellStyle name="Comma 21 3 2 2 4 2" xfId="37384" xr:uid="{E8AE08C7-31E5-4F6A-89BC-0AF55756B0EF}"/>
    <cellStyle name="Comma 21 3 2 2 5" xfId="25535" xr:uid="{E51D79F8-2AF8-4F62-B1CB-B1C8E0F41FEA}"/>
    <cellStyle name="Comma 21 3 2 2 5 2" xfId="52857" xr:uid="{BF586A7A-634C-4824-A21C-5F5BE91F6B65}"/>
    <cellStyle name="Comma 21 3 2 2 6" xfId="27777" xr:uid="{B6B461C4-CFD1-4D20-95C6-C63F5C4CF27A}"/>
    <cellStyle name="Comma 21 3 2 2 6 2" xfId="55097" xr:uid="{C98A2F6A-1C52-46E1-9154-C79BA5BE3BD4}"/>
    <cellStyle name="Comma 21 3 2 2 7" xfId="30008" xr:uid="{9FF49175-1D7E-4B1F-B064-5D15CEF70512}"/>
    <cellStyle name="Comma 21 3 2 2 7 2" xfId="57329" xr:uid="{1B1DF075-4B1F-4DE9-A450-93AB839AB396}"/>
    <cellStyle name="Comma 21 3 2 2 8" xfId="4420" xr:uid="{24713881-DFA2-4BF8-AC95-5C22A2ACC552}"/>
    <cellStyle name="Comma 21 3 2 2 9" xfId="31580" xr:uid="{C94A50E1-13DD-42EE-B1EA-93F66ECE9AB3}"/>
    <cellStyle name="Comma 21 3 2 3" xfId="1707" xr:uid="{3AA730C8-66CA-484C-938B-766EBC5E99E9}"/>
    <cellStyle name="Comma 21 3 2 3 2" xfId="7208" xr:uid="{018CABD7-1245-467E-A926-DADD7AB7546C}"/>
    <cellStyle name="Comma 21 3 2 3 2 2" xfId="18055" xr:uid="{8D7EB364-C76C-478A-9222-7114BCB3803F}"/>
    <cellStyle name="Comma 21 3 2 3 2 2 2" xfId="45376" xr:uid="{44D61554-DE4F-418C-B6DF-ECF406898920}"/>
    <cellStyle name="Comma 21 3 2 3 2 3" xfId="34562" xr:uid="{DE90B520-9F68-46E7-B1FC-47828E90495B}"/>
    <cellStyle name="Comma 21 3 2 3 3" xfId="9403" xr:uid="{78F9AFB4-E88D-42A7-A3BF-029C8E6CD5AE}"/>
    <cellStyle name="Comma 21 3 2 3 3 2" xfId="22026" xr:uid="{23BA3747-D959-405F-9EE3-C3CF3B0303C5}"/>
    <cellStyle name="Comma 21 3 2 3 3 2 2" xfId="49348" xr:uid="{FD291B7B-1A8B-438A-BFFC-A3D934C9599B}"/>
    <cellStyle name="Comma 21 3 2 3 3 3" xfId="36778" xr:uid="{306592B3-7EEA-4B6F-A81D-D1A7BBCB1419}"/>
    <cellStyle name="Comma 21 3 2 3 4" xfId="15443" xr:uid="{D9BA30E5-4004-4651-99FF-ACF273EE621A}"/>
    <cellStyle name="Comma 21 3 2 3 4 2" xfId="42764" xr:uid="{2A3B2618-3BA8-4808-B998-1DD2160B9D3A}"/>
    <cellStyle name="Comma 21 3 2 3 5" xfId="24929" xr:uid="{493CEF59-505C-4C83-A975-654FED4FCD05}"/>
    <cellStyle name="Comma 21 3 2 3 5 2" xfId="52251" xr:uid="{49F7AF12-EB37-4B25-A27A-91178D0E5013}"/>
    <cellStyle name="Comma 21 3 2 3 6" xfId="27171" xr:uid="{0C7966EC-8F65-4855-98F0-027D1C527EAC}"/>
    <cellStyle name="Comma 21 3 2 3 6 2" xfId="54491" xr:uid="{4F8FB676-8AF5-4D87-B6F1-518B8167C468}"/>
    <cellStyle name="Comma 21 3 2 3 7" xfId="29402" xr:uid="{DC3985A2-5732-4DDA-8BC9-C8DA63BDAF62}"/>
    <cellStyle name="Comma 21 3 2 3 7 2" xfId="56723" xr:uid="{AE8B1F44-6F03-4BDE-AEC0-0BF52BCD2DCD}"/>
    <cellStyle name="Comma 21 3 2 3 8" xfId="5269" xr:uid="{0782C4C5-FB50-44A0-B25E-B74A46F619FE}"/>
    <cellStyle name="Comma 21 3 2 3 9" xfId="32437" xr:uid="{58366B32-658D-4166-B163-6F8E96B3A8BF}"/>
    <cellStyle name="Comma 21 3 2 4" xfId="3249" xr:uid="{58BD6302-C5A2-4D39-98B0-25D7B99127DC}"/>
    <cellStyle name="Comma 21 3 2 4 2" xfId="13379" xr:uid="{4B1DDCAB-7135-4C04-BC4D-51635111955B}"/>
    <cellStyle name="Comma 21 3 2 4 2 2" xfId="22701" xr:uid="{0A0F1C70-49F0-4E9C-A365-1D591DCEE5BA}"/>
    <cellStyle name="Comma 21 3 2 4 2 2 2" xfId="50023" xr:uid="{05E31DF8-E281-4EAD-B7AC-5AFF0290BAC4}"/>
    <cellStyle name="Comma 21 3 2 4 2 3" xfId="40706" xr:uid="{85531F4F-A28F-4D04-A009-CD6882635F9B}"/>
    <cellStyle name="Comma 21 3 2 4 3" xfId="18729" xr:uid="{BB934CDC-8E40-4DB6-A2AE-2ED11E746492}"/>
    <cellStyle name="Comma 21 3 2 4 3 2" xfId="46051" xr:uid="{0A1C047A-F30F-4DE2-9543-EBC5D874D92E}"/>
    <cellStyle name="Comma 21 3 2 4 4" xfId="33704" xr:uid="{22810DFB-E4A7-4A7E-92A3-AAB25E6D8A5E}"/>
    <cellStyle name="Comma 21 3 2 5" xfId="8546" xr:uid="{B229080E-B0B6-4A08-91FD-D6F3B8107943}"/>
    <cellStyle name="Comma 21 3 2 5 2" xfId="13997" xr:uid="{33D9A385-C8DC-4D36-ABC2-182B6B3953A3}"/>
    <cellStyle name="Comma 21 3 2 5 2 2" xfId="23361" xr:uid="{131BA305-B1A1-464A-B5E3-6742FCD2F24C}"/>
    <cellStyle name="Comma 21 3 2 5 2 2 2" xfId="50683" xr:uid="{005FD1AD-DBE8-4749-A0ED-B55F2192F2A3}"/>
    <cellStyle name="Comma 21 3 2 5 2 3" xfId="41324" xr:uid="{82E3F48D-B596-493C-A154-4364371271C4}"/>
    <cellStyle name="Comma 21 3 2 5 3" xfId="19389" xr:uid="{9E41945D-4B2D-44EC-BEB9-4DF529567984}"/>
    <cellStyle name="Comma 21 3 2 5 3 2" xfId="46711" xr:uid="{8D2BE0F8-2F90-4C1A-90AA-C90CB2F9757B}"/>
    <cellStyle name="Comma 21 3 2 5 4" xfId="35920" xr:uid="{84B5EF99-40CB-4E71-85DC-6428817210CC}"/>
    <cellStyle name="Comma 21 3 2 6" xfId="10941" xr:uid="{0E80609D-9C34-4E95-BCCE-F47847CDD39B}"/>
    <cellStyle name="Comma 21 3 2 6 2" xfId="16811" xr:uid="{9D0D966D-0465-4448-83B2-56CD486165E2}"/>
    <cellStyle name="Comma 21 3 2 6 2 2" xfId="44131" xr:uid="{0D63ED90-0391-475E-B4A2-3D044D1A67F3}"/>
    <cellStyle name="Comma 21 3 2 6 3" xfId="38293" xr:uid="{F3EF9180-F1C6-4E8F-9F66-DC23A2E6D7C6}"/>
    <cellStyle name="Comma 21 3 2 7" xfId="12296" xr:uid="{86B4F6D7-895F-4094-B528-B0B2EA967C0D}"/>
    <cellStyle name="Comma 21 3 2 7 2" xfId="20781" xr:uid="{80EACC2E-BD98-4B49-A134-D6C885AA00EA}"/>
    <cellStyle name="Comma 21 3 2 7 2 2" xfId="48103" xr:uid="{7DE0B0AC-42DC-4701-B0F7-0C84B8583A1C}"/>
    <cellStyle name="Comma 21 3 2 7 3" xfId="39623" xr:uid="{01117FD7-3BDC-4D04-89A4-B7566F23E25C}"/>
    <cellStyle name="Comma 21 3 2 8" xfId="14724" xr:uid="{AF17A6A5-699E-454F-AF1F-AD68198DBBED}"/>
    <cellStyle name="Comma 21 3 2 8 2" xfId="42045" xr:uid="{FFAB627F-7BF4-4182-B0FC-366D327B62B5}"/>
    <cellStyle name="Comma 21 3 2 9" xfId="24072" xr:uid="{62EC80CC-5752-4531-9D13-553FF1F8B324}"/>
    <cellStyle name="Comma 21 3 2 9 2" xfId="51394" xr:uid="{49AB2EA3-1520-4C6B-A861-D955FF88CEDE}"/>
    <cellStyle name="Comma 21 3 3" xfId="1557" xr:uid="{160E7816-7EF0-4BC1-AA24-2617B8AE4B7B}"/>
    <cellStyle name="Comma 21 3 3 2" xfId="5120" xr:uid="{58E153C0-72E2-4A5D-9036-E96627581DF7}"/>
    <cellStyle name="Comma 21 3 3 2 2" xfId="16661" xr:uid="{CEB444B5-3072-4485-B18D-8814CAEC03FB}"/>
    <cellStyle name="Comma 21 3 3 2 2 2" xfId="43981" xr:uid="{28A2CD8B-5F69-4EBE-A05B-AEE59178DE98}"/>
    <cellStyle name="Comma 21 3 3 2 3" xfId="32287" xr:uid="{C43F44A4-C88D-4B84-B53B-A83FB0DBD910}"/>
    <cellStyle name="Comma 21 3 3 3" xfId="7058" xr:uid="{F862EE5E-80FC-4340-BCA8-D0262CB8C637}"/>
    <cellStyle name="Comma 21 3 3 3 2" xfId="20631" xr:uid="{506EF2D1-2B60-4162-B478-4B6068DFA966}"/>
    <cellStyle name="Comma 21 3 3 3 2 2" xfId="47953" xr:uid="{8FC65BCA-83AF-486F-8F9C-47087B86832A}"/>
    <cellStyle name="Comma 21 3 3 3 3" xfId="34412" xr:uid="{AA058361-EC5F-4AC1-9623-71E9E2788704}"/>
    <cellStyle name="Comma 21 3 3 4" xfId="9253" xr:uid="{432B8DED-B42A-4D73-BA7B-89225B40ED03}"/>
    <cellStyle name="Comma 21 3 3 4 2" xfId="36628" xr:uid="{97F4B7F1-19EF-41AE-8CD5-143B206B43EA}"/>
    <cellStyle name="Comma 21 3 3 5" xfId="24779" xr:uid="{C836226A-2F50-4F7F-80DD-9B53685B7C0B}"/>
    <cellStyle name="Comma 21 3 3 5 2" xfId="52101" xr:uid="{E127EB42-7E13-4433-AC05-0CE4075FEC16}"/>
    <cellStyle name="Comma 21 3 3 6" xfId="27021" xr:uid="{48C31A02-CE9A-4319-85E8-240E81EB55CA}"/>
    <cellStyle name="Comma 21 3 3 6 2" xfId="54341" xr:uid="{BAD0C2AC-224E-482F-85EB-7D465B906201}"/>
    <cellStyle name="Comma 21 3 3 7" xfId="29252" xr:uid="{CEF044D2-0C7B-4B94-B362-BEE811F41C6C}"/>
    <cellStyle name="Comma 21 3 3 7 2" xfId="56573" xr:uid="{EB15CD23-A577-43E3-AC31-8090EECB33A0}"/>
    <cellStyle name="Comma 21 3 3 8" xfId="3736" xr:uid="{0248CCBE-E33B-4FCE-AC6A-F637C87E20A0}"/>
    <cellStyle name="Comma 21 3 3 9" xfId="30824" xr:uid="{FA068DEA-BC38-45FC-8CCA-0514D8447A0A}"/>
    <cellStyle name="Comma 21 3 4" xfId="2164" xr:uid="{15EA6859-041A-437E-86AC-B1322266792F}"/>
    <cellStyle name="Comma 21 3 4 2" xfId="5710" xr:uid="{061CE7EF-E6A8-4F73-8E29-420DA9880154}"/>
    <cellStyle name="Comma 21 3 4 2 2" xfId="17282" xr:uid="{D7F3B30E-9D9B-4F64-9EA3-47DF603D1070}"/>
    <cellStyle name="Comma 21 3 4 2 2 2" xfId="44603" xr:uid="{FC37692C-EADB-4ABC-B4EB-031344196765}"/>
    <cellStyle name="Comma 21 3 4 2 3" xfId="32894" xr:uid="{E07B8340-F8C1-4277-9123-2CBC6442D05D}"/>
    <cellStyle name="Comma 21 3 4 3" xfId="7661" xr:uid="{B54E8176-82C6-48D5-9CF1-C1E2E47EEDAB}"/>
    <cellStyle name="Comma 21 3 4 3 2" xfId="21253" xr:uid="{6ACFC0FB-4CA3-46BC-A343-55EF4195BD7F}"/>
    <cellStyle name="Comma 21 3 4 3 2 2" xfId="48575" xr:uid="{F08EFFA0-D684-466F-9AD0-F565B895D744}"/>
    <cellStyle name="Comma 21 3 4 3 3" xfId="35019" xr:uid="{915189BA-AABA-4462-AC45-7A81968B484D}"/>
    <cellStyle name="Comma 21 3 4 4" xfId="9859" xr:uid="{818B89E9-EC7A-44ED-884E-9E9BF39AEAA8}"/>
    <cellStyle name="Comma 21 3 4 4 2" xfId="37235" xr:uid="{7352AF4E-D060-4CA0-9D57-FF0A338DF467}"/>
    <cellStyle name="Comma 21 3 4 5" xfId="25386" xr:uid="{BC2A1BBE-1011-4376-9412-91A058C4549D}"/>
    <cellStyle name="Comma 21 3 4 5 2" xfId="52708" xr:uid="{7DF3D901-F03F-4490-83A1-1509D39426E8}"/>
    <cellStyle name="Comma 21 3 4 6" xfId="27628" xr:uid="{369CC741-363A-45B9-8D53-7FD878CDF0A1}"/>
    <cellStyle name="Comma 21 3 4 6 2" xfId="54948" xr:uid="{CF9B5769-4FF2-40F1-BDD0-4366094FC276}"/>
    <cellStyle name="Comma 21 3 4 7" xfId="29859" xr:uid="{FEF87FFD-48AB-496F-BB9B-6C562D29FFA2}"/>
    <cellStyle name="Comma 21 3 4 7 2" xfId="57180" xr:uid="{CEC5D73E-EAF5-4C5B-AAAD-16A5265E7DBE}"/>
    <cellStyle name="Comma 21 3 4 8" xfId="4274" xr:uid="{97C387C5-F5D1-4203-840A-004D0B611A4B}"/>
    <cellStyle name="Comma 21 3 4 9" xfId="31431" xr:uid="{0EA1E21F-F927-4A58-8B59-31417C5B8E83}"/>
    <cellStyle name="Comma 21 3 5" xfId="1066" xr:uid="{3FCDBD79-E9C3-4929-A005-9CEFD8F8630A}"/>
    <cellStyle name="Comma 21 3 5 2" xfId="6584" xr:uid="{97B66ED5-796E-4061-B4E6-C195783D25A1}"/>
    <cellStyle name="Comma 21 3 5 2 2" xfId="17905" xr:uid="{86D614AC-66D3-4AB7-B2A6-A913FAAEF12A}"/>
    <cellStyle name="Comma 21 3 5 2 2 2" xfId="45226" xr:uid="{5E289289-E9DF-46D7-B48E-B0811A2DEA89}"/>
    <cellStyle name="Comma 21 3 5 2 3" xfId="33936" xr:uid="{F0DD4F9E-5828-4FC7-B21D-04A46EB98575}"/>
    <cellStyle name="Comma 21 3 5 3" xfId="8778" xr:uid="{764082A2-869D-49B0-B234-EF4A9CF61E83}"/>
    <cellStyle name="Comma 21 3 5 3 2" xfId="21876" xr:uid="{E5612622-DB58-4551-98E4-24F052692A84}"/>
    <cellStyle name="Comma 21 3 5 3 2 2" xfId="49198" xr:uid="{D8A7FBE5-8A9A-412D-B276-2461CA20E795}"/>
    <cellStyle name="Comma 21 3 5 3 3" xfId="36152" xr:uid="{231BE3B4-C674-473E-BABE-7049A6244ABB}"/>
    <cellStyle name="Comma 21 3 5 4" xfId="14955" xr:uid="{E054F165-3109-4AAC-A442-55CBDF91DE3C}"/>
    <cellStyle name="Comma 21 3 5 4 2" xfId="42276" xr:uid="{CEFA35F4-F335-475D-B801-2F141D05A76F}"/>
    <cellStyle name="Comma 21 3 5 5" xfId="24303" xr:uid="{5DD39F6C-517E-4EC5-B0AB-2FCAE3B352D9}"/>
    <cellStyle name="Comma 21 3 5 5 2" xfId="51625" xr:uid="{5DEA1109-51DA-4341-B551-07AE2FCB4622}"/>
    <cellStyle name="Comma 21 3 5 6" xfId="26545" xr:uid="{C4406A44-BA6A-4151-868A-20843A2D0308}"/>
    <cellStyle name="Comma 21 3 5 6 2" xfId="53865" xr:uid="{C3629FEA-7B69-4890-A2D5-45E24B676A37}"/>
    <cellStyle name="Comma 21 3 5 7" xfId="28776" xr:uid="{797CEF41-94C6-411F-863A-174F7A724895}"/>
    <cellStyle name="Comma 21 3 5 7 2" xfId="56097" xr:uid="{DD675B96-1099-482D-9E88-874199616A48}"/>
    <cellStyle name="Comma 21 3 5 8" xfId="4649" xr:uid="{646013C7-A99D-42DD-8E48-2FE0E2FEA191}"/>
    <cellStyle name="Comma 21 3 5 9" xfId="31812" xr:uid="{76A80749-ABEF-41C6-85BB-F6EEFB8C303B}"/>
    <cellStyle name="Comma 21 3 6" xfId="2964" xr:uid="{B484744D-B55B-4C7A-A211-3B27F6DF9714}"/>
    <cellStyle name="Comma 21 3 6 2" xfId="13230" xr:uid="{5C8D07D6-DD01-40A9-839E-3D4C54523A7A}"/>
    <cellStyle name="Comma 21 3 6 2 2" xfId="22551" xr:uid="{4525A82B-CA3D-419A-B304-98DF729CC156}"/>
    <cellStyle name="Comma 21 3 6 2 2 2" xfId="49873" xr:uid="{27F1704B-D870-4A98-90AC-0EDA1969FB33}"/>
    <cellStyle name="Comma 21 3 6 2 3" xfId="40557" xr:uid="{A68BCCDE-DE3D-4736-9C45-A9801545B820}"/>
    <cellStyle name="Comma 21 3 6 3" xfId="18579" xr:uid="{E0E3E243-35AF-4AE2-A27D-B4F808B3DE0F}"/>
    <cellStyle name="Comma 21 3 6 3 2" xfId="45901" xr:uid="{C7D76A3F-EF32-49BD-BBF3-F8C2FCB5388A}"/>
    <cellStyle name="Comma 21 3 6 4" xfId="33555" xr:uid="{E4115587-C39B-4030-8E79-DB3A97B59FAC}"/>
    <cellStyle name="Comma 21 3 7" xfId="8397" xr:uid="{117E6861-DE57-4A83-8992-76C3528641E6}"/>
    <cellStyle name="Comma 21 3 7 2" xfId="13847" xr:uid="{D5103115-97D4-4156-9AE0-AD5F85E9FD96}"/>
    <cellStyle name="Comma 21 3 7 2 2" xfId="23211" xr:uid="{2E8C7ACF-69E9-46DE-9724-65F8881D4CC8}"/>
    <cellStyle name="Comma 21 3 7 2 2 2" xfId="50533" xr:uid="{B1DB7883-B998-4316-A39E-93920CFBC5D0}"/>
    <cellStyle name="Comma 21 3 7 2 3" xfId="41174" xr:uid="{D7D4D55C-D1F1-41BA-A78B-24D0074121BC}"/>
    <cellStyle name="Comma 21 3 7 3" xfId="19239" xr:uid="{3070F862-BA63-41B6-BAF3-AD8ED547391C}"/>
    <cellStyle name="Comma 21 3 7 3 2" xfId="46561" xr:uid="{AC9E15B0-50FF-4B3E-8630-84F65A19170B}"/>
    <cellStyle name="Comma 21 3 7 4" xfId="35771" xr:uid="{0D1BBFAE-F49B-459C-9249-8210AD1776BA}"/>
    <cellStyle name="Comma 21 3 8" xfId="10849" xr:uid="{BC822A18-09BA-4A17-ABCD-B649AC8A2098}"/>
    <cellStyle name="Comma 21 3 8 2" xfId="16273" xr:uid="{E98993A9-E76A-41EB-8AA7-7EF1EB2EC74F}"/>
    <cellStyle name="Comma 21 3 8 2 2" xfId="43593" xr:uid="{28B30E18-F71B-45FD-B049-F8E0D131B94B}"/>
    <cellStyle name="Comma 21 3 8 3" xfId="38201" xr:uid="{CD22C406-CE65-4906-9F62-C35A6B3A2702}"/>
    <cellStyle name="Comma 21 3 9" xfId="12174" xr:uid="{E79CB4F2-DC57-4C28-9312-A50FCF63AE18}"/>
    <cellStyle name="Comma 21 3 9 2" xfId="20243" xr:uid="{CFD7A468-75F9-47FD-AB2C-41E707A234A1}"/>
    <cellStyle name="Comma 21 3 9 2 2" xfId="47565" xr:uid="{64D4B4B1-39A5-4B81-A6D3-2D9FE025A3B1}"/>
    <cellStyle name="Comma 21 3 9 3" xfId="39501" xr:uid="{C2BBFDED-BB7A-4081-9532-4E320DAB72B7}"/>
    <cellStyle name="Comma 21 4" xfId="789" xr:uid="{D0CBF710-4F29-4B92-966D-71222D281254}"/>
    <cellStyle name="Comma 21 4 10" xfId="24053" xr:uid="{87D1BDDB-E852-4620-9EAD-ED0105011EAA}"/>
    <cellStyle name="Comma 21 4 10 2" xfId="51375" xr:uid="{45221040-0298-43CC-822C-C723B0A357ED}"/>
    <cellStyle name="Comma 21 4 11" xfId="26294" xr:uid="{53A18E83-C4CC-4200-97FE-C20B91FE78ED}"/>
    <cellStyle name="Comma 21 4 11 2" xfId="53614" xr:uid="{753D8CB8-A409-4683-821A-D34784696BBF}"/>
    <cellStyle name="Comma 21 4 12" xfId="28525" xr:uid="{D1C4C422-13F6-494E-B4E5-C7E046DB804E}"/>
    <cellStyle name="Comma 21 4 12 2" xfId="55846" xr:uid="{36AED5B7-CD1B-423C-ACBD-0A01D2719F02}"/>
    <cellStyle name="Comma 21 4 13" xfId="30955" xr:uid="{B972E0FE-CF0E-410A-92F8-03023ABB28EF}"/>
    <cellStyle name="Comma 21 4 14" xfId="57964" xr:uid="{6AB9E285-F72B-476A-86C6-10CB0A281E8B}"/>
    <cellStyle name="Comma 21 4 15" xfId="58512" xr:uid="{5CAC6ECF-6222-45CF-8C9B-A31F43A30A29}"/>
    <cellStyle name="Comma 21 4 2" xfId="2294" xr:uid="{5E86FF02-C7F0-480B-8620-6CBABB33B190}"/>
    <cellStyle name="Comma 21 4 2 2" xfId="5838" xr:uid="{91438992-A462-477A-A98B-BAD9E05FD672}"/>
    <cellStyle name="Comma 21 4 2 2 2" xfId="16792" xr:uid="{BF5E46D3-85D6-481D-94B1-2E376EBAD8A0}"/>
    <cellStyle name="Comma 21 4 2 2 2 2" xfId="44112" xr:uid="{17FE76E7-AEA6-449C-8EF9-35B4BDB81622}"/>
    <cellStyle name="Comma 21 4 2 2 3" xfId="33024" xr:uid="{EEA92C38-3CF0-493E-8A17-3EF425370A7E}"/>
    <cellStyle name="Comma 21 4 2 3" xfId="7791" xr:uid="{6CFF9E52-4D7C-4416-B629-E75AA1270F9E}"/>
    <cellStyle name="Comma 21 4 2 3 2" xfId="20762" xr:uid="{75AB3BF1-7368-453C-BCFF-7AB654B00B4A}"/>
    <cellStyle name="Comma 21 4 2 3 2 2" xfId="48084" xr:uid="{D4071FB8-5C58-4E83-9EDA-3DECF71B7199}"/>
    <cellStyle name="Comma 21 4 2 3 3" xfId="35149" xr:uid="{3265A463-11E2-43D9-96F3-136B6E9F45E7}"/>
    <cellStyle name="Comma 21 4 2 4" xfId="9989" xr:uid="{0D1095E4-3B7A-4DDA-A6B0-8F7D14C0754C}"/>
    <cellStyle name="Comma 21 4 2 4 2" xfId="37365" xr:uid="{F984F116-F105-4478-89AB-AB2116EE475F}"/>
    <cellStyle name="Comma 21 4 2 5" xfId="25516" xr:uid="{521B6B31-15E9-4D4E-A4B4-376F16E2237B}"/>
    <cellStyle name="Comma 21 4 2 5 2" xfId="52838" xr:uid="{8E8F2985-B631-4B8B-B1AB-F5FEF94914AF}"/>
    <cellStyle name="Comma 21 4 2 6" xfId="27758" xr:uid="{75C9F3B5-D6D0-4A22-BCFA-9965461C8EAE}"/>
    <cellStyle name="Comma 21 4 2 6 2" xfId="55078" xr:uid="{214805BC-53CD-4D91-A55E-0877252911A7}"/>
    <cellStyle name="Comma 21 4 2 7" xfId="29989" xr:uid="{16711DC9-C88A-49EB-AEDB-E46BB34512CC}"/>
    <cellStyle name="Comma 21 4 2 7 2" xfId="57310" xr:uid="{3E4ECF76-6904-4EAF-8968-3EF7A5A170F6}"/>
    <cellStyle name="Comma 21 4 2 8" xfId="4402" xr:uid="{05D91990-D967-4894-ADA8-5C95EA2A5510}"/>
    <cellStyle name="Comma 21 4 2 9" xfId="31561" xr:uid="{B1879DAF-91AF-40CF-AD56-7AF23F072FBF}"/>
    <cellStyle name="Comma 21 4 3" xfId="1688" xr:uid="{58EBF630-CE77-404B-8E62-3EC0DE5C0958}"/>
    <cellStyle name="Comma 21 4 3 2" xfId="7189" xr:uid="{AEEC5851-B844-407A-937D-D1E03C2B27F2}"/>
    <cellStyle name="Comma 21 4 3 2 2" xfId="17413" xr:uid="{7D11D482-C758-4A2A-B096-D9BFA09D5C94}"/>
    <cellStyle name="Comma 21 4 3 2 2 2" xfId="44734" xr:uid="{E1D467A1-9D93-43EE-AB58-6A074A9F11D4}"/>
    <cellStyle name="Comma 21 4 3 2 3" xfId="34543" xr:uid="{5BE65564-7FBD-4A39-B5CA-220E4EEF0B70}"/>
    <cellStyle name="Comma 21 4 3 3" xfId="9384" xr:uid="{6503243C-EC1D-4B89-A92F-68A96EE7CC67}"/>
    <cellStyle name="Comma 21 4 3 3 2" xfId="21384" xr:uid="{0B5A470D-2174-41C8-902B-9F1A849090FB}"/>
    <cellStyle name="Comma 21 4 3 3 2 2" xfId="48706" xr:uid="{C0EEF9A4-86F8-4C98-88AB-3C548032C49F}"/>
    <cellStyle name="Comma 21 4 3 3 3" xfId="36759" xr:uid="{EFBAE7CF-F086-48B2-AD9A-8F472299F251}"/>
    <cellStyle name="Comma 21 4 3 4" xfId="15425" xr:uid="{5941D598-7237-4DFE-8C17-40E550F8E325}"/>
    <cellStyle name="Comma 21 4 3 4 2" xfId="42746" xr:uid="{26DDD63E-1B77-4304-97E6-482DEBB4411E}"/>
    <cellStyle name="Comma 21 4 3 5" xfId="24910" xr:uid="{4963718C-F640-4184-846D-E382310AAC87}"/>
    <cellStyle name="Comma 21 4 3 5 2" xfId="52232" xr:uid="{7B163854-AB23-4A41-A37B-157643D7FE43}"/>
    <cellStyle name="Comma 21 4 3 6" xfId="27152" xr:uid="{6AD641B5-7BF5-4D7C-9ECA-B3E5CB3623F1}"/>
    <cellStyle name="Comma 21 4 3 6 2" xfId="54472" xr:uid="{196675CB-F054-4760-828F-D1A9F8C74376}"/>
    <cellStyle name="Comma 21 4 3 7" xfId="29383" xr:uid="{791E4776-EB6C-4225-8D79-2DB59B1E8B11}"/>
    <cellStyle name="Comma 21 4 3 7 2" xfId="56704" xr:uid="{524EBBE1-D6AC-40F0-AFCA-50A4AA0373CC}"/>
    <cellStyle name="Comma 21 4 3 8" xfId="5251" xr:uid="{602E921B-3AC6-45AC-9240-47C62D17C1E5}"/>
    <cellStyle name="Comma 21 4 3 9" xfId="32418" xr:uid="{96C0D8ED-6919-4499-A610-5CCEBE5B216E}"/>
    <cellStyle name="Comma 21 4 4" xfId="3107" xr:uid="{DA6F454E-51B9-4B8C-B9FF-C1F052648986}"/>
    <cellStyle name="Comma 21 4 4 2" xfId="12794" xr:uid="{FAE024D4-CF07-46C5-B1A0-79969DB04BFA}"/>
    <cellStyle name="Comma 21 4 4 2 2" xfId="22007" xr:uid="{95266D1A-D739-428E-A32D-2BDE0868F21D}"/>
    <cellStyle name="Comma 21 4 4 2 2 2" xfId="49329" xr:uid="{A1E57F9E-8369-4880-BB03-2A34AB7B3156}"/>
    <cellStyle name="Comma 21 4 4 2 3" xfId="40121" xr:uid="{E77AEE74-99AF-460A-A101-60B196588A67}"/>
    <cellStyle name="Comma 21 4 4 3" xfId="18036" xr:uid="{6BCF128A-6739-46C7-AE63-190BB5B19960}"/>
    <cellStyle name="Comma 21 4 4 3 2" xfId="45357" xr:uid="{2DCB24FA-3336-4275-A8B1-BA04AEF72F6A}"/>
    <cellStyle name="Comma 21 4 4 4" xfId="33685" xr:uid="{0D295D3C-7A3E-44A2-B274-1858E2E9CEE5}"/>
    <cellStyle name="Comma 21 4 5" xfId="8527" xr:uid="{54FF3F48-320F-45AF-9D35-64F48AB7A8DF}"/>
    <cellStyle name="Comma 21 4 5 2" xfId="13361" xr:uid="{53FF1BCB-DF25-458F-BC93-23952D440EF5}"/>
    <cellStyle name="Comma 21 4 5 2 2" xfId="22682" xr:uid="{EDDEF657-54DB-4750-B157-A05156FDA89F}"/>
    <cellStyle name="Comma 21 4 5 2 2 2" xfId="50004" xr:uid="{788127F0-0C07-48FB-82F1-A21EA63657BE}"/>
    <cellStyle name="Comma 21 4 5 2 3" xfId="40688" xr:uid="{69DEE27C-4224-40C9-8AF3-0F146B3A782F}"/>
    <cellStyle name="Comma 21 4 5 3" xfId="18710" xr:uid="{5F147364-6115-4BDD-AFE6-92FFD4F21C6E}"/>
    <cellStyle name="Comma 21 4 5 3 2" xfId="46032" xr:uid="{EEA762A9-AAC0-40FD-9753-FEEC037B6A8D}"/>
    <cellStyle name="Comma 21 4 5 4" xfId="35901" xr:uid="{22BF7999-C2F8-42C8-A7C3-BD90B59C29D1}"/>
    <cellStyle name="Comma 21 4 6" xfId="11495" xr:uid="{2E4133D2-7786-479A-9677-9BABFF9025D7}"/>
    <cellStyle name="Comma 21 4 6 2" xfId="13978" xr:uid="{5263A565-F5E4-4B60-A1A9-C689A559172A}"/>
    <cellStyle name="Comma 21 4 6 2 2" xfId="23342" xr:uid="{45EB90D8-F6F5-46DF-A569-61A3025D345A}"/>
    <cellStyle name="Comma 21 4 6 2 2 2" xfId="50664" xr:uid="{E1D3596D-77BF-438E-847C-60D6D6EE9098}"/>
    <cellStyle name="Comma 21 4 6 2 3" xfId="41305" xr:uid="{A74DABBD-D418-4989-82B9-52F630F45620}"/>
    <cellStyle name="Comma 21 4 6 3" xfId="19370" xr:uid="{A3D26861-7B26-4B2B-BC9E-6F236F1A0CC7}"/>
    <cellStyle name="Comma 21 4 6 3 2" xfId="46692" xr:uid="{28EA1ADC-D14B-49CA-839A-2E77A64FE3AA}"/>
    <cellStyle name="Comma 21 4 6 4" xfId="38844" xr:uid="{6FA22222-D1C5-4C1C-A3B2-CD1C46BDF1E5}"/>
    <cellStyle name="Comma 21 4 7" xfId="10678" xr:uid="{E029974A-2690-44E6-86C1-D81FEEA315ED}"/>
    <cellStyle name="Comma 21 4 7 2" xfId="16048" xr:uid="{4F8418EB-0852-43B1-8251-9E643F1D0166}"/>
    <cellStyle name="Comma 21 4 7 2 2" xfId="43368" xr:uid="{5A277017-6FD6-4151-84A4-F3C004ACF908}"/>
    <cellStyle name="Comma 21 4 7 3" xfId="38040" xr:uid="{5F534CB1-C08E-48BF-960C-1AAA095991E0}"/>
    <cellStyle name="Comma 21 4 8" xfId="12009" xr:uid="{FF1CA5C1-89CA-48A2-B5DE-4DC34CC87190}"/>
    <cellStyle name="Comma 21 4 8 2" xfId="20018" xr:uid="{D0DEC8D0-23E7-40AB-84A1-DC79FCEFA640}"/>
    <cellStyle name="Comma 21 4 8 2 2" xfId="47340" xr:uid="{E02893A8-3682-4AC6-94E5-5B123F8A5AD6}"/>
    <cellStyle name="Comma 21 4 8 3" xfId="39336" xr:uid="{96C25EB2-9BCA-42DF-BBB3-AE00E20E95EA}"/>
    <cellStyle name="Comma 21 4 9" xfId="14705" xr:uid="{17B6A5FC-586A-4C4D-A52F-8203B7737BFD}"/>
    <cellStyle name="Comma 21 4 9 2" xfId="42026" xr:uid="{7B5713B8-8362-4547-A862-8957CFA9B339}"/>
    <cellStyle name="Comma 21 5" xfId="1324" xr:uid="{ED510B9C-9B1E-4634-8EC8-11EFDDE02A33}"/>
    <cellStyle name="Comma 21 5 2" xfId="4899" xr:uid="{D085FE87-01AD-47D5-87D4-42E606F43B8F}"/>
    <cellStyle name="Comma 21 5 2 2" xfId="16436" xr:uid="{18BCBB8E-1349-4E15-9F8F-76AEE066AAC6}"/>
    <cellStyle name="Comma 21 5 2 2 2" xfId="43756" xr:uid="{7CEE1792-7B57-4518-AAA9-01B50D7EBCDD}"/>
    <cellStyle name="Comma 21 5 2 3" xfId="32062" xr:uid="{7B6DD21C-438A-468F-AC52-73F397051A4A}"/>
    <cellStyle name="Comma 21 5 3" xfId="6834" xr:uid="{60163EB9-7D42-4709-92DF-327D5EDBC98E}"/>
    <cellStyle name="Comma 21 5 3 2" xfId="20406" xr:uid="{AE08EB7B-E0E5-4C1A-91A8-1682D3BEB88F}"/>
    <cellStyle name="Comma 21 5 3 2 2" xfId="47728" xr:uid="{CA1B5179-9509-4936-8464-12D903473397}"/>
    <cellStyle name="Comma 21 5 3 3" xfId="34187" xr:uid="{26D3724B-7FBC-4B05-B9A5-E68E8A530F2B}"/>
    <cellStyle name="Comma 21 5 4" xfId="9028" xr:uid="{18FD8E1F-3B90-4A56-8439-3C37C3D4E192}"/>
    <cellStyle name="Comma 21 5 4 2" xfId="36403" xr:uid="{AA7D17B3-3056-44FB-89B5-1A49F8BFAFF8}"/>
    <cellStyle name="Comma 21 5 5" xfId="24554" xr:uid="{948405F2-37F0-444F-972D-9D52E8225873}"/>
    <cellStyle name="Comma 21 5 5 2" xfId="51876" xr:uid="{6E7E1E19-FBE1-462E-A8CB-B8C26C7955B1}"/>
    <cellStyle name="Comma 21 5 6" xfId="26796" xr:uid="{0E37B5E9-56B2-456C-BEED-94D9D524A6CC}"/>
    <cellStyle name="Comma 21 5 6 2" xfId="54116" xr:uid="{657EDE9A-6E50-4D3D-9333-0F08AD5718B4}"/>
    <cellStyle name="Comma 21 5 7" xfId="29027" xr:uid="{A2137A53-25AE-4F16-9C0B-3874C3EFD235}"/>
    <cellStyle name="Comma 21 5 7 2" xfId="56348" xr:uid="{B6F495C6-A064-4255-AF83-CED54DC0CA25}"/>
    <cellStyle name="Comma 21 5 8" xfId="3540" xr:uid="{956ACA99-42BD-4720-9E56-DC130BE869A2}"/>
    <cellStyle name="Comma 21 5 9" xfId="30599" xr:uid="{CA0FBB7F-1F51-4B55-A6A9-0A7B5565A81F}"/>
    <cellStyle name="Comma 21 6" xfId="1939" xr:uid="{3247B737-4FC3-4A66-9991-30A8441FE06F}"/>
    <cellStyle name="Comma 21 6 2" xfId="5492" xr:uid="{694F68F2-E9F1-484E-AEF9-231C5EC7FD4B}"/>
    <cellStyle name="Comma 21 6 2 2" xfId="17057" xr:uid="{8C1CD36C-D7FB-4348-9041-0C876D6FDB81}"/>
    <cellStyle name="Comma 21 6 2 2 2" xfId="44378" xr:uid="{68566D37-1BD4-41C3-B7A4-36B05427E540}"/>
    <cellStyle name="Comma 21 6 2 3" xfId="32669" xr:uid="{105253C0-DB4B-4E6F-9650-53D7ECE87883}"/>
    <cellStyle name="Comma 21 6 3" xfId="7437" xr:uid="{D716588E-FCCD-4499-8B69-BC3E22A95383}"/>
    <cellStyle name="Comma 21 6 3 2" xfId="21028" xr:uid="{C4F52B88-2980-4709-AC14-C2647C3A250E}"/>
    <cellStyle name="Comma 21 6 3 2 2" xfId="48350" xr:uid="{40D1CDB3-E942-4D03-A5CE-6DCAA5D6E1F6}"/>
    <cellStyle name="Comma 21 6 3 3" xfId="34794" xr:uid="{888040D1-6726-4C61-9CEB-FBE35D832007}"/>
    <cellStyle name="Comma 21 6 4" xfId="9634" xr:uid="{313E299D-623A-4D5A-8F80-C2D869F6209E}"/>
    <cellStyle name="Comma 21 6 4 2" xfId="37010" xr:uid="{7F292C3F-15E9-4D04-A9E3-5F18F42D0446}"/>
    <cellStyle name="Comma 21 6 5" xfId="25161" xr:uid="{CEB9566E-C109-4C33-8A1E-1A549A07076C}"/>
    <cellStyle name="Comma 21 6 5 2" xfId="52483" xr:uid="{50F71941-F128-4AB5-899E-B237E8C054CB}"/>
    <cellStyle name="Comma 21 6 6" xfId="27403" xr:uid="{392C48F9-2BC1-4BF7-BD46-3300C83A4F03}"/>
    <cellStyle name="Comma 21 6 6 2" xfId="54723" xr:uid="{73C0AAF0-72E1-4D1A-8596-21E7C1EEFE7D}"/>
    <cellStyle name="Comma 21 6 7" xfId="29634" xr:uid="{136BAD88-5D01-433D-8AE4-6BB09DB4BF7F}"/>
    <cellStyle name="Comma 21 6 7 2" xfId="56955" xr:uid="{6881AB9B-6433-4800-A5E4-86399F553A54}"/>
    <cellStyle name="Comma 21 6 8" xfId="4056" xr:uid="{BDA27F24-901A-4EA1-A4F9-D97B6AB71CB5}"/>
    <cellStyle name="Comma 21 6 9" xfId="31206" xr:uid="{B3E29F86-B63C-4377-B7F7-0591298232DD}"/>
    <cellStyle name="Comma 21 7" xfId="1030" xr:uid="{C54465F7-AB40-431A-8B0F-E28AD1B10278}"/>
    <cellStyle name="Comma 21 7 2" xfId="6548" xr:uid="{CC2873EF-3FB9-4DEA-BF8F-4AD449299F56}"/>
    <cellStyle name="Comma 21 7 2 2" xfId="17680" xr:uid="{384FB140-E6CC-4277-9C80-B283E002526B}"/>
    <cellStyle name="Comma 21 7 2 2 2" xfId="45001" xr:uid="{6178CA10-F9F5-4186-A851-55589F93C5BF}"/>
    <cellStyle name="Comma 21 7 2 3" xfId="33900" xr:uid="{A7182963-8495-46A1-892F-1EAB74C7F78B}"/>
    <cellStyle name="Comma 21 7 3" xfId="8742" xr:uid="{1AEA3899-0612-48E6-B7DD-9E4470581FCB}"/>
    <cellStyle name="Comma 21 7 3 2" xfId="21651" xr:uid="{BA868C79-57B7-4062-B5F8-A9C9204F2EF8}"/>
    <cellStyle name="Comma 21 7 3 2 2" xfId="48973" xr:uid="{16157722-EC2B-43A7-A169-0CDA3774A6E9}"/>
    <cellStyle name="Comma 21 7 3 3" xfId="36116" xr:uid="{DE700994-9747-43A5-AABC-13004AC3095B}"/>
    <cellStyle name="Comma 21 7 4" xfId="14919" xr:uid="{A5C0EF3F-77FD-4894-9E79-3FF46ECA48F7}"/>
    <cellStyle name="Comma 21 7 4 2" xfId="42240" xr:uid="{12EB0339-E843-4E8D-BB69-7BE6127CB1DC}"/>
    <cellStyle name="Comma 21 7 5" xfId="24267" xr:uid="{31C3AB68-44BF-4E7E-A24F-C614CA470A03}"/>
    <cellStyle name="Comma 21 7 5 2" xfId="51589" xr:uid="{0A666BC4-75BA-4F64-9514-75F786BE899C}"/>
    <cellStyle name="Comma 21 7 6" xfId="26509" xr:uid="{7AA3885B-C451-41EA-8DF2-50C44EA39DA4}"/>
    <cellStyle name="Comma 21 7 6 2" xfId="53829" xr:uid="{583BE44B-836E-42E4-8960-4DBDD01675C4}"/>
    <cellStyle name="Comma 21 7 7" xfId="28740" xr:uid="{0C669831-CCA2-4C66-A358-1135EF51AA72}"/>
    <cellStyle name="Comma 21 7 7 2" xfId="56061" xr:uid="{3094DBDA-144A-4B47-A264-0B36E217F264}"/>
    <cellStyle name="Comma 21 7 8" xfId="4613" xr:uid="{63ACC50D-D698-44DA-94AE-1F02A967825A}"/>
    <cellStyle name="Comma 21 7 9" xfId="31776" xr:uid="{E8255525-A783-44E5-A686-5104AD9919B9}"/>
    <cellStyle name="Comma 21 8" xfId="2797" xr:uid="{16DFD8A0-1215-4233-9FED-C7F250B885CD}"/>
    <cellStyle name="Comma 21 8 2" xfId="13005" xr:uid="{E7D16B54-7AEF-439B-88AA-D45B0889803A}"/>
    <cellStyle name="Comma 21 8 2 2" xfId="22326" xr:uid="{E9448EAA-B171-469B-BDF7-89592519C158}"/>
    <cellStyle name="Comma 21 8 2 2 2" xfId="49648" xr:uid="{8E3AD9E2-3EBE-4C68-8D8A-5C622B957F82}"/>
    <cellStyle name="Comma 21 8 2 3" xfId="40332" xr:uid="{619EBE5A-071F-4D50-8E0C-9C387213F379}"/>
    <cellStyle name="Comma 21 8 3" xfId="18354" xr:uid="{F6E0F783-0A4F-4665-A8F0-81F0674542FA}"/>
    <cellStyle name="Comma 21 8 3 2" xfId="45676" xr:uid="{96246B88-DF20-49AD-A450-D9E97ECE504A}"/>
    <cellStyle name="Comma 21 8 4" xfId="33330" xr:uid="{9D5E6F9D-7319-4C6A-A2EC-2E96F252B4FE}"/>
    <cellStyle name="Comma 21 9" xfId="8173" xr:uid="{87D4881B-757A-412E-9A24-40D6AC32B156}"/>
    <cellStyle name="Comma 21 9 2" xfId="13622" xr:uid="{19F02A47-17A8-4C51-8939-FE46FC457062}"/>
    <cellStyle name="Comma 21 9 2 2" xfId="22986" xr:uid="{C4766640-594B-4049-8A83-66D96F3B03FF}"/>
    <cellStyle name="Comma 21 9 2 2 2" xfId="50308" xr:uid="{527A7DD5-3B99-4A95-B98E-1BA7CEF54349}"/>
    <cellStyle name="Comma 21 9 2 3" xfId="40949" xr:uid="{C547C048-20DB-4914-A37D-8D81E402C2F1}"/>
    <cellStyle name="Comma 21 9 3" xfId="19014" xr:uid="{88819FF0-10F0-468A-8BD1-17B1DA9EDF93}"/>
    <cellStyle name="Comma 21 9 3 2" xfId="46336" xr:uid="{7AC162DB-846A-49FF-8483-770DDF39B7C9}"/>
    <cellStyle name="Comma 21 9 4" xfId="35546" xr:uid="{7B01956F-9418-413D-A76C-332F4884C784}"/>
    <cellStyle name="Comma 22" xfId="960" xr:uid="{2EB49AD1-3101-4DE9-85CD-A8027DDFEA7C}"/>
    <cellStyle name="Comma 22 10" xfId="24201" xr:uid="{D5BFB0C6-9C51-4553-B5C8-8C80EDBFFEA0}"/>
    <cellStyle name="Comma 22 10 2" xfId="51523" xr:uid="{39841F27-3C51-40DD-A14C-F1559CF226CD}"/>
    <cellStyle name="Comma 22 11" xfId="26442" xr:uid="{E68DD517-8368-48C5-896B-5D3847F837E9}"/>
    <cellStyle name="Comma 22 11 2" xfId="53762" xr:uid="{83832392-FF8F-4BB3-AC67-D3CF6B1BA117}"/>
    <cellStyle name="Comma 22 12" xfId="28673" xr:uid="{02883513-33C1-4BDC-94AF-6D9DF22BA6B6}"/>
    <cellStyle name="Comma 22 12 2" xfId="55994" xr:uid="{ACE54631-E51E-42E1-BF06-91757E8BA56C}"/>
    <cellStyle name="Comma 22 13" xfId="30495" xr:uid="{1DE84516-5A05-4411-8CC2-75018166A3D4}"/>
    <cellStyle name="Comma 22 14" xfId="57745" xr:uid="{E9E84A20-BE94-492A-B0A4-3ECFCC5F9AC6}"/>
    <cellStyle name="Comma 22 15" xfId="58293" xr:uid="{EA3AE25A-8A34-4B4D-9595-99CFF757F408}"/>
    <cellStyle name="Comma 22 2" xfId="275" xr:uid="{7C5DD9A2-43DE-4E5C-8062-59BCAC3C0035}"/>
    <cellStyle name="Comma 22 2 10" xfId="10684" xr:uid="{298DA4B6-D1B3-4621-9B24-790F0E31BEBC}"/>
    <cellStyle name="Comma 22 2 10 2" xfId="16054" xr:uid="{8D59CBD6-D884-4C46-B951-D66874F8E91A}"/>
    <cellStyle name="Comma 22 2 10 2 2" xfId="43374" xr:uid="{2866AB29-5397-44E6-A689-7EB7180C8DB6}"/>
    <cellStyle name="Comma 22 2 10 3" xfId="38046" xr:uid="{70534C6E-7C0A-47B4-87D0-DCA9F7117CCB}"/>
    <cellStyle name="Comma 22 2 11" xfId="12015" xr:uid="{A6EEA3BE-081A-4B8E-B4D0-BD9B5BBE8A68}"/>
    <cellStyle name="Comma 22 2 11 2" xfId="20024" xr:uid="{E0C5FB28-9027-4B7C-A327-2FFF8EEC08B1}"/>
    <cellStyle name="Comma 22 2 11 2 2" xfId="47346" xr:uid="{9C8F3510-45FA-482B-A2E8-C0905D6D8163}"/>
    <cellStyle name="Comma 22 2 11 3" xfId="39342" xr:uid="{CFB339B7-2820-481D-8373-517743926B6E}"/>
    <cellStyle name="Comma 22 2 12" xfId="14355" xr:uid="{E57D47E0-FD54-4D19-98F5-6AAF2D872C8F}"/>
    <cellStyle name="Comma 22 2 12 2" xfId="41676" xr:uid="{0EB2E1EC-0D8F-4AB6-AC6C-F75F330FAA94}"/>
    <cellStyle name="Comma 22 2 13" xfId="23703" xr:uid="{2D2706A2-78F5-4A98-B881-CEB406ED2AA2}"/>
    <cellStyle name="Comma 22 2 13 2" xfId="51025" xr:uid="{CA52FD8A-933B-4F24-B794-D914D4F75223}"/>
    <cellStyle name="Comma 22 2 14" xfId="25944" xr:uid="{B81F3893-64A1-486A-B4F2-C5C685FC0685}"/>
    <cellStyle name="Comma 22 2 14 2" xfId="53264" xr:uid="{8110E768-524F-4892-A833-04B899DBF167}"/>
    <cellStyle name="Comma 22 2 15" xfId="28176" xr:uid="{ABDB4EE0-1A7A-4513-A04B-A4A08C247542}"/>
    <cellStyle name="Comma 22 2 15 2" xfId="55497" xr:uid="{38BBE3B9-91E6-48BB-8E6E-857A72EB851F}"/>
    <cellStyle name="Comma 22 2 16" xfId="30318" xr:uid="{E33A2ADE-0C74-4CAA-9F23-FE21ECA6E18A}"/>
    <cellStyle name="Comma 22 2 17" xfId="57755" xr:uid="{FB7EF7F7-F119-43D8-8260-317BC388EE83}"/>
    <cellStyle name="Comma 22 2 18" xfId="58303" xr:uid="{6C9475F9-DC54-479E-9496-6EFCFCE4A665}"/>
    <cellStyle name="Comma 22 2 2" xfId="328" xr:uid="{A9650D1E-4431-4663-BD47-AE618AB932AA}"/>
    <cellStyle name="Comma 22 2 2 10" xfId="14398" xr:uid="{C1FB5BAC-3E79-4B8F-A043-AFB65AF57484}"/>
    <cellStyle name="Comma 22 2 2 10 2" xfId="41719" xr:uid="{5DE435E0-A8E6-4955-A26B-C0ACD2B17730}"/>
    <cellStyle name="Comma 22 2 2 11" xfId="23746" xr:uid="{C297D55D-4EB6-44BB-A6F2-5331B88278C5}"/>
    <cellStyle name="Comma 22 2 2 11 2" xfId="51068" xr:uid="{8C2CD893-7A27-45EB-B206-900075736685}"/>
    <cellStyle name="Comma 22 2 2 12" xfId="25987" xr:uid="{26569517-CEB5-4E20-8FE1-9DA1F9D96412}"/>
    <cellStyle name="Comma 22 2 2 12 2" xfId="53307" xr:uid="{02123210-1C0D-4497-B5CE-2EC659F5858D}"/>
    <cellStyle name="Comma 22 2 2 13" xfId="28219" xr:uid="{2CA61630-3307-4B20-BEA3-27A02E9340BE}"/>
    <cellStyle name="Comma 22 2 2 13 2" xfId="55540" xr:uid="{811E019F-5C30-44ED-A6AF-5EC640A8796A}"/>
    <cellStyle name="Comma 22 2 2 14" xfId="30357" xr:uid="{4E387715-190E-44A5-84AD-EA3755C5E258}"/>
    <cellStyle name="Comma 22 2 2 15" xfId="57865" xr:uid="{564133C8-1225-4DA7-8A7F-AC12F519132D}"/>
    <cellStyle name="Comma 22 2 2 16" xfId="58413" xr:uid="{00B6A758-8A82-4CE3-BA89-0E295D885DAC}"/>
    <cellStyle name="Comma 22 2 2 2" xfId="744" xr:uid="{7CC1EEBF-1D0C-4972-A8CD-FFF2D1E8971F}"/>
    <cellStyle name="Comma 22 2 2 2 10" xfId="26250" xr:uid="{0F61CBAA-EBE7-4AC5-8B15-0D935BDC41C3}"/>
    <cellStyle name="Comma 22 2 2 2 10 2" xfId="53570" xr:uid="{AFD9130C-BB28-4507-BA90-152535475E35}"/>
    <cellStyle name="Comma 22 2 2 2 11" xfId="28481" xr:uid="{EE696E24-9EDF-41CB-85E8-90EDEF63C728}"/>
    <cellStyle name="Comma 22 2 2 2 11 2" xfId="55802" xr:uid="{0468D5AE-6BBD-4E80-9C2F-E429661C44EB}"/>
    <cellStyle name="Comma 22 2 2 2 12" xfId="30911" xr:uid="{DE61A3EE-965E-42FF-A2BC-D7A234DFE3AA}"/>
    <cellStyle name="Comma 22 2 2 2 13" xfId="58085" xr:uid="{5B713062-2531-4989-A5FD-4349A9EEC886}"/>
    <cellStyle name="Comma 22 2 2 2 14" xfId="58633" xr:uid="{B695A449-8EBA-42D2-B715-2F5921921CFB}"/>
    <cellStyle name="Comma 22 2 2 2 2" xfId="2250" xr:uid="{7589F041-D50B-4C9D-9068-9B66C75651AC}"/>
    <cellStyle name="Comma 22 2 2 2 2 2" xfId="5795" xr:uid="{7701156A-04E6-4F4F-B66C-7A66F428865A}"/>
    <cellStyle name="Comma 22 2 2 2 2 2 2" xfId="17369" xr:uid="{F4D19E4D-73AC-471A-A247-A9BD5FE3112C}"/>
    <cellStyle name="Comma 22 2 2 2 2 2 2 2" xfId="44690" xr:uid="{8258DB72-2C09-41E7-BCA2-60AE1999A517}"/>
    <cellStyle name="Comma 22 2 2 2 2 2 3" xfId="32980" xr:uid="{3753BC08-0336-4471-A388-4DA15F78C93A}"/>
    <cellStyle name="Comma 22 2 2 2 2 3" xfId="7747" xr:uid="{AB4E800A-40A0-4649-95AB-AA9B191D0EB6}"/>
    <cellStyle name="Comma 22 2 2 2 2 3 2" xfId="21340" xr:uid="{E4351CF5-7AFF-4AFA-9860-E7BE33FABA86}"/>
    <cellStyle name="Comma 22 2 2 2 2 3 2 2" xfId="48662" xr:uid="{B925F3A7-B37D-4799-A956-C31CDF04FD9D}"/>
    <cellStyle name="Comma 22 2 2 2 2 3 3" xfId="35105" xr:uid="{4254CC10-E5E1-41A6-A104-96B5EDD37128}"/>
    <cellStyle name="Comma 22 2 2 2 2 4" xfId="9945" xr:uid="{4A0BF63D-3B96-4F91-BEA2-0600C9708C3C}"/>
    <cellStyle name="Comma 22 2 2 2 2 4 2" xfId="37321" xr:uid="{4DE40FDC-786F-4B24-9FA5-C9F20589EC64}"/>
    <cellStyle name="Comma 22 2 2 2 2 5" xfId="25472" xr:uid="{D391CFD6-9881-43E3-8305-F462BC80F968}"/>
    <cellStyle name="Comma 22 2 2 2 2 5 2" xfId="52794" xr:uid="{3F622D6C-C048-45D1-9A3A-1842CB2594E3}"/>
    <cellStyle name="Comma 22 2 2 2 2 6" xfId="27714" xr:uid="{CBB76158-E0FB-4DC0-ABEB-4606ECA815DB}"/>
    <cellStyle name="Comma 22 2 2 2 2 6 2" xfId="55034" xr:uid="{F63B0295-6BB1-4937-A774-3392BA407C9E}"/>
    <cellStyle name="Comma 22 2 2 2 2 7" xfId="29945" xr:uid="{DBBA2D59-E90E-4AB3-AB22-397CC3D59F65}"/>
    <cellStyle name="Comma 22 2 2 2 2 7 2" xfId="57266" xr:uid="{910872E8-5632-4377-AF6A-A5237B010F79}"/>
    <cellStyle name="Comma 22 2 2 2 2 8" xfId="4359" xr:uid="{D23EC19C-7121-4E9A-90AC-A3853D2E74F5}"/>
    <cellStyle name="Comma 22 2 2 2 2 9" xfId="31517" xr:uid="{F507AEB7-090E-4C2A-8AE5-72F316407264}"/>
    <cellStyle name="Comma 22 2 2 2 3" xfId="1644" xr:uid="{7F3B71E9-25F5-410B-918A-903EC2829C55}"/>
    <cellStyle name="Comma 22 2 2 2 3 2" xfId="7145" xr:uid="{AC358EEF-984C-4038-B643-2CDD267D6A74}"/>
    <cellStyle name="Comma 22 2 2 2 3 2 2" xfId="17992" xr:uid="{08FD0AD4-1945-479D-B7D8-F5EFBE0A7B36}"/>
    <cellStyle name="Comma 22 2 2 2 3 2 2 2" xfId="45313" xr:uid="{9398FB57-5052-4D52-BE78-A07CF6611A28}"/>
    <cellStyle name="Comma 22 2 2 2 3 2 3" xfId="34499" xr:uid="{D269C1AF-571D-4061-B1E2-65C4DFF1DAD1}"/>
    <cellStyle name="Comma 22 2 2 2 3 3" xfId="9340" xr:uid="{C9FD47CD-A3CF-4621-9F10-9E13E6F0A79F}"/>
    <cellStyle name="Comma 22 2 2 2 3 3 2" xfId="21963" xr:uid="{AA2CE166-ECEE-4BF4-B6F0-3619C652C1A1}"/>
    <cellStyle name="Comma 22 2 2 2 3 3 2 2" xfId="49285" xr:uid="{F4E110A7-1073-4368-AED0-A97D911A1E64}"/>
    <cellStyle name="Comma 22 2 2 2 3 3 3" xfId="36715" xr:uid="{857FB767-2163-46FC-89E3-EDEB7840209E}"/>
    <cellStyle name="Comma 22 2 2 2 3 4" xfId="15381" xr:uid="{D3FD8350-F20A-4F27-A3B3-4C0CD69D1FBB}"/>
    <cellStyle name="Comma 22 2 2 2 3 4 2" xfId="42702" xr:uid="{19BED7ED-E9A0-45C7-AF35-ECAB5B79069B}"/>
    <cellStyle name="Comma 22 2 2 2 3 5" xfId="24866" xr:uid="{5D28BD14-CCE2-4DB9-9A8B-7AE950587AAB}"/>
    <cellStyle name="Comma 22 2 2 2 3 5 2" xfId="52188" xr:uid="{EF7DAA9B-0F01-4E26-933F-A729E95B4D57}"/>
    <cellStyle name="Comma 22 2 2 2 3 6" xfId="27108" xr:uid="{6ACC650C-4BE4-48DA-A063-5A0FBE9F788B}"/>
    <cellStyle name="Comma 22 2 2 2 3 6 2" xfId="54428" xr:uid="{347B40AD-8517-47B0-BE50-32F2B8C51419}"/>
    <cellStyle name="Comma 22 2 2 2 3 7" xfId="29339" xr:uid="{A0E7326F-51F9-4A16-B6C1-5AC86E94C84E}"/>
    <cellStyle name="Comma 22 2 2 2 3 7 2" xfId="56660" xr:uid="{749F75E9-C29E-4F9A-A7EF-4BF6BF27C22A}"/>
    <cellStyle name="Comma 22 2 2 2 3 8" xfId="5207" xr:uid="{35282BE6-B9A0-452F-9A46-9F21C3532F56}"/>
    <cellStyle name="Comma 22 2 2 2 3 9" xfId="32374" xr:uid="{ADE3D3FC-BBEC-487E-836E-2A794EDF3C71}"/>
    <cellStyle name="Comma 22 2 2 2 4" xfId="3262" xr:uid="{46CBE10D-4D5D-4D62-A7B5-1011EA676040}"/>
    <cellStyle name="Comma 22 2 2 2 4 2" xfId="13317" xr:uid="{FECB57DC-2AAA-41E6-ACFD-4DFFBB5146A3}"/>
    <cellStyle name="Comma 22 2 2 2 4 2 2" xfId="22638" xr:uid="{C85EA484-26C8-4B16-AF06-A2EC622534EE}"/>
    <cellStyle name="Comma 22 2 2 2 4 2 2 2" xfId="49960" xr:uid="{68CF6FBA-7FA8-40D4-BFBC-A5B06446C529}"/>
    <cellStyle name="Comma 22 2 2 2 4 2 3" xfId="40644" xr:uid="{754B8957-4FC7-4E81-90A2-647E21B37D66}"/>
    <cellStyle name="Comma 22 2 2 2 4 3" xfId="18666" xr:uid="{7803DEFF-7DE4-445D-80AF-3FF11A723ED8}"/>
    <cellStyle name="Comma 22 2 2 2 4 3 2" xfId="45988" xr:uid="{E8FF1759-4A28-42B5-AD45-0B04CE494602}"/>
    <cellStyle name="Comma 22 2 2 2 4 4" xfId="33641" xr:uid="{1EBD004A-A7CD-4ED6-87A4-413D0BAAA252}"/>
    <cellStyle name="Comma 22 2 2 2 5" xfId="8483" xr:uid="{5747B8DF-3061-472B-AB70-9455C12C5731}"/>
    <cellStyle name="Comma 22 2 2 2 5 2" xfId="13934" xr:uid="{3B58726D-AB1E-409E-9EB0-BFFBE7989734}"/>
    <cellStyle name="Comma 22 2 2 2 5 2 2" xfId="23298" xr:uid="{76677AD1-1D08-4337-96F8-82BFFAB668D6}"/>
    <cellStyle name="Comma 22 2 2 2 5 2 2 2" xfId="50620" xr:uid="{57F84F43-BABE-4D22-837E-C0E9032BB888}"/>
    <cellStyle name="Comma 22 2 2 2 5 2 3" xfId="41261" xr:uid="{42C073CC-7324-4D47-B3F0-184F819D7145}"/>
    <cellStyle name="Comma 22 2 2 2 5 3" xfId="19326" xr:uid="{69B772AC-B5E4-4F7A-8A2D-B41F6BB7DD2A}"/>
    <cellStyle name="Comma 22 2 2 2 5 3 2" xfId="46648" xr:uid="{A864517B-87EA-4A63-A961-BAD3CF49E6CC}"/>
    <cellStyle name="Comma 22 2 2 2 5 4" xfId="35857" xr:uid="{744A613B-E633-4B35-9535-CD0F0067FDE9}"/>
    <cellStyle name="Comma 22 2 2 2 6" xfId="10922" xr:uid="{3BD1C3C3-1C38-49B7-9D9F-4E8EFB0C852B}"/>
    <cellStyle name="Comma 22 2 2 2 6 2" xfId="16748" xr:uid="{C3B1ADAE-C4A4-468D-BEA9-15A5FC7E125A}"/>
    <cellStyle name="Comma 22 2 2 2 6 2 2" xfId="44068" xr:uid="{1A007922-E447-43CE-836E-84109B84E70F}"/>
    <cellStyle name="Comma 22 2 2 2 6 3" xfId="38274" xr:uid="{7DF1B500-955C-439F-B9C8-07062954EFAF}"/>
    <cellStyle name="Comma 22 2 2 2 7" xfId="12275" xr:uid="{B495F478-5422-49F6-A774-9A81AD629868}"/>
    <cellStyle name="Comma 22 2 2 2 7 2" xfId="20718" xr:uid="{1F69539B-DBD1-4E73-BA98-94C3B3FE48DE}"/>
    <cellStyle name="Comma 22 2 2 2 7 2 2" xfId="48040" xr:uid="{0E2B4953-7508-4346-9A1D-50A3C855D106}"/>
    <cellStyle name="Comma 22 2 2 2 7 3" xfId="39602" xr:uid="{C2956FBA-3481-4D4E-995F-901353818D65}"/>
    <cellStyle name="Comma 22 2 2 2 8" xfId="14661" xr:uid="{F2B58E7C-FD49-4AA3-8F6B-DCDFF382AA0C}"/>
    <cellStyle name="Comma 22 2 2 2 8 2" xfId="41982" xr:uid="{00684D52-F006-4935-BD63-65217502F69E}"/>
    <cellStyle name="Comma 22 2 2 2 9" xfId="24009" xr:uid="{B181A07D-20C4-4996-B1EE-5EE20AF3719B}"/>
    <cellStyle name="Comma 22 2 2 2 9 2" xfId="51331" xr:uid="{339D3876-215A-4539-8860-275C29B20C28}"/>
    <cellStyle name="Comma 22 2 2 3" xfId="1379" xr:uid="{B4A08972-D752-42CA-9AB4-CD6653158CCD}"/>
    <cellStyle name="Comma 22 2 2 3 2" xfId="4946" xr:uid="{1CF82CE7-7319-4B33-B59B-205AEB78CDE1}"/>
    <cellStyle name="Comma 22 2 2 3 2 2" xfId="16485" xr:uid="{29A1D0F4-C3CD-4C7C-BE9A-CE9616810164}"/>
    <cellStyle name="Comma 22 2 2 3 2 2 2" xfId="43805" xr:uid="{AC189E33-7990-4115-9C9C-E8AF329FB89B}"/>
    <cellStyle name="Comma 22 2 2 3 2 3" xfId="32111" xr:uid="{4C2CEA65-D405-422E-B93C-6B7537E742D8}"/>
    <cellStyle name="Comma 22 2 2 3 3" xfId="6883" xr:uid="{617BAF67-63C3-4360-A3DE-07470B6D8CB1}"/>
    <cellStyle name="Comma 22 2 2 3 3 2" xfId="20455" xr:uid="{6252BDEB-147D-447C-9774-6E150245F1D9}"/>
    <cellStyle name="Comma 22 2 2 3 3 2 2" xfId="47777" xr:uid="{91449822-753B-4CDC-88FC-25C26E8C521A}"/>
    <cellStyle name="Comma 22 2 2 3 3 3" xfId="34236" xr:uid="{9628EF42-BA43-496C-8348-EF6A607ACC32}"/>
    <cellStyle name="Comma 22 2 2 3 4" xfId="9077" xr:uid="{916EF5ED-86A7-42AF-9D6D-15D5220E4FC9}"/>
    <cellStyle name="Comma 22 2 2 3 4 2" xfId="36452" xr:uid="{622CBE3A-473C-4576-A090-1D006AA1104D}"/>
    <cellStyle name="Comma 22 2 2 3 5" xfId="24603" xr:uid="{2FF88A17-ED28-4E32-8E1B-443E6094CC03}"/>
    <cellStyle name="Comma 22 2 2 3 5 2" xfId="51925" xr:uid="{F51F8BF1-EB6A-4AA4-953D-5EFD5DD8ED5B}"/>
    <cellStyle name="Comma 22 2 2 3 6" xfId="26845" xr:uid="{731D3B22-3071-4FC0-8D6A-43641E80C50A}"/>
    <cellStyle name="Comma 22 2 2 3 6 2" xfId="54165" xr:uid="{1822EA43-0A28-49D2-993B-1EA864025208}"/>
    <cellStyle name="Comma 22 2 2 3 7" xfId="29076" xr:uid="{8A2C385C-51EC-4133-87B2-F9B0109E211A}"/>
    <cellStyle name="Comma 22 2 2 3 7 2" xfId="56397" xr:uid="{63C1CBD7-65B6-4AFD-9265-3AA0C25000AA}"/>
    <cellStyle name="Comma 22 2 2 3 8" xfId="3586" xr:uid="{4A1E00EA-1029-46AE-9FD3-6F53370CD0C1}"/>
    <cellStyle name="Comma 22 2 2 3 9" xfId="30648" xr:uid="{1BBEC0A1-4608-407D-AA59-A65D4C97EE25}"/>
    <cellStyle name="Comma 22 2 2 4" xfId="1988" xr:uid="{AE98D42A-F75D-4AC7-AB9B-8686DEB43624}"/>
    <cellStyle name="Comma 22 2 2 4 2" xfId="5541" xr:uid="{1E0E603C-3EF8-48FA-BE7D-3837122C9E6A}"/>
    <cellStyle name="Comma 22 2 2 4 2 2" xfId="17106" xr:uid="{76558096-3A1E-4EF5-A31D-CF8A202620E7}"/>
    <cellStyle name="Comma 22 2 2 4 2 2 2" xfId="44427" xr:uid="{A7DE7CBF-7604-4C03-B74E-F1EB954DC105}"/>
    <cellStyle name="Comma 22 2 2 4 2 3" xfId="32718" xr:uid="{D464FD65-2B18-4E24-8C60-360DCE435D72}"/>
    <cellStyle name="Comma 22 2 2 4 3" xfId="7486" xr:uid="{6F26C7BB-EE2C-4B3E-A271-44C66A885BC4}"/>
    <cellStyle name="Comma 22 2 2 4 3 2" xfId="21077" xr:uid="{F964949F-8FAB-4C73-935A-A3B53DD7A3A3}"/>
    <cellStyle name="Comma 22 2 2 4 3 2 2" xfId="48399" xr:uid="{4B5E3F22-5C3F-46B5-BA70-B4011E60C30B}"/>
    <cellStyle name="Comma 22 2 2 4 3 3" xfId="34843" xr:uid="{650D2061-13F5-412C-A7C7-01202E4503D5}"/>
    <cellStyle name="Comma 22 2 2 4 4" xfId="9683" xr:uid="{D1D7E190-D6CD-4BD3-8870-AF4F771C7C7E}"/>
    <cellStyle name="Comma 22 2 2 4 4 2" xfId="37059" xr:uid="{0C45F840-7BAC-44A8-9089-D529441AEE01}"/>
    <cellStyle name="Comma 22 2 2 4 5" xfId="25210" xr:uid="{02FFA36F-7A1B-4E32-A88A-A0698D97FB15}"/>
    <cellStyle name="Comma 22 2 2 4 5 2" xfId="52532" xr:uid="{50493232-4150-42EE-B28F-79AF286C83DD}"/>
    <cellStyle name="Comma 22 2 2 4 6" xfId="27452" xr:uid="{7DC07672-044C-4650-85A1-B309BA1989BC}"/>
    <cellStyle name="Comma 22 2 2 4 6 2" xfId="54772" xr:uid="{FDDEC744-94CB-40CC-8475-9506DA4C979B}"/>
    <cellStyle name="Comma 22 2 2 4 7" xfId="29683" xr:uid="{0D4B3F1B-A137-4B2F-A163-1FFE2EFECD12}"/>
    <cellStyle name="Comma 22 2 2 4 7 2" xfId="57004" xr:uid="{C2F5D8B2-9F74-400D-92A6-4075708AFEB2}"/>
    <cellStyle name="Comma 22 2 2 4 8" xfId="4105" xr:uid="{CD7C0842-66AD-44F0-96D2-D17C75B08CDE}"/>
    <cellStyle name="Comma 22 2 2 4 9" xfId="31255" xr:uid="{E26F17C2-C04E-45B8-90B0-514E8475C870}"/>
    <cellStyle name="Comma 22 2 2 5" xfId="1075" xr:uid="{0E3FF725-C19F-43B1-847F-CF08F0570CD1}"/>
    <cellStyle name="Comma 22 2 2 5 2" xfId="6593" xr:uid="{6AC36ABF-E989-4484-B61E-4B51327ADC4D}"/>
    <cellStyle name="Comma 22 2 2 5 2 2" xfId="17729" xr:uid="{05752439-A7B5-4151-A19E-ECB99815D909}"/>
    <cellStyle name="Comma 22 2 2 5 2 2 2" xfId="45050" xr:uid="{B2324864-5A89-4FBC-8999-55610563E814}"/>
    <cellStyle name="Comma 22 2 2 5 2 3" xfId="33945" xr:uid="{48C83852-79C2-4A82-9338-B983E3D4D43F}"/>
    <cellStyle name="Comma 22 2 2 5 3" xfId="8787" xr:uid="{55B48566-5716-48C3-A2F3-44B69EB57C69}"/>
    <cellStyle name="Comma 22 2 2 5 3 2" xfId="21700" xr:uid="{0868A2BE-4BB6-4CFA-9228-91C9F6D2AF8A}"/>
    <cellStyle name="Comma 22 2 2 5 3 2 2" xfId="49022" xr:uid="{DC4A3E6C-C8A5-4218-8C57-2384D425621F}"/>
    <cellStyle name="Comma 22 2 2 5 3 3" xfId="36161" xr:uid="{6AC11B61-1581-40FF-B44F-AB454F31579C}"/>
    <cellStyle name="Comma 22 2 2 5 4" xfId="14964" xr:uid="{2DBDF89D-FE59-46A9-AB02-3DA6EF1F842D}"/>
    <cellStyle name="Comma 22 2 2 5 4 2" xfId="42285" xr:uid="{3BB7A46A-4024-4623-BA8F-0290B4374E43}"/>
    <cellStyle name="Comma 22 2 2 5 5" xfId="24312" xr:uid="{FEF8ACD7-AAFC-45A1-997D-A6DE14373950}"/>
    <cellStyle name="Comma 22 2 2 5 5 2" xfId="51634" xr:uid="{43651964-F1AD-4DF0-86C3-A340B5C0D5E7}"/>
    <cellStyle name="Comma 22 2 2 5 6" xfId="26554" xr:uid="{318C517E-0A11-4184-B5A9-4CFB0CF15828}"/>
    <cellStyle name="Comma 22 2 2 5 6 2" xfId="53874" xr:uid="{F239B227-EF9A-4796-B65F-637C02733C09}"/>
    <cellStyle name="Comma 22 2 2 5 7" xfId="28785" xr:uid="{45B4AFFB-64DB-47D8-A08F-B0477E76075A}"/>
    <cellStyle name="Comma 22 2 2 5 7 2" xfId="56106" xr:uid="{2A800CE6-9CA4-40B5-BE73-0964027631B4}"/>
    <cellStyle name="Comma 22 2 2 5 8" xfId="4658" xr:uid="{5AF8B460-8953-4FAA-8176-80EB4204F761}"/>
    <cellStyle name="Comma 22 2 2 5 9" xfId="31821" xr:uid="{A51BD6C4-B329-4BDD-AD4E-927C4DF8107F}"/>
    <cellStyle name="Comma 22 2 2 6" xfId="2977" xr:uid="{7DBB4BEB-373A-4D64-8011-267E5EE8DED9}"/>
    <cellStyle name="Comma 22 2 2 6 2" xfId="13054" xr:uid="{579848EE-54AD-4D2F-8F9E-A496D5A9BBF4}"/>
    <cellStyle name="Comma 22 2 2 6 2 2" xfId="22375" xr:uid="{EA2E2D27-0FE0-4122-A75A-E9EB11F98FE2}"/>
    <cellStyle name="Comma 22 2 2 6 2 2 2" xfId="49697" xr:uid="{73B772A9-92E2-4939-A31F-BA3A47ADB7C7}"/>
    <cellStyle name="Comma 22 2 2 6 2 3" xfId="40381" xr:uid="{733CFFE3-8852-45A8-80D8-B22EAF9D7EDA}"/>
    <cellStyle name="Comma 22 2 2 6 3" xfId="18403" xr:uid="{5C89357D-F792-4598-B8DB-7DCE78C242DE}"/>
    <cellStyle name="Comma 22 2 2 6 3 2" xfId="45725" xr:uid="{2A226E1D-83E2-4D9C-B2C2-58479018626D}"/>
    <cellStyle name="Comma 22 2 2 6 4" xfId="33379" xr:uid="{48B18AAA-2BC9-49C2-8114-42AE76AB340E}"/>
    <cellStyle name="Comma 22 2 2 7" xfId="8222" xr:uid="{3ABF9B57-0563-4E6C-A5C0-E86751E65792}"/>
    <cellStyle name="Comma 22 2 2 7 2" xfId="13671" xr:uid="{01464E56-4A1F-4EAA-B054-8CDF956FD6FE}"/>
    <cellStyle name="Comma 22 2 2 7 2 2" xfId="23035" xr:uid="{F18511E1-A407-4234-892D-1A944D80ACFC}"/>
    <cellStyle name="Comma 22 2 2 7 2 2 2" xfId="50357" xr:uid="{EDFFB3DE-7EB0-463D-928F-6BDBA2E19A37}"/>
    <cellStyle name="Comma 22 2 2 7 2 3" xfId="40998" xr:uid="{8171097F-9D3A-46FD-A27B-43455BD52EC2}"/>
    <cellStyle name="Comma 22 2 2 7 3" xfId="19063" xr:uid="{BAC65416-BC99-45AE-B1E7-4DF6B84166E5}"/>
    <cellStyle name="Comma 22 2 2 7 3 2" xfId="46385" xr:uid="{0ABA8307-4FA1-473C-94C7-B2DF8D90A047}"/>
    <cellStyle name="Comma 22 2 2 7 4" xfId="35595" xr:uid="{6C4491CE-78DF-4053-9FD8-81D402B2A7C9}"/>
    <cellStyle name="Comma 22 2 2 8" xfId="10721" xr:uid="{F47122E6-66C3-475F-9B8E-7D240CEEB01B}"/>
    <cellStyle name="Comma 22 2 2 8 2" xfId="16097" xr:uid="{885585ED-307D-4ACA-89EC-D493A928CDFB}"/>
    <cellStyle name="Comma 22 2 2 8 2 2" xfId="43417" xr:uid="{745D4EC6-083C-4C2B-9DC3-398752CDDDEB}"/>
    <cellStyle name="Comma 22 2 2 8 3" xfId="38082" xr:uid="{05476354-9548-4AC0-8293-F26E45E2EA39}"/>
    <cellStyle name="Comma 22 2 2 9" xfId="12055" xr:uid="{30054D80-2A12-4FE3-AD1E-94DA4ED5154D}"/>
    <cellStyle name="Comma 22 2 2 9 2" xfId="20067" xr:uid="{2651E9FC-6C61-4E43-AF82-643F095F6239}"/>
    <cellStyle name="Comma 22 2 2 9 2 2" xfId="47389" xr:uid="{5296982A-DB97-4DFE-8D31-289FB31C6202}"/>
    <cellStyle name="Comma 22 2 2 9 3" xfId="39382" xr:uid="{7FF90E8B-003D-4CDB-BA71-C1C4B0393C0A}"/>
    <cellStyle name="Comma 22 2 3" xfId="655" xr:uid="{96E650D7-091C-44EA-B9EC-83E05FEE52FE}"/>
    <cellStyle name="Comma 22 2 3 10" xfId="23931" xr:uid="{1EA24408-03E6-47B1-9277-137B20C6537F}"/>
    <cellStyle name="Comma 22 2 3 10 2" xfId="51253" xr:uid="{F3A8CBE0-B825-4092-9945-12507100E686}"/>
    <cellStyle name="Comma 22 2 3 11" xfId="26172" xr:uid="{B214A925-3E82-4579-B6FD-D990E9E7E5B8}"/>
    <cellStyle name="Comma 22 2 3 11 2" xfId="53492" xr:uid="{F90E5287-D715-4F40-A862-A27E52C13488}"/>
    <cellStyle name="Comma 22 2 3 12" xfId="28404" xr:uid="{F9D594B8-E6A4-43E7-8568-3C9B09C0326A}"/>
    <cellStyle name="Comma 22 2 3 12 2" xfId="55725" xr:uid="{DAEFD839-561F-4E55-A349-5EECE12B454E}"/>
    <cellStyle name="Comma 22 2 3 13" xfId="30833" xr:uid="{3A825511-71DC-4ABE-A66D-6BD7A3A7DA10}"/>
    <cellStyle name="Comma 22 2 3 14" xfId="57975" xr:uid="{8300B2CF-6397-44E0-B27F-E8E120194D0C}"/>
    <cellStyle name="Comma 22 2 3 15" xfId="58523" xr:uid="{D29F3BFA-E769-476B-AA66-7FCC945E6808}"/>
    <cellStyle name="Comma 22 2 3 2" xfId="2173" xr:uid="{ED7831F2-1BDF-4306-97D0-E23C9D36F98B}"/>
    <cellStyle name="Comma 22 2 3 2 2" xfId="5719" xr:uid="{B7971EB9-D9FD-4948-95A0-3EE7497DDB29}"/>
    <cellStyle name="Comma 22 2 3 2 2 2" xfId="16670" xr:uid="{6D430A71-A695-40BB-B5BB-224653BEF0A7}"/>
    <cellStyle name="Comma 22 2 3 2 2 2 2" xfId="43990" xr:uid="{99D71110-8F61-482C-865D-6165FC8499A0}"/>
    <cellStyle name="Comma 22 2 3 2 2 3" xfId="32903" xr:uid="{F547021D-A21C-4405-A207-FF2E44EBE5FB}"/>
    <cellStyle name="Comma 22 2 3 2 3" xfId="7670" xr:uid="{212ACB23-2FB0-4E79-A9BD-011D67367206}"/>
    <cellStyle name="Comma 22 2 3 2 3 2" xfId="20640" xr:uid="{78187352-3832-408E-91B3-C80ABFF95E6F}"/>
    <cellStyle name="Comma 22 2 3 2 3 2 2" xfId="47962" xr:uid="{0B6A5753-9558-4D17-9663-543E57C584EB}"/>
    <cellStyle name="Comma 22 2 3 2 3 3" xfId="35028" xr:uid="{1A6CFFA5-DFF0-4799-8FAA-C102B18AE938}"/>
    <cellStyle name="Comma 22 2 3 2 4" xfId="9868" xr:uid="{A6675820-FEB5-4954-A9B6-021F3BA9D34F}"/>
    <cellStyle name="Comma 22 2 3 2 4 2" xfId="37244" xr:uid="{CE8A6B7B-76FD-43D5-A260-86A5BDF6B1C6}"/>
    <cellStyle name="Comma 22 2 3 2 5" xfId="25395" xr:uid="{9D6FBCC1-7C2F-45F3-B211-EED4B9EC4C88}"/>
    <cellStyle name="Comma 22 2 3 2 5 2" xfId="52717" xr:uid="{23E0C248-34CF-493B-858F-AEB6BB4C7F0D}"/>
    <cellStyle name="Comma 22 2 3 2 6" xfId="27637" xr:uid="{95622845-4E61-42BF-8581-56487F4C7973}"/>
    <cellStyle name="Comma 22 2 3 2 6 2" xfId="54957" xr:uid="{37D14578-C17A-41D9-83C9-132D62D7AAAE}"/>
    <cellStyle name="Comma 22 2 3 2 7" xfId="29868" xr:uid="{92ACC2AE-9D55-4710-811F-06F34253EE70}"/>
    <cellStyle name="Comma 22 2 3 2 7 2" xfId="57189" xr:uid="{DFF77778-914E-450C-B5F7-25A1A9EA307B}"/>
    <cellStyle name="Comma 22 2 3 2 8" xfId="4283" xr:uid="{739A30B2-1F11-4B92-B7E9-08D57C9898D5}"/>
    <cellStyle name="Comma 22 2 3 2 9" xfId="31440" xr:uid="{56371039-C3E9-47A3-9A17-A5CFEEAA52B7}"/>
    <cellStyle name="Comma 22 2 3 3" xfId="1566" xr:uid="{33ACCA2F-1C57-4C50-B33B-EFE030CC18A5}"/>
    <cellStyle name="Comma 22 2 3 3 2" xfId="7067" xr:uid="{1485FC5E-FC4F-48CC-885D-6FB323DD265B}"/>
    <cellStyle name="Comma 22 2 3 3 2 2" xfId="17291" xr:uid="{B762380D-939C-4E78-A554-C2C0AE06DEEA}"/>
    <cellStyle name="Comma 22 2 3 3 2 2 2" xfId="44612" xr:uid="{5C3C9BCF-F804-47B9-A5BE-D2216CA7FF97}"/>
    <cellStyle name="Comma 22 2 3 3 2 3" xfId="34421" xr:uid="{7CE03428-36B2-40C5-9D45-3F7F2E82D126}"/>
    <cellStyle name="Comma 22 2 3 3 3" xfId="9262" xr:uid="{52BFB8C8-C5DA-463C-9958-0199F8B19AEB}"/>
    <cellStyle name="Comma 22 2 3 3 3 2" xfId="21262" xr:uid="{11B095E6-B611-4217-A908-6CE4F984B8BD}"/>
    <cellStyle name="Comma 22 2 3 3 3 2 2" xfId="48584" xr:uid="{1C1691E6-5135-421C-830C-82DDB063B336}"/>
    <cellStyle name="Comma 22 2 3 3 3 3" xfId="36637" xr:uid="{E1365757-056D-4258-B3D6-2A941AAEEC4B}"/>
    <cellStyle name="Comma 22 2 3 3 4" xfId="15311" xr:uid="{A6A01E53-D49C-45CB-9E14-28BF8A336A70}"/>
    <cellStyle name="Comma 22 2 3 3 4 2" xfId="42632" xr:uid="{6F01B9EB-5A74-456C-B16B-8F275430E6A8}"/>
    <cellStyle name="Comma 22 2 3 3 5" xfId="24788" xr:uid="{5DCFF888-C89A-49CA-B86E-A2DCEAABF7FD}"/>
    <cellStyle name="Comma 22 2 3 3 5 2" xfId="52110" xr:uid="{39966790-DA69-4288-A00E-FF6F0640F45E}"/>
    <cellStyle name="Comma 22 2 3 3 6" xfId="27030" xr:uid="{F8425A58-691B-4F5E-BB5D-6F877BA87E97}"/>
    <cellStyle name="Comma 22 2 3 3 6 2" xfId="54350" xr:uid="{850B8E14-B060-4A66-9BFF-BEF18580D2CB}"/>
    <cellStyle name="Comma 22 2 3 3 7" xfId="29261" xr:uid="{E6580DF8-CA99-4AA2-B746-7D38F7EA4B13}"/>
    <cellStyle name="Comma 22 2 3 3 7 2" xfId="56582" xr:uid="{0902F35B-82DB-4B81-ADBA-A438D7FDE025}"/>
    <cellStyle name="Comma 22 2 3 3 8" xfId="5129" xr:uid="{6FC6F11C-071B-4AC0-936D-42CB81D0893D}"/>
    <cellStyle name="Comma 22 2 3 3 9" xfId="32296" xr:uid="{003807EA-6A7B-40B6-AE9E-330D59F046A9}"/>
    <cellStyle name="Comma 22 2 3 4" xfId="3120" xr:uid="{A12A42F4-8468-4DE1-9792-670B126639AA}"/>
    <cellStyle name="Comma 22 2 3 4 2" xfId="12699" xr:uid="{C5956D5A-866A-423F-8B38-0777F0839B6B}"/>
    <cellStyle name="Comma 22 2 3 4 2 2" xfId="21885" xr:uid="{7750EDFC-B34D-4449-BC3F-5BDE71503F5D}"/>
    <cellStyle name="Comma 22 2 3 4 2 2 2" xfId="49207" xr:uid="{0671E0E4-9152-4D7D-B9B5-020036DA423D}"/>
    <cellStyle name="Comma 22 2 3 4 2 3" xfId="40026" xr:uid="{DD9784F3-8061-4DE1-A95D-2ED0FF3BDC95}"/>
    <cellStyle name="Comma 22 2 3 4 3" xfId="17914" xr:uid="{70702739-7A79-4C0D-B7D9-64C3F97F62F1}"/>
    <cellStyle name="Comma 22 2 3 4 3 2" xfId="45235" xr:uid="{12CAF8C4-E959-4483-984A-34D39522EFC0}"/>
    <cellStyle name="Comma 22 2 3 4 4" xfId="33564" xr:uid="{B791C248-6EE1-415C-A4A9-5DBDDA325FD5}"/>
    <cellStyle name="Comma 22 2 3 5" xfId="8406" xr:uid="{29240BBF-699B-4C49-9228-C6A269E65153}"/>
    <cellStyle name="Comma 22 2 3 5 2" xfId="13239" xr:uid="{9A9B8590-04AC-4929-9EA5-033E73711FA2}"/>
    <cellStyle name="Comma 22 2 3 5 2 2" xfId="22560" xr:uid="{DD2FA58B-2DD2-4BB0-855F-30F9FC3B1EB8}"/>
    <cellStyle name="Comma 22 2 3 5 2 2 2" xfId="49882" xr:uid="{E675F231-74B6-4D76-BC04-B5A6079A8BB8}"/>
    <cellStyle name="Comma 22 2 3 5 2 3" xfId="40566" xr:uid="{01B7297C-07B9-4C0B-A6DB-7EDE80E4B331}"/>
    <cellStyle name="Comma 22 2 3 5 3" xfId="18588" xr:uid="{A1D5A168-2528-4D94-8E3F-585A3BE53324}"/>
    <cellStyle name="Comma 22 2 3 5 3 2" xfId="45910" xr:uid="{7618843F-F89F-4E40-B6E9-D85CC1D76A97}"/>
    <cellStyle name="Comma 22 2 3 5 4" xfId="35780" xr:uid="{A2453E34-DEF6-4A66-8CF5-223E2F53D0F8}"/>
    <cellStyle name="Comma 22 2 3 6" xfId="11402" xr:uid="{765AB451-AE74-4680-A19E-B29466CB78BB}"/>
    <cellStyle name="Comma 22 2 3 6 2" xfId="13856" xr:uid="{351CA7D5-9DAE-48BD-8C13-DB4A4EA44DA1}"/>
    <cellStyle name="Comma 22 2 3 6 2 2" xfId="23220" xr:uid="{04028B61-16A9-4FFC-8CC1-B278394FD17F}"/>
    <cellStyle name="Comma 22 2 3 6 2 2 2" xfId="50542" xr:uid="{036C57AD-B657-45CA-9D85-F245030F546F}"/>
    <cellStyle name="Comma 22 2 3 6 2 3" xfId="41183" xr:uid="{788E81EE-BA6C-47C7-B31F-7907D546F16C}"/>
    <cellStyle name="Comma 22 2 3 6 3" xfId="19248" xr:uid="{631C9C59-A817-4F2B-A99E-2E0246979949}"/>
    <cellStyle name="Comma 22 2 3 6 3 2" xfId="46570" xr:uid="{59A8B2B5-446F-4A5C-BF28-87982EA0EE43}"/>
    <cellStyle name="Comma 22 2 3 6 4" xfId="38751" xr:uid="{E1EC4559-1EF3-456C-98C4-31751CF34543}"/>
    <cellStyle name="Comma 22 2 3 7" xfId="10858" xr:uid="{33C0B846-A056-4453-A15A-702BF1AC730B}"/>
    <cellStyle name="Comma 22 2 3 7 2" xfId="16282" xr:uid="{331AC728-ECE6-4287-9930-F0079C292C8F}"/>
    <cellStyle name="Comma 22 2 3 7 2 2" xfId="43602" xr:uid="{010144F6-E9FE-4CE5-8199-A178E9EE24AF}"/>
    <cellStyle name="Comma 22 2 3 7 3" xfId="38210" xr:uid="{B3B22384-4FE4-4503-ADDF-DC725FE18671}"/>
    <cellStyle name="Comma 22 2 3 8" xfId="12183" xr:uid="{A3944B73-6EF7-429A-89A4-59F59845C376}"/>
    <cellStyle name="Comma 22 2 3 8 2" xfId="20252" xr:uid="{DABFA9B1-4F34-45E5-ADDC-97DB360A4B04}"/>
    <cellStyle name="Comma 22 2 3 8 2 2" xfId="47574" xr:uid="{6718D047-7887-4240-AD75-DB85F6C77424}"/>
    <cellStyle name="Comma 22 2 3 8 3" xfId="39510" xr:uid="{872D0CE2-6D82-435D-9851-C49A7E7DDB90}"/>
    <cellStyle name="Comma 22 2 3 9" xfId="14583" xr:uid="{50EC7C81-08B2-40DE-BE45-37395D6389B6}"/>
    <cellStyle name="Comma 22 2 3 9 2" xfId="41904" xr:uid="{91429060-E4E6-4C07-9289-E8089A397A47}"/>
    <cellStyle name="Comma 22 2 4" xfId="742" xr:uid="{C9726535-5766-4E1D-A8A7-8D75EDF8ABC4}"/>
    <cellStyle name="Comma 22 2 4 10" xfId="26248" xr:uid="{03D6ABED-C069-4C5F-9DFF-1BF70E69E5E5}"/>
    <cellStyle name="Comma 22 2 4 10 2" xfId="53568" xr:uid="{A1ABD8F8-5A86-4A6E-A895-C5EFFBBAD12F}"/>
    <cellStyle name="Comma 22 2 4 11" xfId="28479" xr:uid="{579E5A96-0322-4C37-8887-9921E2F1E82B}"/>
    <cellStyle name="Comma 22 2 4 11 2" xfId="55800" xr:uid="{3B365357-B61B-43EF-9FF0-FBE3F92AB1FF}"/>
    <cellStyle name="Comma 22 2 4 12" xfId="3795" xr:uid="{B84B57BB-8120-437B-A5CF-D6243EAD2FEB}"/>
    <cellStyle name="Comma 22 2 4 13" xfId="30909" xr:uid="{D875E99E-5148-45CF-B922-D1AB12E8B815}"/>
    <cellStyle name="Comma 22 2 4 2" xfId="2248" xr:uid="{D0C0A359-899C-4156-B6A1-7C7FF0B826C9}"/>
    <cellStyle name="Comma 22 2 4 2 2" xfId="5793" xr:uid="{451A6461-B704-446D-B218-DC7D856D09F1}"/>
    <cellStyle name="Comma 22 2 4 2 2 2" xfId="17367" xr:uid="{9DDD9771-DFB0-4BA2-AB0B-37B25808FF7E}"/>
    <cellStyle name="Comma 22 2 4 2 2 2 2" xfId="44688" xr:uid="{B4047DCE-2CFA-479D-A5A2-33867751C815}"/>
    <cellStyle name="Comma 22 2 4 2 2 3" xfId="32978" xr:uid="{85BD2E4E-3137-4C31-828A-3B9B1AC30D21}"/>
    <cellStyle name="Comma 22 2 4 2 3" xfId="7745" xr:uid="{6C57CAA7-1CE3-45C2-BCA9-616A4002562B}"/>
    <cellStyle name="Comma 22 2 4 2 3 2" xfId="21338" xr:uid="{9D05B64C-7B78-4D1D-A0A4-C5093EDB1728}"/>
    <cellStyle name="Comma 22 2 4 2 3 2 2" xfId="48660" xr:uid="{7B7181FA-6FF8-4C94-B3D5-A61C4496731A}"/>
    <cellStyle name="Comma 22 2 4 2 3 3" xfId="35103" xr:uid="{B46FFD47-E733-42AC-AFCD-BCDCE62F26A1}"/>
    <cellStyle name="Comma 22 2 4 2 4" xfId="9943" xr:uid="{BE552E12-49C0-4B1B-9A17-E87B443DF9A1}"/>
    <cellStyle name="Comma 22 2 4 2 4 2" xfId="37319" xr:uid="{0140E1B8-06DB-486A-9486-D907B983D71B}"/>
    <cellStyle name="Comma 22 2 4 2 5" xfId="25470" xr:uid="{5F8C0D56-6A7F-4641-8E3F-41A644C6CD72}"/>
    <cellStyle name="Comma 22 2 4 2 5 2" xfId="52792" xr:uid="{2070B405-077A-4DA9-92A5-6363EB81709B}"/>
    <cellStyle name="Comma 22 2 4 2 6" xfId="27712" xr:uid="{B6C5C15E-EADD-4EC8-B5F0-DCBFA393FA61}"/>
    <cellStyle name="Comma 22 2 4 2 6 2" xfId="55032" xr:uid="{3443561E-7A0A-4CC8-9948-9A5B2DA68A99}"/>
    <cellStyle name="Comma 22 2 4 2 7" xfId="29943" xr:uid="{AAB099D3-8F00-4FD4-A6A3-CB5D972B9A04}"/>
    <cellStyle name="Comma 22 2 4 2 7 2" xfId="57264" xr:uid="{1B7F37A5-6558-43C5-8F93-82FEC52C91A3}"/>
    <cellStyle name="Comma 22 2 4 2 8" xfId="4357" xr:uid="{FFCFBF90-B324-4176-BBF3-498D0F61926A}"/>
    <cellStyle name="Comma 22 2 4 2 9" xfId="31515" xr:uid="{817B3409-90DA-4999-BEF3-1B73237099BC}"/>
    <cellStyle name="Comma 22 2 4 3" xfId="1642" xr:uid="{3487B93D-C8C1-4051-9115-0BB1C25EE973}"/>
    <cellStyle name="Comma 22 2 4 3 2" xfId="7143" xr:uid="{B7C8B8AB-8511-4332-AC1C-179E733EBE3D}"/>
    <cellStyle name="Comma 22 2 4 3 2 2" xfId="17990" xr:uid="{B34D85DD-F8AE-4EE6-9E5F-AF43C63AFE55}"/>
    <cellStyle name="Comma 22 2 4 3 2 2 2" xfId="45311" xr:uid="{A7F2A7E2-D1AD-4892-A23F-493348167460}"/>
    <cellStyle name="Comma 22 2 4 3 2 3" xfId="34497" xr:uid="{699D7791-D726-4928-A5E2-46262BA46E09}"/>
    <cellStyle name="Comma 22 2 4 3 3" xfId="9338" xr:uid="{43488E2F-B752-4CFD-98CA-C8F8E771F894}"/>
    <cellStyle name="Comma 22 2 4 3 3 2" xfId="21961" xr:uid="{CC8BFFE4-A273-427A-8EBB-DB30F3182784}"/>
    <cellStyle name="Comma 22 2 4 3 3 2 2" xfId="49283" xr:uid="{F9CF5599-0B7D-4D6F-BF27-83C1004E97D6}"/>
    <cellStyle name="Comma 22 2 4 3 3 3" xfId="36713" xr:uid="{0D88B172-75E6-48A2-893A-C198DB68EE47}"/>
    <cellStyle name="Comma 22 2 4 3 4" xfId="15379" xr:uid="{EEA691AC-33E7-4B9C-8C3E-C9038B8C7737}"/>
    <cellStyle name="Comma 22 2 4 3 4 2" xfId="42700" xr:uid="{0AF819A8-1689-4163-9662-4E33242FE7CB}"/>
    <cellStyle name="Comma 22 2 4 3 5" xfId="24864" xr:uid="{1A215CEE-1596-454A-BEB9-E866FFC9837B}"/>
    <cellStyle name="Comma 22 2 4 3 5 2" xfId="52186" xr:uid="{042C7FB3-5DC2-4DA8-9F75-DFDCEF6E3F66}"/>
    <cellStyle name="Comma 22 2 4 3 6" xfId="27106" xr:uid="{2C02B54E-9AD7-4BC9-9DA9-4A1B14175F56}"/>
    <cellStyle name="Comma 22 2 4 3 6 2" xfId="54426" xr:uid="{4C0A2CE0-48B7-445E-AF3C-01478BAAB24A}"/>
    <cellStyle name="Comma 22 2 4 3 7" xfId="29337" xr:uid="{8EAC348D-E136-46DB-898B-49C2FC4A7BC1}"/>
    <cellStyle name="Comma 22 2 4 3 7 2" xfId="56658" xr:uid="{CE3F22D5-D500-44E3-8F5D-AE5316E5F196}"/>
    <cellStyle name="Comma 22 2 4 3 8" xfId="5205" xr:uid="{C5E8C18C-5DC9-4E38-AA6A-F484AE827FA7}"/>
    <cellStyle name="Comma 22 2 4 3 9" xfId="32372" xr:uid="{86287D9C-CEB8-4971-9C81-FEAA038A4177}"/>
    <cellStyle name="Comma 22 2 4 4" xfId="6324" xr:uid="{8E6CA84A-1229-4549-8D02-9772C6E6EE73}"/>
    <cellStyle name="Comma 22 2 4 4 2" xfId="13315" xr:uid="{C6E260E9-EE10-4C18-8FD6-C1F3FBCB5861}"/>
    <cellStyle name="Comma 22 2 4 4 2 2" xfId="22636" xr:uid="{4B65AB50-C358-4147-BBC0-38C7E8B6E8CB}"/>
    <cellStyle name="Comma 22 2 4 4 2 2 2" xfId="49958" xr:uid="{2AF34D1B-85DC-479E-A13B-FD2B7451B241}"/>
    <cellStyle name="Comma 22 2 4 4 2 3" xfId="40642" xr:uid="{6010FF6F-9D54-45A1-A7DA-876E9EE691BD}"/>
    <cellStyle name="Comma 22 2 4 4 3" xfId="18664" xr:uid="{9E5BA788-E54B-4784-ACE3-99C074060C65}"/>
    <cellStyle name="Comma 22 2 4 4 3 2" xfId="45986" xr:uid="{43993B67-24F5-417D-9F04-F6C3E86E3BF4}"/>
    <cellStyle name="Comma 22 2 4 4 4" xfId="33639" xr:uid="{D11E72F4-5E95-494D-BC64-3F4F8E335043}"/>
    <cellStyle name="Comma 22 2 4 5" xfId="8481" xr:uid="{1C0EFBC7-1204-4CE7-BE8E-EA27B0FAABD7}"/>
    <cellStyle name="Comma 22 2 4 5 2" xfId="13932" xr:uid="{CB5E9F9A-ECC3-426F-AB53-5C27084A1DAD}"/>
    <cellStyle name="Comma 22 2 4 5 2 2" xfId="23296" xr:uid="{31EA0C01-C620-450A-BB3C-B4AE44D2D70B}"/>
    <cellStyle name="Comma 22 2 4 5 2 2 2" xfId="50618" xr:uid="{21180530-29B9-424A-8D79-E9E42C85E32F}"/>
    <cellStyle name="Comma 22 2 4 5 2 3" xfId="41259" xr:uid="{3924C812-8CAB-43E4-B762-264046936671}"/>
    <cellStyle name="Comma 22 2 4 5 3" xfId="19324" xr:uid="{F6802A49-9E1A-4EF2-979F-EA9908510CA7}"/>
    <cellStyle name="Comma 22 2 4 5 3 2" xfId="46646" xr:uid="{E602AB25-5B3F-4483-8DF2-A06C8EFA01C8}"/>
    <cellStyle name="Comma 22 2 4 5 4" xfId="35855" xr:uid="{943EFF2C-93C7-48E9-85A4-C3C649689425}"/>
    <cellStyle name="Comma 22 2 4 6" xfId="10920" xr:uid="{A22F4803-DB9B-4078-83F5-71F66309DE48}"/>
    <cellStyle name="Comma 22 2 4 6 2" xfId="16746" xr:uid="{C9A4225F-6ECC-4622-A48F-399B28B6D92F}"/>
    <cellStyle name="Comma 22 2 4 6 2 2" xfId="44066" xr:uid="{54FF88B4-BD1D-43F3-ACF3-478B744BA926}"/>
    <cellStyle name="Comma 22 2 4 6 3" xfId="38272" xr:uid="{D3683943-C964-4D74-B3CD-84E7017A9D5B}"/>
    <cellStyle name="Comma 22 2 4 7" xfId="12273" xr:uid="{4DE43DD4-223B-40B9-ACA9-4AA1A3BA9266}"/>
    <cellStyle name="Comma 22 2 4 7 2" xfId="20716" xr:uid="{C137F778-F5C9-483C-8EBE-991C78E85C5B}"/>
    <cellStyle name="Comma 22 2 4 7 2 2" xfId="48038" xr:uid="{4268B186-2B66-4264-ABBA-7892C4E00C1C}"/>
    <cellStyle name="Comma 22 2 4 7 3" xfId="39600" xr:uid="{4D9DB6B6-110A-4CEB-9A8B-930668C8CD94}"/>
    <cellStyle name="Comma 22 2 4 8" xfId="14659" xr:uid="{24340E44-CB3D-43AE-8A0E-715C1729B214}"/>
    <cellStyle name="Comma 22 2 4 8 2" xfId="41980" xr:uid="{0B4FDA46-B349-4270-AD69-4FFEA92CD42E}"/>
    <cellStyle name="Comma 22 2 4 9" xfId="24007" xr:uid="{CE53127B-DBDD-46CD-8A00-4F7101F6333D}"/>
    <cellStyle name="Comma 22 2 4 9 2" xfId="51329" xr:uid="{7572EA2E-E47F-4D1A-9758-4B725E334EA7}"/>
    <cellStyle name="Comma 22 2 5" xfId="1332" xr:uid="{706F14F4-7B6E-43EB-9B0B-0A41F486CB55}"/>
    <cellStyle name="Comma 22 2 5 2" xfId="4905" xr:uid="{8C3A575D-8B61-4817-8F0F-03CDC050FCBA}"/>
    <cellStyle name="Comma 22 2 5 2 2" xfId="16442" xr:uid="{2DDBAD25-FBF7-4ACA-8EFC-3D72B82A34EF}"/>
    <cellStyle name="Comma 22 2 5 2 2 2" xfId="43762" xr:uid="{9BA82C69-5C32-4276-AAF3-7A8AF85E3AFD}"/>
    <cellStyle name="Comma 22 2 5 2 3" xfId="32068" xr:uid="{4696D281-A1DF-4C55-BF29-02FC420B2029}"/>
    <cellStyle name="Comma 22 2 5 3" xfId="6840" xr:uid="{32EB43FB-7818-4C49-80DF-AEA516AF904B}"/>
    <cellStyle name="Comma 22 2 5 3 2" xfId="20412" xr:uid="{18C06D1F-A155-4EBC-9E07-1E4BEDD3BEC5}"/>
    <cellStyle name="Comma 22 2 5 3 2 2" xfId="47734" xr:uid="{3C34A485-6052-4222-AEB8-78AC0D5B5F5A}"/>
    <cellStyle name="Comma 22 2 5 3 3" xfId="34193" xr:uid="{EA5B9832-FBF8-4014-A386-DB4FA69F491D}"/>
    <cellStyle name="Comma 22 2 5 4" xfId="9034" xr:uid="{37252ABC-7F87-410A-BD24-6B81BE77B36A}"/>
    <cellStyle name="Comma 22 2 5 4 2" xfId="36409" xr:uid="{CBD9286F-4863-4CE2-BD0D-1D5611959DFB}"/>
    <cellStyle name="Comma 22 2 5 5" xfId="24560" xr:uid="{986CA07C-671F-4B7F-B83E-32B22998ECF9}"/>
    <cellStyle name="Comma 22 2 5 5 2" xfId="51882" xr:uid="{F51C005F-2AE7-4F09-85C6-04497220049E}"/>
    <cellStyle name="Comma 22 2 5 6" xfId="26802" xr:uid="{DE4AAA8C-F480-4EC7-B992-2D8EDE1BEA41}"/>
    <cellStyle name="Comma 22 2 5 6 2" xfId="54122" xr:uid="{5EC67192-E667-4A4D-A06C-7C9D0D9C4159}"/>
    <cellStyle name="Comma 22 2 5 7" xfId="29033" xr:uid="{DF8CE524-24E4-4AAB-BDE7-9EF78D72C822}"/>
    <cellStyle name="Comma 22 2 5 7 2" xfId="56354" xr:uid="{D9DCB43D-4B96-49B1-B061-883587723CEB}"/>
    <cellStyle name="Comma 22 2 5 8" xfId="3546" xr:uid="{1C2025A8-C590-4B0E-ABE6-3FA99A6CD4E1}"/>
    <cellStyle name="Comma 22 2 5 9" xfId="30605" xr:uid="{DBA0769B-8B45-430F-B09A-BF711E52285B}"/>
    <cellStyle name="Comma 22 2 6" xfId="1945" xr:uid="{3F0C8212-698C-46BC-9D98-AAACAD54D3DB}"/>
    <cellStyle name="Comma 22 2 6 2" xfId="5498" xr:uid="{38AAEE96-BEC0-4815-99B3-FE5521718835}"/>
    <cellStyle name="Comma 22 2 6 2 2" xfId="17063" xr:uid="{5FC1C139-2846-4421-ADF0-BA12AB238372}"/>
    <cellStyle name="Comma 22 2 6 2 2 2" xfId="44384" xr:uid="{A63A46DA-D7AB-4144-BB13-F82D8E9779F1}"/>
    <cellStyle name="Comma 22 2 6 2 3" xfId="32675" xr:uid="{8C0BA49D-F91D-4539-9539-02E057CD82BA}"/>
    <cellStyle name="Comma 22 2 6 3" xfId="7443" xr:uid="{F69322BE-ABC0-4A58-8EF3-F18CB7690D21}"/>
    <cellStyle name="Comma 22 2 6 3 2" xfId="21034" xr:uid="{1C29C07B-E0FB-4DBA-9413-8C70D0F96A8E}"/>
    <cellStyle name="Comma 22 2 6 3 2 2" xfId="48356" xr:uid="{43CF190E-DDC2-47BA-B706-049D80398A11}"/>
    <cellStyle name="Comma 22 2 6 3 3" xfId="34800" xr:uid="{FC18AB58-06F2-4A0E-93B8-AB7A7CF8C0B6}"/>
    <cellStyle name="Comma 22 2 6 4" xfId="9640" xr:uid="{C75235D2-ABC2-4E3E-97A1-5A3B1CC007A9}"/>
    <cellStyle name="Comma 22 2 6 4 2" xfId="37016" xr:uid="{BDA79766-69DC-4AFE-841A-4F99B2FCCA43}"/>
    <cellStyle name="Comma 22 2 6 5" xfId="25167" xr:uid="{4703A0E0-6447-47B4-8D7A-9E184D549528}"/>
    <cellStyle name="Comma 22 2 6 5 2" xfId="52489" xr:uid="{57CF3400-B9FB-471F-96BD-C566F83CA4F5}"/>
    <cellStyle name="Comma 22 2 6 6" xfId="27409" xr:uid="{D8652FB5-3BFF-4F50-A41D-1E591B2AB261}"/>
    <cellStyle name="Comma 22 2 6 6 2" xfId="54729" xr:uid="{A5004FC8-78DE-4415-B610-00A120CCF14D}"/>
    <cellStyle name="Comma 22 2 6 7" xfId="29640" xr:uid="{AE1FE873-F4CE-4FAA-ACA7-5C2373F2DABC}"/>
    <cellStyle name="Comma 22 2 6 7 2" xfId="56961" xr:uid="{23813679-5B98-43A1-8913-9FC981C0D3A9}"/>
    <cellStyle name="Comma 22 2 6 8" xfId="4062" xr:uid="{D103E44D-E1F8-4FD6-B9A5-EF21083483C5}"/>
    <cellStyle name="Comma 22 2 6 9" xfId="31212" xr:uid="{58CB7307-D58A-4AB9-9E8B-CFA3F5A5DC2C}"/>
    <cellStyle name="Comma 22 2 7" xfId="1036" xr:uid="{31A2E9E4-0ABC-472E-9420-7FB902E5C2F6}"/>
    <cellStyle name="Comma 22 2 7 2" xfId="6554" xr:uid="{231AA5B6-361A-4E92-96C9-142D1FFFD66D}"/>
    <cellStyle name="Comma 22 2 7 2 2" xfId="17686" xr:uid="{8B1D56D2-E540-4DB9-A2AF-10AEC7F756F4}"/>
    <cellStyle name="Comma 22 2 7 2 2 2" xfId="45007" xr:uid="{17551329-36DD-48DE-B36B-9C6857D96530}"/>
    <cellStyle name="Comma 22 2 7 2 3" xfId="33906" xr:uid="{85137253-BF7A-4F49-8AE2-5F73D8BEED52}"/>
    <cellStyle name="Comma 22 2 7 3" xfId="8748" xr:uid="{9AE8BB3F-177D-4856-B3FD-BAFEB9D612ED}"/>
    <cellStyle name="Comma 22 2 7 3 2" xfId="21657" xr:uid="{93B81FD0-2B5B-43C9-8545-BA29BE6E675D}"/>
    <cellStyle name="Comma 22 2 7 3 2 2" xfId="48979" xr:uid="{538FB603-A245-4872-AD4E-D5D7E81AE721}"/>
    <cellStyle name="Comma 22 2 7 3 3" xfId="36122" xr:uid="{404931BF-BDA3-46B1-AF80-7296AF6D0651}"/>
    <cellStyle name="Comma 22 2 7 4" xfId="14925" xr:uid="{E1FF4358-69AB-4421-B114-618C69C78074}"/>
    <cellStyle name="Comma 22 2 7 4 2" xfId="42246" xr:uid="{CBBEDE43-5E81-414D-882A-CE143CE9A501}"/>
    <cellStyle name="Comma 22 2 7 5" xfId="24273" xr:uid="{C8CFA17A-C70B-46BF-9689-AADA0ED079BC}"/>
    <cellStyle name="Comma 22 2 7 5 2" xfId="51595" xr:uid="{60AA3936-771B-482A-A85F-FBEC5EDB05D1}"/>
    <cellStyle name="Comma 22 2 7 6" xfId="26515" xr:uid="{77EE845C-9E3F-462D-8EBC-3EF9C74578A2}"/>
    <cellStyle name="Comma 22 2 7 6 2" xfId="53835" xr:uid="{D8225E7F-FA3A-4E66-960F-0A4114870BD6}"/>
    <cellStyle name="Comma 22 2 7 7" xfId="28746" xr:uid="{4913E2CE-FB1C-413D-9BB6-A4AC87C7F92F}"/>
    <cellStyle name="Comma 22 2 7 7 2" xfId="56067" xr:uid="{6E652F47-0E65-475E-9304-FDC63F61F1D9}"/>
    <cellStyle name="Comma 22 2 7 8" xfId="4619" xr:uid="{15B8C451-0B3A-4A77-A624-91159EAF37B5}"/>
    <cellStyle name="Comma 22 2 7 9" xfId="31782" xr:uid="{E2B5EA70-B4EB-4151-A5C8-CA01D19A5FC8}"/>
    <cellStyle name="Comma 22 2 8" xfId="2808" xr:uid="{5734772A-3271-4729-8470-3FA545D122F1}"/>
    <cellStyle name="Comma 22 2 8 2" xfId="13011" xr:uid="{90659114-9299-4222-9261-19717469B2CC}"/>
    <cellStyle name="Comma 22 2 8 2 2" xfId="22332" xr:uid="{971EADED-87BA-40CF-AEB8-318E0653D103}"/>
    <cellStyle name="Comma 22 2 8 2 2 2" xfId="49654" xr:uid="{BE7DA0CA-838F-43D0-AB84-7FFDFDDF66C4}"/>
    <cellStyle name="Comma 22 2 8 2 3" xfId="40338" xr:uid="{0D00F66A-D009-4DFA-8FC3-55235C93BB9C}"/>
    <cellStyle name="Comma 22 2 8 3" xfId="18360" xr:uid="{85C89788-7EDE-42BE-AF25-E23AE4CD4224}"/>
    <cellStyle name="Comma 22 2 8 3 2" xfId="45682" xr:uid="{41D6102F-18D5-4013-8E9F-B30C21FCF7C8}"/>
    <cellStyle name="Comma 22 2 8 4" xfId="33336" xr:uid="{BCF444F6-3918-443E-B2CD-76CA469DF286}"/>
    <cellStyle name="Comma 22 2 9" xfId="8179" xr:uid="{31531CC4-5B92-453B-A057-B7B0A1195665}"/>
    <cellStyle name="Comma 22 2 9 2" xfId="13628" xr:uid="{EAB9BD93-F30A-422A-8D60-C98E0B10C6A4}"/>
    <cellStyle name="Comma 22 2 9 2 2" xfId="22992" xr:uid="{27E99FA9-E13B-4D00-8944-607F88F1CE3B}"/>
    <cellStyle name="Comma 22 2 9 2 2 2" xfId="50314" xr:uid="{FD7B138A-2F67-4497-990A-C5C69ADA23E1}"/>
    <cellStyle name="Comma 22 2 9 2 3" xfId="40955" xr:uid="{FA3E2C1D-1225-4403-9373-428B1C38A138}"/>
    <cellStyle name="Comma 22 2 9 3" xfId="19020" xr:uid="{FAD3FB38-DEC1-426F-A89E-7160B553D6AE}"/>
    <cellStyle name="Comma 22 2 9 3 2" xfId="46342" xr:uid="{546FFBEB-0A11-4DE6-9FF1-08565F715472}"/>
    <cellStyle name="Comma 22 2 9 4" xfId="35552" xr:uid="{C8249F0C-117C-49F8-B2B5-BFC57887E7E7}"/>
    <cellStyle name="Comma 22 3" xfId="2442" xr:uid="{FAF630E3-6ED9-4E31-9D44-A6DFE9AD97C2}"/>
    <cellStyle name="Comma 22 3 10" xfId="57855" xr:uid="{9C03F244-7A51-41BF-8531-CDC81DA2B5BC}"/>
    <cellStyle name="Comma 22 3 11" xfId="58403" xr:uid="{5A5E0565-0C36-4316-8413-BE3F3FE636D6}"/>
    <cellStyle name="Comma 22 3 2" xfId="3251" xr:uid="{7031515A-F8B5-48F5-84F5-BEBCDC9F5191}"/>
    <cellStyle name="Comma 22 3 2 2" xfId="17561" xr:uid="{9765E783-4273-42DE-A101-1727B6C33AB5}"/>
    <cellStyle name="Comma 22 3 2 2 2" xfId="44882" xr:uid="{C469A184-FE02-40F0-A1B3-D330D27E49AD}"/>
    <cellStyle name="Comma 22 3 2 3" xfId="5982" xr:uid="{20DF0568-859D-400F-896E-2855A5525995}"/>
    <cellStyle name="Comma 22 3 2 4" xfId="33172" xr:uid="{2B0DDFFA-064D-432F-B07D-08881A89B085}"/>
    <cellStyle name="Comma 22 3 2 5" xfId="58075" xr:uid="{B242FC72-5AD2-47F6-AA22-59D6F3D63158}"/>
    <cellStyle name="Comma 22 3 2 6" xfId="58623" xr:uid="{9E65A95C-7159-492F-A81F-EF0C7C49280A}"/>
    <cellStyle name="Comma 22 3 3" xfId="2966" xr:uid="{1DE0E59D-6CF5-4E5D-A469-57CB96013136}"/>
    <cellStyle name="Comma 22 3 3 2" xfId="21532" xr:uid="{03880179-82D1-4C2A-B263-9BB680F4940E}"/>
    <cellStyle name="Comma 22 3 3 2 2" xfId="48854" xr:uid="{58E54A20-10C9-4678-92F1-51C5D4B2AC87}"/>
    <cellStyle name="Comma 22 3 3 3" xfId="7938" xr:uid="{15EB6AA5-4B43-428C-B92B-9971461DD653}"/>
    <cellStyle name="Comma 22 3 3 4" xfId="35297" xr:uid="{D1B84D0C-35DD-4600-B637-11361F2B9481}"/>
    <cellStyle name="Comma 22 3 4" xfId="10137" xr:uid="{01E13F05-23F5-4D49-AC69-818754F32FCF}"/>
    <cellStyle name="Comma 22 3 4 2" xfId="37513" xr:uid="{77044FFD-6D28-4F26-8642-7A1A1C9AFACB}"/>
    <cellStyle name="Comma 22 3 5" xfId="25664" xr:uid="{D2F4834C-0D73-4AB2-AC5F-29FDC51FABDB}"/>
    <cellStyle name="Comma 22 3 5 2" xfId="52986" xr:uid="{81499B2C-7A0C-419F-AD1E-0E998EB9EE2E}"/>
    <cellStyle name="Comma 22 3 6" xfId="27906" xr:uid="{0521D097-0272-4FC9-AAC2-9C9A7575232A}"/>
    <cellStyle name="Comma 22 3 6 2" xfId="55226" xr:uid="{4E6DFD77-5307-4419-8053-989E372FD0E5}"/>
    <cellStyle name="Comma 22 3 7" xfId="30137" xr:uid="{BB3F74EA-CCF6-45E5-A734-D48308BED9B3}"/>
    <cellStyle name="Comma 22 3 7 2" xfId="57458" xr:uid="{989370EB-2E1F-441F-8F1B-8BDF353C5895}"/>
    <cellStyle name="Comma 22 3 8" xfId="4546" xr:uid="{39E28CA5-44CE-4FF7-A114-3794FA234E04}"/>
    <cellStyle name="Comma 22 3 9" xfId="31709" xr:uid="{568C6F1D-6388-4105-B3C4-4C5C329B81E8}"/>
    <cellStyle name="Comma 22 4" xfId="1213" xr:uid="{E7A6CF18-0AAA-4919-8A2C-3FFCE370447C}"/>
    <cellStyle name="Comma 22 4 10" xfId="58513" xr:uid="{3564799D-60AC-4C86-A20E-8FD42657B9CF}"/>
    <cellStyle name="Comma 22 4 2" xfId="3109" xr:uid="{6555A74B-A990-499A-A411-EF260AE49374}"/>
    <cellStyle name="Comma 22 4 2 2" xfId="18183" xr:uid="{412241F0-CE95-4624-8332-AA59291A7021}"/>
    <cellStyle name="Comma 22 4 2 2 2" xfId="45505" xr:uid="{07516F04-0442-4F4D-9E27-DAACED64DEF5}"/>
    <cellStyle name="Comma 22 4 2 3" xfId="11084" xr:uid="{87887592-46DE-4881-A7B2-8514A9C8D797}"/>
    <cellStyle name="Comma 22 4 2 3 2" xfId="38433" xr:uid="{4E8B7039-DACF-4BDD-960C-C9E155ED0903}"/>
    <cellStyle name="Comma 22 4 2 4" xfId="36299" xr:uid="{AD83CDFE-54DF-47B2-8BCB-B9AE6074C742}"/>
    <cellStyle name="Comma 22 4 3" xfId="12896" xr:uid="{952814C9-B0AA-4ECA-920C-D1840FCC99CD}"/>
    <cellStyle name="Comma 22 4 3 2" xfId="22155" xr:uid="{1765F50E-E035-4E39-9332-DEE2421CBEE6}"/>
    <cellStyle name="Comma 22 4 3 2 2" xfId="49477" xr:uid="{68A2DDC3-D63E-40CD-8CE2-E637497C4CB5}"/>
    <cellStyle name="Comma 22 4 3 3" xfId="40223" xr:uid="{4CCA7F08-C88D-4C63-A86F-38D4E6F3F62C}"/>
    <cellStyle name="Comma 22 4 4" xfId="15102" xr:uid="{CD0C6B11-33C6-481F-A180-F820C8FD2151}"/>
    <cellStyle name="Comma 22 4 4 2" xfId="42423" xr:uid="{CD2F98A8-ACD4-4E2B-AC98-F1094944E00C}"/>
    <cellStyle name="Comma 22 4 5" xfId="24450" xr:uid="{549DE6BC-2760-414C-A7BC-0066EDFBA591}"/>
    <cellStyle name="Comma 22 4 5 2" xfId="51772" xr:uid="{D0A85454-F65D-437B-8759-E7B9721AF768}"/>
    <cellStyle name="Comma 22 4 6" xfId="26692" xr:uid="{E2F3DE7D-C89F-4C79-89C7-E680CBDD5EEE}"/>
    <cellStyle name="Comma 22 4 6 2" xfId="54012" xr:uid="{2B3ECC23-43A4-41D9-AE7C-B3019459D1E9}"/>
    <cellStyle name="Comma 22 4 7" xfId="28923" xr:uid="{65C6CEE3-F014-4D74-8D22-6D4C7053D4CF}"/>
    <cellStyle name="Comma 22 4 7 2" xfId="56244" xr:uid="{7FEA51DF-F244-425D-8CAB-C69EC4A17BD7}"/>
    <cellStyle name="Comma 22 4 8" xfId="34083" xr:uid="{CF5AF2EF-2128-4EEE-B358-EC2368AD5CE5}"/>
    <cellStyle name="Comma 22 4 9" xfId="57965" xr:uid="{A9E659F0-B017-41F3-A621-16F0C725B56B}"/>
    <cellStyle name="Comma 22 5" xfId="2798" xr:uid="{BDEEAF39-DA59-4315-BCF2-D5F191D5A4FA}"/>
    <cellStyle name="Comma 22 5 2" xfId="13499" xr:uid="{C762B429-18F8-4612-89AA-8719BD072F3F}"/>
    <cellStyle name="Comma 22 5 2 2" xfId="22830" xr:uid="{B3AFE9D0-F832-409D-BC56-0EBEA5A78D44}"/>
    <cellStyle name="Comma 22 5 2 2 2" xfId="50152" xr:uid="{82C0FA16-12CE-4FAA-AEC6-DFED3F77F1FF}"/>
    <cellStyle name="Comma 22 5 2 3" xfId="40826" xr:uid="{735F59C1-F40B-49B6-8BAE-87666F770312}"/>
    <cellStyle name="Comma 22 5 3" xfId="18858" xr:uid="{6C60FE89-29C9-4CA0-8A24-57B1977B7A84}"/>
    <cellStyle name="Comma 22 5 3 2" xfId="46180" xr:uid="{45D16B47-9E41-43E4-A787-31CA87274CB6}"/>
    <cellStyle name="Comma 22 5 4" xfId="6482" xr:uid="{541DA8F4-613F-40B0-A016-131E384C2094}"/>
    <cellStyle name="Comma 22 5 5" xfId="33833" xr:uid="{8F3791A3-E492-4047-866E-5B5F30CD119E}"/>
    <cellStyle name="Comma 22 6" xfId="8675" xr:uid="{A3E1EF59-4D82-4BDB-A4E4-60E9A80BE36D}"/>
    <cellStyle name="Comma 22 6 2" xfId="14126" xr:uid="{469FF9C7-1005-4591-AE05-0847E1F42616}"/>
    <cellStyle name="Comma 22 6 2 2" xfId="23490" xr:uid="{44D70BBC-3D95-4BBA-8F23-70F849817582}"/>
    <cellStyle name="Comma 22 6 2 2 2" xfId="50812" xr:uid="{FB6D7CC6-ED5B-4689-AA60-2B979F58D33E}"/>
    <cellStyle name="Comma 22 6 2 3" xfId="41453" xr:uid="{FD579B24-06BB-4EDF-A337-A55D2141C474}"/>
    <cellStyle name="Comma 22 6 3" xfId="19518" xr:uid="{A215C855-4AF7-4E10-864E-370E58FCF672}"/>
    <cellStyle name="Comma 22 6 3 2" xfId="46840" xr:uid="{13B717AC-DF94-4D30-A1A7-9564757557D2}"/>
    <cellStyle name="Comma 22 6 4" xfId="36049" xr:uid="{6C63C1AD-E243-49F3-B136-703F2CC4EC74}"/>
    <cellStyle name="Comma 22 7" xfId="10595" xr:uid="{32E6A6D9-7390-4E8F-B2C3-E56C02172C11}"/>
    <cellStyle name="Comma 22 7 2" xfId="15930" xr:uid="{D7606804-F5A0-4FBA-B5FA-31EB2A098B23}"/>
    <cellStyle name="Comma 22 7 2 2" xfId="43250" xr:uid="{8015DA13-D06F-446E-B52E-DE97392C0649}"/>
    <cellStyle name="Comma 22 7 3" xfId="37958" xr:uid="{F5DACAE4-733D-4DBD-A9B3-D76E2ABEC321}"/>
    <cellStyle name="Comma 22 8" xfId="11925" xr:uid="{220EF4F5-C302-4924-B36C-39F5D297F74F}"/>
    <cellStyle name="Comma 22 8 2" xfId="19900" xr:uid="{13EECBAD-81FC-48F9-9903-912BAFB729DD}"/>
    <cellStyle name="Comma 22 8 2 2" xfId="47222" xr:uid="{DB563B45-D472-4276-8DAF-B8660B9229F5}"/>
    <cellStyle name="Comma 22 8 3" xfId="39252" xr:uid="{675325CE-33C0-4BB2-8A99-83243407A8B7}"/>
    <cellStyle name="Comma 22 9" xfId="14853" xr:uid="{B3B49B15-059F-44A7-90F5-AED1168A4389}"/>
    <cellStyle name="Comma 22 9 2" xfId="42174" xr:uid="{071542B8-18F7-4B0C-84FA-506F0D3608B9}"/>
    <cellStyle name="Comma 23" xfId="1015" xr:uid="{B4244380-6CF3-46D4-85A3-565FFE1791B5}"/>
    <cellStyle name="Comma 23 10" xfId="31761" xr:uid="{02EB9EC8-A226-400F-BC72-0FCF252AD418}"/>
    <cellStyle name="Comma 23 11" xfId="57753" xr:uid="{FEE41C3C-8827-4840-A613-9B4665CD4D56}"/>
    <cellStyle name="Comma 23 12" xfId="58301" xr:uid="{0E77C01E-8F13-46BC-806E-58A56FBCD57A}"/>
    <cellStyle name="Comma 23 2" xfId="2494" xr:uid="{A470499D-1A9A-494E-AAE8-3E77B730A991}"/>
    <cellStyle name="Comma 23 2 10" xfId="57863" xr:uid="{E380DA6E-4E70-4B48-9A93-5D2101C0F7EF}"/>
    <cellStyle name="Comma 23 2 11" xfId="58411" xr:uid="{CC43F9C9-EFA9-474C-954F-68C8836EE495}"/>
    <cellStyle name="Comma 23 2 2" xfId="3260" xr:uid="{B36613DE-57FB-4D61-9E5C-E69B59511BC3}"/>
    <cellStyle name="Comma 23 2 2 2" xfId="19570" xr:uid="{084EDDAF-9118-42E3-90BB-2BA2B85B65C7}"/>
    <cellStyle name="Comma 23 2 2 2 2" xfId="46892" xr:uid="{1FE144E5-9BBD-43A0-9E5F-6A669BB1501B}"/>
    <cellStyle name="Comma 23 2 2 3" xfId="7990" xr:uid="{F6D731B5-B30E-4AFB-A0CF-C37396108AFD}"/>
    <cellStyle name="Comma 23 2 2 4" xfId="35349" xr:uid="{6CBAB1C0-3D2F-4CA3-85B9-7015AF00E6EC}"/>
    <cellStyle name="Comma 23 2 2 5" xfId="58083" xr:uid="{13DB7A3C-3AF5-4CCC-988D-1340F2DC1EB1}"/>
    <cellStyle name="Comma 23 2 2 6" xfId="58631" xr:uid="{22D507A0-E445-4446-B2C0-BFC54A5EDA5A}"/>
    <cellStyle name="Comma 23 2 3" xfId="2975" xr:uid="{344E3EA1-E230-406B-8CCF-BC23B91C23BD}"/>
    <cellStyle name="Comma 23 2 3 2" xfId="23542" xr:uid="{C793283D-617C-4CDB-BDDF-186729BFBFF5}"/>
    <cellStyle name="Comma 23 2 3 2 2" xfId="50864" xr:uid="{BFA6B271-5DCB-4A7C-A852-11E57F3962F4}"/>
    <cellStyle name="Comma 23 2 3 3" xfId="10189" xr:uid="{A10EFAA3-EF0B-453A-BFC1-1091A173DF1D}"/>
    <cellStyle name="Comma 23 2 3 4" xfId="37565" xr:uid="{2604A058-92E9-49F3-8A44-7ABF56C2021A}"/>
    <cellStyle name="Comma 23 2 4" xfId="15575" xr:uid="{D9D34CC9-6775-4304-87C8-75B3D9483DD7}"/>
    <cellStyle name="Comma 23 2 4 2" xfId="42896" xr:uid="{EDA8B65A-D21D-4E79-96F4-28E7D3A47F39}"/>
    <cellStyle name="Comma 23 2 5" xfId="25716" xr:uid="{36084264-2F21-4AB1-BD42-BBBCD3694874}"/>
    <cellStyle name="Comma 23 2 5 2" xfId="53038" xr:uid="{85DD1396-B41D-4D12-BE90-1D3305EA7817}"/>
    <cellStyle name="Comma 23 2 6" xfId="27958" xr:uid="{7E27CF37-CFA5-472E-9776-3B80A9FEFC21}"/>
    <cellStyle name="Comma 23 2 6 2" xfId="55278" xr:uid="{E6DDAA17-53CE-4D2F-96C0-853DF7FB7D50}"/>
    <cellStyle name="Comma 23 2 7" xfId="30189" xr:uid="{53207435-7799-424B-9D13-092C84060D64}"/>
    <cellStyle name="Comma 23 2 7 2" xfId="57510" xr:uid="{F1D6C83A-AC6C-40DB-9701-9D08388A926F}"/>
    <cellStyle name="Comma 23 2 8" xfId="6034" xr:uid="{2B73F5FC-9321-4BE8-9530-71DA31EC9EC8}"/>
    <cellStyle name="Comma 23 2 9" xfId="33224" xr:uid="{FF1BBCE2-21F5-497E-A144-904059CA853C}"/>
    <cellStyle name="Comma 23 3" xfId="3118" xr:uid="{C52534DD-686F-45E7-86FE-714FFAAB0EE0}"/>
    <cellStyle name="Comma 23 3 2" xfId="16327" xr:uid="{146D6B6F-9607-4C48-A53E-A154693EDA33}"/>
    <cellStyle name="Comma 23 3 2 2" xfId="43647" xr:uid="{E72F8EBF-A20B-45AF-9108-4C9740DB6ED1}"/>
    <cellStyle name="Comma 23 3 3" xfId="10890" xr:uid="{2794F58F-0A76-4DE6-831A-BB3EC2AEA936}"/>
    <cellStyle name="Comma 23 3 3 2" xfId="38242" xr:uid="{2CE96E5E-2406-4844-8DDA-2443FCE46CED}"/>
    <cellStyle name="Comma 23 3 4" xfId="6533" xr:uid="{2E3CB47C-CA7D-4C7C-955E-03A242FF2F0A}"/>
    <cellStyle name="Comma 23 3 5" xfId="33885" xr:uid="{275A0954-109B-4337-BA17-B8F416741E09}"/>
    <cellStyle name="Comma 23 3 6" xfId="57973" xr:uid="{7BEB654C-3DE8-4E9C-B42A-EDB6039C2ED4}"/>
    <cellStyle name="Comma 23 3 7" xfId="58521" xr:uid="{CACF8C17-D7CC-49FE-B2A8-4924720BE03C}"/>
    <cellStyle name="Comma 23 4" xfId="2806" xr:uid="{B1ED605F-119F-437E-A0CE-00EDBD73E267}"/>
    <cellStyle name="Comma 23 4 2" xfId="20297" xr:uid="{BEFC811F-59CA-410C-92B7-97A11204D37F}"/>
    <cellStyle name="Comma 23 4 2 2" xfId="47619" xr:uid="{3565AEF0-F6CA-44AD-BFD8-BF1B82D4D6C9}"/>
    <cellStyle name="Comma 23 4 3" xfId="12215" xr:uid="{43C89088-B5C4-4908-B305-0D2EA63B9B83}"/>
    <cellStyle name="Comma 23 4 3 2" xfId="39542" xr:uid="{160F6D60-6373-42FD-BD60-82CF083B0213}"/>
    <cellStyle name="Comma 23 4 4" xfId="8727" xr:uid="{09973CB8-A912-4BF5-8556-F890736BD7AA}"/>
    <cellStyle name="Comma 23 4 5" xfId="36101" xr:uid="{43D00FEB-3919-4AAD-990D-5980D0E99F21}"/>
    <cellStyle name="Comma 23 5" xfId="14905" xr:uid="{228AB2E4-C024-41B1-993D-CE72A4DF62B4}"/>
    <cellStyle name="Comma 23 5 2" xfId="42226" xr:uid="{D9B55153-5A97-4171-9ACE-A4A4184D850D}"/>
    <cellStyle name="Comma 23 6" xfId="24253" xr:uid="{248FE5B7-2AA3-4E84-96A8-C4258BBC4E6E}"/>
    <cellStyle name="Comma 23 6 2" xfId="51575" xr:uid="{08AB0F25-3682-4583-8578-1B0E5D13C985}"/>
    <cellStyle name="Comma 23 7" xfId="26494" xr:uid="{0AC2FA32-954A-4FCF-BED8-5ED545C2C7EE}"/>
    <cellStyle name="Comma 23 7 2" xfId="53814" xr:uid="{170FF6AA-23ED-4BB2-90E5-7C3729D1D3B9}"/>
    <cellStyle name="Comma 23 8" xfId="28725" xr:uid="{3C3E2472-D6C8-4C4F-BC1C-51E036DF1080}"/>
    <cellStyle name="Comma 23 8 2" xfId="56046" xr:uid="{B28C091B-918B-4EEB-BD96-66954D382E72}"/>
    <cellStyle name="Comma 23 9" xfId="4598" xr:uid="{31BA74A0-DB05-4BEF-BD40-BF9A96AAEA63}"/>
    <cellStyle name="Comma 24" xfId="273" xr:uid="{E7B7A50E-2A58-459B-A178-A993D4A0F1F3}"/>
    <cellStyle name="Comma 24 10" xfId="8177" xr:uid="{5569ADA2-D61B-42B8-A5EB-2B1C0F97B449}"/>
    <cellStyle name="Comma 24 10 2" xfId="13626" xr:uid="{577D8708-44DE-4038-97D6-9B51F93B93CF}"/>
    <cellStyle name="Comma 24 10 2 2" xfId="22990" xr:uid="{430E1160-6DA8-4805-AE1D-A9DFC0C12C67}"/>
    <cellStyle name="Comma 24 10 2 2 2" xfId="50312" xr:uid="{B3845A75-D697-469A-994B-3C828742F81A}"/>
    <cellStyle name="Comma 24 10 2 3" xfId="40953" xr:uid="{030E0132-60EB-4917-A4B1-A7F29ABC0F8D}"/>
    <cellStyle name="Comma 24 10 3" xfId="19018" xr:uid="{5EA7B09F-7201-44DE-AF7D-8116FD1FA024}"/>
    <cellStyle name="Comma 24 10 3 2" xfId="46340" xr:uid="{07D9F1CF-94DB-47FB-A329-C238607C8843}"/>
    <cellStyle name="Comma 24 10 4" xfId="35550" xr:uid="{F37BD6E6-B003-40E6-B4BC-F624582A3907}"/>
    <cellStyle name="Comma 24 11" xfId="10682" xr:uid="{9E4ABF4E-2FA7-4904-952A-8D572F44572F}"/>
    <cellStyle name="Comma 24 11 2" xfId="16052" xr:uid="{3991AFB1-4DD1-4800-A79B-894DD5EEC5D2}"/>
    <cellStyle name="Comma 24 11 2 2" xfId="43372" xr:uid="{5C3BB24E-1E33-4820-95BF-357A5FAFD136}"/>
    <cellStyle name="Comma 24 11 3" xfId="38044" xr:uid="{517C624E-1BA7-4979-83A7-3F0205E8A696}"/>
    <cellStyle name="Comma 24 12" xfId="12013" xr:uid="{C899C8BD-EFF4-410E-9021-C0ACB1FCBC26}"/>
    <cellStyle name="Comma 24 12 2" xfId="20022" xr:uid="{65A7F4C9-6D3B-44F0-89F0-B3F9BF7B67C2}"/>
    <cellStyle name="Comma 24 12 2 2" xfId="47344" xr:uid="{6D1A43FB-A586-40D3-90F2-DB792656EB74}"/>
    <cellStyle name="Comma 24 12 3" xfId="39340" xr:uid="{82EC4181-1F05-4BA8-A8C3-A5BBC1F1154A}"/>
    <cellStyle name="Comma 24 13" xfId="14353" xr:uid="{CA271BE8-7501-4410-88F5-9AAFBA114F39}"/>
    <cellStyle name="Comma 24 13 2" xfId="41674" xr:uid="{BDCD5139-E8C2-4D85-AB91-45E63325C473}"/>
    <cellStyle name="Comma 24 14" xfId="23701" xr:uid="{793D70A5-930B-4934-BD1F-47095D65C621}"/>
    <cellStyle name="Comma 24 14 2" xfId="51023" xr:uid="{83EFD4B3-32FA-481F-A58D-525D5A512012}"/>
    <cellStyle name="Comma 24 15" xfId="25942" xr:uid="{457CE46A-6D57-4726-B22F-AF464FE52C30}"/>
    <cellStyle name="Comma 24 15 2" xfId="53262" xr:uid="{7BA5C54C-18F1-45B7-80BE-24413C3E18F9}"/>
    <cellStyle name="Comma 24 16" xfId="28174" xr:uid="{C0F2BB99-E3C6-4846-9B34-23FCDDD006CC}"/>
    <cellStyle name="Comma 24 16 2" xfId="55495" xr:uid="{12542DC3-7307-468F-927A-A4F9C085C17E}"/>
    <cellStyle name="Comma 24 17" xfId="30316" xr:uid="{F76B4DD8-9747-428E-9E06-5A207C88F69E}"/>
    <cellStyle name="Comma 24 18" xfId="57754" xr:uid="{71B3B7F3-4761-4012-A13B-0EF1E77447AD}"/>
    <cellStyle name="Comma 24 19" xfId="58302" xr:uid="{24E6BB51-ADF1-4C07-B0ED-FBD95C6BA099}"/>
    <cellStyle name="Comma 24 2" xfId="326" xr:uid="{5DC13AA5-EF4C-44D0-80E1-AFF01EAD0D06}"/>
    <cellStyle name="Comma 24 2 10" xfId="12053" xr:uid="{A06CD31F-3850-4CFE-9ACA-0ADF12F70A5A}"/>
    <cellStyle name="Comma 24 2 10 2" xfId="20065" xr:uid="{4959DAA1-4824-45E7-9777-46705637EE74}"/>
    <cellStyle name="Comma 24 2 10 2 2" xfId="47387" xr:uid="{0AEF8408-F45B-4C49-8C00-1A8F953AB803}"/>
    <cellStyle name="Comma 24 2 10 3" xfId="39380" xr:uid="{AD6A206B-F2C8-4B37-8C4D-3045BFEB0A2C}"/>
    <cellStyle name="Comma 24 2 11" xfId="14396" xr:uid="{F5297C38-75D9-4013-9336-C47F3F0EC456}"/>
    <cellStyle name="Comma 24 2 11 2" xfId="41717" xr:uid="{B96C4DDB-E44A-49EA-BAC6-C61B6CDFDE67}"/>
    <cellStyle name="Comma 24 2 12" xfId="23744" xr:uid="{1EB78795-D872-49D4-9985-7FB75DF0537F}"/>
    <cellStyle name="Comma 24 2 12 2" xfId="51066" xr:uid="{07A3F5BC-E256-43F6-8636-F327B2DE45E8}"/>
    <cellStyle name="Comma 24 2 13" xfId="25985" xr:uid="{0A30DBEE-C42A-4E71-84C2-79DF67C1FCC5}"/>
    <cellStyle name="Comma 24 2 13 2" xfId="53305" xr:uid="{A931BD52-F84B-44B1-811C-0CBD31EAA2FD}"/>
    <cellStyle name="Comma 24 2 14" xfId="28217" xr:uid="{4D4BD4C3-48A7-44EA-A507-1D86DD376B33}"/>
    <cellStyle name="Comma 24 2 14 2" xfId="55538" xr:uid="{09C01483-15AA-4AAA-9938-6911A444446B}"/>
    <cellStyle name="Comma 24 2 15" xfId="30355" xr:uid="{895BB9B3-ECB3-4F4B-9503-36C2BA6D0937}"/>
    <cellStyle name="Comma 24 2 16" xfId="57864" xr:uid="{9B1E3A15-060F-4674-8B5B-5D4ABBF359E2}"/>
    <cellStyle name="Comma 24 2 17" xfId="58412" xr:uid="{DF042823-4992-49D4-8AF9-48435CC8EEB7}"/>
    <cellStyle name="Comma 24 2 2" xfId="622" xr:uid="{17A665A0-973F-43CC-8214-7FCCE651E864}"/>
    <cellStyle name="Comma 24 2 2 10" xfId="23903" xr:uid="{68578BC8-DF4A-4BF7-92E2-06DD485D2044}"/>
    <cellStyle name="Comma 24 2 2 10 2" xfId="51225" xr:uid="{7B16528A-9ED1-40D3-B217-9F952D309786}"/>
    <cellStyle name="Comma 24 2 2 11" xfId="26144" xr:uid="{C0F74887-3BFB-4518-9543-792980C24EFA}"/>
    <cellStyle name="Comma 24 2 2 11 2" xfId="53464" xr:uid="{9AF0F2D3-178D-49E1-A7FA-6484A3FB3E30}"/>
    <cellStyle name="Comma 24 2 2 12" xfId="28376" xr:uid="{D83AC394-3EF2-42F7-AE40-FAA52E54BCAF}"/>
    <cellStyle name="Comma 24 2 2 12 2" xfId="55697" xr:uid="{349C9D5B-48C3-49C9-B914-4BF54BC5FC15}"/>
    <cellStyle name="Comma 24 2 2 13" xfId="3722" xr:uid="{D3AF3804-D53E-4959-B303-BDAE8FBA25EB}"/>
    <cellStyle name="Comma 24 2 2 14" xfId="30805" xr:uid="{640EE488-1674-4F07-8A07-C8A169A39B0B}"/>
    <cellStyle name="Comma 24 2 2 15" xfId="58084" xr:uid="{39B5AF46-1EF4-4267-A013-1B96EED301CD}"/>
    <cellStyle name="Comma 24 2 2 16" xfId="58632" xr:uid="{ADAB3F9E-6112-4BF3-895D-6000C8AFAF63}"/>
    <cellStyle name="Comma 24 2 2 2" xfId="2145" xr:uid="{05FFB935-8557-4EBE-9E1B-3F094E474F0B}"/>
    <cellStyle name="Comma 24 2 2 2 2" xfId="5691" xr:uid="{BCCF6236-9466-4777-AD11-074EBE0F72AB}"/>
    <cellStyle name="Comma 24 2 2 2 2 2" xfId="16642" xr:uid="{C62B1BAC-0DFF-4C7A-9D01-FC1E31199E2A}"/>
    <cellStyle name="Comma 24 2 2 2 2 2 2" xfId="43962" xr:uid="{4DBB1B39-9D91-4114-BA25-285099912771}"/>
    <cellStyle name="Comma 24 2 2 2 2 3" xfId="32875" xr:uid="{C323E915-508E-4689-B6A6-05445B2D284D}"/>
    <cellStyle name="Comma 24 2 2 2 3" xfId="7642" xr:uid="{94F6950E-E383-45EA-A2EB-533866D9C2CC}"/>
    <cellStyle name="Comma 24 2 2 2 3 2" xfId="20612" xr:uid="{C46C849A-72BB-4FAB-B1AC-B05DA2E17632}"/>
    <cellStyle name="Comma 24 2 2 2 3 2 2" xfId="47934" xr:uid="{B888899E-43A9-4531-9F45-A54A0099D0B3}"/>
    <cellStyle name="Comma 24 2 2 2 3 3" xfId="35000" xr:uid="{3B99D75D-F7D8-4C21-936D-4372086B06CE}"/>
    <cellStyle name="Comma 24 2 2 2 4" xfId="9840" xr:uid="{FC6B22AC-6239-4ECF-AC3A-6FBDD8357035}"/>
    <cellStyle name="Comma 24 2 2 2 4 2" xfId="37216" xr:uid="{976CCE50-2954-47EC-A1D6-318A3BB10218}"/>
    <cellStyle name="Comma 24 2 2 2 5" xfId="25367" xr:uid="{8B4D78CB-D939-4029-89A8-8EBD8A3A052A}"/>
    <cellStyle name="Comma 24 2 2 2 5 2" xfId="52689" xr:uid="{ACE1F1BE-E115-4FDE-B6BD-DE13289C4CEF}"/>
    <cellStyle name="Comma 24 2 2 2 6" xfId="27609" xr:uid="{E226D086-3158-4E09-8DAB-DA65CB78A1AA}"/>
    <cellStyle name="Comma 24 2 2 2 6 2" xfId="54929" xr:uid="{FAD30B1B-2BB1-4193-B377-1B1657C0CF56}"/>
    <cellStyle name="Comma 24 2 2 2 7" xfId="29840" xr:uid="{427E78CF-1DDA-4E26-A25D-9683FF338B9D}"/>
    <cellStyle name="Comma 24 2 2 2 7 2" xfId="57161" xr:uid="{2D718829-6C25-4096-B6DD-A3E23896A861}"/>
    <cellStyle name="Comma 24 2 2 2 8" xfId="4255" xr:uid="{0A0957DA-4B84-4BC4-A7FC-55F857D15DBA}"/>
    <cellStyle name="Comma 24 2 2 2 9" xfId="31412" xr:uid="{CF58ABAB-02FF-4652-A830-2644C9DD463E}"/>
    <cellStyle name="Comma 24 2 2 3" xfId="1538" xr:uid="{7505B3D5-9EF5-47A6-AA42-47DD145C64E9}"/>
    <cellStyle name="Comma 24 2 2 3 2" xfId="7039" xr:uid="{1A784423-DA9F-4774-A7DF-0E7D982880FE}"/>
    <cellStyle name="Comma 24 2 2 3 2 2" xfId="17263" xr:uid="{6734F9BB-316A-415A-AC93-E6F5EF87D7B2}"/>
    <cellStyle name="Comma 24 2 2 3 2 2 2" xfId="44584" xr:uid="{205784CF-2B46-40E6-8E8D-AD5D9230C20C}"/>
    <cellStyle name="Comma 24 2 2 3 2 3" xfId="34393" xr:uid="{D9DB31FE-6D8D-4F3D-B6C7-CEC2C0B25E35}"/>
    <cellStyle name="Comma 24 2 2 3 3" xfId="9234" xr:uid="{D0A0D13E-E680-4DDF-8DB4-06E759EE9851}"/>
    <cellStyle name="Comma 24 2 2 3 3 2" xfId="21234" xr:uid="{5F460D5F-341F-4D3F-A626-5E553B58E44D}"/>
    <cellStyle name="Comma 24 2 2 3 3 2 2" xfId="48556" xr:uid="{0ECCA0AB-FDF0-48C2-BE12-804883C12293}"/>
    <cellStyle name="Comma 24 2 2 3 3 3" xfId="36609" xr:uid="{B194B9BB-1C75-4582-8FA6-474BB705A8FA}"/>
    <cellStyle name="Comma 24 2 2 3 4" xfId="15291" xr:uid="{FC659168-F8D1-4DD2-807B-7066F9462649}"/>
    <cellStyle name="Comma 24 2 2 3 4 2" xfId="42612" xr:uid="{B8A05214-5A34-4762-8EED-7CBCE77E1E00}"/>
    <cellStyle name="Comma 24 2 2 3 5" xfId="24760" xr:uid="{E16F3323-5FC1-46A9-80D0-83BC80795BB7}"/>
    <cellStyle name="Comma 24 2 2 3 5 2" xfId="52082" xr:uid="{5FE81C28-6B48-4E33-9FE6-6DC32A2B05E2}"/>
    <cellStyle name="Comma 24 2 2 3 6" xfId="27002" xr:uid="{E8743B10-61AD-4A94-AE62-839349C3353F}"/>
    <cellStyle name="Comma 24 2 2 3 6 2" xfId="54322" xr:uid="{E0507F13-3BEB-474D-A7EC-7BD0899C3937}"/>
    <cellStyle name="Comma 24 2 2 3 7" xfId="29233" xr:uid="{A96F458D-8DE5-4E01-A00E-6ED495BCCC36}"/>
    <cellStyle name="Comma 24 2 2 3 7 2" xfId="56554" xr:uid="{ACE93180-2A14-4F40-A1EF-677468F91828}"/>
    <cellStyle name="Comma 24 2 2 3 8" xfId="5102" xr:uid="{E8496D27-16F6-4FCC-9445-0B32A67C9509}"/>
    <cellStyle name="Comma 24 2 2 3 9" xfId="32268" xr:uid="{08AA1170-5CC1-47C6-86CF-ADBB1F483CC7}"/>
    <cellStyle name="Comma 24 2 2 4" xfId="3261" xr:uid="{E3380748-AFAA-4A88-B5EA-B4C719141A75}"/>
    <cellStyle name="Comma 24 2 2 4 2" xfId="12675" xr:uid="{62ECB204-8C74-4865-90B7-BCF8B26D58E6}"/>
    <cellStyle name="Comma 24 2 2 4 2 2" xfId="21857" xr:uid="{64931BAA-0D8E-4A9A-BD2A-833A13C6CC10}"/>
    <cellStyle name="Comma 24 2 2 4 2 2 2" xfId="49179" xr:uid="{EC6FE3B4-8F3D-4388-AFD4-7C58AD749143}"/>
    <cellStyle name="Comma 24 2 2 4 2 3" xfId="40002" xr:uid="{18AAEAF0-2CDE-4425-BCB2-76AAEE4653CC}"/>
    <cellStyle name="Comma 24 2 2 4 3" xfId="17886" xr:uid="{F1F6BD34-DFDD-4416-A53E-371888671C6F}"/>
    <cellStyle name="Comma 24 2 2 4 3 2" xfId="45207" xr:uid="{FD746B60-58B1-4D09-8A13-56EE48667B21}"/>
    <cellStyle name="Comma 24 2 2 4 4" xfId="6258" xr:uid="{1C947CD0-6ACB-4B7C-94CD-DB414A00F017}"/>
    <cellStyle name="Comma 24 2 2 4 5" xfId="33536" xr:uid="{8B1EB9AC-4823-48AC-987E-157CEA572389}"/>
    <cellStyle name="Comma 24 2 2 5" xfId="8378" xr:uid="{5CBFD4AC-A782-4E61-9F07-6A7E9AD38162}"/>
    <cellStyle name="Comma 24 2 2 5 2" xfId="13211" xr:uid="{A9AD9D52-CB76-4DE0-BB96-D9616BACA30D}"/>
    <cellStyle name="Comma 24 2 2 5 2 2" xfId="22532" xr:uid="{B2871892-3BC2-45A9-9CCC-6904D8C0991A}"/>
    <cellStyle name="Comma 24 2 2 5 2 2 2" xfId="49854" xr:uid="{5B588F01-A474-4542-AE70-F2394949D511}"/>
    <cellStyle name="Comma 24 2 2 5 2 3" xfId="40538" xr:uid="{8598A754-8F40-4373-AAD2-D780C539F6DC}"/>
    <cellStyle name="Comma 24 2 2 5 3" xfId="18560" xr:uid="{8D4811AF-41F1-4244-A0BE-F528DF1343F7}"/>
    <cellStyle name="Comma 24 2 2 5 3 2" xfId="45882" xr:uid="{6BE2DB48-CE86-4608-9CAB-33C82DA489FC}"/>
    <cellStyle name="Comma 24 2 2 5 4" xfId="35752" xr:uid="{E09646D2-81EC-4775-B4D1-4F5FF6E3632B}"/>
    <cellStyle name="Comma 24 2 2 6" xfId="11382" xr:uid="{63C82DAD-5442-4509-9C40-5471896049FB}"/>
    <cellStyle name="Comma 24 2 2 6 2" xfId="13828" xr:uid="{68B1BA7B-CC9E-454D-B88C-E5A3556B1ED1}"/>
    <cellStyle name="Comma 24 2 2 6 2 2" xfId="23192" xr:uid="{94A31994-DD61-4AAC-AFD8-240861399DDE}"/>
    <cellStyle name="Comma 24 2 2 6 2 2 2" xfId="50514" xr:uid="{505FAC2D-0371-41FA-A294-4291160E0854}"/>
    <cellStyle name="Comma 24 2 2 6 2 3" xfId="41155" xr:uid="{9268D5A9-1333-476B-ABEC-15B919607504}"/>
    <cellStyle name="Comma 24 2 2 6 3" xfId="19220" xr:uid="{646CD55E-0EF7-458F-B6E0-DD85E1776D6B}"/>
    <cellStyle name="Comma 24 2 2 6 3 2" xfId="46542" xr:uid="{6B24DEAC-6E2B-4AB0-937B-4DA221561E06}"/>
    <cellStyle name="Comma 24 2 2 6 4" xfId="38731" xr:uid="{180940BD-7D90-4EF8-B10F-3CB607EF7660}"/>
    <cellStyle name="Comma 24 2 2 7" xfId="10834" xr:uid="{95C70214-7088-4BDB-A211-2905464FD80D}"/>
    <cellStyle name="Comma 24 2 2 7 2" xfId="16254" xr:uid="{D80F7406-5EF1-4E80-9D28-5496B620AE51}"/>
    <cellStyle name="Comma 24 2 2 7 2 2" xfId="43574" xr:uid="{2D9542DA-4D1B-4568-9F6B-CB0FDC74F79F}"/>
    <cellStyle name="Comma 24 2 2 7 3" xfId="38186" xr:uid="{8B8EB897-0804-40F8-97AE-3ACE63026BA3}"/>
    <cellStyle name="Comma 24 2 2 8" xfId="12159" xr:uid="{5EB36D2E-55C8-4BB1-8372-79D404A2CEAF}"/>
    <cellStyle name="Comma 24 2 2 8 2" xfId="20224" xr:uid="{C75F3E6F-5AF2-4484-A4AC-53D99A6893CE}"/>
    <cellStyle name="Comma 24 2 2 8 2 2" xfId="47546" xr:uid="{94A0B400-812C-4BF6-AACF-B61C300C99ED}"/>
    <cellStyle name="Comma 24 2 2 8 3" xfId="39486" xr:uid="{2A5F5F8A-8416-40D1-B857-50D99E26CF14}"/>
    <cellStyle name="Comma 24 2 2 9" xfId="14555" xr:uid="{50C9A4DD-FBD0-4729-9872-FD9973B42D9F}"/>
    <cellStyle name="Comma 24 2 2 9 2" xfId="41876" xr:uid="{2150F7F6-AC0D-4305-B504-5616D965BD2F}"/>
    <cellStyle name="Comma 24 2 3" xfId="812" xr:uid="{40FDC6F7-C440-4FAF-B901-0D50676E0739}"/>
    <cellStyle name="Comma 24 2 3 10" xfId="26317" xr:uid="{05B4F712-ABF2-4DB5-92BB-0210F7016ABA}"/>
    <cellStyle name="Comma 24 2 3 10 2" xfId="53637" xr:uid="{3E04B233-A54A-4FD8-8C45-57857C8C3239}"/>
    <cellStyle name="Comma 24 2 3 11" xfId="28548" xr:uid="{61A01505-67D3-409F-A218-15B3516E3805}"/>
    <cellStyle name="Comma 24 2 3 11 2" xfId="55869" xr:uid="{4E0C9BD3-723A-49AE-89F5-65788102A437}"/>
    <cellStyle name="Comma 24 2 3 12" xfId="3843" xr:uid="{54C79FFD-D7FF-4AE4-A808-3187656F5168}"/>
    <cellStyle name="Comma 24 2 3 13" xfId="30978" xr:uid="{BCC8EC6F-7F63-404E-8111-1636CB8BEF38}"/>
    <cellStyle name="Comma 24 2 3 2" xfId="2317" xr:uid="{3C38E964-C68D-4D2B-8DBB-5A949DDDE394}"/>
    <cellStyle name="Comma 24 2 3 2 2" xfId="5860" xr:uid="{C5AAC03A-C7EC-4315-A3F6-C7A3EE6883AB}"/>
    <cellStyle name="Comma 24 2 3 2 2 2" xfId="17436" xr:uid="{B6E393B5-D965-4958-A595-106F5F244702}"/>
    <cellStyle name="Comma 24 2 3 2 2 2 2" xfId="44757" xr:uid="{6E7E8810-F78E-4F8A-84CD-8AF60622F000}"/>
    <cellStyle name="Comma 24 2 3 2 2 3" xfId="33047" xr:uid="{B876BCD4-7A19-4574-85A3-88B5FE425BCE}"/>
    <cellStyle name="Comma 24 2 3 2 3" xfId="7814" xr:uid="{22574A8E-FD14-4101-8928-3F7B2D519440}"/>
    <cellStyle name="Comma 24 2 3 2 3 2" xfId="21407" xr:uid="{9D819A9B-CD2C-40EF-8C25-59200582D00B}"/>
    <cellStyle name="Comma 24 2 3 2 3 2 2" xfId="48729" xr:uid="{54AB24DC-9EF0-4BC1-8AEC-095997ED4A05}"/>
    <cellStyle name="Comma 24 2 3 2 3 3" xfId="35172" xr:uid="{7F067AA1-AC7E-4A88-A530-D8801E3CDC79}"/>
    <cellStyle name="Comma 24 2 3 2 4" xfId="10012" xr:uid="{581095EE-79ED-45C9-A95D-21128AAF46D9}"/>
    <cellStyle name="Comma 24 2 3 2 4 2" xfId="37388" xr:uid="{ABC86CAF-2976-461F-8B8C-B9B74C7E0726}"/>
    <cellStyle name="Comma 24 2 3 2 5" xfId="25539" xr:uid="{F70671EC-B826-4D32-AC13-021A902DBE5D}"/>
    <cellStyle name="Comma 24 2 3 2 5 2" xfId="52861" xr:uid="{E79BB589-4F77-41E5-A29E-836C66F87E81}"/>
    <cellStyle name="Comma 24 2 3 2 6" xfId="27781" xr:uid="{90DEAEDA-247C-482B-8A0C-B0242A535535}"/>
    <cellStyle name="Comma 24 2 3 2 6 2" xfId="55101" xr:uid="{B8FBECDD-41FD-4DB9-93AA-542B29A5804C}"/>
    <cellStyle name="Comma 24 2 3 2 7" xfId="30012" xr:uid="{5D106627-C5DD-4131-947D-9E8A31D083EC}"/>
    <cellStyle name="Comma 24 2 3 2 7 2" xfId="57333" xr:uid="{A8525177-0133-4E6D-924A-6664DFACF865}"/>
    <cellStyle name="Comma 24 2 3 2 8" xfId="4424" xr:uid="{80A8A70A-38DC-4E1C-B9F3-380CF525174E}"/>
    <cellStyle name="Comma 24 2 3 2 9" xfId="31584" xr:uid="{C27EEA16-6E41-449E-9396-2048E5F4707E}"/>
    <cellStyle name="Comma 24 2 3 3" xfId="1711" xr:uid="{A79DF03D-CAAC-4A35-AAE1-6D6DCDD4DED1}"/>
    <cellStyle name="Comma 24 2 3 3 2" xfId="7212" xr:uid="{59176D15-60C5-4C4B-8C68-3C09B25393AC}"/>
    <cellStyle name="Comma 24 2 3 3 2 2" xfId="18059" xr:uid="{DB91877D-7EF6-461D-A029-9ED712400351}"/>
    <cellStyle name="Comma 24 2 3 3 2 2 2" xfId="45380" xr:uid="{BA63341D-003A-487B-B2FD-DF1E88987B26}"/>
    <cellStyle name="Comma 24 2 3 3 2 3" xfId="34566" xr:uid="{CFA0F429-4881-427D-A805-759128506D97}"/>
    <cellStyle name="Comma 24 2 3 3 3" xfId="9407" xr:uid="{621C46BD-1EC6-43FB-BED2-17448E6981E7}"/>
    <cellStyle name="Comma 24 2 3 3 3 2" xfId="22030" xr:uid="{DB9B5BED-136D-4FC9-B912-C15CD48205F2}"/>
    <cellStyle name="Comma 24 2 3 3 3 2 2" xfId="49352" xr:uid="{DCCF2D5C-B075-499A-B77C-AC09B18F5F95}"/>
    <cellStyle name="Comma 24 2 3 3 3 3" xfId="36782" xr:uid="{A08A0FBD-744A-4326-A2DC-B081087181B5}"/>
    <cellStyle name="Comma 24 2 3 3 4" xfId="15446" xr:uid="{561B2378-664C-40CF-8279-DE481EF5A5D6}"/>
    <cellStyle name="Comma 24 2 3 3 4 2" xfId="42767" xr:uid="{BA84044A-BA93-45D2-8D69-143DBDFAFD1A}"/>
    <cellStyle name="Comma 24 2 3 3 5" xfId="24933" xr:uid="{AC74DBB7-81D6-4F98-94BD-82AA06947210}"/>
    <cellStyle name="Comma 24 2 3 3 5 2" xfId="52255" xr:uid="{2934929B-836B-42AF-92C9-3D0B4C357107}"/>
    <cellStyle name="Comma 24 2 3 3 6" xfId="27175" xr:uid="{0DACAEDB-5314-411C-96A4-C4B8958218CA}"/>
    <cellStyle name="Comma 24 2 3 3 6 2" xfId="54495" xr:uid="{C6BCA960-38D8-4ACE-B208-445DB2AC7F31}"/>
    <cellStyle name="Comma 24 2 3 3 7" xfId="29406" xr:uid="{8D86F1CF-2D1E-48ED-8185-7B1942A1C40D}"/>
    <cellStyle name="Comma 24 2 3 3 7 2" xfId="56727" xr:uid="{B526C8AB-1170-495D-B0B5-5EAF9E84ABEC}"/>
    <cellStyle name="Comma 24 2 3 3 8" xfId="5272" xr:uid="{B54F445C-7DD1-4765-9DE3-14AA6754F382}"/>
    <cellStyle name="Comma 24 2 3 3 9" xfId="32441" xr:uid="{0BB69518-8D76-4903-A390-AE9F2EEF9C50}"/>
    <cellStyle name="Comma 24 2 3 4" xfId="6372" xr:uid="{140CCEBA-7C58-4209-AE41-5E19043AF632}"/>
    <cellStyle name="Comma 24 2 3 4 2" xfId="13382" xr:uid="{00AEA27E-9E68-46C7-B9BD-1DAE1BD403C1}"/>
    <cellStyle name="Comma 24 2 3 4 2 2" xfId="22705" xr:uid="{57983E38-DF66-495E-95C2-6820A32D8A01}"/>
    <cellStyle name="Comma 24 2 3 4 2 2 2" xfId="50027" xr:uid="{54E359ED-43BE-4B73-A191-035CFA562C8C}"/>
    <cellStyle name="Comma 24 2 3 4 2 3" xfId="40709" xr:uid="{400FA25F-C9B4-4819-824E-FD20013CC108}"/>
    <cellStyle name="Comma 24 2 3 4 3" xfId="18733" xr:uid="{B15DC383-F0CA-4178-9153-39B354A51943}"/>
    <cellStyle name="Comma 24 2 3 4 3 2" xfId="46055" xr:uid="{A5EFA965-51F7-416D-B353-A4DA3E34BDBD}"/>
    <cellStyle name="Comma 24 2 3 4 4" xfId="33708" xr:uid="{F1770347-86FE-4029-8A21-7A62D7810EB2}"/>
    <cellStyle name="Comma 24 2 3 5" xfId="8550" xr:uid="{F10533FE-5F69-4CDB-AF57-E7DB9B8CD4F4}"/>
    <cellStyle name="Comma 24 2 3 5 2" xfId="14001" xr:uid="{A3E9C167-0598-4270-86D1-3457738616C6}"/>
    <cellStyle name="Comma 24 2 3 5 2 2" xfId="23365" xr:uid="{E4F5E024-B4E5-48EE-8000-7B2431154561}"/>
    <cellStyle name="Comma 24 2 3 5 2 2 2" xfId="50687" xr:uid="{8057D3BE-2EFA-4854-9D1B-88785E12E627}"/>
    <cellStyle name="Comma 24 2 3 5 2 3" xfId="41328" xr:uid="{6664CB98-CB46-4FB1-B0F3-8782FC51B21E}"/>
    <cellStyle name="Comma 24 2 3 5 3" xfId="19393" xr:uid="{0FB262F6-8F06-4285-8813-B1495F85350C}"/>
    <cellStyle name="Comma 24 2 3 5 3 2" xfId="46715" xr:uid="{7BC59A4B-9897-4FA8-BBC5-D47959260C95}"/>
    <cellStyle name="Comma 24 2 3 5 4" xfId="35924" xr:uid="{CA571AF0-C38A-4D20-8A96-DABB1CD0FBC2}"/>
    <cellStyle name="Comma 24 2 3 6" xfId="10944" xr:uid="{27AF4E07-2AD8-4B7B-A085-17CD98FD9824}"/>
    <cellStyle name="Comma 24 2 3 6 2" xfId="16815" xr:uid="{1D2A922B-7E97-4E66-85C8-4A936953E39C}"/>
    <cellStyle name="Comma 24 2 3 6 2 2" xfId="44135" xr:uid="{DBE70E3A-0878-4AFF-9FF7-805D0D027E85}"/>
    <cellStyle name="Comma 24 2 3 6 3" xfId="38296" xr:uid="{F55CE710-30C9-4197-BB17-575A7B9C7F22}"/>
    <cellStyle name="Comma 24 2 3 7" xfId="12300" xr:uid="{86FD683C-BEDB-488F-B1B2-A951FB84414C}"/>
    <cellStyle name="Comma 24 2 3 7 2" xfId="20785" xr:uid="{055D08D9-5632-453E-BBFA-73177F7FA526}"/>
    <cellStyle name="Comma 24 2 3 7 2 2" xfId="48107" xr:uid="{16469701-0A44-4BE2-99D6-7F873758589C}"/>
    <cellStyle name="Comma 24 2 3 7 3" xfId="39627" xr:uid="{97AAFADC-EDEB-4614-B393-C043DBE16886}"/>
    <cellStyle name="Comma 24 2 3 8" xfId="14728" xr:uid="{F5F178B2-651D-4300-8E0D-C6DB39133001}"/>
    <cellStyle name="Comma 24 2 3 8 2" xfId="42049" xr:uid="{27C526F1-A180-475D-861E-4BBE09A75DAD}"/>
    <cellStyle name="Comma 24 2 3 9" xfId="24076" xr:uid="{1ADB380E-AF1D-473C-BDF6-05D65909AFF5}"/>
    <cellStyle name="Comma 24 2 3 9 2" xfId="51398" xr:uid="{8D82AB05-CBA4-4F9C-8DB3-AE98DE2D1332}"/>
    <cellStyle name="Comma 24 2 4" xfId="1377" xr:uid="{91F977F9-0E5A-4929-9964-3F87F6B4D315}"/>
    <cellStyle name="Comma 24 2 4 2" xfId="4944" xr:uid="{4E06803C-66FD-4C18-BA5E-AD861DD19F0D}"/>
    <cellStyle name="Comma 24 2 4 2 2" xfId="16483" xr:uid="{573E0F20-F8D0-4EFC-B051-3D66FA029A59}"/>
    <cellStyle name="Comma 24 2 4 2 2 2" xfId="43803" xr:uid="{4996180D-EBD3-4924-84C7-C20A4F02C6F7}"/>
    <cellStyle name="Comma 24 2 4 2 3" xfId="32109" xr:uid="{8353BF00-BDB6-489E-BE75-475CE24EB3DF}"/>
    <cellStyle name="Comma 24 2 4 3" xfId="6881" xr:uid="{31194880-71EB-4182-B96B-51F1DD2C6B69}"/>
    <cellStyle name="Comma 24 2 4 3 2" xfId="20453" xr:uid="{EAABEF6E-849B-430E-9C9C-0B7FCADFEAC4}"/>
    <cellStyle name="Comma 24 2 4 3 2 2" xfId="47775" xr:uid="{C7F642BB-1BA2-4935-8ADA-05E3E17C4634}"/>
    <cellStyle name="Comma 24 2 4 3 3" xfId="34234" xr:uid="{8123C8DE-297F-40A9-B3F1-65BA5D467803}"/>
    <cellStyle name="Comma 24 2 4 4" xfId="9075" xr:uid="{135DC88D-D5A9-4C49-BC2B-B48445351E74}"/>
    <cellStyle name="Comma 24 2 4 4 2" xfId="36450" xr:uid="{6D56D7E1-4F0F-4ADE-9538-EBCFC5B2DE95}"/>
    <cellStyle name="Comma 24 2 4 5" xfId="24601" xr:uid="{07B354B8-BFD7-4D21-89F1-417998423AF0}"/>
    <cellStyle name="Comma 24 2 4 5 2" xfId="51923" xr:uid="{EDB634B6-C367-4CB6-9941-BE95CCC01657}"/>
    <cellStyle name="Comma 24 2 4 6" xfId="26843" xr:uid="{938F0658-60DF-498A-B485-29535DA91803}"/>
    <cellStyle name="Comma 24 2 4 6 2" xfId="54163" xr:uid="{F7B708E9-9FC0-4EB3-8EA5-A0662BBB5ED8}"/>
    <cellStyle name="Comma 24 2 4 7" xfId="29074" xr:uid="{9AB2539F-152A-47CE-B799-098E90A3874E}"/>
    <cellStyle name="Comma 24 2 4 7 2" xfId="56395" xr:uid="{5A5D31C7-FD4B-4570-BDF0-A301DC0B7DC1}"/>
    <cellStyle name="Comma 24 2 4 8" xfId="3584" xr:uid="{2DAD6354-E6D8-4DD7-BE4A-FFCB27E0BE47}"/>
    <cellStyle name="Comma 24 2 4 9" xfId="30646" xr:uid="{A377977E-21CF-4319-8D04-B0719D93133A}"/>
    <cellStyle name="Comma 24 2 5" xfId="1986" xr:uid="{1FEF6CEC-170C-433E-A8C2-BE41D24525BF}"/>
    <cellStyle name="Comma 24 2 5 2" xfId="5539" xr:uid="{A6A1A8FA-93EF-479A-9532-95F8821DE11E}"/>
    <cellStyle name="Comma 24 2 5 2 2" xfId="17104" xr:uid="{9E16FA00-E954-440C-8068-48B3962E44A5}"/>
    <cellStyle name="Comma 24 2 5 2 2 2" xfId="44425" xr:uid="{31842E3F-38BD-4078-987B-D23262D533FD}"/>
    <cellStyle name="Comma 24 2 5 2 3" xfId="32716" xr:uid="{4D1465B9-F8BE-4405-84C5-06D29FB9F6F2}"/>
    <cellStyle name="Comma 24 2 5 3" xfId="7484" xr:uid="{430C245B-59A0-4BF6-9132-DD96BD9EF01F}"/>
    <cellStyle name="Comma 24 2 5 3 2" xfId="21075" xr:uid="{05027BE6-9C6D-40EE-986A-7AB8B684D8BA}"/>
    <cellStyle name="Comma 24 2 5 3 2 2" xfId="48397" xr:uid="{B7601881-F3D2-48A4-A60F-A00932E0CC2F}"/>
    <cellStyle name="Comma 24 2 5 3 3" xfId="34841" xr:uid="{10C8AB0E-8690-457D-8B8E-08FFCA8B848F}"/>
    <cellStyle name="Comma 24 2 5 4" xfId="9681" xr:uid="{C86FB5D2-6204-454E-8119-5EE674ED75A9}"/>
    <cellStyle name="Comma 24 2 5 4 2" xfId="37057" xr:uid="{D84B4B78-2325-482F-B7AF-9BD2392FA5D0}"/>
    <cellStyle name="Comma 24 2 5 5" xfId="25208" xr:uid="{8A0A679B-72C3-47AB-ACF4-26E3B752E8E1}"/>
    <cellStyle name="Comma 24 2 5 5 2" xfId="52530" xr:uid="{7AE8B94C-740B-4D4F-A2CD-C52F02F9B0C9}"/>
    <cellStyle name="Comma 24 2 5 6" xfId="27450" xr:uid="{AD03F749-2F46-4BFA-81B7-085727C2F6E3}"/>
    <cellStyle name="Comma 24 2 5 6 2" xfId="54770" xr:uid="{E88DBC6C-AFEA-42FF-B661-5F8782197956}"/>
    <cellStyle name="Comma 24 2 5 7" xfId="29681" xr:uid="{B960B4F9-B742-4019-986A-CEF30363798B}"/>
    <cellStyle name="Comma 24 2 5 7 2" xfId="57002" xr:uid="{0E086E54-346A-4BA2-9BDB-719F96634002}"/>
    <cellStyle name="Comma 24 2 5 8" xfId="4103" xr:uid="{B08BF73B-183A-41D9-92B2-40B60B3AD9CE}"/>
    <cellStyle name="Comma 24 2 5 9" xfId="31253" xr:uid="{FF6E3DD9-E117-4FB8-9866-F10AB40BA1B8}"/>
    <cellStyle name="Comma 24 2 6" xfId="1073" xr:uid="{C74C0F67-FC98-4D5C-8935-CBC07FE03742}"/>
    <cellStyle name="Comma 24 2 6 2" xfId="6591" xr:uid="{86D4E696-C849-4019-B45A-ADB158C50659}"/>
    <cellStyle name="Comma 24 2 6 2 2" xfId="17727" xr:uid="{4DB44400-783A-4730-B042-E5B2D5BFDF17}"/>
    <cellStyle name="Comma 24 2 6 2 2 2" xfId="45048" xr:uid="{35A013A1-CF43-4904-9D8C-2F0AB23E5F17}"/>
    <cellStyle name="Comma 24 2 6 2 3" xfId="33943" xr:uid="{76BE0C8B-A6D7-499C-8BFE-E2843D8053B9}"/>
    <cellStyle name="Comma 24 2 6 3" xfId="8785" xr:uid="{73B83240-9339-494C-9C87-8A31A27DBF3A}"/>
    <cellStyle name="Comma 24 2 6 3 2" xfId="21698" xr:uid="{28176744-DFC8-44BD-9A70-28AE137EC8E6}"/>
    <cellStyle name="Comma 24 2 6 3 2 2" xfId="49020" xr:uid="{3E7FCB90-A990-4A76-9000-CFA12BDE5857}"/>
    <cellStyle name="Comma 24 2 6 3 3" xfId="36159" xr:uid="{7BFBD3E7-544A-4CC0-841F-EFB023F1A3AE}"/>
    <cellStyle name="Comma 24 2 6 4" xfId="14962" xr:uid="{6D2E9D30-93DC-4099-A4B1-68B38FAEE1A5}"/>
    <cellStyle name="Comma 24 2 6 4 2" xfId="42283" xr:uid="{7909F98B-DCA7-4FCB-8A26-AB85044B97B7}"/>
    <cellStyle name="Comma 24 2 6 5" xfId="24310" xr:uid="{0150247B-089C-4147-9A97-00A49C971921}"/>
    <cellStyle name="Comma 24 2 6 5 2" xfId="51632" xr:uid="{1C9D94E9-5B59-4221-B568-EB4FEE877C43}"/>
    <cellStyle name="Comma 24 2 6 6" xfId="26552" xr:uid="{2944BF05-2058-4D10-98CB-ECD14152BFD3}"/>
    <cellStyle name="Comma 24 2 6 6 2" xfId="53872" xr:uid="{A01A7487-17CF-4C97-B49C-C016486CBFCB}"/>
    <cellStyle name="Comma 24 2 6 7" xfId="28783" xr:uid="{034BE737-3584-437D-975C-21FD654290AC}"/>
    <cellStyle name="Comma 24 2 6 7 2" xfId="56104" xr:uid="{5437F80C-A423-4621-A5F2-0CED85C5BEF8}"/>
    <cellStyle name="Comma 24 2 6 8" xfId="4656" xr:uid="{C1A95BDD-1C32-4986-9377-301C7E1842B6}"/>
    <cellStyle name="Comma 24 2 6 9" xfId="31819" xr:uid="{8D5153B5-549D-4E39-959D-93E11F9017F6}"/>
    <cellStyle name="Comma 24 2 7" xfId="2976" xr:uid="{BFB86C38-1180-4AA4-B113-A0DC48CDC038}"/>
    <cellStyle name="Comma 24 2 7 2" xfId="13052" xr:uid="{26526987-CFB9-4280-892E-9A18EBBCA39F}"/>
    <cellStyle name="Comma 24 2 7 2 2" xfId="22373" xr:uid="{6B805ADE-69E8-448B-B573-325FD7BC5820}"/>
    <cellStyle name="Comma 24 2 7 2 2 2" xfId="49695" xr:uid="{589F45E9-6135-4267-995C-F9045AE724C6}"/>
    <cellStyle name="Comma 24 2 7 2 3" xfId="40379" xr:uid="{1C9047F6-0EBB-4932-97BC-81C4EFE072C9}"/>
    <cellStyle name="Comma 24 2 7 3" xfId="18401" xr:uid="{5848DF22-7795-4ADA-9089-3077A6FB8A62}"/>
    <cellStyle name="Comma 24 2 7 3 2" xfId="45723" xr:uid="{DD506809-8F61-4B08-9654-BACA8F7A8EB7}"/>
    <cellStyle name="Comma 24 2 7 4" xfId="33377" xr:uid="{A3F4323A-665D-41FF-A913-3FE4CED9D038}"/>
    <cellStyle name="Comma 24 2 8" xfId="8220" xr:uid="{EB29A0D9-3D30-4CBB-ABE2-31F813DB82A6}"/>
    <cellStyle name="Comma 24 2 8 2" xfId="13669" xr:uid="{7A8B65CE-D48A-46BC-9C2E-DB314E8EAFAE}"/>
    <cellStyle name="Comma 24 2 8 2 2" xfId="23033" xr:uid="{A8070357-0313-4E4E-AFC8-8EB9D03A8BD2}"/>
    <cellStyle name="Comma 24 2 8 2 2 2" xfId="50355" xr:uid="{34BD3957-B281-4242-92D3-990EDF98CBA4}"/>
    <cellStyle name="Comma 24 2 8 2 3" xfId="40996" xr:uid="{9C83859C-3D91-4A11-873F-B1155D75F8AA}"/>
    <cellStyle name="Comma 24 2 8 3" xfId="19061" xr:uid="{61699AF4-1C24-40A3-8DF5-C77276A6CED8}"/>
    <cellStyle name="Comma 24 2 8 3 2" xfId="46383" xr:uid="{1756DD03-168F-4C35-856C-1BC62AB0B386}"/>
    <cellStyle name="Comma 24 2 8 4" xfId="35593" xr:uid="{BC8F5A9C-155F-4345-8F5F-A7555771EAEB}"/>
    <cellStyle name="Comma 24 2 9" xfId="10719" xr:uid="{F3AAB272-B2BC-41C8-B226-D2A047C4936F}"/>
    <cellStyle name="Comma 24 2 9 2" xfId="16095" xr:uid="{21CD100C-ED1D-4B35-AA36-36DF961ECFE7}"/>
    <cellStyle name="Comma 24 2 9 2 2" xfId="43415" xr:uid="{6A0727A1-8DBE-477E-9573-44963A26C9EC}"/>
    <cellStyle name="Comma 24 2 9 3" xfId="38080" xr:uid="{1894FFFC-4D44-404B-98A2-71BC29636C78}"/>
    <cellStyle name="Comma 24 3" xfId="653" xr:uid="{5C30D566-ACF8-44F8-B40D-A3992BC9028B}"/>
    <cellStyle name="Comma 24 3 10" xfId="23929" xr:uid="{D555C4A6-C2AE-4B73-BDA1-870528301669}"/>
    <cellStyle name="Comma 24 3 10 2" xfId="51251" xr:uid="{189F6E29-3DCF-4005-8C52-B6B17F5F8F5F}"/>
    <cellStyle name="Comma 24 3 11" xfId="26170" xr:uid="{13B1B4FA-675F-4743-8878-6338B45B7A6A}"/>
    <cellStyle name="Comma 24 3 11 2" xfId="53490" xr:uid="{3699DBA7-3D69-431A-86E4-2E84C2A95158}"/>
    <cellStyle name="Comma 24 3 12" xfId="28402" xr:uid="{65635CDA-C603-4641-895E-2401B416860C}"/>
    <cellStyle name="Comma 24 3 12 2" xfId="55723" xr:uid="{C63CD5D3-0B3A-42E8-8CEA-127EB41434E4}"/>
    <cellStyle name="Comma 24 3 13" xfId="30831" xr:uid="{C43BAC3C-B5EE-4A62-AEEF-4150B1B912CD}"/>
    <cellStyle name="Comma 24 3 14" xfId="57974" xr:uid="{9B945AB4-6215-4F85-978D-0D16BC695006}"/>
    <cellStyle name="Comma 24 3 15" xfId="58522" xr:uid="{DBD51FAE-EF3A-4CCB-871F-B52F9C58E514}"/>
    <cellStyle name="Comma 24 3 2" xfId="2171" xr:uid="{3C2A5166-9465-490D-922A-EB970DB094CA}"/>
    <cellStyle name="Comma 24 3 2 2" xfId="5717" xr:uid="{B95D4B2B-02AC-446A-A832-904A02E9891C}"/>
    <cellStyle name="Comma 24 3 2 2 2" xfId="16668" xr:uid="{10D37755-3577-4803-ACFE-42302CC4AEC9}"/>
    <cellStyle name="Comma 24 3 2 2 2 2" xfId="43988" xr:uid="{39F34AAA-1352-4293-8A69-60DCC37B3DB1}"/>
    <cellStyle name="Comma 24 3 2 2 3" xfId="32901" xr:uid="{89A44CD4-834D-4029-BBB4-C9CAC619C452}"/>
    <cellStyle name="Comma 24 3 2 3" xfId="7668" xr:uid="{9E3BF0AC-803D-4131-9AE7-C68DAE8E70D1}"/>
    <cellStyle name="Comma 24 3 2 3 2" xfId="20638" xr:uid="{1B9B2198-8E07-45D3-A074-04574AFF2813}"/>
    <cellStyle name="Comma 24 3 2 3 2 2" xfId="47960" xr:uid="{E0507435-C175-44C7-8182-07ED12478C34}"/>
    <cellStyle name="Comma 24 3 2 3 3" xfId="35026" xr:uid="{D6C751D9-C38C-41E1-9EBF-F265A949363C}"/>
    <cellStyle name="Comma 24 3 2 4" xfId="9866" xr:uid="{F0C19814-9AC3-461E-B203-BDECF8EAD24B}"/>
    <cellStyle name="Comma 24 3 2 4 2" xfId="37242" xr:uid="{49FA7E63-5E10-4702-BE06-7C746F594500}"/>
    <cellStyle name="Comma 24 3 2 5" xfId="25393" xr:uid="{EB81B353-DAEA-4002-A2A2-1E738880EFD0}"/>
    <cellStyle name="Comma 24 3 2 5 2" xfId="52715" xr:uid="{1A704661-6FF5-473D-BAF3-6ACBAFFC8410}"/>
    <cellStyle name="Comma 24 3 2 6" xfId="27635" xr:uid="{F496BCE0-5DBF-4638-A385-834EFCEB68F9}"/>
    <cellStyle name="Comma 24 3 2 6 2" xfId="54955" xr:uid="{78BEDD45-5D3E-43A9-8B9C-20E297A0D760}"/>
    <cellStyle name="Comma 24 3 2 7" xfId="29866" xr:uid="{48EF29A6-51BE-4329-879D-899C1884CA9C}"/>
    <cellStyle name="Comma 24 3 2 7 2" xfId="57187" xr:uid="{02EC06A6-AB7B-43D1-A7E7-FD26EA025DD0}"/>
    <cellStyle name="Comma 24 3 2 8" xfId="4281" xr:uid="{0875C391-5A7B-49AB-932B-A0D1A050F6A5}"/>
    <cellStyle name="Comma 24 3 2 9" xfId="31438" xr:uid="{E413072A-AEC5-495E-A77B-F17DC513888F}"/>
    <cellStyle name="Comma 24 3 3" xfId="1564" xr:uid="{2CF80C2B-803E-4F69-9CCD-95C1C1A86A84}"/>
    <cellStyle name="Comma 24 3 3 2" xfId="7065" xr:uid="{7DAEA58B-7223-427C-9083-DF251F5FB693}"/>
    <cellStyle name="Comma 24 3 3 2 2" xfId="17289" xr:uid="{A966CF8B-3372-4A23-B6B4-31041C6106DF}"/>
    <cellStyle name="Comma 24 3 3 2 2 2" xfId="44610" xr:uid="{BB51C236-6D1C-4BAD-8A71-6BCC3582D122}"/>
    <cellStyle name="Comma 24 3 3 2 3" xfId="34419" xr:uid="{391987D6-A07C-45EF-B28A-602ABFC9CC4D}"/>
    <cellStyle name="Comma 24 3 3 3" xfId="9260" xr:uid="{99CB7E2D-F07B-4A72-83ED-BE9F92DB75F8}"/>
    <cellStyle name="Comma 24 3 3 3 2" xfId="21260" xr:uid="{5BC93A89-9D73-437E-B1B8-EE79ADFCCDEB}"/>
    <cellStyle name="Comma 24 3 3 3 2 2" xfId="48582" xr:uid="{A0A7AF8C-1D51-43B4-8FD9-A4AB81619651}"/>
    <cellStyle name="Comma 24 3 3 3 3" xfId="36635" xr:uid="{13E46E08-AFEE-4B66-B35C-90352423BD07}"/>
    <cellStyle name="Comma 24 3 3 4" xfId="15309" xr:uid="{44E03BAF-4697-43B8-9785-D475185DF4EE}"/>
    <cellStyle name="Comma 24 3 3 4 2" xfId="42630" xr:uid="{B054928A-9984-4731-8413-45BCB6F1F7BB}"/>
    <cellStyle name="Comma 24 3 3 5" xfId="24786" xr:uid="{3964C742-E841-41C0-89CF-1B54E126C591}"/>
    <cellStyle name="Comma 24 3 3 5 2" xfId="52108" xr:uid="{D8D221AF-03EF-41E7-B4B5-7CFCE5A7C502}"/>
    <cellStyle name="Comma 24 3 3 6" xfId="27028" xr:uid="{0AA26115-D1B2-4922-8D0E-F5972ED12761}"/>
    <cellStyle name="Comma 24 3 3 6 2" xfId="54348" xr:uid="{DCE5C1F8-4B43-4A6C-B131-5EC00415B633}"/>
    <cellStyle name="Comma 24 3 3 7" xfId="29259" xr:uid="{40A4C35C-11BB-48A8-AE9A-6F2E8ED14823}"/>
    <cellStyle name="Comma 24 3 3 7 2" xfId="56580" xr:uid="{B4BB90D2-7EB8-4EC2-A65F-7134A3DF1106}"/>
    <cellStyle name="Comma 24 3 3 8" xfId="5127" xr:uid="{B4218838-49D1-4E2B-8A58-38B004EF3F6C}"/>
    <cellStyle name="Comma 24 3 3 9" xfId="32294" xr:uid="{037A6471-9022-48C1-BBA1-54A26CC3A0EF}"/>
    <cellStyle name="Comma 24 3 4" xfId="3119" xr:uid="{3CA79F35-CB2F-4158-A85D-D04736BE27F2}"/>
    <cellStyle name="Comma 24 3 4 2" xfId="12697" xr:uid="{F458447E-7F0F-4D1C-8D3F-CBDEC4DCE0F6}"/>
    <cellStyle name="Comma 24 3 4 2 2" xfId="21883" xr:uid="{BB0E9560-6A3E-47F4-A2F9-C919B0ED02F9}"/>
    <cellStyle name="Comma 24 3 4 2 2 2" xfId="49205" xr:uid="{97D60DAC-5212-4A3E-86D3-7BC350F487DA}"/>
    <cellStyle name="Comma 24 3 4 2 3" xfId="40024" xr:uid="{70897A79-1399-4337-822A-EE32AD2DA9D7}"/>
    <cellStyle name="Comma 24 3 4 3" xfId="17912" xr:uid="{8B0B85CB-C784-41CE-BB5A-61C8A42B1061}"/>
    <cellStyle name="Comma 24 3 4 3 2" xfId="45233" xr:uid="{3031EF95-1257-4C56-A2FB-2F8FB735922E}"/>
    <cellStyle name="Comma 24 3 4 4" xfId="33562" xr:uid="{E07C3BB1-5711-4EA8-9516-E307F250E461}"/>
    <cellStyle name="Comma 24 3 5" xfId="8404" xr:uid="{6358D4AD-0D0C-4A3E-BD49-4D8AC156E69C}"/>
    <cellStyle name="Comma 24 3 5 2" xfId="13237" xr:uid="{1DD7A500-D9AF-439A-AE77-9EC7A748EA1A}"/>
    <cellStyle name="Comma 24 3 5 2 2" xfId="22558" xr:uid="{947DE629-20DD-454E-B67E-1E9D50F11AA7}"/>
    <cellStyle name="Comma 24 3 5 2 2 2" xfId="49880" xr:uid="{BA4B74C8-FB61-43D3-9C34-8700070F8A92}"/>
    <cellStyle name="Comma 24 3 5 2 3" xfId="40564" xr:uid="{185B3AB6-22E3-4E43-ACD8-3BED5F71EE0A}"/>
    <cellStyle name="Comma 24 3 5 3" xfId="18586" xr:uid="{E70632BC-A3F1-494A-B5F7-F0B11CA10A39}"/>
    <cellStyle name="Comma 24 3 5 3 2" xfId="45908" xr:uid="{93CB79AD-D1FF-40A4-A659-E8FD3226CF9A}"/>
    <cellStyle name="Comma 24 3 5 4" xfId="35778" xr:uid="{C5B00AA1-E925-4B9C-A776-EEC07C5D4729}"/>
    <cellStyle name="Comma 24 3 6" xfId="11400" xr:uid="{B069C2D3-6C8D-4F18-8FFC-D009A4BDAE2A}"/>
    <cellStyle name="Comma 24 3 6 2" xfId="13854" xr:uid="{5AC79A39-2ED4-402D-B431-94923CC5DB62}"/>
    <cellStyle name="Comma 24 3 6 2 2" xfId="23218" xr:uid="{0D6AC78C-BDE9-419E-8112-9A634BC81345}"/>
    <cellStyle name="Comma 24 3 6 2 2 2" xfId="50540" xr:uid="{E2CF6BB0-D2F0-4480-B310-87ACAD7E5FEC}"/>
    <cellStyle name="Comma 24 3 6 2 3" xfId="41181" xr:uid="{A9D006B8-6F01-45C1-8D86-2C08B910B77E}"/>
    <cellStyle name="Comma 24 3 6 3" xfId="19246" xr:uid="{2C6C8808-8978-47A8-BF2A-29A6FA655572}"/>
    <cellStyle name="Comma 24 3 6 3 2" xfId="46568" xr:uid="{71EB299B-B2AD-4F77-87BB-A75CDC60DF0D}"/>
    <cellStyle name="Comma 24 3 6 4" xfId="38749" xr:uid="{36C77831-E00A-4B02-8087-8FE752142FBE}"/>
    <cellStyle name="Comma 24 3 7" xfId="10856" xr:uid="{9B247391-FC63-47E5-AA09-1B063C4DBCCD}"/>
    <cellStyle name="Comma 24 3 7 2" xfId="16280" xr:uid="{D5BED8E0-F147-4455-8DCA-18B8CE0AFAA3}"/>
    <cellStyle name="Comma 24 3 7 2 2" xfId="43600" xr:uid="{43D5B23F-9FB5-4115-B1ED-1420CB3FB8CB}"/>
    <cellStyle name="Comma 24 3 7 3" xfId="38208" xr:uid="{795E061C-03DE-4A5B-B8C5-D1BC93FE61B6}"/>
    <cellStyle name="Comma 24 3 8" xfId="12181" xr:uid="{654B7E93-DCA6-4845-934E-7C47ECC5B857}"/>
    <cellStyle name="Comma 24 3 8 2" xfId="20250" xr:uid="{F4A9CDFC-9158-49FB-BDA2-19E857E97AAD}"/>
    <cellStyle name="Comma 24 3 8 2 2" xfId="47572" xr:uid="{5050B029-7638-4E82-BA84-42A2EBB319E7}"/>
    <cellStyle name="Comma 24 3 8 3" xfId="39508" xr:uid="{8FC88D18-8CD5-49DC-8CDB-9C2877DF5B3C}"/>
    <cellStyle name="Comma 24 3 9" xfId="14581" xr:uid="{E32BB111-CCB5-499C-96EF-3D07D099F5B0}"/>
    <cellStyle name="Comma 24 3 9 2" xfId="41902" xr:uid="{DE23DD44-4361-47A3-8E43-28C4D60C04A7}"/>
    <cellStyle name="Comma 24 4" xfId="544" xr:uid="{C9C70846-C846-4AC5-B024-76D4D18A5226}"/>
    <cellStyle name="Comma 24 4 10" xfId="23845" xr:uid="{65C8CB4A-2725-48BD-B48E-BD097CEABE71}"/>
    <cellStyle name="Comma 24 4 10 2" xfId="51167" xr:uid="{8884A903-133B-47BE-9B9D-81FE659FE7BB}"/>
    <cellStyle name="Comma 24 4 11" xfId="26086" xr:uid="{0D6ADC5E-E08A-4D7F-9E28-55F34EC00BA1}"/>
    <cellStyle name="Comma 24 4 11 2" xfId="53406" xr:uid="{5743D994-730B-4D7D-9DB2-D1CEBE29A200}"/>
    <cellStyle name="Comma 24 4 12" xfId="28318" xr:uid="{47155FAA-17D0-4FF2-92EE-B56AD5680DB7}"/>
    <cellStyle name="Comma 24 4 12 2" xfId="55639" xr:uid="{62314959-7E05-47FF-AF6F-103915492843}"/>
    <cellStyle name="Comma 24 4 13" xfId="3671" xr:uid="{B3D5398B-EE6D-4152-B420-B119C0F16AC4}"/>
    <cellStyle name="Comma 24 4 14" xfId="30747" xr:uid="{4519FD98-4526-4E2D-96A6-DFF0914E17B9}"/>
    <cellStyle name="Comma 24 4 2" xfId="2087" xr:uid="{5B3C7F20-0BE5-4BD6-A8A5-E3516EAE3BD0}"/>
    <cellStyle name="Comma 24 4 2 2" xfId="5635" xr:uid="{E7EBE244-73A2-4A50-89B6-F07640D4CFA0}"/>
    <cellStyle name="Comma 24 4 2 2 2" xfId="16584" xr:uid="{249F492B-FFEB-4EEA-9C0D-585033CC4247}"/>
    <cellStyle name="Comma 24 4 2 2 2 2" xfId="43904" xr:uid="{1B666C3A-C487-439E-A3B3-619D5B0BC410}"/>
    <cellStyle name="Comma 24 4 2 2 3" xfId="32817" xr:uid="{83EF6178-3764-4AF1-B3F8-C9A898C72A31}"/>
    <cellStyle name="Comma 24 4 2 3" xfId="7584" xr:uid="{D8873B1B-55E0-4CDE-BEE5-BF92CAF1A3AE}"/>
    <cellStyle name="Comma 24 4 2 3 2" xfId="20554" xr:uid="{BDF247CB-A16D-41A1-94C7-218EB1665B70}"/>
    <cellStyle name="Comma 24 4 2 3 2 2" xfId="47876" xr:uid="{F6D3C6A8-017E-4CA4-9991-198019C258B6}"/>
    <cellStyle name="Comma 24 4 2 3 3" xfId="34942" xr:uid="{542B8F25-3DC5-40BE-819F-D14294BA162A}"/>
    <cellStyle name="Comma 24 4 2 4" xfId="9782" xr:uid="{C36D0981-AF74-47B1-8A80-B82593B1BE95}"/>
    <cellStyle name="Comma 24 4 2 4 2" xfId="37158" xr:uid="{4CEAE31F-F269-442F-9860-6508CCBF2334}"/>
    <cellStyle name="Comma 24 4 2 5" xfId="25309" xr:uid="{3821F7E6-AAB9-4972-8022-AE272162CA1F}"/>
    <cellStyle name="Comma 24 4 2 5 2" xfId="52631" xr:uid="{8476B16A-490E-46A0-B9B4-08D945951B8D}"/>
    <cellStyle name="Comma 24 4 2 6" xfId="27551" xr:uid="{416C38E5-30B6-46B5-B318-00EC81951B5F}"/>
    <cellStyle name="Comma 24 4 2 6 2" xfId="54871" xr:uid="{9A2ECC9D-6F5B-4CE3-8AF9-DB93CE8EAEBD}"/>
    <cellStyle name="Comma 24 4 2 7" xfId="29782" xr:uid="{54C508FC-0A4C-4868-B9A5-0D2080EA4853}"/>
    <cellStyle name="Comma 24 4 2 7 2" xfId="57103" xr:uid="{5B907326-77E1-48D0-B54C-878595862A7F}"/>
    <cellStyle name="Comma 24 4 2 8" xfId="4199" xr:uid="{AD4400B8-367E-47E3-9E44-B3769393E2FA}"/>
    <cellStyle name="Comma 24 4 2 9" xfId="31354" xr:uid="{616B2AAE-CB99-4A0A-BF57-2A547B7D18CF}"/>
    <cellStyle name="Comma 24 4 3" xfId="1479" xr:uid="{A6B83945-C658-425C-A24E-D2053AD158D7}"/>
    <cellStyle name="Comma 24 4 3 2" xfId="6981" xr:uid="{77DF2E1C-2BF3-47E2-9FC3-55D4B4301773}"/>
    <cellStyle name="Comma 24 4 3 2 2" xfId="17205" xr:uid="{4E5FAAC8-B248-48A7-A323-F71B7E297382}"/>
    <cellStyle name="Comma 24 4 3 2 2 2" xfId="44526" xr:uid="{A3EFB6DA-C992-46D7-801B-A597204CEDB6}"/>
    <cellStyle name="Comma 24 4 3 2 3" xfId="34335" xr:uid="{08E74DED-778A-4285-A21A-B4839DCD4FD4}"/>
    <cellStyle name="Comma 24 4 3 3" xfId="9176" xr:uid="{1FB27A6C-CE16-45B3-A1A9-1B93E3ACB5D1}"/>
    <cellStyle name="Comma 24 4 3 3 2" xfId="21176" xr:uid="{22CB9701-7A40-497F-915F-6054866CA432}"/>
    <cellStyle name="Comma 24 4 3 3 2 2" xfId="48498" xr:uid="{74796140-E829-455D-BC32-1A6CA498A156}"/>
    <cellStyle name="Comma 24 4 3 3 3" xfId="36551" xr:uid="{12D767EB-F46B-4D64-826A-B7D787109C92}"/>
    <cellStyle name="Comma 24 4 3 4" xfId="15235" xr:uid="{31E9716A-0411-47F9-94FA-843607676A53}"/>
    <cellStyle name="Comma 24 4 3 4 2" xfId="42556" xr:uid="{CFFE4E7E-8935-4057-B283-2D81908B9F00}"/>
    <cellStyle name="Comma 24 4 3 5" xfId="24702" xr:uid="{069DF749-CCA6-40BA-BBD0-8E36713B7127}"/>
    <cellStyle name="Comma 24 4 3 5 2" xfId="52024" xr:uid="{F95985A4-A209-4C27-8990-FF430C5C1EFA}"/>
    <cellStyle name="Comma 24 4 3 6" xfId="26944" xr:uid="{26065F85-0834-4DD7-842C-8319F8317CDE}"/>
    <cellStyle name="Comma 24 4 3 6 2" xfId="54264" xr:uid="{C1549151-A583-4C42-BED9-16284DF94B15}"/>
    <cellStyle name="Comma 24 4 3 7" xfId="29175" xr:uid="{B0557B01-4C9E-4711-81A8-0CE62F3BEE21}"/>
    <cellStyle name="Comma 24 4 3 7 2" xfId="56496" xr:uid="{016EC87D-0257-42AE-A634-61E05D155245}"/>
    <cellStyle name="Comma 24 4 3 8" xfId="5044" xr:uid="{EDC2AAD3-EF04-42E3-AB7A-44577C98738A}"/>
    <cellStyle name="Comma 24 4 3 9" xfId="32210" xr:uid="{2886A341-9BFD-400E-ACCB-D837027E55DC}"/>
    <cellStyle name="Comma 24 4 4" xfId="6206" xr:uid="{BDD4AD10-0D60-4F7B-8031-AF7D41B050C1}"/>
    <cellStyle name="Comma 24 4 4 2" xfId="12617" xr:uid="{A9EB8AD0-BEA7-4C11-A1FA-21A4A73A9906}"/>
    <cellStyle name="Comma 24 4 4 2 2" xfId="21799" xr:uid="{2B2F12A4-51D8-48F1-B84E-C369AC4BE3A7}"/>
    <cellStyle name="Comma 24 4 4 2 2 2" xfId="49121" xr:uid="{EC32437F-9421-4A8C-A0B9-44B061113823}"/>
    <cellStyle name="Comma 24 4 4 2 3" xfId="39944" xr:uid="{B648584E-CC4E-47F3-86B3-0C54BAED09EA}"/>
    <cellStyle name="Comma 24 4 4 3" xfId="17828" xr:uid="{E5B79E47-C1FD-45CB-9D9C-2B718AFA0A3E}"/>
    <cellStyle name="Comma 24 4 4 3 2" xfId="45149" xr:uid="{00CB4243-B140-4570-A34F-3F12ED3A6F48}"/>
    <cellStyle name="Comma 24 4 4 4" xfId="33478" xr:uid="{676F9D55-C626-42FD-9B24-219ED269056B}"/>
    <cellStyle name="Comma 24 4 5" xfId="8320" xr:uid="{40293385-B441-44EC-B38E-44518D098F2F}"/>
    <cellStyle name="Comma 24 4 5 2" xfId="13153" xr:uid="{8081FC6D-CDA3-461C-A691-6FB8B22F29B5}"/>
    <cellStyle name="Comma 24 4 5 2 2" xfId="22474" xr:uid="{ABD59F52-352B-452C-8ADC-662A570486CA}"/>
    <cellStyle name="Comma 24 4 5 2 2 2" xfId="49796" xr:uid="{2BD570D1-1D34-4AB2-B5A6-AD3D6C274D02}"/>
    <cellStyle name="Comma 24 4 5 2 3" xfId="40480" xr:uid="{2A8E9C16-D5A6-4D88-B0A0-583735C41C6E}"/>
    <cellStyle name="Comma 24 4 5 3" xfId="18502" xr:uid="{6AAFE530-3C2D-420C-9A9B-1B45146A9FEE}"/>
    <cellStyle name="Comma 24 4 5 3 2" xfId="45824" xr:uid="{BC8D5ED2-A810-4FED-8382-A22EC242A59A}"/>
    <cellStyle name="Comma 24 4 5 4" xfId="35694" xr:uid="{45274750-7326-4955-B1B6-D70938422F5E}"/>
    <cellStyle name="Comma 24 4 6" xfId="11327" xr:uid="{62B3656A-6D0F-4F9B-A585-E3904549B450}"/>
    <cellStyle name="Comma 24 4 6 2" xfId="13770" xr:uid="{B529CFDF-8EB8-4FBC-B953-EDB43CBF1AB5}"/>
    <cellStyle name="Comma 24 4 6 2 2" xfId="23134" xr:uid="{130820FD-C326-4973-A469-977A39819EFA}"/>
    <cellStyle name="Comma 24 4 6 2 2 2" xfId="50456" xr:uid="{8BBDDA63-750D-426D-B72E-B809EF0AA27B}"/>
    <cellStyle name="Comma 24 4 6 2 3" xfId="41097" xr:uid="{21A7D2AC-10A5-44DB-977D-760735728183}"/>
    <cellStyle name="Comma 24 4 6 3" xfId="19162" xr:uid="{03F01BFE-2404-4C30-AF79-B17E187CDBC1}"/>
    <cellStyle name="Comma 24 4 6 3 2" xfId="46484" xr:uid="{77BF5DC6-DCD0-4A94-A16D-D1CE053779D0}"/>
    <cellStyle name="Comma 24 4 6 4" xfId="38676" xr:uid="{5180381D-B03B-4A64-ADD2-017A7756960F}"/>
    <cellStyle name="Comma 24 4 7" xfId="10794" xr:uid="{891833CA-CAD9-4771-B13C-628DBEA1DCAB}"/>
    <cellStyle name="Comma 24 4 7 2" xfId="16196" xr:uid="{99D798D6-206D-49E1-AAA4-3D61F94EA48A}"/>
    <cellStyle name="Comma 24 4 7 2 2" xfId="43516" xr:uid="{E53BC16B-8327-417A-BD94-E75A2AF8E4F8}"/>
    <cellStyle name="Comma 24 4 7 3" xfId="38149" xr:uid="{6170A406-2C63-4FD5-A9B5-3DC2B926F06D}"/>
    <cellStyle name="Comma 24 4 8" xfId="12122" xr:uid="{C43F86AC-4745-44FF-BB63-742B8ADE9445}"/>
    <cellStyle name="Comma 24 4 8 2" xfId="20166" xr:uid="{B87FE263-CAC3-4029-807F-DAB62FC96198}"/>
    <cellStyle name="Comma 24 4 8 2 2" xfId="47488" xr:uid="{8127BE9F-D997-4FB4-92D5-8FEEE193BD75}"/>
    <cellStyle name="Comma 24 4 8 3" xfId="39449" xr:uid="{B06BAA86-3FFC-483D-9F54-2DC0893B3337}"/>
    <cellStyle name="Comma 24 4 9" xfId="14497" xr:uid="{EFA93C08-3C95-4F62-8E2E-F8056C3BD947}"/>
    <cellStyle name="Comma 24 4 9 2" xfId="41818" xr:uid="{C9C1C77F-D190-4C1A-B1C4-9DE45FEB85AD}"/>
    <cellStyle name="Comma 24 5" xfId="804" xr:uid="{DDF06D45-FF2B-4E00-B5B2-AF55C84B7A33}"/>
    <cellStyle name="Comma 24 5 10" xfId="26309" xr:uid="{2A4537FA-0FFD-417D-BA60-C1DEE3D6B2E3}"/>
    <cellStyle name="Comma 24 5 10 2" xfId="53629" xr:uid="{868EDD63-DB05-4983-BB56-D6A2835B0A42}"/>
    <cellStyle name="Comma 24 5 11" xfId="28540" xr:uid="{5E251382-C3FB-4C2A-BE4A-A0077AB8628B}"/>
    <cellStyle name="Comma 24 5 11 2" xfId="55861" xr:uid="{E3755521-6019-4DC3-B56B-473C7E0EA632}"/>
    <cellStyle name="Comma 24 5 12" xfId="3837" xr:uid="{C23D03A2-990E-4A6C-9548-D46C6D24FE40}"/>
    <cellStyle name="Comma 24 5 13" xfId="30970" xr:uid="{6FA25B8B-6431-4AEB-B08E-B960E0AAB688}"/>
    <cellStyle name="Comma 24 5 2" xfId="2309" xr:uid="{CFD91018-549A-4867-9CE9-0E930F8B0450}"/>
    <cellStyle name="Comma 24 5 2 2" xfId="5852" xr:uid="{4F410831-C170-49F9-8D5E-ED0C7E4DA08F}"/>
    <cellStyle name="Comma 24 5 2 2 2" xfId="17428" xr:uid="{3B5B4BB8-E3BA-4E0C-A08F-4DDE00C055E1}"/>
    <cellStyle name="Comma 24 5 2 2 2 2" xfId="44749" xr:uid="{BC683F84-91A6-4FEA-8A16-CE60D97C09DD}"/>
    <cellStyle name="Comma 24 5 2 2 3" xfId="33039" xr:uid="{09D4DBEE-1F30-4C7B-9A5E-77127FFF07EF}"/>
    <cellStyle name="Comma 24 5 2 3" xfId="7806" xr:uid="{21B0EE00-0073-49E3-8137-C7A0887BABE3}"/>
    <cellStyle name="Comma 24 5 2 3 2" xfId="21399" xr:uid="{8D801F8C-3AD6-42BE-93F5-D0A61988F110}"/>
    <cellStyle name="Comma 24 5 2 3 2 2" xfId="48721" xr:uid="{93DE603E-4C3B-4884-828A-916DC0A3C4E5}"/>
    <cellStyle name="Comma 24 5 2 3 3" xfId="35164" xr:uid="{9F2E031A-153D-46C0-B3C8-C5ED573C35D6}"/>
    <cellStyle name="Comma 24 5 2 4" xfId="10004" xr:uid="{3C286A0A-4201-4FDF-9071-99250FC3816B}"/>
    <cellStyle name="Comma 24 5 2 4 2" xfId="37380" xr:uid="{E3ED9A1B-9430-49A7-9309-449863EDA30B}"/>
    <cellStyle name="Comma 24 5 2 5" xfId="25531" xr:uid="{F456A3C4-9DBD-456A-915A-3C09F67E62FF}"/>
    <cellStyle name="Comma 24 5 2 5 2" xfId="52853" xr:uid="{9FB53B31-D443-4003-A2A8-096F293F8047}"/>
    <cellStyle name="Comma 24 5 2 6" xfId="27773" xr:uid="{B5AEE9F8-6344-4783-B4DB-52CA9699C098}"/>
    <cellStyle name="Comma 24 5 2 6 2" xfId="55093" xr:uid="{8B9919B3-9615-46D3-8ED0-16FD6BCDF29F}"/>
    <cellStyle name="Comma 24 5 2 7" xfId="30004" xr:uid="{0BB6058D-3C84-4BD6-9E90-06C9DE5EE056}"/>
    <cellStyle name="Comma 24 5 2 7 2" xfId="57325" xr:uid="{2EEB67EF-ECCF-41A5-9335-2F2898C361A1}"/>
    <cellStyle name="Comma 24 5 2 8" xfId="4416" xr:uid="{D77DBA38-2E3C-4168-8A3F-392797AFE803}"/>
    <cellStyle name="Comma 24 5 2 9" xfId="31576" xr:uid="{0D23C0BC-7D7F-430E-A609-AEE96CDA0C29}"/>
    <cellStyle name="Comma 24 5 3" xfId="1703" xr:uid="{C66C1700-B9B0-4A87-953F-4AAD0632BD8D}"/>
    <cellStyle name="Comma 24 5 3 2" xfId="7204" xr:uid="{25E8B802-EE65-486C-93D9-2CB18E58A8AB}"/>
    <cellStyle name="Comma 24 5 3 2 2" xfId="18051" xr:uid="{2FB04D90-1EE1-4772-881E-864B90DB382A}"/>
    <cellStyle name="Comma 24 5 3 2 2 2" xfId="45372" xr:uid="{58B10D98-8878-4EDA-86FD-EC6A04751DA2}"/>
    <cellStyle name="Comma 24 5 3 2 3" xfId="34558" xr:uid="{788D77FD-B3C9-4A45-882B-98B8505D58F3}"/>
    <cellStyle name="Comma 24 5 3 3" xfId="9399" xr:uid="{D91DCFA6-80B7-46DA-8054-53A88D2F0904}"/>
    <cellStyle name="Comma 24 5 3 3 2" xfId="22022" xr:uid="{402351B8-39B9-4EED-B34B-505961947A8E}"/>
    <cellStyle name="Comma 24 5 3 3 2 2" xfId="49344" xr:uid="{5AF9A261-0037-4776-A462-7AFDB8A881F7}"/>
    <cellStyle name="Comma 24 5 3 3 3" xfId="36774" xr:uid="{EE86DC0D-9BDC-4C8B-8C17-373DE26290DC}"/>
    <cellStyle name="Comma 24 5 3 4" xfId="15439" xr:uid="{9C412BA1-798C-48C6-B00C-5DE395425E83}"/>
    <cellStyle name="Comma 24 5 3 4 2" xfId="42760" xr:uid="{A89B57ED-4483-4408-A7B7-E3E3C808A426}"/>
    <cellStyle name="Comma 24 5 3 5" xfId="24925" xr:uid="{D1A108CD-4D4D-4829-8889-CC1AEFBD5F00}"/>
    <cellStyle name="Comma 24 5 3 5 2" xfId="52247" xr:uid="{C3A82B21-24A3-4224-9B53-B4B6ABEF55EF}"/>
    <cellStyle name="Comma 24 5 3 6" xfId="27167" xr:uid="{29268D3E-B74E-4D34-A071-7BF73C17698B}"/>
    <cellStyle name="Comma 24 5 3 6 2" xfId="54487" xr:uid="{0BC2816B-105B-48D5-93FB-D1CD4241F73C}"/>
    <cellStyle name="Comma 24 5 3 7" xfId="29398" xr:uid="{90E0D108-30EF-48A0-947A-0F5E5369DDDC}"/>
    <cellStyle name="Comma 24 5 3 7 2" xfId="56719" xr:uid="{FCB83D14-454A-4BDC-97E3-9F2979E049EB}"/>
    <cellStyle name="Comma 24 5 3 8" xfId="5265" xr:uid="{FB6B4930-222D-4F45-8CBD-703A57A4F846}"/>
    <cellStyle name="Comma 24 5 3 9" xfId="32433" xr:uid="{1CCE0583-3D2F-42AC-9774-650DE26956B2}"/>
    <cellStyle name="Comma 24 5 4" xfId="6366" xr:uid="{F2A4CC9E-DCB6-46EA-A609-EF921880F065}"/>
    <cellStyle name="Comma 24 5 4 2" xfId="13375" xr:uid="{1FB9C80D-261D-4CF5-9099-F06DE76DDB32}"/>
    <cellStyle name="Comma 24 5 4 2 2" xfId="22697" xr:uid="{17E8C29F-FA89-4824-A324-33D23CE9D0C1}"/>
    <cellStyle name="Comma 24 5 4 2 2 2" xfId="50019" xr:uid="{371474C5-400A-4413-B3B1-AAE189EE84BB}"/>
    <cellStyle name="Comma 24 5 4 2 3" xfId="40702" xr:uid="{8F8605B0-52F9-4AD8-B8CB-31776396A518}"/>
    <cellStyle name="Comma 24 5 4 3" xfId="18725" xr:uid="{2C5EF047-65AE-45CC-B4D7-E8FBF2E6490C}"/>
    <cellStyle name="Comma 24 5 4 3 2" xfId="46047" xr:uid="{11AB074F-80E8-4004-9F39-44D886B22F71}"/>
    <cellStyle name="Comma 24 5 4 4" xfId="33700" xr:uid="{C7B14761-623B-4765-981D-FEEEAF2EF0C3}"/>
    <cellStyle name="Comma 24 5 5" xfId="8542" xr:uid="{5344EC18-17CD-4A78-85AF-7B59F5069AAA}"/>
    <cellStyle name="Comma 24 5 5 2" xfId="13993" xr:uid="{DFDCE482-1A3D-43B8-B210-A382CF199FDE}"/>
    <cellStyle name="Comma 24 5 5 2 2" xfId="23357" xr:uid="{13081E0C-9AC9-4FF9-B374-E53DD6AD0B6E}"/>
    <cellStyle name="Comma 24 5 5 2 2 2" xfId="50679" xr:uid="{93FFDCEC-215A-4156-B196-47F8182D48AA}"/>
    <cellStyle name="Comma 24 5 5 2 3" xfId="41320" xr:uid="{8BEE5CB5-68D6-477C-8C38-FDE5881EFBF1}"/>
    <cellStyle name="Comma 24 5 5 3" xfId="19385" xr:uid="{86963EA3-FF5C-4605-A49F-A477050AA02C}"/>
    <cellStyle name="Comma 24 5 5 3 2" xfId="46707" xr:uid="{07307ED1-FAF2-4F8F-99CF-38C4D0A86D1B}"/>
    <cellStyle name="Comma 24 5 5 4" xfId="35916" xr:uid="{C4C2AF6D-EDF5-44F2-8CD3-F5D2B369507D}"/>
    <cellStyle name="Comma 24 5 6" xfId="10939" xr:uid="{614639F0-D228-4C83-B4E1-A862CB71A81F}"/>
    <cellStyle name="Comma 24 5 6 2" xfId="16807" xr:uid="{7DF6D764-CD68-4515-B898-914EFCFCD954}"/>
    <cellStyle name="Comma 24 5 6 2 2" xfId="44127" xr:uid="{617069BD-9DBF-42F3-B05F-88E11C9C17DC}"/>
    <cellStyle name="Comma 24 5 6 3" xfId="38291" xr:uid="{59D3C88E-438A-45F5-8A70-AD4643A7B11D}"/>
    <cellStyle name="Comma 24 5 7" xfId="12294" xr:uid="{7F6555E8-EF7C-4133-904E-D9B67458A813}"/>
    <cellStyle name="Comma 24 5 7 2" xfId="20777" xr:uid="{11E5B989-55C2-4002-9FAC-6FEBBE76C5E8}"/>
    <cellStyle name="Comma 24 5 7 2 2" xfId="48099" xr:uid="{AF262E82-7F48-44E7-B272-00306E63452C}"/>
    <cellStyle name="Comma 24 5 7 3" xfId="39621" xr:uid="{B20DB3DB-ED71-4E3F-A35C-5391FEE9FB88}"/>
    <cellStyle name="Comma 24 5 8" xfId="14720" xr:uid="{04669687-B6AE-4373-BC58-671E412CF71C}"/>
    <cellStyle name="Comma 24 5 8 2" xfId="42041" xr:uid="{9440293E-C8D3-440C-9CF9-3C38A24C3014}"/>
    <cellStyle name="Comma 24 5 9" xfId="24068" xr:uid="{04553394-FFBE-41B1-AA76-FD4034B878E3}"/>
    <cellStyle name="Comma 24 5 9 2" xfId="51390" xr:uid="{6686D7DE-FB75-49C2-A662-B8257630401D}"/>
    <cellStyle name="Comma 24 6" xfId="1330" xr:uid="{8F2F2F78-5A4D-47C7-8224-EA80B7282016}"/>
    <cellStyle name="Comma 24 6 2" xfId="4903" xr:uid="{17E72CB0-7DD5-44F3-9017-61DF8234E5B7}"/>
    <cellStyle name="Comma 24 6 2 2" xfId="16440" xr:uid="{E5F3B6CA-1157-4AF3-B858-448F3BEDEBEB}"/>
    <cellStyle name="Comma 24 6 2 2 2" xfId="43760" xr:uid="{1E1A7340-4E76-46ED-845E-774F18278117}"/>
    <cellStyle name="Comma 24 6 2 3" xfId="32066" xr:uid="{85D2B7AE-72C1-48A8-A2C4-B4E916CFC3FF}"/>
    <cellStyle name="Comma 24 6 3" xfId="6838" xr:uid="{25527590-2742-49B3-A47A-B496BA75F354}"/>
    <cellStyle name="Comma 24 6 3 2" xfId="20410" xr:uid="{00F060B7-CF90-4EC7-B689-E2BBD3A89F9A}"/>
    <cellStyle name="Comma 24 6 3 2 2" xfId="47732" xr:uid="{7755BE14-7610-426F-B777-CD577B8E9C02}"/>
    <cellStyle name="Comma 24 6 3 3" xfId="34191" xr:uid="{BA286060-DB61-46CB-92F2-27136114CAD6}"/>
    <cellStyle name="Comma 24 6 4" xfId="9032" xr:uid="{F2A35711-E517-4C19-8935-91BF2DDF1826}"/>
    <cellStyle name="Comma 24 6 4 2" xfId="36407" xr:uid="{AFE91BAF-F67D-461A-A4DD-BCB8B2809721}"/>
    <cellStyle name="Comma 24 6 5" xfId="24558" xr:uid="{4AB07858-023E-4527-9563-D0A05AD7E049}"/>
    <cellStyle name="Comma 24 6 5 2" xfId="51880" xr:uid="{D5D3E0D1-5939-4C23-BFB6-13521034B347}"/>
    <cellStyle name="Comma 24 6 6" xfId="26800" xr:uid="{B7BF808C-6372-43B3-BD1E-6021DFF0DF14}"/>
    <cellStyle name="Comma 24 6 6 2" xfId="54120" xr:uid="{0A75A84A-1CD4-4A39-A0A3-B24F978D390E}"/>
    <cellStyle name="Comma 24 6 7" xfId="29031" xr:uid="{9C491BDF-A33A-4C32-84ED-9D5FD63F92AA}"/>
    <cellStyle name="Comma 24 6 7 2" xfId="56352" xr:uid="{2AE18583-DEF4-4C1C-A1AA-ACF5658E2FC7}"/>
    <cellStyle name="Comma 24 6 8" xfId="3544" xr:uid="{15B3F5A9-EA27-426B-BCB9-1E941CCB64A4}"/>
    <cellStyle name="Comma 24 6 9" xfId="30603" xr:uid="{BA491BBA-EBBD-47FB-A371-C6322B490CF2}"/>
    <cellStyle name="Comma 24 7" xfId="1943" xr:uid="{D7A6B170-9923-40C6-A98B-E98FC59D8CBF}"/>
    <cellStyle name="Comma 24 7 2" xfId="5496" xr:uid="{B2E152E6-B466-4626-81B6-334496D1D23C}"/>
    <cellStyle name="Comma 24 7 2 2" xfId="17061" xr:uid="{5BAF0030-2411-46B1-86DE-C1583A59AC84}"/>
    <cellStyle name="Comma 24 7 2 2 2" xfId="44382" xr:uid="{1C365A98-2483-40F0-A267-574916BB18DD}"/>
    <cellStyle name="Comma 24 7 2 3" xfId="32673" xr:uid="{2358DADD-9C56-453F-86BA-C0CEDA213977}"/>
    <cellStyle name="Comma 24 7 3" xfId="7441" xr:uid="{7A7EC249-B66C-4411-BDEC-A5F340D639C9}"/>
    <cellStyle name="Comma 24 7 3 2" xfId="21032" xr:uid="{13B0E38A-61B5-485B-ABEC-BDA9C24E5D8D}"/>
    <cellStyle name="Comma 24 7 3 2 2" xfId="48354" xr:uid="{E700B8B8-679D-4A40-8BB1-537FFAACFA8E}"/>
    <cellStyle name="Comma 24 7 3 3" xfId="34798" xr:uid="{E8478CB6-561E-4D26-9A7D-AE463D733540}"/>
    <cellStyle name="Comma 24 7 4" xfId="9638" xr:uid="{8DFDD692-3347-4066-9ED3-58F0C730DB9C}"/>
    <cellStyle name="Comma 24 7 4 2" xfId="37014" xr:uid="{8C0491A5-039E-487E-8F4D-21688A1301A4}"/>
    <cellStyle name="Comma 24 7 5" xfId="25165" xr:uid="{03EA7D09-4D6A-4280-A58B-B6EFAB5C4602}"/>
    <cellStyle name="Comma 24 7 5 2" xfId="52487" xr:uid="{1228443B-D077-4A74-9BD5-1CFCF7FBE07A}"/>
    <cellStyle name="Comma 24 7 6" xfId="27407" xr:uid="{70D7EE91-A6D0-4FA6-8D47-692D355764AE}"/>
    <cellStyle name="Comma 24 7 6 2" xfId="54727" xr:uid="{5F72EB21-29C5-4EF9-A76F-4F30F89D497E}"/>
    <cellStyle name="Comma 24 7 7" xfId="29638" xr:uid="{DA74F751-CF5A-455A-A11D-7180C2623789}"/>
    <cellStyle name="Comma 24 7 7 2" xfId="56959" xr:uid="{6E09C0E7-3E52-430E-85A5-8439EAD9C099}"/>
    <cellStyle name="Comma 24 7 8" xfId="4060" xr:uid="{2267055F-7B6B-42FB-9608-607B29EE5E17}"/>
    <cellStyle name="Comma 24 7 9" xfId="31210" xr:uid="{90C76F5D-4A9E-4643-9CE8-F88E3D2A4473}"/>
    <cellStyle name="Comma 24 8" xfId="1034" xr:uid="{09183363-79DD-4382-B285-09AE77F88017}"/>
    <cellStyle name="Comma 24 8 2" xfId="6552" xr:uid="{15B38D47-756B-4754-BBDA-70F22D52CDE0}"/>
    <cellStyle name="Comma 24 8 2 2" xfId="17684" xr:uid="{42D6B63C-996C-4F76-A34D-97377FECD078}"/>
    <cellStyle name="Comma 24 8 2 2 2" xfId="45005" xr:uid="{9CE93602-13C1-4420-955F-354F71B9E562}"/>
    <cellStyle name="Comma 24 8 2 3" xfId="33904" xr:uid="{5A750D0B-AFD0-4C1D-8522-DD6495CF9A57}"/>
    <cellStyle name="Comma 24 8 3" xfId="8746" xr:uid="{35CC56F3-0E91-4A1F-B5CC-D1735FF9DBE3}"/>
    <cellStyle name="Comma 24 8 3 2" xfId="21655" xr:uid="{4D3B655F-2A96-4980-90F4-78FE713BAD11}"/>
    <cellStyle name="Comma 24 8 3 2 2" xfId="48977" xr:uid="{6F42591E-4C01-4169-8BB5-72C3585FBF10}"/>
    <cellStyle name="Comma 24 8 3 3" xfId="36120" xr:uid="{B8F01167-5222-42B0-A65B-66D80C697114}"/>
    <cellStyle name="Comma 24 8 4" xfId="14923" xr:uid="{14CA3AD2-D9C7-44A6-875F-A44837AF5114}"/>
    <cellStyle name="Comma 24 8 4 2" xfId="42244" xr:uid="{98A99A2F-F892-4130-858E-D577EC4E66D2}"/>
    <cellStyle name="Comma 24 8 5" xfId="24271" xr:uid="{9A30CFBA-A384-4AA1-A923-971D2EE35227}"/>
    <cellStyle name="Comma 24 8 5 2" xfId="51593" xr:uid="{FD9D91DD-821A-48A2-9381-43E61FB44AB6}"/>
    <cellStyle name="Comma 24 8 6" xfId="26513" xr:uid="{61B3EA0D-FB76-4077-B0D9-BA6BA54EBB1C}"/>
    <cellStyle name="Comma 24 8 6 2" xfId="53833" xr:uid="{4A7240DC-6824-4453-9005-86858DFEF901}"/>
    <cellStyle name="Comma 24 8 7" xfId="28744" xr:uid="{9D381D2C-22E8-4E5B-BC78-62F3DD04E640}"/>
    <cellStyle name="Comma 24 8 7 2" xfId="56065" xr:uid="{CFD15DBD-BE4A-4331-89AB-6BC3788541D1}"/>
    <cellStyle name="Comma 24 8 8" xfId="4617" xr:uid="{577F8246-268E-430C-9ACC-4E9A49AB62A6}"/>
    <cellStyle name="Comma 24 8 9" xfId="31780" xr:uid="{C57F8B9A-094E-4B53-AC34-6F916237AD4F}"/>
    <cellStyle name="Comma 24 9" xfId="2807" xr:uid="{68E13AE1-99E5-4F87-A8BA-7E1B8694355E}"/>
    <cellStyle name="Comma 24 9 2" xfId="13009" xr:uid="{896078D3-F21D-4C47-B4DF-000B8FAE0A6F}"/>
    <cellStyle name="Comma 24 9 2 2" xfId="22330" xr:uid="{5FABCCD4-2E95-47D5-A805-959985AA98B1}"/>
    <cellStyle name="Comma 24 9 2 2 2" xfId="49652" xr:uid="{19D45595-C736-4CB0-A60D-4B83C292C1D9}"/>
    <cellStyle name="Comma 24 9 2 3" xfId="40336" xr:uid="{1D4F0FB3-11A2-4EC7-BAD8-109BEEAB048C}"/>
    <cellStyle name="Comma 24 9 3" xfId="18358" xr:uid="{FDD4B2BD-F43A-4A0F-88E8-D93080FE48A7}"/>
    <cellStyle name="Comma 24 9 3 2" xfId="45680" xr:uid="{575F1819-886F-42D9-A0FB-7829B0A2C2EA}"/>
    <cellStyle name="Comma 24 9 4" xfId="33334" xr:uid="{FF5DDB14-1E0A-4989-9AC2-0F878743F505}"/>
    <cellStyle name="Comma 25" xfId="274" xr:uid="{9AB1D99D-8FA2-4A7B-B040-69F46CFDFAB3}"/>
    <cellStyle name="Comma 25 10" xfId="10683" xr:uid="{A5EF310C-1710-42C8-89EF-011F850553D7}"/>
    <cellStyle name="Comma 25 10 2" xfId="16053" xr:uid="{3E41B1B0-A2A1-49CA-88EF-311004E80970}"/>
    <cellStyle name="Comma 25 10 2 2" xfId="43373" xr:uid="{109D3363-5388-441B-93BF-E1D8D982F4CA}"/>
    <cellStyle name="Comma 25 10 3" xfId="38045" xr:uid="{6DB2B567-6D5A-4678-BA43-3E96A6D8771D}"/>
    <cellStyle name="Comma 25 11" xfId="12014" xr:uid="{81B3D8CC-A848-4C52-9327-9E2D4B00615C}"/>
    <cellStyle name="Comma 25 11 2" xfId="20023" xr:uid="{3C921BFA-46BF-4FBC-8E51-B3F48B693D73}"/>
    <cellStyle name="Comma 25 11 2 2" xfId="47345" xr:uid="{5716EBB6-347D-4C36-9CC4-51554F8432AD}"/>
    <cellStyle name="Comma 25 11 3" xfId="39341" xr:uid="{43998591-99E5-4C5E-9C1D-ACECF3B8F2CD}"/>
    <cellStyle name="Comma 25 12" xfId="14354" xr:uid="{B6B4AB92-F80E-4E66-9D89-ED5D4369E5C6}"/>
    <cellStyle name="Comma 25 12 2" xfId="41675" xr:uid="{3856E072-5265-4022-BFB3-F17186A05A25}"/>
    <cellStyle name="Comma 25 13" xfId="23702" xr:uid="{E30E7EBA-B511-42DC-A2CA-4AB0F84CAC57}"/>
    <cellStyle name="Comma 25 13 2" xfId="51024" xr:uid="{5A85EC02-7A0A-4659-A8AB-6BD068F181D7}"/>
    <cellStyle name="Comma 25 14" xfId="25943" xr:uid="{7348AA50-1F0B-4EF6-B635-81B1E53AAC2E}"/>
    <cellStyle name="Comma 25 14 2" xfId="53263" xr:uid="{DFBA650C-237A-4491-A1AB-5ECDB7ED3D8E}"/>
    <cellStyle name="Comma 25 15" xfId="28175" xr:uid="{F16C6319-534F-4D60-ABBD-1A16697C813B}"/>
    <cellStyle name="Comma 25 15 2" xfId="55496" xr:uid="{6310242B-ED56-49BE-934B-CAAC1ACA1739}"/>
    <cellStyle name="Comma 25 16" xfId="30317" xr:uid="{6206A4F3-7BD7-4C04-8966-61AE387638E2}"/>
    <cellStyle name="Comma 25 17" xfId="57757" xr:uid="{AE1D7556-9E57-46C0-9CD1-FF75B0F88E89}"/>
    <cellStyle name="Comma 25 18" xfId="58305" xr:uid="{41E51512-1DC8-4A25-AA19-BCF752278792}"/>
    <cellStyle name="Comma 25 2" xfId="327" xr:uid="{A445D158-2F38-4887-A1A9-E7D608BF8C91}"/>
    <cellStyle name="Comma 25 2 10" xfId="14397" xr:uid="{4A5950B4-794C-4C6E-AF6F-4A682E65FAF1}"/>
    <cellStyle name="Comma 25 2 10 2" xfId="41718" xr:uid="{23316C81-FD90-4CC6-8446-04F688719DB7}"/>
    <cellStyle name="Comma 25 2 11" xfId="23745" xr:uid="{61190949-B9CC-449D-81C4-69F3D5FCE1DD}"/>
    <cellStyle name="Comma 25 2 11 2" xfId="51067" xr:uid="{CD53CC59-0CA7-4021-8DD6-766F7C0ADD53}"/>
    <cellStyle name="Comma 25 2 12" xfId="25986" xr:uid="{5258C934-156A-4FA8-A0AA-1F6819E90DA3}"/>
    <cellStyle name="Comma 25 2 12 2" xfId="53306" xr:uid="{94A36BBF-27F1-45D9-9065-47C32907C4EB}"/>
    <cellStyle name="Comma 25 2 13" xfId="28218" xr:uid="{518339AA-767C-4F57-93F4-CC9DE36620D0}"/>
    <cellStyle name="Comma 25 2 13 2" xfId="55539" xr:uid="{7A3E018F-872B-42A1-9A65-4C4C33FA2F24}"/>
    <cellStyle name="Comma 25 2 14" xfId="30356" xr:uid="{A171F0C4-D0A5-4F40-AB06-D8A328F5398D}"/>
    <cellStyle name="Comma 25 2 15" xfId="57867" xr:uid="{5240978D-9607-4D38-98FD-6F46918F4C7F}"/>
    <cellStyle name="Comma 25 2 16" xfId="58415" xr:uid="{BD80EC92-755C-4A62-A46D-25C9DAB2A452}"/>
    <cellStyle name="Comma 25 2 2" xfId="803" xr:uid="{36CDC60F-C4AB-4572-89DE-25B620842840}"/>
    <cellStyle name="Comma 25 2 2 10" xfId="26308" xr:uid="{B343A0C3-FBC5-4428-B5F9-E32B43F6C00D}"/>
    <cellStyle name="Comma 25 2 2 10 2" xfId="53628" xr:uid="{B967D46C-AEA0-4A95-8082-2AE93CAB3788}"/>
    <cellStyle name="Comma 25 2 2 11" xfId="28539" xr:uid="{96954766-2252-4DC3-9E23-2E4B70B1A4DA}"/>
    <cellStyle name="Comma 25 2 2 11 2" xfId="55860" xr:uid="{09345215-09F6-442E-ABCB-8DF941706689}"/>
    <cellStyle name="Comma 25 2 2 12" xfId="30969" xr:uid="{8266F6C9-1E80-4924-BD5A-63850AB4603F}"/>
    <cellStyle name="Comma 25 2 2 13" xfId="58087" xr:uid="{D8B5603B-C5A9-4012-81D3-174A7CD3002C}"/>
    <cellStyle name="Comma 25 2 2 14" xfId="58635" xr:uid="{9636E01C-1431-4D43-9E9E-A40928342440}"/>
    <cellStyle name="Comma 25 2 2 2" xfId="2308" xr:uid="{9E055282-9DA9-41C3-9862-44D10515F29D}"/>
    <cellStyle name="Comma 25 2 2 2 2" xfId="5851" xr:uid="{A0631972-C802-42CE-BD9D-D4B7FE193AF5}"/>
    <cellStyle name="Comma 25 2 2 2 2 2" xfId="17427" xr:uid="{CC8776DF-9134-4213-B86A-3CE1CFE2547D}"/>
    <cellStyle name="Comma 25 2 2 2 2 2 2" xfId="44748" xr:uid="{44B9E182-4F44-4133-98E7-AEE859D9A8B7}"/>
    <cellStyle name="Comma 25 2 2 2 2 3" xfId="33038" xr:uid="{790108A0-5EAA-47D0-85DC-080BA5634A11}"/>
    <cellStyle name="Comma 25 2 2 2 3" xfId="7805" xr:uid="{C640BCBB-AB29-46F8-9670-64E783AEC50D}"/>
    <cellStyle name="Comma 25 2 2 2 3 2" xfId="21398" xr:uid="{0952AA39-8419-443E-8317-87EA5D51B567}"/>
    <cellStyle name="Comma 25 2 2 2 3 2 2" xfId="48720" xr:uid="{2E88CF92-A129-4746-A111-42E440B33852}"/>
    <cellStyle name="Comma 25 2 2 2 3 3" xfId="35163" xr:uid="{0BD5F3F0-D115-4C67-8947-9C885C4D5D3D}"/>
    <cellStyle name="Comma 25 2 2 2 4" xfId="10003" xr:uid="{30AD554B-1317-41C5-A605-C2B80F7BC2EE}"/>
    <cellStyle name="Comma 25 2 2 2 4 2" xfId="37379" xr:uid="{5F4BD702-97D7-4DF9-A8A0-ED42B63B3448}"/>
    <cellStyle name="Comma 25 2 2 2 5" xfId="25530" xr:uid="{1023946B-5003-4B19-9802-EB08AE411988}"/>
    <cellStyle name="Comma 25 2 2 2 5 2" xfId="52852" xr:uid="{5A72464F-CD74-4031-A8B0-C0A2C6F7686E}"/>
    <cellStyle name="Comma 25 2 2 2 6" xfId="27772" xr:uid="{278A1689-E5F5-4BE2-8D8A-4D796DA52DE7}"/>
    <cellStyle name="Comma 25 2 2 2 6 2" xfId="55092" xr:uid="{A84EF595-1CCE-40B3-8EB5-228611BA90CA}"/>
    <cellStyle name="Comma 25 2 2 2 7" xfId="30003" xr:uid="{D94699FB-F586-4C3B-BF13-25C744E11A99}"/>
    <cellStyle name="Comma 25 2 2 2 7 2" xfId="57324" xr:uid="{A0AE347C-371B-464A-9E34-4F88FBF35733}"/>
    <cellStyle name="Comma 25 2 2 2 8" xfId="4415" xr:uid="{6170B2E0-6C66-4BED-8A21-31520F7C8159}"/>
    <cellStyle name="Comma 25 2 2 2 9" xfId="31575" xr:uid="{EAA1834B-2396-480A-A40B-0657C11AC375}"/>
    <cellStyle name="Comma 25 2 2 3" xfId="1702" xr:uid="{B275868B-7ED0-438E-A652-B3728641026A}"/>
    <cellStyle name="Comma 25 2 2 3 2" xfId="7203" xr:uid="{4A250698-305D-4ADF-8D80-68D3E40C6A67}"/>
    <cellStyle name="Comma 25 2 2 3 2 2" xfId="18050" xr:uid="{448D11DA-D156-475B-8D23-57B5CA20BC9E}"/>
    <cellStyle name="Comma 25 2 2 3 2 2 2" xfId="45371" xr:uid="{F63F5886-4020-4EAD-8AF0-A36DBD0F90DC}"/>
    <cellStyle name="Comma 25 2 2 3 2 3" xfId="34557" xr:uid="{DD517F82-1955-4C17-977D-EA791F812D73}"/>
    <cellStyle name="Comma 25 2 2 3 3" xfId="9398" xr:uid="{B6AEB219-21EA-4053-83FC-7C381F0F461E}"/>
    <cellStyle name="Comma 25 2 2 3 3 2" xfId="22021" xr:uid="{AA20AF31-5267-4510-B88F-AB719DD09EFA}"/>
    <cellStyle name="Comma 25 2 2 3 3 2 2" xfId="49343" xr:uid="{0CA6E25F-3F11-4324-AF51-6E8D1054CACB}"/>
    <cellStyle name="Comma 25 2 2 3 3 3" xfId="36773" xr:uid="{AFEAA5A6-3B42-4DFA-AB89-DD3A866253B7}"/>
    <cellStyle name="Comma 25 2 2 3 4" xfId="15438" xr:uid="{589E69C3-F6D7-46FE-8F32-7DA842E00B9A}"/>
    <cellStyle name="Comma 25 2 2 3 4 2" xfId="42759" xr:uid="{B9C6F85D-7310-45F7-A167-D75770250068}"/>
    <cellStyle name="Comma 25 2 2 3 5" xfId="24924" xr:uid="{775B4A53-4BD8-4CCD-A135-554064C10F4E}"/>
    <cellStyle name="Comma 25 2 2 3 5 2" xfId="52246" xr:uid="{68883AEC-438A-4DA4-A02F-0B2AA2E440E8}"/>
    <cellStyle name="Comma 25 2 2 3 6" xfId="27166" xr:uid="{A49DEE4E-34C0-46F7-97F3-800F417B45EA}"/>
    <cellStyle name="Comma 25 2 2 3 6 2" xfId="54486" xr:uid="{40F6A32A-6986-4FEE-9DE7-F2167A9DA522}"/>
    <cellStyle name="Comma 25 2 2 3 7" xfId="29397" xr:uid="{017E3582-7F4A-4808-80EB-B29D3A70F7A7}"/>
    <cellStyle name="Comma 25 2 2 3 7 2" xfId="56718" xr:uid="{DC918592-79C2-4AE2-8656-2CD4A1E0F0DB}"/>
    <cellStyle name="Comma 25 2 2 3 8" xfId="5264" xr:uid="{0EC3558D-B2AB-40C0-B7F2-1D6E3BE712BC}"/>
    <cellStyle name="Comma 25 2 2 3 9" xfId="32432" xr:uid="{FAD60621-CA9E-44C2-9083-1D093DA6E1F8}"/>
    <cellStyle name="Comma 25 2 2 4" xfId="3264" xr:uid="{D5661F89-07F5-4219-9E74-CBFC26CE715A}"/>
    <cellStyle name="Comma 25 2 2 4 2" xfId="13374" xr:uid="{CA714BF8-A3BD-42BE-93D4-240E5ECF21CF}"/>
    <cellStyle name="Comma 25 2 2 4 2 2" xfId="22696" xr:uid="{FD802EEE-9FB7-4CA7-B500-C5E13B4AB083}"/>
    <cellStyle name="Comma 25 2 2 4 2 2 2" xfId="50018" xr:uid="{94985A5B-86AA-4278-B32A-C850996179CB}"/>
    <cellStyle name="Comma 25 2 2 4 2 3" xfId="40701" xr:uid="{6F2B5E3F-3DF9-44BD-B98B-89FCBF334238}"/>
    <cellStyle name="Comma 25 2 2 4 3" xfId="18724" xr:uid="{61D1F721-9D37-4F0F-B7E7-60339DBAA6FE}"/>
    <cellStyle name="Comma 25 2 2 4 3 2" xfId="46046" xr:uid="{08D915C4-3AD1-4F62-851F-EF0757D1FB03}"/>
    <cellStyle name="Comma 25 2 2 4 4" xfId="33699" xr:uid="{60428040-4844-47A6-92D0-6B7B6F5172B4}"/>
    <cellStyle name="Comma 25 2 2 5" xfId="8541" xr:uid="{FFB2A28B-0D09-44DF-B5F4-B3AA4F1F8F2E}"/>
    <cellStyle name="Comma 25 2 2 5 2" xfId="13992" xr:uid="{63BDD09F-0AE4-47A2-B20A-80B1056773AA}"/>
    <cellStyle name="Comma 25 2 2 5 2 2" xfId="23356" xr:uid="{4B059481-9A61-4289-92CB-56CC34844959}"/>
    <cellStyle name="Comma 25 2 2 5 2 2 2" xfId="50678" xr:uid="{BC85743B-E1C2-44CE-959C-68C0005E7451}"/>
    <cellStyle name="Comma 25 2 2 5 2 3" xfId="41319" xr:uid="{BF0427FD-6014-43A6-9DB9-D3DB03D4FD18}"/>
    <cellStyle name="Comma 25 2 2 5 3" xfId="19384" xr:uid="{FC597BD6-0DFC-42E9-B799-A22203AF89ED}"/>
    <cellStyle name="Comma 25 2 2 5 3 2" xfId="46706" xr:uid="{E6F3DB8D-9F3D-4654-9324-EEF0BAEF98E9}"/>
    <cellStyle name="Comma 25 2 2 5 4" xfId="35915" xr:uid="{BD83B231-BD27-4BF6-A2A6-913D8F0A38A2}"/>
    <cellStyle name="Comma 25 2 2 6" xfId="10938" xr:uid="{53478772-36F4-446D-9261-3138C8DF14AE}"/>
    <cellStyle name="Comma 25 2 2 6 2" xfId="16806" xr:uid="{8E417C28-1DBE-4E4F-B8F3-98A5F822887B}"/>
    <cellStyle name="Comma 25 2 2 6 2 2" xfId="44126" xr:uid="{DA0864F7-148A-458F-A65B-C10BB123C80A}"/>
    <cellStyle name="Comma 25 2 2 6 3" xfId="38290" xr:uid="{0C1FA646-580F-4342-AC7F-1BF7BB14699B}"/>
    <cellStyle name="Comma 25 2 2 7" xfId="12293" xr:uid="{3289BC14-0D06-4486-A4E1-AF7501EB394E}"/>
    <cellStyle name="Comma 25 2 2 7 2" xfId="20776" xr:uid="{D8A500D0-FF93-4067-A1C8-AE6A790538B4}"/>
    <cellStyle name="Comma 25 2 2 7 2 2" xfId="48098" xr:uid="{035F26B3-D30F-410B-90A6-34589CF9CBBC}"/>
    <cellStyle name="Comma 25 2 2 7 3" xfId="39620" xr:uid="{444FEE8A-5F61-4063-A19A-CBCB6BA4752B}"/>
    <cellStyle name="Comma 25 2 2 8" xfId="14719" xr:uid="{80041CAE-9895-412E-AD54-14E248168F35}"/>
    <cellStyle name="Comma 25 2 2 8 2" xfId="42040" xr:uid="{DDFD156D-8723-4EAB-96E3-31A782E7C916}"/>
    <cellStyle name="Comma 25 2 2 9" xfId="24067" xr:uid="{7392D4F8-15A0-43D8-AA26-C162946CFA30}"/>
    <cellStyle name="Comma 25 2 2 9 2" xfId="51389" xr:uid="{1510A22C-617F-4D29-A91C-39A5227DECBE}"/>
    <cellStyle name="Comma 25 2 3" xfId="1378" xr:uid="{610B4C45-1E12-4F03-BEF6-184F9F23547A}"/>
    <cellStyle name="Comma 25 2 3 2" xfId="4945" xr:uid="{EF1B1161-EC4A-4994-AB76-730CE65D6FCE}"/>
    <cellStyle name="Comma 25 2 3 2 2" xfId="16484" xr:uid="{A1E3F2E1-F225-4C8C-93A7-DB1390C07AAB}"/>
    <cellStyle name="Comma 25 2 3 2 2 2" xfId="43804" xr:uid="{6255CD12-5E20-4EF3-940D-F2CE03F49B3A}"/>
    <cellStyle name="Comma 25 2 3 2 3" xfId="32110" xr:uid="{6DD22C79-02C1-4805-AD0D-214B2C1D599E}"/>
    <cellStyle name="Comma 25 2 3 3" xfId="6882" xr:uid="{FFD34C5A-7CC9-4E95-88C7-04C565D75E59}"/>
    <cellStyle name="Comma 25 2 3 3 2" xfId="20454" xr:uid="{E94500FD-D3D5-4367-885C-707774A216E7}"/>
    <cellStyle name="Comma 25 2 3 3 2 2" xfId="47776" xr:uid="{C1F64EFC-E609-4A9B-9D86-51EAFCBF756F}"/>
    <cellStyle name="Comma 25 2 3 3 3" xfId="34235" xr:uid="{4DDDE726-B212-4338-8335-D7C59407B891}"/>
    <cellStyle name="Comma 25 2 3 4" xfId="9076" xr:uid="{7BA01D00-A187-4194-A914-78429A57A823}"/>
    <cellStyle name="Comma 25 2 3 4 2" xfId="36451" xr:uid="{F857673E-75F7-4965-BD49-C57298225262}"/>
    <cellStyle name="Comma 25 2 3 5" xfId="24602" xr:uid="{9B2FBE64-CE4F-4E71-894B-562595A697D6}"/>
    <cellStyle name="Comma 25 2 3 5 2" xfId="51924" xr:uid="{ABC78636-A0B7-4199-BF5E-9CDCF47CAC70}"/>
    <cellStyle name="Comma 25 2 3 6" xfId="26844" xr:uid="{2A7617E2-2250-4011-8447-B515633F749F}"/>
    <cellStyle name="Comma 25 2 3 6 2" xfId="54164" xr:uid="{B443341B-8EFF-4801-9A45-B941CD0377F4}"/>
    <cellStyle name="Comma 25 2 3 7" xfId="29075" xr:uid="{BB122F1A-9F1D-41C0-A054-2D496B6B73E3}"/>
    <cellStyle name="Comma 25 2 3 7 2" xfId="56396" xr:uid="{E90BB743-066D-46FE-A55D-028F74E5D54C}"/>
    <cellStyle name="Comma 25 2 3 8" xfId="3585" xr:uid="{928279AD-AE3F-4F01-B15F-B0EF195AB3C4}"/>
    <cellStyle name="Comma 25 2 3 9" xfId="30647" xr:uid="{DA3D9CB1-89EF-40E8-85F0-680C14505F72}"/>
    <cellStyle name="Comma 25 2 4" xfId="1987" xr:uid="{E1EFB96D-C975-465C-9B3D-2D14F6842E8F}"/>
    <cellStyle name="Comma 25 2 4 2" xfId="5540" xr:uid="{57231478-EA26-49B7-95A9-2C0D5AEAAEBB}"/>
    <cellStyle name="Comma 25 2 4 2 2" xfId="17105" xr:uid="{CEC92A53-94D4-4B89-97B0-EADF4F31F2C6}"/>
    <cellStyle name="Comma 25 2 4 2 2 2" xfId="44426" xr:uid="{CB5EB549-A308-4C31-98C2-99BBB98E5458}"/>
    <cellStyle name="Comma 25 2 4 2 3" xfId="32717" xr:uid="{BAF3C633-950C-4C7D-AEF0-51B66B5D6869}"/>
    <cellStyle name="Comma 25 2 4 3" xfId="7485" xr:uid="{920E35F3-1ACF-4D17-9F3F-EB9CDEBB8479}"/>
    <cellStyle name="Comma 25 2 4 3 2" xfId="21076" xr:uid="{88700635-4464-4B21-A008-BEF619AFD943}"/>
    <cellStyle name="Comma 25 2 4 3 2 2" xfId="48398" xr:uid="{8FDDC815-D397-4E68-A2FD-5D477151367C}"/>
    <cellStyle name="Comma 25 2 4 3 3" xfId="34842" xr:uid="{A40F9330-7673-4904-AB75-248F676701E0}"/>
    <cellStyle name="Comma 25 2 4 4" xfId="9682" xr:uid="{F7F3384C-70AD-488A-8153-E62710D29461}"/>
    <cellStyle name="Comma 25 2 4 4 2" xfId="37058" xr:uid="{2C429625-7E0A-40C1-A822-558B06D59752}"/>
    <cellStyle name="Comma 25 2 4 5" xfId="25209" xr:uid="{978D8EEC-8D9B-49CE-B762-4427CBFB4687}"/>
    <cellStyle name="Comma 25 2 4 5 2" xfId="52531" xr:uid="{FA8C1C6E-B1ED-4844-A5C3-1F0C5C1950C1}"/>
    <cellStyle name="Comma 25 2 4 6" xfId="27451" xr:uid="{AE4931C4-51E4-4C66-9D26-2BC15F900C24}"/>
    <cellStyle name="Comma 25 2 4 6 2" xfId="54771" xr:uid="{2564486B-8DE0-4115-A587-357BCD7D6F88}"/>
    <cellStyle name="Comma 25 2 4 7" xfId="29682" xr:uid="{BD0E4644-6E74-40F1-BD72-C7170707DCD6}"/>
    <cellStyle name="Comma 25 2 4 7 2" xfId="57003" xr:uid="{C8CF2D1A-C10F-4209-8929-9ADEDD1308A8}"/>
    <cellStyle name="Comma 25 2 4 8" xfId="4104" xr:uid="{F44E957B-8325-43F8-B9C8-C3FFCDB15902}"/>
    <cellStyle name="Comma 25 2 4 9" xfId="31254" xr:uid="{E1B64BCB-C3D8-4745-AF53-0B1893078E73}"/>
    <cellStyle name="Comma 25 2 5" xfId="1074" xr:uid="{B0F48D8F-A01B-4F65-B451-28D785BB510F}"/>
    <cellStyle name="Comma 25 2 5 2" xfId="6592" xr:uid="{0B63446A-DD00-4D74-B718-C5E58750F7F4}"/>
    <cellStyle name="Comma 25 2 5 2 2" xfId="17728" xr:uid="{8523FC4D-7176-49C2-84B8-64AF84763137}"/>
    <cellStyle name="Comma 25 2 5 2 2 2" xfId="45049" xr:uid="{21804FA4-47E3-43F1-8C94-BA8C17079B3D}"/>
    <cellStyle name="Comma 25 2 5 2 3" xfId="33944" xr:uid="{4645F429-BFD4-49C8-A654-75742D7DCD44}"/>
    <cellStyle name="Comma 25 2 5 3" xfId="8786" xr:uid="{FF6C24C3-2CE7-46E1-B1E0-748CAA6B8098}"/>
    <cellStyle name="Comma 25 2 5 3 2" xfId="21699" xr:uid="{22DD9BC2-76B9-4F28-B378-C45EF6E66F2F}"/>
    <cellStyle name="Comma 25 2 5 3 2 2" xfId="49021" xr:uid="{1CBC503B-546D-4B80-9E29-AE3401861857}"/>
    <cellStyle name="Comma 25 2 5 3 3" xfId="36160" xr:uid="{54803EC7-4943-4327-9E3B-D521DCC3D61D}"/>
    <cellStyle name="Comma 25 2 5 4" xfId="14963" xr:uid="{A21C4A87-D765-484C-8176-62BB925BB3C9}"/>
    <cellStyle name="Comma 25 2 5 4 2" xfId="42284" xr:uid="{1E7BAE95-5EE8-44D8-9F16-E2F251D33E3B}"/>
    <cellStyle name="Comma 25 2 5 5" xfId="24311" xr:uid="{21D2A5B0-80B4-43DC-9EE5-322A575B9228}"/>
    <cellStyle name="Comma 25 2 5 5 2" xfId="51633" xr:uid="{022DA671-9FBA-48E8-9947-9FBF262E2286}"/>
    <cellStyle name="Comma 25 2 5 6" xfId="26553" xr:uid="{89868E72-5481-42DB-962C-366F2476CE49}"/>
    <cellStyle name="Comma 25 2 5 6 2" xfId="53873" xr:uid="{B1092E40-8844-45DA-8DEE-6951C081732B}"/>
    <cellStyle name="Comma 25 2 5 7" xfId="28784" xr:uid="{DD8EC7B9-86DD-4870-91A0-628839C03948}"/>
    <cellStyle name="Comma 25 2 5 7 2" xfId="56105" xr:uid="{89A291A0-5EA9-4B46-9798-8C1C2BCF8D18}"/>
    <cellStyle name="Comma 25 2 5 8" xfId="4657" xr:uid="{598D3E64-3878-44B5-8D23-763A311C649D}"/>
    <cellStyle name="Comma 25 2 5 9" xfId="31820" xr:uid="{952E0616-EB95-4E8B-BDB1-706F1586F4F3}"/>
    <cellStyle name="Comma 25 2 6" xfId="2979" xr:uid="{A9253895-C859-4E65-A708-1F0F2CC0C962}"/>
    <cellStyle name="Comma 25 2 6 2" xfId="13053" xr:uid="{68BCACEE-0CE4-4DB2-A7F4-BECE2FF5AB3E}"/>
    <cellStyle name="Comma 25 2 6 2 2" xfId="22374" xr:uid="{BC83DF63-8575-469E-8FEE-B1E17AA267F2}"/>
    <cellStyle name="Comma 25 2 6 2 2 2" xfId="49696" xr:uid="{528B05A9-E0B2-4AF7-B217-CBCA32408E1E}"/>
    <cellStyle name="Comma 25 2 6 2 3" xfId="40380" xr:uid="{BCA42462-B1BC-434F-A393-72A6AFDE3B1D}"/>
    <cellStyle name="Comma 25 2 6 3" xfId="18402" xr:uid="{DADC58D4-7D02-493A-986D-E78EC9090D41}"/>
    <cellStyle name="Comma 25 2 6 3 2" xfId="45724" xr:uid="{4D84880A-F9A6-4C63-8E15-29A21F67FF12}"/>
    <cellStyle name="Comma 25 2 6 4" xfId="33378" xr:uid="{2607E709-0859-44E6-8EF8-1E72B22FFA68}"/>
    <cellStyle name="Comma 25 2 7" xfId="8221" xr:uid="{9076917E-88E8-4BB9-A951-9E40A290155D}"/>
    <cellStyle name="Comma 25 2 7 2" xfId="13670" xr:uid="{EE4A2E71-B14C-4A0E-9EAA-2AB683B504F2}"/>
    <cellStyle name="Comma 25 2 7 2 2" xfId="23034" xr:uid="{857598C5-73FD-44E7-A6B8-2EFBE841EABE}"/>
    <cellStyle name="Comma 25 2 7 2 2 2" xfId="50356" xr:uid="{A727799B-5453-4A85-A56A-3747D250A6B4}"/>
    <cellStyle name="Comma 25 2 7 2 3" xfId="40997" xr:uid="{5A3E5B92-C156-474E-82F5-494AEEB8D95C}"/>
    <cellStyle name="Comma 25 2 7 3" xfId="19062" xr:uid="{391ACE27-5447-483B-93A9-9756AF78DE4F}"/>
    <cellStyle name="Comma 25 2 7 3 2" xfId="46384" xr:uid="{3C741234-1F7E-42AC-8F23-522ACD24CF25}"/>
    <cellStyle name="Comma 25 2 7 4" xfId="35594" xr:uid="{EDC86AC6-DCC4-4976-B479-CAC371EB85AB}"/>
    <cellStyle name="Comma 25 2 8" xfId="10720" xr:uid="{D575F3DB-B22F-4425-B1D7-2D06F1CB16AD}"/>
    <cellStyle name="Comma 25 2 8 2" xfId="16096" xr:uid="{9B8962B4-8E0C-45A4-B689-E31C2FBB5BB3}"/>
    <cellStyle name="Comma 25 2 8 2 2" xfId="43416" xr:uid="{113F14BA-FD6B-45F4-8A22-EF40A87389E4}"/>
    <cellStyle name="Comma 25 2 8 3" xfId="38081" xr:uid="{8697FF34-36CE-41C1-9612-2501F3D5ED45}"/>
    <cellStyle name="Comma 25 2 9" xfId="12054" xr:uid="{A5E112EF-A265-4ED6-BDAF-14CA8963D079}"/>
    <cellStyle name="Comma 25 2 9 2" xfId="20066" xr:uid="{1E81ADAB-87B2-4ACB-9F8D-2628E7684A6F}"/>
    <cellStyle name="Comma 25 2 9 2 2" xfId="47388" xr:uid="{8BC53294-15B4-4E39-9743-E77026103C7B}"/>
    <cellStyle name="Comma 25 2 9 3" xfId="39381" xr:uid="{DC266DBE-72BB-488E-90E1-FB9A3529351A}"/>
    <cellStyle name="Comma 25 3" xfId="654" xr:uid="{25A35A0B-C71B-4A19-9AB1-509EDAE2B8B4}"/>
    <cellStyle name="Comma 25 3 10" xfId="23930" xr:uid="{52FEC790-089C-470A-B6B2-6C06E34461F8}"/>
    <cellStyle name="Comma 25 3 10 2" xfId="51252" xr:uid="{6D3DB1D9-9A7C-4241-B74C-0AC16292D13D}"/>
    <cellStyle name="Comma 25 3 11" xfId="26171" xr:uid="{F459E69A-4842-4675-89A5-0F65C8A61488}"/>
    <cellStyle name="Comma 25 3 11 2" xfId="53491" xr:uid="{BDE138C4-433E-4098-9A42-46C78444F7B5}"/>
    <cellStyle name="Comma 25 3 12" xfId="28403" xr:uid="{4994AD46-65A6-48BF-BF89-B78B74A722AB}"/>
    <cellStyle name="Comma 25 3 12 2" xfId="55724" xr:uid="{90B99933-8716-4A12-9CE4-68A0DE981CFB}"/>
    <cellStyle name="Comma 25 3 13" xfId="30832" xr:uid="{4636E6F7-E27A-427C-8740-5D12CA6602C8}"/>
    <cellStyle name="Comma 25 3 14" xfId="57977" xr:uid="{B9634851-8E77-47A7-B411-D95D4CF3A582}"/>
    <cellStyle name="Comma 25 3 15" xfId="58525" xr:uid="{E9DD1E7E-60FA-4AC2-AF17-171A80EF9CFB}"/>
    <cellStyle name="Comma 25 3 2" xfId="2172" xr:uid="{CC7FCD65-397C-439A-BDED-35ABA3353FEB}"/>
    <cellStyle name="Comma 25 3 2 2" xfId="5718" xr:uid="{AA7A5665-1A7E-49FA-8353-6973140262C7}"/>
    <cellStyle name="Comma 25 3 2 2 2" xfId="16669" xr:uid="{9B93420D-3BF9-45D4-BD7C-CF409DF5730E}"/>
    <cellStyle name="Comma 25 3 2 2 2 2" xfId="43989" xr:uid="{6903DB39-08F3-4DB0-8BF3-3317E1BDB909}"/>
    <cellStyle name="Comma 25 3 2 2 3" xfId="32902" xr:uid="{0FF73857-0C77-4801-87CA-E34AA325565F}"/>
    <cellStyle name="Comma 25 3 2 3" xfId="7669" xr:uid="{B6A5292E-C49F-42A2-9690-E13238430867}"/>
    <cellStyle name="Comma 25 3 2 3 2" xfId="20639" xr:uid="{B1258811-CB71-4793-B1B5-9E82945108E3}"/>
    <cellStyle name="Comma 25 3 2 3 2 2" xfId="47961" xr:uid="{4A4C0DBC-DC80-44FB-BEBE-3922C934F93F}"/>
    <cellStyle name="Comma 25 3 2 3 3" xfId="35027" xr:uid="{7E6CA8BE-0D7E-4137-AA88-D4B8CDDDA79F}"/>
    <cellStyle name="Comma 25 3 2 4" xfId="9867" xr:uid="{44DB73B3-9983-4CB2-A8FD-CE35F5F7AA08}"/>
    <cellStyle name="Comma 25 3 2 4 2" xfId="37243" xr:uid="{72DDFA98-AF77-4831-922E-AE71D1E22D6A}"/>
    <cellStyle name="Comma 25 3 2 5" xfId="25394" xr:uid="{25E62793-4F2C-423F-B7EB-5F8315C68696}"/>
    <cellStyle name="Comma 25 3 2 5 2" xfId="52716" xr:uid="{DCC4B237-2BA1-4E32-9B31-58FB0AB59939}"/>
    <cellStyle name="Comma 25 3 2 6" xfId="27636" xr:uid="{FC810744-CC1C-44C4-B94D-89100C08CE14}"/>
    <cellStyle name="Comma 25 3 2 6 2" xfId="54956" xr:uid="{2F51DAD2-0B21-4A99-AE73-42AC1694B4BA}"/>
    <cellStyle name="Comma 25 3 2 7" xfId="29867" xr:uid="{BB83C23C-3724-4E73-84F7-1E288487E4C0}"/>
    <cellStyle name="Comma 25 3 2 7 2" xfId="57188" xr:uid="{1B9C50B9-6690-4F8C-9410-584BE06E4E23}"/>
    <cellStyle name="Comma 25 3 2 8" xfId="4282" xr:uid="{49FB4D20-67B3-43FF-9F75-CF71089B5569}"/>
    <cellStyle name="Comma 25 3 2 9" xfId="31439" xr:uid="{98DA00CC-7643-4BD7-B765-BBAD89DBDC39}"/>
    <cellStyle name="Comma 25 3 3" xfId="1565" xr:uid="{B7B9378B-BEEC-436C-970F-AEF51FC855B0}"/>
    <cellStyle name="Comma 25 3 3 2" xfId="7066" xr:uid="{222F1956-8114-4A3D-9374-7608F32CA5D0}"/>
    <cellStyle name="Comma 25 3 3 2 2" xfId="17290" xr:uid="{F69665CA-1A39-44D1-A1F5-1D44CAB67F95}"/>
    <cellStyle name="Comma 25 3 3 2 2 2" xfId="44611" xr:uid="{654DDF5A-5040-4969-8026-D27621E0211C}"/>
    <cellStyle name="Comma 25 3 3 2 3" xfId="34420" xr:uid="{079D8CF3-689E-48E7-A19B-639B88C41FF3}"/>
    <cellStyle name="Comma 25 3 3 3" xfId="9261" xr:uid="{9608621F-5C5B-44C3-A7F8-0C865DACEB98}"/>
    <cellStyle name="Comma 25 3 3 3 2" xfId="21261" xr:uid="{E3BBE527-55B6-4878-B55F-B12F8CC6F0E4}"/>
    <cellStyle name="Comma 25 3 3 3 2 2" xfId="48583" xr:uid="{4B13715F-E1B1-4289-8D85-A7ED99CCFE7C}"/>
    <cellStyle name="Comma 25 3 3 3 3" xfId="36636" xr:uid="{20414CF0-DA20-4A17-8B91-68855D24C1BE}"/>
    <cellStyle name="Comma 25 3 3 4" xfId="15310" xr:uid="{86B63A35-943D-46DC-B472-B7902CDEEDEC}"/>
    <cellStyle name="Comma 25 3 3 4 2" xfId="42631" xr:uid="{6714611E-9DCA-4867-BA80-748012AE2EAC}"/>
    <cellStyle name="Comma 25 3 3 5" xfId="24787" xr:uid="{1789BD10-F7A4-4745-AB8B-27D9D1AB9221}"/>
    <cellStyle name="Comma 25 3 3 5 2" xfId="52109" xr:uid="{A9299A78-474D-4981-AF17-A5137BE37546}"/>
    <cellStyle name="Comma 25 3 3 6" xfId="27029" xr:uid="{9D24BC64-5C8B-48E1-A1F3-FE1F7BDD3EC7}"/>
    <cellStyle name="Comma 25 3 3 6 2" xfId="54349" xr:uid="{324B5BAC-FF20-49AC-B493-C7A20140644F}"/>
    <cellStyle name="Comma 25 3 3 7" xfId="29260" xr:uid="{EAC27A06-A279-4688-B0DB-65F35E3D6B5C}"/>
    <cellStyle name="Comma 25 3 3 7 2" xfId="56581" xr:uid="{6B826530-1262-4856-8D1B-82C8781DAACE}"/>
    <cellStyle name="Comma 25 3 3 8" xfId="5128" xr:uid="{2634D0E0-0E00-4E53-B8A1-A5B7152DFC7C}"/>
    <cellStyle name="Comma 25 3 3 9" xfId="32295" xr:uid="{DF2AE8AB-0FAA-4CA1-B6F2-CD0B98C367BB}"/>
    <cellStyle name="Comma 25 3 4" xfId="3122" xr:uid="{007D30C4-60BD-4843-8CA9-8CA5350113BB}"/>
    <cellStyle name="Comma 25 3 4 2" xfId="12698" xr:uid="{1BA85A90-3472-40F5-8C8C-27E1B3E5FA26}"/>
    <cellStyle name="Comma 25 3 4 2 2" xfId="21884" xr:uid="{8B4559D3-B982-4A57-A1EB-22C75FA38CF4}"/>
    <cellStyle name="Comma 25 3 4 2 2 2" xfId="49206" xr:uid="{B0B9D670-1BE8-4DDF-AC49-D74A2256FEA0}"/>
    <cellStyle name="Comma 25 3 4 2 3" xfId="40025" xr:uid="{68114505-E678-4476-9780-613F3E8BDB72}"/>
    <cellStyle name="Comma 25 3 4 3" xfId="17913" xr:uid="{A8062775-582D-495E-BF4C-8D02206CA9B1}"/>
    <cellStyle name="Comma 25 3 4 3 2" xfId="45234" xr:uid="{B5897F00-1FC0-4A30-A14D-F4797A90802F}"/>
    <cellStyle name="Comma 25 3 4 4" xfId="33563" xr:uid="{5367B553-C46F-4770-AC2C-4CE4994B820B}"/>
    <cellStyle name="Comma 25 3 5" xfId="8405" xr:uid="{1E1CF116-B708-4A05-8506-BADD23C6A9DF}"/>
    <cellStyle name="Comma 25 3 5 2" xfId="13238" xr:uid="{A7184240-5B26-4FC5-BB21-9DAE984C3AD4}"/>
    <cellStyle name="Comma 25 3 5 2 2" xfId="22559" xr:uid="{8DD2A403-392C-4B7B-8523-12EB9F33E6B3}"/>
    <cellStyle name="Comma 25 3 5 2 2 2" xfId="49881" xr:uid="{F790A64B-3E35-4DCD-8334-91AF68747222}"/>
    <cellStyle name="Comma 25 3 5 2 3" xfId="40565" xr:uid="{9508CB2B-70F5-4934-B0E9-3A65D3EBA2CC}"/>
    <cellStyle name="Comma 25 3 5 3" xfId="18587" xr:uid="{8CE1E862-7308-4BF2-949F-22F2C9D2A5D3}"/>
    <cellStyle name="Comma 25 3 5 3 2" xfId="45909" xr:uid="{63927EC5-8F5D-40CF-88A8-76B391404163}"/>
    <cellStyle name="Comma 25 3 5 4" xfId="35779" xr:uid="{CA33285F-3090-4D84-B9EC-AC03F3331ACC}"/>
    <cellStyle name="Comma 25 3 6" xfId="11401" xr:uid="{57FBB4BE-F9C4-40BD-9FB6-39FE8C5EF065}"/>
    <cellStyle name="Comma 25 3 6 2" xfId="13855" xr:uid="{5D9EA3B7-1B9F-43DB-B27A-7D3843D1C0A1}"/>
    <cellStyle name="Comma 25 3 6 2 2" xfId="23219" xr:uid="{1EE4B184-0823-47DE-AC17-B245F65EDA16}"/>
    <cellStyle name="Comma 25 3 6 2 2 2" xfId="50541" xr:uid="{E22F9B47-81E6-4604-8E79-B811E81842AF}"/>
    <cellStyle name="Comma 25 3 6 2 3" xfId="41182" xr:uid="{DAB570AE-46DB-462D-B11B-0B7E333AB0F9}"/>
    <cellStyle name="Comma 25 3 6 3" xfId="19247" xr:uid="{E8D6742A-D5EF-4249-9B5E-CD62961307F1}"/>
    <cellStyle name="Comma 25 3 6 3 2" xfId="46569" xr:uid="{05D93787-A366-4C36-B405-FEEFA2E3E57B}"/>
    <cellStyle name="Comma 25 3 6 4" xfId="38750" xr:uid="{1EC68E4E-6C0C-4DF3-B491-D3DF1E1E6EC8}"/>
    <cellStyle name="Comma 25 3 7" xfId="10857" xr:uid="{C48572AA-F01F-49C0-AB37-D726CC47C79E}"/>
    <cellStyle name="Comma 25 3 7 2" xfId="16281" xr:uid="{CC133137-17D7-4724-A9F7-319EF5604D9C}"/>
    <cellStyle name="Comma 25 3 7 2 2" xfId="43601" xr:uid="{5A545ACD-8717-4E37-9EDE-277B09F397A0}"/>
    <cellStyle name="Comma 25 3 7 3" xfId="38209" xr:uid="{B29E40D6-A6C9-4DA1-8496-ADCDF6F0F00D}"/>
    <cellStyle name="Comma 25 3 8" xfId="12182" xr:uid="{CF96C203-31C1-4489-BF27-8F0E80583679}"/>
    <cellStyle name="Comma 25 3 8 2" xfId="20251" xr:uid="{1FFFBD72-5667-4A5A-8A16-F85F69C797F1}"/>
    <cellStyle name="Comma 25 3 8 2 2" xfId="47573" xr:uid="{655E4C17-6F98-499B-A05E-1D04BE5761DA}"/>
    <cellStyle name="Comma 25 3 8 3" xfId="39509" xr:uid="{83725BA1-D778-43FD-90B2-39F915E10C05}"/>
    <cellStyle name="Comma 25 3 9" xfId="14582" xr:uid="{081132C5-5362-44D8-9ED8-A9953745655B}"/>
    <cellStyle name="Comma 25 3 9 2" xfId="41903" xr:uid="{DB9A34F3-A4A4-4677-A528-1E305D42042D}"/>
    <cellStyle name="Comma 25 4" xfId="802" xr:uid="{B383B417-0784-40A2-9095-F10F5E378511}"/>
    <cellStyle name="Comma 25 4 10" xfId="26307" xr:uid="{E01FC5EF-71CA-441F-8555-695987206031}"/>
    <cellStyle name="Comma 25 4 10 2" xfId="53627" xr:uid="{B64BC260-8715-45EC-86D4-73E73C172877}"/>
    <cellStyle name="Comma 25 4 11" xfId="28538" xr:uid="{7CC983EF-1FFE-4A08-9648-297F8D220C34}"/>
    <cellStyle name="Comma 25 4 11 2" xfId="55859" xr:uid="{4800E642-55E1-4C12-9014-1E7267FA6B04}"/>
    <cellStyle name="Comma 25 4 12" xfId="30968" xr:uid="{72267FF4-22BC-4291-9C5B-401B109DC1EB}"/>
    <cellStyle name="Comma 25 4 13" xfId="58120" xr:uid="{C3694417-1429-44BF-9247-74F02DC44381}"/>
    <cellStyle name="Comma 25 4 14" xfId="58668" xr:uid="{99E379A0-FA1F-412B-BF12-954E38E2ED3E}"/>
    <cellStyle name="Comma 25 4 2" xfId="2307" xr:uid="{A5CCFAAC-D1D8-4E9B-BAFC-F3EDE7BAE036}"/>
    <cellStyle name="Comma 25 4 2 2" xfId="5850" xr:uid="{C411EBBA-364D-4F37-ABB7-C35BA82932A9}"/>
    <cellStyle name="Comma 25 4 2 2 2" xfId="17426" xr:uid="{1C7E08BD-AA2A-46EB-8177-C5F16528EDA6}"/>
    <cellStyle name="Comma 25 4 2 2 2 2" xfId="44747" xr:uid="{6B416513-5C28-4BD1-B425-961FB75DC128}"/>
    <cellStyle name="Comma 25 4 2 2 3" xfId="33037" xr:uid="{1BD4840F-A1EF-4A3C-9D8B-F3BFF58F77AF}"/>
    <cellStyle name="Comma 25 4 2 3" xfId="7804" xr:uid="{44280D3C-ECD6-4796-8225-5375F10ED3B0}"/>
    <cellStyle name="Comma 25 4 2 3 2" xfId="21397" xr:uid="{57FEA2ED-A510-4718-BBB1-789C764418EB}"/>
    <cellStyle name="Comma 25 4 2 3 2 2" xfId="48719" xr:uid="{082C812A-55F1-4809-BB75-4440FDEF7B61}"/>
    <cellStyle name="Comma 25 4 2 3 3" xfId="35162" xr:uid="{B14BD4DB-7BB3-4683-824E-71F04DB7EA55}"/>
    <cellStyle name="Comma 25 4 2 4" xfId="10002" xr:uid="{864550A7-9135-4719-909C-FACF0760244D}"/>
    <cellStyle name="Comma 25 4 2 4 2" xfId="37378" xr:uid="{3D6AEBA0-EB54-4430-94E9-665527E070DB}"/>
    <cellStyle name="Comma 25 4 2 5" xfId="25529" xr:uid="{31FF1CCD-1D21-4F60-A7D4-EEFE1121F0D2}"/>
    <cellStyle name="Comma 25 4 2 5 2" xfId="52851" xr:uid="{0F837E17-71A0-45AA-B617-9A820B1F205D}"/>
    <cellStyle name="Comma 25 4 2 6" xfId="27771" xr:uid="{F40D6890-3563-4098-8E0F-979ADF4D5053}"/>
    <cellStyle name="Comma 25 4 2 6 2" xfId="55091" xr:uid="{AD535BEE-B0D3-4697-8F7C-C90898DC996F}"/>
    <cellStyle name="Comma 25 4 2 7" xfId="30002" xr:uid="{CBFCAECF-4D16-4389-A68D-E60DB380B4AC}"/>
    <cellStyle name="Comma 25 4 2 7 2" xfId="57323" xr:uid="{1C4DA441-92A1-438C-8110-D28A560A853D}"/>
    <cellStyle name="Comma 25 4 2 8" xfId="4414" xr:uid="{08DAA213-3E04-4EB8-AAD0-3BDD80A7453D}"/>
    <cellStyle name="Comma 25 4 2 9" xfId="31574" xr:uid="{83EA9A76-C9FC-48F5-9DDC-E1CE966126A6}"/>
    <cellStyle name="Comma 25 4 3" xfId="1701" xr:uid="{E1AD55A0-CE14-4687-8FF5-8B4D073AD28B}"/>
    <cellStyle name="Comma 25 4 3 2" xfId="7202" xr:uid="{8EAD45C5-9C36-4162-A51A-8D9C14B1B45A}"/>
    <cellStyle name="Comma 25 4 3 2 2" xfId="18049" xr:uid="{774611D0-6135-4AD7-A8E1-EFA8C3290F9D}"/>
    <cellStyle name="Comma 25 4 3 2 2 2" xfId="45370" xr:uid="{4CE8099E-5FC0-4DE8-9ACA-4C11BB9D9141}"/>
    <cellStyle name="Comma 25 4 3 2 3" xfId="34556" xr:uid="{F27B5434-7C08-4C3C-9020-2A447F021591}"/>
    <cellStyle name="Comma 25 4 3 3" xfId="9397" xr:uid="{64436C8B-2E9D-47D8-B5EF-6F0288D72F45}"/>
    <cellStyle name="Comma 25 4 3 3 2" xfId="22020" xr:uid="{F38CAC13-B5F7-4A72-BB87-A15436712E84}"/>
    <cellStyle name="Comma 25 4 3 3 2 2" xfId="49342" xr:uid="{E1431F51-32C9-4F49-B651-035680BD9731}"/>
    <cellStyle name="Comma 25 4 3 3 3" xfId="36772" xr:uid="{93DB33DB-5B85-404C-AD00-4B96498F6556}"/>
    <cellStyle name="Comma 25 4 3 4" xfId="15437" xr:uid="{3B3C6868-CA07-49C1-95A3-27F30F98763E}"/>
    <cellStyle name="Comma 25 4 3 4 2" xfId="42758" xr:uid="{CA56EE83-9D20-46BE-9AD3-8BC4583CFC6A}"/>
    <cellStyle name="Comma 25 4 3 5" xfId="24923" xr:uid="{1B2F2699-ED2D-45A6-BB95-4AC008A33649}"/>
    <cellStyle name="Comma 25 4 3 5 2" xfId="52245" xr:uid="{0040172D-1DF1-4819-B82D-78C296E92756}"/>
    <cellStyle name="Comma 25 4 3 6" xfId="27165" xr:uid="{CFA420C2-6275-47A7-8390-4EDB5F7B6A9C}"/>
    <cellStyle name="Comma 25 4 3 6 2" xfId="54485" xr:uid="{62DB4652-0671-4780-8FE6-59DFF193C3C1}"/>
    <cellStyle name="Comma 25 4 3 7" xfId="29396" xr:uid="{3F5E236D-FA6E-4DD4-BA6A-8F49A940595F}"/>
    <cellStyle name="Comma 25 4 3 7 2" xfId="56717" xr:uid="{5B88B0D2-F57C-4C9B-841C-50C7F9E60AC6}"/>
    <cellStyle name="Comma 25 4 3 8" xfId="5263" xr:uid="{9D8AECD7-EF19-406D-B8C0-4409C918BE7B}"/>
    <cellStyle name="Comma 25 4 3 9" xfId="32431" xr:uid="{C7B22ECD-32F9-48B9-8F02-D92C65C6A4AC}"/>
    <cellStyle name="Comma 25 4 4" xfId="3310" xr:uid="{7D0C1CF2-5DD2-4FE3-B7E1-CAE6EF7DF5F8}"/>
    <cellStyle name="Comma 25 4 4 2" xfId="13373" xr:uid="{AAC83D0E-ACBF-4EEE-9949-96058E771790}"/>
    <cellStyle name="Comma 25 4 4 2 2" xfId="22695" xr:uid="{6864CC48-FD20-426A-A414-BBE349AAD4F0}"/>
    <cellStyle name="Comma 25 4 4 2 2 2" xfId="50017" xr:uid="{C1CA6FF8-C2A0-4314-B734-2592318222CF}"/>
    <cellStyle name="Comma 25 4 4 2 3" xfId="40700" xr:uid="{8E686189-9C1A-44C5-B59B-DAD52E8A402E}"/>
    <cellStyle name="Comma 25 4 4 3" xfId="18723" xr:uid="{F892853E-C522-455E-AF60-4CB9731287AA}"/>
    <cellStyle name="Comma 25 4 4 3 2" xfId="46045" xr:uid="{9E012D89-38DA-46A3-8977-928EDBE083C6}"/>
    <cellStyle name="Comma 25 4 4 4" xfId="33698" xr:uid="{902AC3F5-B554-4420-B02E-8EDFEB662D50}"/>
    <cellStyle name="Comma 25 4 5" xfId="8074" xr:uid="{ED0D96A8-825D-4891-9E77-AF8CA02CC7F7}"/>
    <cellStyle name="Comma 25 4 5 2" xfId="13991" xr:uid="{C444D856-3651-440A-A420-4FAF06B91AB3}"/>
    <cellStyle name="Comma 25 4 5 2 2" xfId="23355" xr:uid="{688B92BC-6520-444E-A6B8-1630ED0C1D64}"/>
    <cellStyle name="Comma 25 4 5 2 2 2" xfId="50677" xr:uid="{6DA326F0-00CB-49BE-9DCB-26326D311FA0}"/>
    <cellStyle name="Comma 25 4 5 2 3" xfId="41318" xr:uid="{22AFFABA-9BF2-4271-9054-D3634237928E}"/>
    <cellStyle name="Comma 25 4 5 3" xfId="19383" xr:uid="{975C23AB-293F-47D6-9A12-08633997875C}"/>
    <cellStyle name="Comma 25 4 5 3 2" xfId="46705" xr:uid="{18521CA1-BF46-4E42-ABFC-30AFF38DF34E}"/>
    <cellStyle name="Comma 25 4 5 4" xfId="35433" xr:uid="{521D95D1-8A68-40B6-910D-044E6D1DC80B}"/>
    <cellStyle name="Comma 25 4 6" xfId="8540" xr:uid="{40DC7761-1444-499E-B53D-74A7CA9BC0A2}"/>
    <cellStyle name="Comma 25 4 6 2" xfId="16805" xr:uid="{E7424D91-D62F-4377-96BB-88FCB09F9FAA}"/>
    <cellStyle name="Comma 25 4 6 2 2" xfId="44125" xr:uid="{76328D66-4F65-496D-ABA7-2963DECE3464}"/>
    <cellStyle name="Comma 25 4 6 3" xfId="35914" xr:uid="{223480FC-183B-4B06-A38B-CCDB63A96217}"/>
    <cellStyle name="Comma 25 4 7" xfId="12292" xr:uid="{9E97BBF1-E6EF-4CDE-888B-89A490AA87B9}"/>
    <cellStyle name="Comma 25 4 7 2" xfId="20775" xr:uid="{3155338E-63F3-4AEA-8EBC-4A34E29110FB}"/>
    <cellStyle name="Comma 25 4 7 2 2" xfId="48097" xr:uid="{4D39C35C-6F47-4EC3-A963-4C802A89C7C9}"/>
    <cellStyle name="Comma 25 4 7 3" xfId="39619" xr:uid="{3E9217A8-FDDC-49E1-9232-2D38ABB6C2B5}"/>
    <cellStyle name="Comma 25 4 8" xfId="14718" xr:uid="{54C60A58-BA3D-45E8-92C3-D83B4718AF6C}"/>
    <cellStyle name="Comma 25 4 8 2" xfId="42039" xr:uid="{A6D795B7-D9D1-438A-B895-9B6DA920A2D0}"/>
    <cellStyle name="Comma 25 4 9" xfId="24066" xr:uid="{BE32EA5B-B735-4B3E-9009-62BB69E7D235}"/>
    <cellStyle name="Comma 25 4 9 2" xfId="51388" xr:uid="{F1D74727-818D-4DB4-8146-F5C323936E06}"/>
    <cellStyle name="Comma 25 5" xfId="1331" xr:uid="{D08B1C73-5B3C-4110-8088-FD95CF4C5321}"/>
    <cellStyle name="Comma 25 5 2" xfId="4904" xr:uid="{40BA70D4-512D-4C1D-B6D7-08FD9352CF4E}"/>
    <cellStyle name="Comma 25 5 2 2" xfId="16441" xr:uid="{D0E6496F-F1C8-4B05-8069-E936EA729E67}"/>
    <cellStyle name="Comma 25 5 2 2 2" xfId="43761" xr:uid="{92511CC6-FD97-4568-B1FD-D8A9B2A23930}"/>
    <cellStyle name="Comma 25 5 2 3" xfId="32067" xr:uid="{678F9C99-B3E9-4300-ABF0-6FDC00632463}"/>
    <cellStyle name="Comma 25 5 3" xfId="6839" xr:uid="{B83E1EB3-D4BA-4C44-A5D1-400FBDF6FEC7}"/>
    <cellStyle name="Comma 25 5 3 2" xfId="20411" xr:uid="{1F2AF6D5-A0D3-45A0-B61C-3044AE7AFB60}"/>
    <cellStyle name="Comma 25 5 3 2 2" xfId="47733" xr:uid="{3E1F2BAE-A9AD-4DC3-8742-644E7759B781}"/>
    <cellStyle name="Comma 25 5 3 3" xfId="34192" xr:uid="{E9453848-9F37-4370-B73E-1456B2B04569}"/>
    <cellStyle name="Comma 25 5 4" xfId="9033" xr:uid="{00C9F232-E312-45FE-8D84-1CBDEB7014A9}"/>
    <cellStyle name="Comma 25 5 4 2" xfId="36408" xr:uid="{DCBFCCD6-AA90-4D20-A6BA-A6ADD7E1ABBC}"/>
    <cellStyle name="Comma 25 5 5" xfId="24559" xr:uid="{F9CF8FF4-1808-4E6E-8E80-14F3E4D4508E}"/>
    <cellStyle name="Comma 25 5 5 2" xfId="51881" xr:uid="{607403FE-3668-4F8F-B3B4-BA50FC94002E}"/>
    <cellStyle name="Comma 25 5 6" xfId="26801" xr:uid="{D477D0D8-6231-4E12-8F3E-D52ED95997F8}"/>
    <cellStyle name="Comma 25 5 6 2" xfId="54121" xr:uid="{3D3582B1-9F4D-46AF-BC06-4DDF3D8AD3A0}"/>
    <cellStyle name="Comma 25 5 7" xfId="29032" xr:uid="{E40BC6D9-1387-40F9-BA47-6CBC26B995CE}"/>
    <cellStyle name="Comma 25 5 7 2" xfId="56353" xr:uid="{BE6AF238-92A6-4223-A0F2-247E4723F793}"/>
    <cellStyle name="Comma 25 5 8" xfId="3545" xr:uid="{E599E5B4-4F60-4C82-BACC-C0E31DAC5BF4}"/>
    <cellStyle name="Comma 25 5 9" xfId="30604" xr:uid="{CC95EADE-CD86-427D-838C-03832AC58448}"/>
    <cellStyle name="Comma 25 6" xfId="1944" xr:uid="{D8F0E5A2-D6E7-4201-B244-8E592E676007}"/>
    <cellStyle name="Comma 25 6 2" xfId="5497" xr:uid="{BE7B40D4-FB17-462B-9CAB-51EBB69220F9}"/>
    <cellStyle name="Comma 25 6 2 2" xfId="17062" xr:uid="{AF951924-CB9F-428A-A359-FA82C8784292}"/>
    <cellStyle name="Comma 25 6 2 2 2" xfId="44383" xr:uid="{D408BCED-627D-48E9-AF7C-EA3801C2F5BC}"/>
    <cellStyle name="Comma 25 6 2 3" xfId="32674" xr:uid="{B36C16F1-775F-461D-A51F-CF197BF39358}"/>
    <cellStyle name="Comma 25 6 3" xfId="7442" xr:uid="{58E4263C-106D-48E7-9B7E-18FA95DAC862}"/>
    <cellStyle name="Comma 25 6 3 2" xfId="21033" xr:uid="{596638D7-0C08-48E2-BEA9-CE0491C52664}"/>
    <cellStyle name="Comma 25 6 3 2 2" xfId="48355" xr:uid="{DB29BD93-1CCD-4579-95C0-2A8623A3B763}"/>
    <cellStyle name="Comma 25 6 3 3" xfId="34799" xr:uid="{7866B521-D4CB-4C91-BAAC-D003CDA30A36}"/>
    <cellStyle name="Comma 25 6 4" xfId="9639" xr:uid="{946D79ED-572A-4077-949D-DE822FBFC93A}"/>
    <cellStyle name="Comma 25 6 4 2" xfId="37015" xr:uid="{CDD20EFF-7889-4D66-917D-CABB85AE724C}"/>
    <cellStyle name="Comma 25 6 5" xfId="25166" xr:uid="{3817DCF8-813F-4A1B-9EFA-D0490CD2902B}"/>
    <cellStyle name="Comma 25 6 5 2" xfId="52488" xr:uid="{3FF3B22A-1C3C-482C-B4E5-AB7376AE3402}"/>
    <cellStyle name="Comma 25 6 6" xfId="27408" xr:uid="{8BC6BFD0-0C4F-48A4-8FEC-8763C2C03B6F}"/>
    <cellStyle name="Comma 25 6 6 2" xfId="54728" xr:uid="{7F45251E-8452-4988-9249-0C2239F610B9}"/>
    <cellStyle name="Comma 25 6 7" xfId="29639" xr:uid="{04AB8DCA-D770-46CE-81E9-D4DC5F25C5CE}"/>
    <cellStyle name="Comma 25 6 7 2" xfId="56960" xr:uid="{BEC01319-0B4F-43E3-B205-4C4EF9F6F7DB}"/>
    <cellStyle name="Comma 25 6 8" xfId="4061" xr:uid="{87A23D82-D668-492E-8243-FE2A262C1B96}"/>
    <cellStyle name="Comma 25 6 9" xfId="31211" xr:uid="{703F450D-43BE-4A57-88E8-FA3DBDADE56C}"/>
    <cellStyle name="Comma 25 7" xfId="1035" xr:uid="{4BE1A82F-1355-4D88-98CA-2900DAC0AEE4}"/>
    <cellStyle name="Comma 25 7 2" xfId="6553" xr:uid="{CC133F88-BD1E-4907-AE46-A37A1BDAA163}"/>
    <cellStyle name="Comma 25 7 2 2" xfId="17685" xr:uid="{105ACED3-E9EC-4FD9-AD0F-3C54F1C54E4E}"/>
    <cellStyle name="Comma 25 7 2 2 2" xfId="45006" xr:uid="{63AAF68C-8654-4A5D-A8C5-298A6DDC3963}"/>
    <cellStyle name="Comma 25 7 2 3" xfId="33905" xr:uid="{F2799759-39BD-4260-9C30-C0F07B3376D2}"/>
    <cellStyle name="Comma 25 7 3" xfId="8747" xr:uid="{A404B357-9D97-4CF9-86F6-89E1160764C1}"/>
    <cellStyle name="Comma 25 7 3 2" xfId="21656" xr:uid="{A21C8E07-07EF-4E93-B812-9F76E38E820F}"/>
    <cellStyle name="Comma 25 7 3 2 2" xfId="48978" xr:uid="{F8B3A3D5-92B4-4EB0-BE60-683FD21FAFF9}"/>
    <cellStyle name="Comma 25 7 3 3" xfId="36121" xr:uid="{63D3A353-8863-44A0-AB6C-00147CC24273}"/>
    <cellStyle name="Comma 25 7 4" xfId="14924" xr:uid="{4335CEF0-9FE1-48D0-A753-FE154D08658B}"/>
    <cellStyle name="Comma 25 7 4 2" xfId="42245" xr:uid="{0FC66F74-3DEF-446E-8421-8595526749A8}"/>
    <cellStyle name="Comma 25 7 5" xfId="24272" xr:uid="{B5C6DDBE-0B48-4A10-900A-9A417579E984}"/>
    <cellStyle name="Comma 25 7 5 2" xfId="51594" xr:uid="{8163A3D3-A27C-43B8-83C1-405922F16060}"/>
    <cellStyle name="Comma 25 7 6" xfId="26514" xr:uid="{F14FA25F-2E1F-4CD5-8B18-F63E01E0B633}"/>
    <cellStyle name="Comma 25 7 6 2" xfId="53834" xr:uid="{44CC7DD5-F21A-43B5-8432-89EF351C4455}"/>
    <cellStyle name="Comma 25 7 7" xfId="28745" xr:uid="{1DF08A87-64C8-4184-B470-C4D6FC26FF0D}"/>
    <cellStyle name="Comma 25 7 7 2" xfId="56066" xr:uid="{31A9A1F2-C08E-491C-8753-E9401AE37D7A}"/>
    <cellStyle name="Comma 25 7 8" xfId="4618" xr:uid="{9F2D5EBB-3191-4585-9859-88F0E6B0A337}"/>
    <cellStyle name="Comma 25 7 9" xfId="31781" xr:uid="{81EC3F56-4CE4-41B4-8FDE-F61B6699946F}"/>
    <cellStyle name="Comma 25 8" xfId="2810" xr:uid="{4CB8BA9A-3C48-4CA7-8208-E779E0D567F0}"/>
    <cellStyle name="Comma 25 8 2" xfId="13010" xr:uid="{C95EA42D-4613-4D29-BDE6-36898E18D5CC}"/>
    <cellStyle name="Comma 25 8 2 2" xfId="22331" xr:uid="{E2E568B5-33FB-4FB7-B154-7FAADCD526BC}"/>
    <cellStyle name="Comma 25 8 2 2 2" xfId="49653" xr:uid="{BA3D2F4B-DAEA-431F-8DB5-EE43BFFE301E}"/>
    <cellStyle name="Comma 25 8 2 3" xfId="40337" xr:uid="{FB204BD2-2D1A-476C-8774-FD1353F0B0FE}"/>
    <cellStyle name="Comma 25 8 3" xfId="18359" xr:uid="{D49B4774-A05E-4EBA-83DE-7187F53D92BB}"/>
    <cellStyle name="Comma 25 8 3 2" xfId="45681" xr:uid="{2F61F92C-500F-4F06-B702-9C2FE8FF561C}"/>
    <cellStyle name="Comma 25 8 4" xfId="33335" xr:uid="{CCBD25E3-4C9F-4B9F-AA7C-16D427A2F3DC}"/>
    <cellStyle name="Comma 25 9" xfId="8178" xr:uid="{C172DD35-6614-4482-9C61-AEDFD182241B}"/>
    <cellStyle name="Comma 25 9 2" xfId="13627" xr:uid="{D934ECC6-EFBD-42A2-8D5F-298DAC063543}"/>
    <cellStyle name="Comma 25 9 2 2" xfId="22991" xr:uid="{14695950-EB97-4611-B626-D64706D91FD9}"/>
    <cellStyle name="Comma 25 9 2 2 2" xfId="50313" xr:uid="{2348F868-D8BC-4869-AF8B-AF5337D25515}"/>
    <cellStyle name="Comma 25 9 2 3" xfId="40954" xr:uid="{0AAED91A-DE0A-490E-AEB9-ABB4E294C36E}"/>
    <cellStyle name="Comma 25 9 3" xfId="19019" xr:uid="{955251CC-703E-4D85-831E-4D685170F0D6}"/>
    <cellStyle name="Comma 25 9 3 2" xfId="46341" xr:uid="{EEE6F275-F9CF-4887-B825-6F5C5AE10A0D}"/>
    <cellStyle name="Comma 25 9 4" xfId="35551" xr:uid="{1BE9EEB8-1675-4D1E-AFEE-38358B6C4788}"/>
    <cellStyle name="Comma 26" xfId="791" xr:uid="{7EF4185D-78CA-4D23-87BE-B904BF7151D1}"/>
    <cellStyle name="Comma 26 10" xfId="24055" xr:uid="{81B21012-0009-4BF1-92BE-F66426A31C1B}"/>
    <cellStyle name="Comma 26 10 2" xfId="51377" xr:uid="{855455B4-0588-4901-B3C1-6663C2A5751C}"/>
    <cellStyle name="Comma 26 11" xfId="26296" xr:uid="{C2DB792B-0EBF-45F9-BBFC-C677455E3AB1}"/>
    <cellStyle name="Comma 26 11 2" xfId="53616" xr:uid="{8A321663-67BA-4929-A794-48EE5D9EF389}"/>
    <cellStyle name="Comma 26 12" xfId="28527" xr:uid="{694416DE-91AC-4AFD-852A-48B3A5D1D48B}"/>
    <cellStyle name="Comma 26 12 2" xfId="55848" xr:uid="{2C8FFBBA-F625-425F-B60F-64A8F46315A5}"/>
    <cellStyle name="Comma 26 13" xfId="30330" xr:uid="{9EA7FFF9-5DAF-475A-9CC4-28515A430237}"/>
    <cellStyle name="Comma 26 14" xfId="57758" xr:uid="{E3B900F1-26A3-4058-90CA-CA0F20413CF8}"/>
    <cellStyle name="Comma 26 15" xfId="58306" xr:uid="{95C08F44-42F5-4F05-8D84-73252412B557}"/>
    <cellStyle name="Comma 26 2" xfId="954" xr:uid="{2E255888-2BE5-4DC2-B089-9818BB309598}"/>
    <cellStyle name="Comma 26 2 10" xfId="26437" xr:uid="{A41068F8-1AB2-43A1-AB5B-EE5B035D4EDC}"/>
    <cellStyle name="Comma 26 2 10 2" xfId="53757" xr:uid="{BE6DA16F-C6FE-4D39-B2E8-2A5391B677DE}"/>
    <cellStyle name="Comma 26 2 11" xfId="28668" xr:uid="{E4514882-B4AB-4F4C-9139-E41C542B4759}"/>
    <cellStyle name="Comma 26 2 11 2" xfId="55989" xr:uid="{5B1A876F-4410-4783-B863-3A30D5ED55CD}"/>
    <cellStyle name="Comma 26 2 12" xfId="30491" xr:uid="{8E11D612-0095-48F6-8A8D-8C425E29D108}"/>
    <cellStyle name="Comma 26 2 13" xfId="57868" xr:uid="{719F1950-5368-4846-AA00-87E7336FA3C0}"/>
    <cellStyle name="Comma 26 2 14" xfId="58416" xr:uid="{55839568-6911-43C4-A303-AAC3306965D5}"/>
    <cellStyle name="Comma 26 2 2" xfId="1831" xr:uid="{DE905E0C-CDF6-4DBC-B6B4-F03FA8F3E6B5}"/>
    <cellStyle name="Comma 26 2 2 10" xfId="58636" xr:uid="{4DC96FE5-1611-4CDE-A0A8-EC8D75EE75FA}"/>
    <cellStyle name="Comma 26 2 2 2" xfId="3265" xr:uid="{A21E89D7-23DC-4855-8DDE-6A28A7BFEF19}"/>
    <cellStyle name="Comma 26 2 2 2 2" xfId="17556" xr:uid="{08F1BC49-322F-44A3-AA0D-B6ABF85FB148}"/>
    <cellStyle name="Comma 26 2 2 2 2 2" xfId="44877" xr:uid="{26613B6B-2607-499F-BD76-B1781C5FC34D}"/>
    <cellStyle name="Comma 26 2 2 2 3" xfId="32561" xr:uid="{C80DB73B-5351-4DAF-BDD8-3AE114BA0D36}"/>
    <cellStyle name="Comma 26 2 2 3" xfId="7330" xr:uid="{DC18A01A-6D95-4AB9-9E86-E1C7AFCA02E0}"/>
    <cellStyle name="Comma 26 2 2 3 2" xfId="21527" xr:uid="{4060E7A3-A9E2-4A7A-94B3-456B07DA2603}"/>
    <cellStyle name="Comma 26 2 2 3 2 2" xfId="48849" xr:uid="{8C5034E0-84A7-4BF8-B932-1B753CA08EE6}"/>
    <cellStyle name="Comma 26 2 2 3 3" xfId="34686" xr:uid="{171CE64F-7128-4E40-9D82-A0CC217FAB65}"/>
    <cellStyle name="Comma 26 2 2 4" xfId="9527" xr:uid="{F1B2A59E-C99C-4E64-8D2D-89998DCA274F}"/>
    <cellStyle name="Comma 26 2 2 4 2" xfId="36902" xr:uid="{9EED4C23-8836-45AB-A35B-4B9821991C73}"/>
    <cellStyle name="Comma 26 2 2 5" xfId="25053" xr:uid="{FFB8581B-260F-46E2-93D9-E386756F4C33}"/>
    <cellStyle name="Comma 26 2 2 5 2" xfId="52375" xr:uid="{625F496A-AA03-498C-BFA9-F8018CA1C48A}"/>
    <cellStyle name="Comma 26 2 2 6" xfId="27295" xr:uid="{C7C001A6-671D-46FD-9FE9-E92B100D9DAA}"/>
    <cellStyle name="Comma 26 2 2 6 2" xfId="54615" xr:uid="{88E34A5A-1BCD-4C8E-AABE-873CE6C5CDF6}"/>
    <cellStyle name="Comma 26 2 2 7" xfId="29526" xr:uid="{C2EEA7FF-DB79-4411-9246-05CA68F2AC09}"/>
    <cellStyle name="Comma 26 2 2 7 2" xfId="56847" xr:uid="{373629C8-102B-4C10-9D6C-8D3FA6E2B4D3}"/>
    <cellStyle name="Comma 26 2 2 8" xfId="31098" xr:uid="{57FF2E99-CB6C-4D35-AB07-1676863C0D43}"/>
    <cellStyle name="Comma 26 2 2 9" xfId="58088" xr:uid="{A9AC5323-6A66-4AF2-9108-9FE90FE59E0F}"/>
    <cellStyle name="Comma 26 2 3" xfId="2437" xr:uid="{CD550071-F3D0-4B5F-8B36-290D851FAD1E}"/>
    <cellStyle name="Comma 26 2 3 2" xfId="5977" xr:uid="{816897B9-BB21-4E9C-99CA-91E76F26D51C}"/>
    <cellStyle name="Comma 26 2 3 2 2" xfId="18178" xr:uid="{20115D0A-2A7E-447A-AA67-50056A7E89AF}"/>
    <cellStyle name="Comma 26 2 3 2 2 2" xfId="45500" xr:uid="{48FF2EB7-8FC7-492D-992B-0B6E4956A756}"/>
    <cellStyle name="Comma 26 2 3 2 3" xfId="33167" xr:uid="{25939D51-C329-4047-8636-B1C483246236}"/>
    <cellStyle name="Comma 26 2 3 3" xfId="7933" xr:uid="{786E5520-99C0-40BB-AFB4-76D9ABDF1C83}"/>
    <cellStyle name="Comma 26 2 3 3 2" xfId="22150" xr:uid="{CB12F6EC-9E0F-4EED-96FC-0FED114D963A}"/>
    <cellStyle name="Comma 26 2 3 3 2 2" xfId="49472" xr:uid="{EF463954-0BCF-41C9-B4D8-4D5BC2FC85FA}"/>
    <cellStyle name="Comma 26 2 3 3 3" xfId="35292" xr:uid="{6082B581-700D-419A-BECF-86A0315FA07A}"/>
    <cellStyle name="Comma 26 2 3 4" xfId="10132" xr:uid="{9724AD11-D0F5-4251-AFCA-113915974FB6}"/>
    <cellStyle name="Comma 26 2 3 4 2" xfId="37508" xr:uid="{17A9FA10-9302-4DBF-8655-9D3AE9157834}"/>
    <cellStyle name="Comma 26 2 3 5" xfId="25659" xr:uid="{47033961-858A-4C01-91A0-05CBA0C3A0FC}"/>
    <cellStyle name="Comma 26 2 3 5 2" xfId="52981" xr:uid="{EE8BC01B-3C6E-44C9-88EE-2FAD4BD2241F}"/>
    <cellStyle name="Comma 26 2 3 6" xfId="27901" xr:uid="{9B6B4329-A58B-4A70-B259-46CCDF975E60}"/>
    <cellStyle name="Comma 26 2 3 6 2" xfId="55221" xr:uid="{C2890849-3C35-441A-BEB0-4C79D679822A}"/>
    <cellStyle name="Comma 26 2 3 7" xfId="30132" xr:uid="{1B96D87F-4F6C-4FB5-802F-93910EF092A7}"/>
    <cellStyle name="Comma 26 2 3 7 2" xfId="57453" xr:uid="{158BC82F-C7B7-4742-9CE0-3D56493C6847}"/>
    <cellStyle name="Comma 26 2 3 8" xfId="4541" xr:uid="{811F5B25-16AF-435D-BD1F-0FAB5758DEB0}"/>
    <cellStyle name="Comma 26 2 3 9" xfId="31704" xr:uid="{56FF1E38-D845-4CB3-9925-1AF53A656D59}"/>
    <cellStyle name="Comma 26 2 4" xfId="1209" xr:uid="{C99A6D67-8F9E-45D8-9633-F612C6B296F0}"/>
    <cellStyle name="Comma 26 2 4 2" xfId="6727" xr:uid="{FDB1392C-BA33-4D72-ADB3-31AE505CDE7F}"/>
    <cellStyle name="Comma 26 2 4 2 2" xfId="18853" xr:uid="{6ECE2261-5073-4107-B73A-DA11362DC60D}"/>
    <cellStyle name="Comma 26 2 4 2 2 2" xfId="46175" xr:uid="{771FE614-1B89-4DCE-B2BB-0387989B9E3B}"/>
    <cellStyle name="Comma 26 2 4 2 3" xfId="34079" xr:uid="{2D7CDE29-8E00-4EE0-8820-9272790E40E7}"/>
    <cellStyle name="Comma 26 2 4 3" xfId="8921" xr:uid="{60756DD4-6C46-4726-8C53-05CA07B84EE6}"/>
    <cellStyle name="Comma 26 2 4 3 2" xfId="22825" xr:uid="{7316F487-D11D-49EE-9975-9CDB7604BE5A}"/>
    <cellStyle name="Comma 26 2 4 3 2 2" xfId="50147" xr:uid="{0B298595-DD88-4876-B4DC-77B08B8AE1C8}"/>
    <cellStyle name="Comma 26 2 4 3 3" xfId="36295" xr:uid="{AF542CDB-A249-49BE-97E4-39B86B3C69CB}"/>
    <cellStyle name="Comma 26 2 4 4" xfId="15098" xr:uid="{DC2C5ABD-6CB5-4612-ABD2-691420617593}"/>
    <cellStyle name="Comma 26 2 4 4 2" xfId="42419" xr:uid="{C76DB6D8-6550-4DBB-9F9F-D490C8D72F46}"/>
    <cellStyle name="Comma 26 2 4 5" xfId="24446" xr:uid="{BE488045-1CBC-4709-9C94-CAABEDAA8D4D}"/>
    <cellStyle name="Comma 26 2 4 5 2" xfId="51768" xr:uid="{DBF6135B-7CFC-4046-9829-3EF82702AC65}"/>
    <cellStyle name="Comma 26 2 4 6" xfId="26688" xr:uid="{9F379EB4-545A-47ED-B9A9-C9C21BCEEA23}"/>
    <cellStyle name="Comma 26 2 4 6 2" xfId="54008" xr:uid="{D1B16F28-AA81-4B85-BA05-1FDACAE57608}"/>
    <cellStyle name="Comma 26 2 4 7" xfId="28919" xr:uid="{4E1553AC-4EBE-47CA-91EA-46E1C7EB38CD}"/>
    <cellStyle name="Comma 26 2 4 7 2" xfId="56240" xr:uid="{D9F4AA82-1DF2-4D07-A8E9-9C6F773D9C5C}"/>
    <cellStyle name="Comma 26 2 4 8" xfId="4792" xr:uid="{D1569A57-4B36-4611-AD7D-D87AFB84EEEE}"/>
    <cellStyle name="Comma 26 2 4 9" xfId="31955" xr:uid="{BC856C93-8DD0-4525-8C4B-1149EDD5FB22}"/>
    <cellStyle name="Comma 26 2 5" xfId="2980" xr:uid="{C8366B34-EA57-4ED0-B8DA-17E4D02EDE58}"/>
    <cellStyle name="Comma 26 2 5 2" xfId="14121" xr:uid="{A5B7D29D-0792-44E7-A3C5-4F5E4A9CB639}"/>
    <cellStyle name="Comma 26 2 5 2 2" xfId="23485" xr:uid="{8A2F8096-A31B-4169-B9BC-BAC2729D89A1}"/>
    <cellStyle name="Comma 26 2 5 2 2 2" xfId="50807" xr:uid="{39CC98AA-9529-4EC5-857C-4EA99544F184}"/>
    <cellStyle name="Comma 26 2 5 2 3" xfId="41448" xr:uid="{1413F9A7-4E0F-4D59-AB17-EF6B4FC38817}"/>
    <cellStyle name="Comma 26 2 5 3" xfId="19513" xr:uid="{D43A7C16-5D5A-4C15-AE97-723BE4B9ACFF}"/>
    <cellStyle name="Comma 26 2 5 3 2" xfId="46835" xr:uid="{E6683200-780F-4DBD-BE65-662AC3D132BB}"/>
    <cellStyle name="Comma 26 2 5 4" xfId="33828" xr:uid="{D37285BA-4BD1-49E6-B890-07392AAA4F7A}"/>
    <cellStyle name="Comma 26 2 6" xfId="8670" xr:uid="{8E93F16E-B39F-40F3-9E28-4BDD0EFA1EB3}"/>
    <cellStyle name="Comma 26 2 6 2" xfId="16935" xr:uid="{0A410802-75DC-4916-8B8E-357CB70AF73B}"/>
    <cellStyle name="Comma 26 2 6 2 2" xfId="44255" xr:uid="{E4FE6BEC-26CF-497C-801A-15C2E57350D4}"/>
    <cellStyle name="Comma 26 2 6 3" xfId="36044" xr:uid="{46D263C5-BE50-411E-97FB-0DD39E39F1FC}"/>
    <cellStyle name="Comma 26 2 7" xfId="12325" xr:uid="{4C527C6B-3196-421A-9C43-8FF7BD519DE0}"/>
    <cellStyle name="Comma 26 2 7 2" xfId="20905" xr:uid="{96D10B2A-9587-4A3A-AB24-A748A2C03711}"/>
    <cellStyle name="Comma 26 2 7 2 2" xfId="48227" xr:uid="{85260EB7-5727-4334-9619-5886831F6C09}"/>
    <cellStyle name="Comma 26 2 7 3" xfId="39652" xr:uid="{D02F4335-F6A4-4959-ACC0-2E1AD99FE0BA}"/>
    <cellStyle name="Comma 26 2 8" xfId="14848" xr:uid="{C9B2EE5D-C16B-4A01-8557-A50C359AA7E7}"/>
    <cellStyle name="Comma 26 2 8 2" xfId="42169" xr:uid="{44117C25-7B79-46D1-8481-BEC1F6B3973F}"/>
    <cellStyle name="Comma 26 2 9" xfId="24196" xr:uid="{3209397D-FB82-4222-AE6A-7936225F20FD}"/>
    <cellStyle name="Comma 26 2 9 2" xfId="51518" xr:uid="{11A45CE9-B265-43D4-9DF3-773685CFDBF0}"/>
    <cellStyle name="Comma 26 3" xfId="1690" xr:uid="{20BA0219-1472-4521-A9E8-47BA18E8ACAA}"/>
    <cellStyle name="Comma 26 3 10" xfId="58526" xr:uid="{00CB3E0B-E1EF-4282-A174-C1B85A194B87}"/>
    <cellStyle name="Comma 26 3 2" xfId="3123" xr:uid="{B49C416F-6C3D-4D9E-A46E-59BE4628FBBF}"/>
    <cellStyle name="Comma 26 3 2 2" xfId="17415" xr:uid="{2A85D408-453F-4634-9AE7-7C091AD36E66}"/>
    <cellStyle name="Comma 26 3 2 2 2" xfId="44736" xr:uid="{E5A292E7-7134-44D5-A98C-6BFE336149C1}"/>
    <cellStyle name="Comma 26 3 2 3" xfId="32420" xr:uid="{9D8081A4-8DCD-42E7-B1B7-5CD277EB189E}"/>
    <cellStyle name="Comma 26 3 3" xfId="7191" xr:uid="{1A79C725-8891-4538-9EC7-D14AD17AC49B}"/>
    <cellStyle name="Comma 26 3 3 2" xfId="21386" xr:uid="{67A3DF78-1173-4EAE-9DC7-87B66AE6CE9D}"/>
    <cellStyle name="Comma 26 3 3 2 2" xfId="48708" xr:uid="{04DAD461-7A70-4E19-B367-2766479977B4}"/>
    <cellStyle name="Comma 26 3 3 3" xfId="34545" xr:uid="{6ABDF84E-A74F-4982-A663-0E06DF9B4C9D}"/>
    <cellStyle name="Comma 26 3 4" xfId="9386" xr:uid="{7E034EBB-82C5-4B0B-AC7E-65DC7D1D94F4}"/>
    <cellStyle name="Comma 26 3 4 2" xfId="36761" xr:uid="{16B5BB28-807F-4945-A9D8-FD3806EA4DEA}"/>
    <cellStyle name="Comma 26 3 5" xfId="24912" xr:uid="{0D9AB546-3C1A-4D08-AA5F-AC2DB5FD33B0}"/>
    <cellStyle name="Comma 26 3 5 2" xfId="52234" xr:uid="{2E343989-F2C9-4565-9C53-22C92F310425}"/>
    <cellStyle name="Comma 26 3 6" xfId="27154" xr:uid="{33D95E77-3DA3-46AA-8D0D-442E92C5C217}"/>
    <cellStyle name="Comma 26 3 6 2" xfId="54474" xr:uid="{B28F1E2A-CE8B-4FA7-B332-092D50D04520}"/>
    <cellStyle name="Comma 26 3 7" xfId="29385" xr:uid="{D8EECA28-6D2F-4854-BD7D-DA78C209E51D}"/>
    <cellStyle name="Comma 26 3 7 2" xfId="56706" xr:uid="{023B3246-98FE-4DBE-880F-3C3B64AADF46}"/>
    <cellStyle name="Comma 26 3 8" xfId="30957" xr:uid="{5DBD7FF6-8F35-4371-965B-615221C4C92A}"/>
    <cellStyle name="Comma 26 3 9" xfId="57978" xr:uid="{9D42C136-E575-4806-A062-8FCEBFFD9BC3}"/>
    <cellStyle name="Comma 26 4" xfId="2296" xr:uid="{26246321-326C-4B13-A2DE-E68C4C271ACF}"/>
    <cellStyle name="Comma 26 4 10" xfId="58671" xr:uid="{07126D67-4735-4518-846C-173F65860831}"/>
    <cellStyle name="Comma 26 4 2" xfId="3314" xr:uid="{C684DF76-A88B-4166-BF6E-0D7F3B7FCC69}"/>
    <cellStyle name="Comma 26 4 2 2" xfId="18038" xr:uid="{108A5E67-2A3F-4773-8DA9-5AD648FD06DE}"/>
    <cellStyle name="Comma 26 4 2 2 2" xfId="45359" xr:uid="{31697C96-62BF-49A8-B35C-F8953AC87004}"/>
    <cellStyle name="Comma 26 4 2 3" xfId="33026" xr:uid="{8110CA0A-B057-49A0-B5BC-B37F7C10C3DE}"/>
    <cellStyle name="Comma 26 4 3" xfId="7793" xr:uid="{8669FB94-1A80-48AB-A20D-91611FE0CF2E}"/>
    <cellStyle name="Comma 26 4 3 2" xfId="22009" xr:uid="{9A3A120E-95E2-4610-A60B-608DDA1806B6}"/>
    <cellStyle name="Comma 26 4 3 2 2" xfId="49331" xr:uid="{90318FA0-25F1-47A2-B593-72E6E7672A1E}"/>
    <cellStyle name="Comma 26 4 3 3" xfId="35151" xr:uid="{6F5CD32A-9CD1-4351-8CCE-31162DBE19B1}"/>
    <cellStyle name="Comma 26 4 4" xfId="9991" xr:uid="{D9A51999-7154-4C1D-AAC4-684C76E51B6B}"/>
    <cellStyle name="Comma 26 4 4 2" xfId="37367" xr:uid="{A443D6FF-29F8-4D4E-BD2F-05BB8A0A477A}"/>
    <cellStyle name="Comma 26 4 5" xfId="25518" xr:uid="{F549BC72-7C34-4C61-86DA-ECB704AAF81A}"/>
    <cellStyle name="Comma 26 4 5 2" xfId="52840" xr:uid="{7C06571C-4FC7-4D75-9FFE-268AF8C2DCFE}"/>
    <cellStyle name="Comma 26 4 6" xfId="27760" xr:uid="{749DB57E-86D7-4F7A-A28D-AF2EE06780D5}"/>
    <cellStyle name="Comma 26 4 6 2" xfId="55080" xr:uid="{339C0EB6-F46D-4A2D-B0DE-F4479B0FA569}"/>
    <cellStyle name="Comma 26 4 7" xfId="29991" xr:uid="{56A1E26A-90A8-4B40-8D7D-EBEB5D3F27EE}"/>
    <cellStyle name="Comma 26 4 7 2" xfId="57312" xr:uid="{E43C6793-11C8-4E10-B7E0-3078CDDC244C}"/>
    <cellStyle name="Comma 26 4 8" xfId="31563" xr:uid="{65CF9982-4794-4168-A777-53C8F7C09860}"/>
    <cellStyle name="Comma 26 4 9" xfId="58123" xr:uid="{2188DB7A-EC89-487B-8FC2-9DB81433B294}"/>
    <cellStyle name="Comma 26 5" xfId="1048" xr:uid="{6490B236-DA99-49CF-ABBC-AD02DF89EE60}"/>
    <cellStyle name="Comma 26 5 2" xfId="6566" xr:uid="{967DBEA4-7CC2-4FF3-9E91-A9BBA0047422}"/>
    <cellStyle name="Comma 26 5 2 2" xfId="18712" xr:uid="{4A92CA3B-8C2C-44B1-9EB4-15BCA84C3586}"/>
    <cellStyle name="Comma 26 5 2 2 2" xfId="46034" xr:uid="{085883D7-A453-4D9A-BE5B-25024C39EA50}"/>
    <cellStyle name="Comma 26 5 2 3" xfId="33918" xr:uid="{7F7E7B09-1C89-4558-9A4E-10FE35331C85}"/>
    <cellStyle name="Comma 26 5 3" xfId="8760" xr:uid="{2AD394F6-511E-4E9C-8286-2B63B0244D25}"/>
    <cellStyle name="Comma 26 5 3 2" xfId="22684" xr:uid="{8BDFFC03-81BD-4201-8DEE-541EB1391BC6}"/>
    <cellStyle name="Comma 26 5 3 2 2" xfId="50006" xr:uid="{FD79653E-202A-435D-831E-EF70251AB1DC}"/>
    <cellStyle name="Comma 26 5 3 3" xfId="36134" xr:uid="{FF536F7B-599D-49C3-A61C-97FFE49B6788}"/>
    <cellStyle name="Comma 26 5 4" xfId="14937" xr:uid="{240E0D60-A83E-4AD9-BD56-AA6F879F816F}"/>
    <cellStyle name="Comma 26 5 4 2" xfId="42258" xr:uid="{7F65C544-D87E-461E-9019-56D49EE17E8E}"/>
    <cellStyle name="Comma 26 5 5" xfId="24285" xr:uid="{4C3B0986-AA80-4BDA-9133-D8FE9011E7BD}"/>
    <cellStyle name="Comma 26 5 5 2" xfId="51607" xr:uid="{F09D4BD5-A6DF-48A2-9025-CDBB3B300018}"/>
    <cellStyle name="Comma 26 5 6" xfId="26527" xr:uid="{2088890D-9533-42AE-ADC4-FBE14461A3F0}"/>
    <cellStyle name="Comma 26 5 6 2" xfId="53847" xr:uid="{AB3695F7-916E-43B4-B661-63466D32DDBD}"/>
    <cellStyle name="Comma 26 5 7" xfId="28758" xr:uid="{BAD41620-1103-43D3-AE6F-02C987DB8008}"/>
    <cellStyle name="Comma 26 5 7 2" xfId="56079" xr:uid="{956CDB17-0F0D-4FA1-943E-F08E76C5557C}"/>
    <cellStyle name="Comma 26 5 8" xfId="4631" xr:uid="{469C29BD-CF48-4DA1-A5CF-9F8C8B00F70E}"/>
    <cellStyle name="Comma 26 5 9" xfId="31794" xr:uid="{6298FA33-5437-407C-AD03-98E8E55BCE8E}"/>
    <cellStyle name="Comma 26 6" xfId="2811" xr:uid="{F77AD607-AF77-4278-868A-01A011C9B4B0}"/>
    <cellStyle name="Comma 26 6 2" xfId="13980" xr:uid="{65B75FDF-3934-4685-8D5D-E2147D1918CF}"/>
    <cellStyle name="Comma 26 6 2 2" xfId="23344" xr:uid="{5601E9C1-4284-491B-BAA4-5A370FCC4633}"/>
    <cellStyle name="Comma 26 6 2 2 2" xfId="50666" xr:uid="{0DAF62F2-8E0E-4E5C-AA77-89541A2ADD29}"/>
    <cellStyle name="Comma 26 6 2 3" xfId="41307" xr:uid="{0DCE51BA-088D-4AFC-924B-A85526D567D0}"/>
    <cellStyle name="Comma 26 6 3" xfId="19372" xr:uid="{3B6C808F-39A4-4159-AF0B-320633DDD5AE}"/>
    <cellStyle name="Comma 26 6 3 2" xfId="46694" xr:uid="{F6F8965D-90BB-4385-9153-1BAA6561FB2B}"/>
    <cellStyle name="Comma 26 6 4" xfId="33687" xr:uid="{BFC391DA-B0AE-403E-A9CF-745E4FD74243}"/>
    <cellStyle name="Comma 26 7" xfId="8529" xr:uid="{DDFEBFF4-0240-4CCE-9230-0CA57B1226DD}"/>
    <cellStyle name="Comma 26 7 2" xfId="16794" xr:uid="{5462C097-19E3-44EC-9931-25C5A7DFDDA0}"/>
    <cellStyle name="Comma 26 7 2 2" xfId="44114" xr:uid="{65222A9C-C87A-4005-AB02-8BC486EA4ED2}"/>
    <cellStyle name="Comma 26 7 3" xfId="35903" xr:uid="{E53D53BD-94E6-4F6E-A576-348BF90D4F32}"/>
    <cellStyle name="Comma 26 8" xfId="12285" xr:uid="{507223EA-799D-4D4E-B546-92AABAB83E6F}"/>
    <cellStyle name="Comma 26 8 2" xfId="20764" xr:uid="{15887F6B-0E67-414A-94E9-0AE6AF7CD5A2}"/>
    <cellStyle name="Comma 26 8 2 2" xfId="48086" xr:uid="{B681222C-4A38-46CD-967D-4C5753E80445}"/>
    <cellStyle name="Comma 26 8 3" xfId="39612" xr:uid="{AACAEDE7-780D-49A2-8CAE-56CC96A22CAC}"/>
    <cellStyle name="Comma 26 9" xfId="14707" xr:uid="{697668DC-3D4D-465A-AB25-BE65DA9B75E9}"/>
    <cellStyle name="Comma 26 9 2" xfId="42028" xr:uid="{FAA45F5C-32FB-482F-AC71-8BB186BDD542}"/>
    <cellStyle name="Comma 27" xfId="1835" xr:uid="{A65B0B45-9A03-4E53-9D4B-184E8EC38D83}"/>
    <cellStyle name="Comma 27 10" xfId="58307" xr:uid="{D5B104B9-14D7-4484-9A98-7E5C12CF54EE}"/>
    <cellStyle name="Comma 27 2" xfId="2981" xr:uid="{1E444ABA-44B2-4B4A-AA3E-8AA65002FB06}"/>
    <cellStyle name="Comma 27 2 2" xfId="3266" xr:uid="{39C2B1C1-CA24-459B-9C3E-6A0967C975E0}"/>
    <cellStyle name="Comma 27 2 2 2" xfId="44260" xr:uid="{4085C705-198B-4F46-90F4-83120E2031DE}"/>
    <cellStyle name="Comma 27 2 2 3" xfId="58089" xr:uid="{C3F17EF5-D6F0-4472-845A-E97220E3F97E}"/>
    <cellStyle name="Comma 27 2 2 4" xfId="58637" xr:uid="{329F99A7-5C20-431D-9FDF-A650F39C2115}"/>
    <cellStyle name="Comma 27 2 3" xfId="32565" xr:uid="{ABA635D0-F982-4B84-A004-7F5DAB4698E7}"/>
    <cellStyle name="Comma 27 2 4" xfId="57869" xr:uid="{8C29DBBC-1942-4AA2-9728-E384601A4D6D}"/>
    <cellStyle name="Comma 27 2 5" xfId="58417" xr:uid="{4D0F168F-2383-4620-AAFC-4B0A2E64E628}"/>
    <cellStyle name="Comma 27 3" xfId="3124" xr:uid="{5D000685-F4AE-4517-8B88-86941C111A19}"/>
    <cellStyle name="Comma 27 3 2" xfId="20910" xr:uid="{C07C08CD-9B9E-485C-B88D-C7CEF16B5176}"/>
    <cellStyle name="Comma 27 3 2 2" xfId="48232" xr:uid="{42D4B5D1-1DEE-412D-AA5E-5AAE4530C543}"/>
    <cellStyle name="Comma 27 3 3" xfId="34690" xr:uid="{4D4E936C-4C0F-42F5-83F4-8524DA2FED97}"/>
    <cellStyle name="Comma 27 3 4" xfId="57979" xr:uid="{10CBF2BC-5A6E-4B6C-B129-A676D7269FDA}"/>
    <cellStyle name="Comma 27 3 5" xfId="58527" xr:uid="{86D7FAC3-3AB3-4103-9B11-93035BE24B80}"/>
    <cellStyle name="Comma 27 4" xfId="2812" xr:uid="{EEA9B177-DD81-4DC2-A8CF-BEB8AED426F3}"/>
    <cellStyle name="Comma 27 4 2" xfId="36906" xr:uid="{579903A8-2E0F-4D73-AE2C-A6B4A3BE2AD9}"/>
    <cellStyle name="Comma 27 5" xfId="25057" xr:uid="{A017CB00-2873-4DC4-B447-8BB582AA066E}"/>
    <cellStyle name="Comma 27 5 2" xfId="52379" xr:uid="{2C376524-0F5D-412F-A697-F9C06C32CDF0}"/>
    <cellStyle name="Comma 27 6" xfId="27299" xr:uid="{848D4286-94A8-4F03-9872-ADCC007FCA02}"/>
    <cellStyle name="Comma 27 6 2" xfId="54619" xr:uid="{7615DE19-75F5-4D7A-8A16-697ACCEA0937}"/>
    <cellStyle name="Comma 27 7" xfId="29530" xr:uid="{149E2A90-4955-484B-B2A7-3992D8FB551C}"/>
    <cellStyle name="Comma 27 7 2" xfId="56851" xr:uid="{674B0CAD-0134-4265-9A88-549032E88DAE}"/>
    <cellStyle name="Comma 27 8" xfId="31102" xr:uid="{07258980-F978-4A70-8CFC-2AFB9F82710C}"/>
    <cellStyle name="Comma 27 9" xfId="57759" xr:uid="{32636DE9-E089-48AE-9B02-36C745F246BF}"/>
    <cellStyle name="Comma 28" xfId="1016" xr:uid="{CEF31857-46CB-40E8-99AE-1B082EE4EF72}"/>
    <cellStyle name="Comma 28 10" xfId="57761" xr:uid="{AF716468-2A1B-4409-9D07-4EB56391C637}"/>
    <cellStyle name="Comma 28 11" xfId="58309" xr:uid="{DB19E38B-B5AB-4476-9275-1CD612B1860C}"/>
    <cellStyle name="Comma 28 2" xfId="2983" xr:uid="{9B1E20A9-C3BD-4227-B66A-8A61AF299BBB}"/>
    <cellStyle name="Comma 28 2 2" xfId="3268" xr:uid="{4BF9267B-EFEF-4782-AE6B-5005B7F9F752}"/>
    <cellStyle name="Comma 28 2 2 2" xfId="17562" xr:uid="{B66EAD73-0725-43BC-946F-C882978A7820}"/>
    <cellStyle name="Comma 28 2 2 3" xfId="44883" xr:uid="{FDADE852-7EA0-4DE5-B1EA-BC5D6E1D538B}"/>
    <cellStyle name="Comma 28 2 2 4" xfId="58091" xr:uid="{0B98C732-AA7F-47BD-AA90-43987C4A5E58}"/>
    <cellStyle name="Comma 28 2 2 5" xfId="58639" xr:uid="{90D02E63-4E7C-4942-AB31-28F71222A132}"/>
    <cellStyle name="Comma 28 2 3" xfId="6534" xr:uid="{7D2384D0-9138-432F-A2C1-DAD4D576E151}"/>
    <cellStyle name="Comma 28 2 4" xfId="33886" xr:uid="{5AF7A43E-8B6A-451C-A1A9-6E9F486B350E}"/>
    <cellStyle name="Comma 28 2 5" xfId="57871" xr:uid="{BD8F06AB-5BD6-4E2A-ABC1-FE9522DE3390}"/>
    <cellStyle name="Comma 28 2 6" xfId="58419" xr:uid="{46C042CD-48D4-4D12-ABA1-72FDAB9E330D}"/>
    <cellStyle name="Comma 28 3" xfId="3126" xr:uid="{07EE5794-AD61-4394-8FDB-38376090B966}"/>
    <cellStyle name="Comma 28 3 2" xfId="21533" xr:uid="{D466094C-648C-4531-B8A1-3A0A641586E6}"/>
    <cellStyle name="Comma 28 3 2 2" xfId="48855" xr:uid="{9F62850F-1932-4E46-B9B7-7F874B6E4AA2}"/>
    <cellStyle name="Comma 28 3 3" xfId="8728" xr:uid="{08859941-4E88-48AD-BD18-54EF5754FEC6}"/>
    <cellStyle name="Comma 28 3 4" xfId="36102" xr:uid="{DA197CDF-4146-40D7-BE8E-A851F56DFC54}"/>
    <cellStyle name="Comma 28 3 5" xfId="57981" xr:uid="{B6CBF432-23CC-4F93-815D-2E6CF7F63530}"/>
    <cellStyle name="Comma 28 3 6" xfId="58529" xr:uid="{90E7A736-AEC5-4748-ABBF-547F72379CE2}"/>
    <cellStyle name="Comma 28 4" xfId="2814" xr:uid="{87A4BC53-C4E7-4D04-B772-13530CB8B0F7}"/>
    <cellStyle name="Comma 28 4 2" xfId="14906" xr:uid="{55A11CE0-2C6D-4527-B06B-CD71EA93AFCF}"/>
    <cellStyle name="Comma 28 4 3" xfId="42227" xr:uid="{AB9C22D9-EDD0-4519-B280-775DB9326B7D}"/>
    <cellStyle name="Comma 28 5" xfId="24254" xr:uid="{824D32C1-804C-483F-A486-58DE1A9744E8}"/>
    <cellStyle name="Comma 28 5 2" xfId="51576" xr:uid="{7C407DC0-7DB1-4986-AE84-DAF3115D3BDC}"/>
    <cellStyle name="Comma 28 6" xfId="26495" xr:uid="{29900820-E5B4-45EF-8EC5-0C2A32F6C232}"/>
    <cellStyle name="Comma 28 6 2" xfId="53815" xr:uid="{4B6DC254-89D2-462C-8014-DA1ED78A2172}"/>
    <cellStyle name="Comma 28 7" xfId="28726" xr:uid="{021C3340-E486-401D-B2A9-F427A05D6D5A}"/>
    <cellStyle name="Comma 28 7 2" xfId="56047" xr:uid="{5FC213DB-39DF-46FE-88EB-060D6254FCD2}"/>
    <cellStyle name="Comma 28 8" xfId="4599" xr:uid="{F1D62E2B-5B99-4EE1-8961-5245EA53BEB9}"/>
    <cellStyle name="Comma 28 9" xfId="31762" xr:uid="{C7E60FCB-41FB-4B1E-ADA0-437F082B2774}"/>
    <cellStyle name="Comma 29" xfId="2574" xr:uid="{D32EB753-C867-4AF9-9C6C-0CF8F599936C}"/>
    <cellStyle name="Comma 29 10" xfId="57762" xr:uid="{BA59E731-4920-413A-90A4-443993B04832}"/>
    <cellStyle name="Comma 29 11" xfId="58310" xr:uid="{DFE80F62-D932-4455-9477-55246BC50644}"/>
    <cellStyle name="Comma 29 2" xfId="2984" xr:uid="{79DD521D-3630-41B6-A851-08936C526A7C}"/>
    <cellStyle name="Comma 29 2 2" xfId="3269" xr:uid="{61A3F030-FD2F-4453-AE87-D72B18185120}"/>
    <cellStyle name="Comma 29 2 2 2" xfId="18235" xr:uid="{365F26B3-355D-45F4-8125-B518D795E921}"/>
    <cellStyle name="Comma 29 2 2 3" xfId="45557" xr:uid="{66F9725D-5061-4486-A52D-A006042AF233}"/>
    <cellStyle name="Comma 29 2 2 4" xfId="58092" xr:uid="{7A2AF99D-859D-404C-99D7-B38D5271D9D4}"/>
    <cellStyle name="Comma 29 2 2 5" xfId="58640" xr:uid="{D7FF56C6-EC9B-430F-9230-9822AEA7B4DD}"/>
    <cellStyle name="Comma 29 2 3" xfId="8056" xr:uid="{D7915EAE-B31D-4108-BB6D-ED01EEC3B51C}"/>
    <cellStyle name="Comma 29 2 4" xfId="35416" xr:uid="{399EDF4A-2673-4B13-B105-A5AD20BB6DA8}"/>
    <cellStyle name="Comma 29 2 5" xfId="57872" xr:uid="{3DA41CFA-AED7-4884-A00E-0B29CFA50CDE}"/>
    <cellStyle name="Comma 29 2 6" xfId="58420" xr:uid="{27EE3B6E-6993-4CC7-BB5D-92E69F8D16B5}"/>
    <cellStyle name="Comma 29 3" xfId="3127" xr:uid="{06928F0C-C555-47FF-B4FF-3E9F2140B909}"/>
    <cellStyle name="Comma 29 3 2" xfId="22207" xr:uid="{35577071-43F9-4F5E-924A-954A4FF78006}"/>
    <cellStyle name="Comma 29 3 2 2" xfId="49529" xr:uid="{FA4F192C-137C-417C-9384-D5F29C3FDBE8}"/>
    <cellStyle name="Comma 29 3 3" xfId="10256" xr:uid="{9CD3132F-B12A-4AFE-BF13-9A2985AB1FDA}"/>
    <cellStyle name="Comma 29 3 4" xfId="37632" xr:uid="{78601DF9-B7C8-497A-B0BF-8030A0CF5059}"/>
    <cellStyle name="Comma 29 3 5" xfId="57982" xr:uid="{78B16212-FA0B-4EB8-A6D0-45798F3A3EDB}"/>
    <cellStyle name="Comma 29 3 6" xfId="58530" xr:uid="{396077DD-9F35-4387-869A-9938EC792ED7}"/>
    <cellStyle name="Comma 29 4" xfId="2815" xr:uid="{E36E0184-38B0-4B74-90E0-C0AF8FA23AF3}"/>
    <cellStyle name="Comma 29 4 2" xfId="15627" xr:uid="{E40E0E75-5468-40AC-B829-C8069D38466E}"/>
    <cellStyle name="Comma 29 4 3" xfId="42948" xr:uid="{6F0A9BBB-66A0-47AD-A296-118CE7EFCE7C}"/>
    <cellStyle name="Comma 29 5" xfId="25778" xr:uid="{7F191333-ACB9-4F07-A629-964CF48673F8}"/>
    <cellStyle name="Comma 29 5 2" xfId="53100" xr:uid="{09A08103-67D7-4F5A-8EFD-64921019E990}"/>
    <cellStyle name="Comma 29 6" xfId="28025" xr:uid="{942517E7-DC67-47F0-BB17-5050AB885328}"/>
    <cellStyle name="Comma 29 6 2" xfId="55345" xr:uid="{76E6045C-1FE9-4DAE-A17E-666E1C4DBDD0}"/>
    <cellStyle name="Comma 29 7" xfId="30256" xr:uid="{51A24221-3E1F-418F-88C6-30598B2B0EAF}"/>
    <cellStyle name="Comma 29 7 2" xfId="57577" xr:uid="{21AE6B7E-6F6E-49AA-8932-9CA2DDB0D936}"/>
    <cellStyle name="Comma 29 8" xfId="6035" xr:uid="{737C4061-8440-4676-9362-BD1FC5A9BDB5}"/>
    <cellStyle name="Comma 29 9" xfId="33225" xr:uid="{BE5BFE6A-7AB5-451D-BCDD-5DA1A89A3481}"/>
    <cellStyle name="Comma 3" xfId="22" xr:uid="{4E00551B-A1C4-454F-A74E-01435FA9DE67}"/>
    <cellStyle name="Comma 3 10" xfId="719" xr:uid="{B61A967B-690F-4F61-B938-E6DBB293FA70}"/>
    <cellStyle name="Comma 3 10 10" xfId="23985" xr:uid="{4C35A49E-1203-4903-B579-BB342F29E7CF}"/>
    <cellStyle name="Comma 3 10 10 2" xfId="51307" xr:uid="{5CA073D4-B210-4DFD-9247-9E2C9CB96096}"/>
    <cellStyle name="Comma 3 10 11" xfId="26226" xr:uid="{E7B010AA-182F-4743-8ED1-93AD8374429B}"/>
    <cellStyle name="Comma 3 10 11 2" xfId="53546" xr:uid="{EAFCCA84-20FB-48CB-AAD4-82553F1E1098}"/>
    <cellStyle name="Comma 3 10 12" xfId="28457" xr:uid="{DDB0E90E-13E9-411F-9397-399770D58D51}"/>
    <cellStyle name="Comma 3 10 12 2" xfId="55778" xr:uid="{AE30F1BA-463C-4723-8E93-2222783A08D1}"/>
    <cellStyle name="Comma 3 10 13" xfId="3777" xr:uid="{7A5EC452-75CE-4BC3-862B-737D0D17D83D}"/>
    <cellStyle name="Comma 3 10 14" xfId="30887" xr:uid="{34A2137D-E003-48AD-A535-DC2885A1F139}"/>
    <cellStyle name="Comma 3 10 2" xfId="2226" xr:uid="{B80330D7-7A77-4A41-B766-DCDDA448ABEB}"/>
    <cellStyle name="Comma 3 10 2 2" xfId="5771" xr:uid="{AAFEF7C4-C6D5-44C7-9534-1365BFF72CCF}"/>
    <cellStyle name="Comma 3 10 2 2 2" xfId="16724" xr:uid="{C55FD79C-7C90-43B9-BC3B-806D57E53D5C}"/>
    <cellStyle name="Comma 3 10 2 2 2 2" xfId="44044" xr:uid="{2A94894E-6CCE-4522-B35F-F37B62E43318}"/>
    <cellStyle name="Comma 3 10 2 2 3" xfId="32956" xr:uid="{364934DA-8407-4DF6-9D5A-863A7509B46B}"/>
    <cellStyle name="Comma 3 10 2 3" xfId="7723" xr:uid="{89E95C6B-C7B7-4C97-BA15-42A8BF2F1121}"/>
    <cellStyle name="Comma 3 10 2 3 2" xfId="20694" xr:uid="{AB9374ED-EBCF-46CC-8E06-113DA05CAEE7}"/>
    <cellStyle name="Comma 3 10 2 3 2 2" xfId="48016" xr:uid="{8867FDC9-20CA-4DCE-9AB7-967C74F49DFC}"/>
    <cellStyle name="Comma 3 10 2 3 3" xfId="35081" xr:uid="{2D060E51-819A-497B-BE4B-BFB06876824E}"/>
    <cellStyle name="Comma 3 10 2 4" xfId="9921" xr:uid="{0BBE6D70-DB92-47AA-B2A3-5B9FBDEDC583}"/>
    <cellStyle name="Comma 3 10 2 4 2" xfId="37297" xr:uid="{44671609-0C88-4381-B789-A271585B146D}"/>
    <cellStyle name="Comma 3 10 2 5" xfId="25448" xr:uid="{FD01349B-35B9-4B63-9C34-29EBDB1D6B20}"/>
    <cellStyle name="Comma 3 10 2 5 2" xfId="52770" xr:uid="{2EEC3847-4BFD-44FF-89AD-71AFE563B7BD}"/>
    <cellStyle name="Comma 3 10 2 6" xfId="27690" xr:uid="{2B055ECF-AC49-455F-8A77-CD94B09428EA}"/>
    <cellStyle name="Comma 3 10 2 6 2" xfId="55010" xr:uid="{3245BD0A-9600-44B6-92CB-E2D54BF44A13}"/>
    <cellStyle name="Comma 3 10 2 7" xfId="29921" xr:uid="{5ADCA9BE-C90C-44F5-B9F7-F51AAE4D664C}"/>
    <cellStyle name="Comma 3 10 2 7 2" xfId="57242" xr:uid="{A163328A-8A7B-411D-9521-8EB168822F10}"/>
    <cellStyle name="Comma 3 10 2 8" xfId="4335" xr:uid="{5058BD12-D0E3-47D6-8B24-A9CAF1C18F5F}"/>
    <cellStyle name="Comma 3 10 2 9" xfId="31493" xr:uid="{A2FFCAF9-4D33-42D5-AF14-1C63F5CEE118}"/>
    <cellStyle name="Comma 3 10 3" xfId="1620" xr:uid="{4CB4B591-6940-47D4-8C08-748C152C9F13}"/>
    <cellStyle name="Comma 3 10 3 2" xfId="7121" xr:uid="{C26BB02A-69D2-4D60-AD2B-FD45236E22AB}"/>
    <cellStyle name="Comma 3 10 3 2 2" xfId="17345" xr:uid="{B347565D-D8C0-40F2-A6CA-15B229802FF8}"/>
    <cellStyle name="Comma 3 10 3 2 2 2" xfId="44666" xr:uid="{9396ABAF-5A9F-4A0F-9EE6-62C90E2E9C75}"/>
    <cellStyle name="Comma 3 10 3 2 3" xfId="34475" xr:uid="{C1CF04DD-4C3E-410C-905B-94735BD8F52D}"/>
    <cellStyle name="Comma 3 10 3 3" xfId="9316" xr:uid="{85EF85B6-CD6C-463E-A165-025FC421F2DD}"/>
    <cellStyle name="Comma 3 10 3 3 2" xfId="21316" xr:uid="{068DB4F4-F1BA-45BE-9134-9AF8D186A606}"/>
    <cellStyle name="Comma 3 10 3 3 2 2" xfId="48638" xr:uid="{03CFFEDF-B12A-4F96-8381-B8EED2BECDB8}"/>
    <cellStyle name="Comma 3 10 3 3 3" xfId="36691" xr:uid="{6CC29DE5-6FD9-4103-8449-790A3BF67936}"/>
    <cellStyle name="Comma 3 10 3 4" xfId="15357" xr:uid="{5695FFF5-D1CE-46FC-8C60-93F46544D325}"/>
    <cellStyle name="Comma 3 10 3 4 2" xfId="42678" xr:uid="{F38E7B94-BBEA-4AB3-9EA1-CD0776F559D9}"/>
    <cellStyle name="Comma 3 10 3 5" xfId="24842" xr:uid="{6B81774C-C91F-4E56-8A24-1D2F83C3B4FF}"/>
    <cellStyle name="Comma 3 10 3 5 2" xfId="52164" xr:uid="{3EC3ED98-DD90-4848-A97F-70FF745F894A}"/>
    <cellStyle name="Comma 3 10 3 6" xfId="27084" xr:uid="{BCAD7F72-F878-40D0-880A-B9E7ADA8A419}"/>
    <cellStyle name="Comma 3 10 3 6 2" xfId="54404" xr:uid="{66D20CBF-06C6-41E1-9A8F-40938A01AC25}"/>
    <cellStyle name="Comma 3 10 3 7" xfId="29315" xr:uid="{2F45A7C6-90CF-4459-81F7-FBDE199A3339}"/>
    <cellStyle name="Comma 3 10 3 7 2" xfId="56636" xr:uid="{368B2EA1-FD89-4847-AC93-5613808E93A9}"/>
    <cellStyle name="Comma 3 10 3 8" xfId="5183" xr:uid="{708FF496-D0C8-4138-803F-45F8A8770F3E}"/>
    <cellStyle name="Comma 3 10 3 9" xfId="32350" xr:uid="{5BB63C23-6D4A-4FCC-9A2F-70057BD93115}"/>
    <cellStyle name="Comma 3 10 4" xfId="6306" xr:uid="{2FFE94E2-71F5-4F63-A3B3-F558B3EE1454}"/>
    <cellStyle name="Comma 3 10 4 2" xfId="12742" xr:uid="{15D6A7AF-3E76-445A-97D8-D1D6E63CB252}"/>
    <cellStyle name="Comma 3 10 4 2 2" xfId="21939" xr:uid="{C3549A4D-44DB-467A-87D1-5FE84DAFC46A}"/>
    <cellStyle name="Comma 3 10 4 2 2 2" xfId="49261" xr:uid="{49042ED1-E253-4063-83A3-7D47DF69B647}"/>
    <cellStyle name="Comma 3 10 4 2 3" xfId="40069" xr:uid="{155CAC4E-304C-4BED-837A-209D0600DD00}"/>
    <cellStyle name="Comma 3 10 4 3" xfId="17968" xr:uid="{0E751E27-B7AF-4CED-8F06-CC87D0B95AD5}"/>
    <cellStyle name="Comma 3 10 4 3 2" xfId="45289" xr:uid="{78DC57DA-F8CF-467E-96CA-B477AA69B449}"/>
    <cellStyle name="Comma 3 10 4 4" xfId="33617" xr:uid="{9DE53A99-215E-4343-9877-07410EA1FCB4}"/>
    <cellStyle name="Comma 3 10 5" xfId="8459" xr:uid="{59938C2B-19B4-46CA-8E6A-922ACE460011}"/>
    <cellStyle name="Comma 3 10 5 2" xfId="13293" xr:uid="{33EFA084-1D31-48D9-BEB3-A3FC6B8A6DFD}"/>
    <cellStyle name="Comma 3 10 5 2 2" xfId="22614" xr:uid="{FC847C9E-43F5-49DB-B6B2-BFCB56057800}"/>
    <cellStyle name="Comma 3 10 5 2 2 2" xfId="49936" xr:uid="{A771E18F-35BF-4E63-BDFB-F8A8459D9021}"/>
    <cellStyle name="Comma 3 10 5 2 3" xfId="40620" xr:uid="{D6AD8250-B8F5-4721-981C-1A233CFBF13F}"/>
    <cellStyle name="Comma 3 10 5 3" xfId="18642" xr:uid="{07A6591B-FAA6-466F-92C3-916B22167808}"/>
    <cellStyle name="Comma 3 10 5 3 2" xfId="45964" xr:uid="{A88E524C-2148-4A11-9F05-B3D66EACFF7E}"/>
    <cellStyle name="Comma 3 10 5 4" xfId="35833" xr:uid="{68328ECC-CE9C-4B9E-A639-08F01DCF09C2}"/>
    <cellStyle name="Comma 3 10 6" xfId="11443" xr:uid="{1760E870-39E4-411C-BBB4-0C203700B722}"/>
    <cellStyle name="Comma 3 10 6 2" xfId="13910" xr:uid="{91C46366-19F6-4E97-B69F-0A62357C7555}"/>
    <cellStyle name="Comma 3 10 6 2 2" xfId="23274" xr:uid="{746464D8-9AEF-4D23-B2CB-2E689EE317E8}"/>
    <cellStyle name="Comma 3 10 6 2 2 2" xfId="50596" xr:uid="{FE4A845C-2624-4999-A07D-FAB9298E5601}"/>
    <cellStyle name="Comma 3 10 6 2 3" xfId="41237" xr:uid="{F276F9CD-BEEC-4753-A71D-245A8B21AE4E}"/>
    <cellStyle name="Comma 3 10 6 3" xfId="19302" xr:uid="{639D8A3E-AE06-44FD-BE2D-AC52B9877D44}"/>
    <cellStyle name="Comma 3 10 6 3 2" xfId="46624" xr:uid="{6EC241CD-46A5-44EE-B901-AF8C06364B0E}"/>
    <cellStyle name="Comma 3 10 6 4" xfId="38792" xr:uid="{028DDA45-FA0F-423D-98AA-72CD5990C3AF}"/>
    <cellStyle name="Comma 3 10 7" xfId="10498" xr:uid="{7D838C49-54ED-4795-8FA6-3262057605A4}"/>
    <cellStyle name="Comma 3 10 7 2" xfId="15826" xr:uid="{84393D07-F5CA-411E-98CE-4802D2623C5B}"/>
    <cellStyle name="Comma 3 10 7 2 2" xfId="43146" xr:uid="{C75880B0-E1CC-46B3-B15B-B3078DCB2F53}"/>
    <cellStyle name="Comma 3 10 7 3" xfId="37865" xr:uid="{E7D09753-B83C-4D66-B8DC-4CB7C2F7FD8C}"/>
    <cellStyle name="Comma 3 10 8" xfId="11831" xr:uid="{7D2FF099-9E1C-4F0E-8A42-BE22F70BEA9C}"/>
    <cellStyle name="Comma 3 10 8 2" xfId="19796" xr:uid="{9B039859-7458-417B-B05E-4D3B070BDA54}"/>
    <cellStyle name="Comma 3 10 8 2 2" xfId="47118" xr:uid="{BDF2868B-6F3F-49AB-BA97-8812B925EFD4}"/>
    <cellStyle name="Comma 3 10 8 3" xfId="39158" xr:uid="{5A0F1A85-1EC6-4AF9-A6D8-D218FAEFF017}"/>
    <cellStyle name="Comma 3 10 9" xfId="14637" xr:uid="{7DCBE1A2-1983-4899-B3AB-35506BF8C867}"/>
    <cellStyle name="Comma 3 10 9 2" xfId="41958" xr:uid="{9F37EA97-33B8-4056-9782-D703AC2BFBDC}"/>
    <cellStyle name="Comma 3 11" xfId="962" xr:uid="{5D365120-76AD-42B3-8A01-9F164DB7AC2C}"/>
    <cellStyle name="Comma 3 11 10" xfId="28674" xr:uid="{55FA41E5-F776-4A0C-9F5B-C9D970652224}"/>
    <cellStyle name="Comma 3 11 10 2" xfId="55995" xr:uid="{04D16DF0-CDEA-416C-A710-08EE9D7E0EE0}"/>
    <cellStyle name="Comma 3 11 11" xfId="3439" xr:uid="{90B3F858-2B32-4A25-BD56-074ED07381BA}"/>
    <cellStyle name="Comma 3 11 12" xfId="30497" xr:uid="{D116318C-FEB9-483D-ACC3-A6CB30A6101E}"/>
    <cellStyle name="Comma 3 11 2" xfId="2443" xr:uid="{84F5261A-4525-477D-AA3C-B86407B85D38}"/>
    <cellStyle name="Comma 3 11 2 2" xfId="5983" xr:uid="{71EA1BC0-D0E2-461E-8DE9-3E7497925A6B}"/>
    <cellStyle name="Comma 3 11 2 2 2" xfId="18184" xr:uid="{2034129C-0651-43D2-B6F5-09A2C170E236}"/>
    <cellStyle name="Comma 3 11 2 2 2 2" xfId="45506" xr:uid="{AEE2F0AD-31FF-41A4-8984-93BE7595D01A}"/>
    <cellStyle name="Comma 3 11 2 2 3" xfId="33173" xr:uid="{4C8C7B9F-4BB2-41D3-9258-962D0DF35829}"/>
    <cellStyle name="Comma 3 11 2 3" xfId="7939" xr:uid="{9EDB14FD-9B88-40BB-8C07-802F9A4D85A1}"/>
    <cellStyle name="Comma 3 11 2 3 2" xfId="22156" xr:uid="{BE9C7733-D101-4556-87AD-682DFEC108FF}"/>
    <cellStyle name="Comma 3 11 2 3 2 2" xfId="49478" xr:uid="{2DDE8FAB-7CF2-4A2B-BE89-492B35963517}"/>
    <cellStyle name="Comma 3 11 2 3 3" xfId="35298" xr:uid="{A670FFC7-3322-4355-A866-CA0FADC65234}"/>
    <cellStyle name="Comma 3 11 2 4" xfId="10138" xr:uid="{477AE01A-DB3C-417C-A61D-59BB4DF9199F}"/>
    <cellStyle name="Comma 3 11 2 4 2" xfId="37514" xr:uid="{A6FBB943-B720-4960-9F30-ABA120757112}"/>
    <cellStyle name="Comma 3 11 2 5" xfId="25665" xr:uid="{5AFF7FAA-5558-46B7-8017-A5BBE61BB2D6}"/>
    <cellStyle name="Comma 3 11 2 5 2" xfId="52987" xr:uid="{7155159D-65EB-4FCC-AFAF-47BC896ADFAC}"/>
    <cellStyle name="Comma 3 11 2 6" xfId="27907" xr:uid="{0519EBAF-C6ED-4B1E-9309-FD8E05C315D5}"/>
    <cellStyle name="Comma 3 11 2 6 2" xfId="55227" xr:uid="{58F460D5-0574-4786-BA93-C46F617B3AC8}"/>
    <cellStyle name="Comma 3 11 2 7" xfId="30138" xr:uid="{9D37C8A1-404B-4DDB-95B5-123AFDAD573A}"/>
    <cellStyle name="Comma 3 11 2 7 2" xfId="57459" xr:uid="{63C4B219-8A76-48B9-9F1E-9F5B73535958}"/>
    <cellStyle name="Comma 3 11 2 8" xfId="4547" xr:uid="{206975AC-EE91-4898-A50C-F3BA723DADD5}"/>
    <cellStyle name="Comma 3 11 2 9" xfId="31710" xr:uid="{39136689-853B-4A84-B2C4-61381FB1CE52}"/>
    <cellStyle name="Comma 3 11 3" xfId="1215" xr:uid="{559117B5-FEBA-4E8E-937F-D6EFC9DDE715}"/>
    <cellStyle name="Comma 3 11 3 2" xfId="6732" xr:uid="{D4E03975-DE94-4019-B86B-54B7ABE8DEAB}"/>
    <cellStyle name="Comma 3 11 3 2 2" xfId="18859" xr:uid="{E329683F-5DB0-4EA3-B655-7FAE5A7FD1BC}"/>
    <cellStyle name="Comma 3 11 3 2 2 2" xfId="46181" xr:uid="{3B8FB77A-A61C-4463-A7E7-2434F3A912A1}"/>
    <cellStyle name="Comma 3 11 3 2 3" xfId="34085" xr:uid="{7EE6A8C1-4639-46ED-8A4E-E2524E7E9931}"/>
    <cellStyle name="Comma 3 11 3 3" xfId="8926" xr:uid="{698249E5-4C2C-404A-A267-CD740327CE47}"/>
    <cellStyle name="Comma 3 11 3 3 2" xfId="22831" xr:uid="{E8ACA840-E30A-4F20-8A27-519E06FA60F6}"/>
    <cellStyle name="Comma 3 11 3 3 2 2" xfId="50153" xr:uid="{69F17549-EDE5-4E3D-A441-C9411823A057}"/>
    <cellStyle name="Comma 3 11 3 3 3" xfId="36301" xr:uid="{EC336DC9-788E-4F64-AA32-A3722E790902}"/>
    <cellStyle name="Comma 3 11 3 4" xfId="15104" xr:uid="{D015AA32-AE85-4C33-848A-607C7AF569A3}"/>
    <cellStyle name="Comma 3 11 3 4 2" xfId="42425" xr:uid="{279EC294-51DA-451B-8EBF-907CF3E83913}"/>
    <cellStyle name="Comma 3 11 3 5" xfId="24452" xr:uid="{D64B2E22-0989-458B-88C2-13AA6592715E}"/>
    <cellStyle name="Comma 3 11 3 5 2" xfId="51774" xr:uid="{1638E8DB-E5F8-4B9D-9973-B0AF5CCC02F1}"/>
    <cellStyle name="Comma 3 11 3 6" xfId="26694" xr:uid="{20D5EE5D-B6D0-4A1C-A41F-36D50A24837C}"/>
    <cellStyle name="Comma 3 11 3 6 2" xfId="54014" xr:uid="{EBBE8EDB-3044-431C-86E2-6713DACC9A92}"/>
    <cellStyle name="Comma 3 11 3 7" xfId="28925" xr:uid="{75C5EE61-5F32-4FC2-B744-0379D3913F85}"/>
    <cellStyle name="Comma 3 11 3 7 2" xfId="56246" xr:uid="{919D46CD-5591-40FC-B3B4-74896BFB60FD}"/>
    <cellStyle name="Comma 3 11 3 8" xfId="4797" xr:uid="{F30323E9-6E5B-41A6-BF79-31DCF8EC67DA}"/>
    <cellStyle name="Comma 3 11 3 9" xfId="31960" xr:uid="{F2D0FDAB-E7A4-4AC3-A991-247EB0F1865E}"/>
    <cellStyle name="Comma 3 11 4" xfId="6483" xr:uid="{99165372-7B5E-49CF-96A8-8B3CFC3DF01F}"/>
    <cellStyle name="Comma 3 11 4 2" xfId="14127" xr:uid="{475FBC04-1F50-4DF8-B6F4-707F9FC0F732}"/>
    <cellStyle name="Comma 3 11 4 2 2" xfId="23491" xr:uid="{31A9DFE9-2EDA-49E7-AC21-2B3CC2851541}"/>
    <cellStyle name="Comma 3 11 4 2 2 2" xfId="50813" xr:uid="{A6A067B0-A096-46CF-879F-2C8C58749A80}"/>
    <cellStyle name="Comma 3 11 4 2 3" xfId="41454" xr:uid="{AF53155C-14C1-4141-807E-0DC949A4EA88}"/>
    <cellStyle name="Comma 3 11 4 3" xfId="19519" xr:uid="{12D7C32B-984B-4CE8-8094-DA7B414DB5E4}"/>
    <cellStyle name="Comma 3 11 4 3 2" xfId="46841" xr:uid="{4C185C47-7B80-4D96-A2C1-21503141AAB9}"/>
    <cellStyle name="Comma 3 11 4 4" xfId="33834" xr:uid="{425A9784-B677-4A87-AF37-F8C9BBA4A41C}"/>
    <cellStyle name="Comma 3 11 5" xfId="8676" xr:uid="{FE9A9848-C637-456A-8AE5-29B5F14B9990}"/>
    <cellStyle name="Comma 3 11 5 2" xfId="15928" xr:uid="{04EA5BD1-561B-4E8F-8F39-1BBB363FEAEB}"/>
    <cellStyle name="Comma 3 11 5 2 2" xfId="43248" xr:uid="{B1E94AB9-181B-49FE-883D-7433936528AD}"/>
    <cellStyle name="Comma 3 11 5 3" xfId="36050" xr:uid="{A5B379A9-895F-438B-B315-CF1FE5F93FF1}"/>
    <cellStyle name="Comma 3 11 6" xfId="11923" xr:uid="{AAA5B4FC-2AAC-4B18-A83F-047D7097FB67}"/>
    <cellStyle name="Comma 3 11 6 2" xfId="19898" xr:uid="{FD69E232-884A-41A8-AA53-7475B1FB9D81}"/>
    <cellStyle name="Comma 3 11 6 2 2" xfId="47220" xr:uid="{B9480A46-462D-417B-8E6A-C63FFF0FABA4}"/>
    <cellStyle name="Comma 3 11 6 3" xfId="39250" xr:uid="{A336305E-8700-4DC0-9758-FB25D85E0340}"/>
    <cellStyle name="Comma 3 11 7" xfId="14854" xr:uid="{0E8AC817-D85A-4BB2-8554-E0D63D37E70A}"/>
    <cellStyle name="Comma 3 11 7 2" xfId="42175" xr:uid="{020728DF-8B8E-4277-92F4-706D83AAB936}"/>
    <cellStyle name="Comma 3 11 8" xfId="24202" xr:uid="{D9AD3B2F-9DC4-4BE3-9903-5F3D694000EA}"/>
    <cellStyle name="Comma 3 11 8 2" xfId="51524" xr:uid="{BE761996-3586-42EC-9049-76C6D30AC7D4}"/>
    <cellStyle name="Comma 3 11 9" xfId="26443" xr:uid="{5AE67619-431E-4088-B660-C42E74D610CC}"/>
    <cellStyle name="Comma 3 11 9 2" xfId="53763" xr:uid="{F5910207-8BCA-44FA-BBB3-E8D2BA8B9CDB}"/>
    <cellStyle name="Comma 3 12" xfId="1837" xr:uid="{16CFC099-DD41-4B49-A3F8-416F21305E74}"/>
    <cellStyle name="Comma 3 12 2" xfId="5391" xr:uid="{0BD5ACE4-9085-4558-8B1D-23CB87933F89}"/>
    <cellStyle name="Comma 3 12 2 2" xfId="15938" xr:uid="{6E39F662-F20D-4763-B671-941C72068C2A}"/>
    <cellStyle name="Comma 3 12 2 2 2" xfId="43258" xr:uid="{1131CCA1-BB95-4758-89E8-05CC8B05252F}"/>
    <cellStyle name="Comma 3 12 2 3" xfId="32567" xr:uid="{C6BFA559-094D-4870-B53F-3B318FBD11C9}"/>
    <cellStyle name="Comma 3 12 3" xfId="7335" xr:uid="{101005E9-5C64-4AD0-98DC-D06256D7E81F}"/>
    <cellStyle name="Comma 3 12 3 2" xfId="19908" xr:uid="{6CE52FA0-A99C-4D91-87BC-45C1198244D0}"/>
    <cellStyle name="Comma 3 12 3 2 2" xfId="47230" xr:uid="{A8A7060D-5627-4CB7-A2A5-1BBD49AC1360}"/>
    <cellStyle name="Comma 3 12 3 3" xfId="34692" xr:uid="{EAD4B2DF-BD51-412F-B238-21F4289D5CE7}"/>
    <cellStyle name="Comma 3 12 4" xfId="9532" xr:uid="{FB52B928-F002-4B95-A806-2B95F0C75D98}"/>
    <cellStyle name="Comma 3 12 4 2" xfId="36908" xr:uid="{89F0CCC0-CA4D-4A7C-8EBC-D9E44ABFB8CF}"/>
    <cellStyle name="Comma 3 12 5" xfId="25059" xr:uid="{B1E10470-45EC-4D67-83F5-7C181DEE3B3B}"/>
    <cellStyle name="Comma 3 12 5 2" xfId="52381" xr:uid="{8B0A07B9-70B1-438C-80B1-04FD2F51DF83}"/>
    <cellStyle name="Comma 3 12 6" xfId="27301" xr:uid="{CE710734-03ED-4187-8B73-59591574AC04}"/>
    <cellStyle name="Comma 3 12 6 2" xfId="54621" xr:uid="{A216600F-02F6-4F61-B951-AFD431E2BE00}"/>
    <cellStyle name="Comma 3 12 7" xfId="29532" xr:uid="{3E302156-33BA-407A-B3AC-7A8250C58AE6}"/>
    <cellStyle name="Comma 3 12 7 2" xfId="56853" xr:uid="{458DFD56-3FB7-4709-A405-3261DA2C88EC}"/>
    <cellStyle name="Comma 3 12 8" xfId="3955" xr:uid="{398AEC4A-3727-4179-9245-3B1916E8623D}"/>
    <cellStyle name="Comma 3 12 9" xfId="31104" xr:uid="{ACFA6175-9B46-4833-B7F2-11C250447A9D}"/>
    <cellStyle name="Comma 3 13" xfId="1017" xr:uid="{3E178486-581D-4569-8658-C62A13B3E86F}"/>
    <cellStyle name="Comma 3 13 2" xfId="6535" xr:uid="{65C01A3C-73D2-4EF2-A286-4058F00D7517}"/>
    <cellStyle name="Comma 3 13 2 2" xfId="16329" xr:uid="{B7FDC0A7-68AB-4CAB-BF4C-20355A9614A1}"/>
    <cellStyle name="Comma 3 13 2 2 2" xfId="43649" xr:uid="{836FDBEB-9E97-428E-9A73-CEF647D2E4C4}"/>
    <cellStyle name="Comma 3 13 2 3" xfId="10891" xr:uid="{910D5159-FD85-4FCC-9587-847FE1202F3E}"/>
    <cellStyle name="Comma 3 13 2 3 2" xfId="38243" xr:uid="{AEE80760-3512-49B8-8266-CDD56A65A39A}"/>
    <cellStyle name="Comma 3 13 2 4" xfId="33887" xr:uid="{1FCE0DA3-1447-4978-B1B5-4ABDBBB0CF26}"/>
    <cellStyle name="Comma 3 13 3" xfId="8729" xr:uid="{A3BDA2A8-868D-437C-825F-987620AD8220}"/>
    <cellStyle name="Comma 3 13 3 2" xfId="20299" xr:uid="{537AF0A9-614E-4C67-B826-CE67E3DC51E2}"/>
    <cellStyle name="Comma 3 13 3 2 2" xfId="47621" xr:uid="{02EBA5CE-2BB1-4EFD-87F9-21DCACA94E6B}"/>
    <cellStyle name="Comma 3 13 3 3" xfId="12217" xr:uid="{CFFA6A6E-1123-4A39-89E6-9F870DEA07F4}"/>
    <cellStyle name="Comma 3 13 3 3 2" xfId="39544" xr:uid="{7B70C59C-837E-42AA-8FEB-5306001D3153}"/>
    <cellStyle name="Comma 3 13 3 4" xfId="36103" xr:uid="{D49991EC-675E-4D36-87C5-1190F0679BDC}"/>
    <cellStyle name="Comma 3 13 4" xfId="14907" xr:uid="{F7B503EA-EA68-4466-AFFE-7AB3F36B8030}"/>
    <cellStyle name="Comma 3 13 4 2" xfId="42228" xr:uid="{FBBD7F17-EB92-4E42-B475-90F4B9293036}"/>
    <cellStyle name="Comma 3 13 5" xfId="24255" xr:uid="{99B14E5D-19C1-4D95-B764-40F78EF6947E}"/>
    <cellStyle name="Comma 3 13 5 2" xfId="51577" xr:uid="{1B5E7D96-58A6-4789-9A14-40EEE001D1F0}"/>
    <cellStyle name="Comma 3 13 6" xfId="26496" xr:uid="{C31CF483-9A6D-40A4-98E5-0F5A1DEABE99}"/>
    <cellStyle name="Comma 3 13 6 2" xfId="53816" xr:uid="{207F82AD-9551-4634-BC48-40FA22DB664F}"/>
    <cellStyle name="Comma 3 13 7" xfId="28727" xr:uid="{708596B5-ED4F-4D9E-9336-83F11A4F9C07}"/>
    <cellStyle name="Comma 3 13 7 2" xfId="56048" xr:uid="{1BAE3E0A-F3B5-4D65-9D98-7C581526B9A6}"/>
    <cellStyle name="Comma 3 13 8" xfId="4600" xr:uid="{6EB8EC09-4A67-41FE-999C-0B5466A3E295}"/>
    <cellStyle name="Comma 3 13 9" xfId="31763" xr:uid="{7DDBCC98-B77E-49EE-BFE6-09A3A96C2A21}"/>
    <cellStyle name="Comma 3 14" xfId="2580" xr:uid="{86359117-F78F-4541-96DF-0FB8BDD66C06}"/>
    <cellStyle name="Comma 3 14 2" xfId="10260" xr:uid="{258FFD4A-1C6F-4DD8-8818-1FBD593944F1}"/>
    <cellStyle name="Comma 3 14 2 2" xfId="16947" xr:uid="{C1691680-3C6A-40EE-AF9B-BB761063C429}"/>
    <cellStyle name="Comma 3 14 2 2 2" xfId="44268" xr:uid="{14E78797-5A7A-4290-BDD9-8FDE38ECA69F}"/>
    <cellStyle name="Comma 3 14 2 3" xfId="37636" xr:uid="{149E0671-3045-4F34-A434-867DAD65B0A6}"/>
    <cellStyle name="Comma 3 14 3" xfId="12335" xr:uid="{7E8567AB-8054-4551-AA5D-26CDD97601F7}"/>
    <cellStyle name="Comma 3 14 3 2" xfId="20918" xr:uid="{AE2FE967-22A3-49E5-8EE1-CE85B2A77EA0}"/>
    <cellStyle name="Comma 3 14 3 2 2" xfId="48240" xr:uid="{8B2B7D1F-AD52-41DD-9074-1647B0A31937}"/>
    <cellStyle name="Comma 3 14 3 3" xfId="39662" xr:uid="{74421140-66CB-45E1-9244-C9403CFE3660}"/>
    <cellStyle name="Comma 3 14 4" xfId="14239" xr:uid="{1DCD102B-C6C4-4127-8AFE-BA5D7C99C0C2}"/>
    <cellStyle name="Comma 3 14 4 2" xfId="41560" xr:uid="{3DE03D20-7C21-4032-9405-E2D30F17D3D9}"/>
    <cellStyle name="Comma 3 14 5" xfId="25784" xr:uid="{60CEE1BF-2231-417C-95E7-F0BD2674C290}"/>
    <cellStyle name="Comma 3 14 5 2" xfId="53104" xr:uid="{1E4B0D1F-C551-432A-9BD3-FB2BB05F46D7}"/>
    <cellStyle name="Comma 3 14 6" xfId="28029" xr:uid="{D51E179B-7B27-45C0-B53C-1575BCFFBB36}"/>
    <cellStyle name="Comma 3 14 6 2" xfId="55349" xr:uid="{54D41F57-D76B-4311-8815-0DE2179F66C1}"/>
    <cellStyle name="Comma 3 14 7" xfId="30260" xr:uid="{B7C3F554-D711-490E-8717-21A0A4405026}"/>
    <cellStyle name="Comma 3 14 7 2" xfId="57581" xr:uid="{F108CC7A-847A-4398-A68A-81811D893F6C}"/>
    <cellStyle name="Comma 3 14 8" xfId="6038" xr:uid="{31C313C2-42CE-4965-9367-1ADFC82EB98E}"/>
    <cellStyle name="Comma 3 14 9" xfId="33228" xr:uid="{DB260067-7880-48FF-BC06-2B69CCF0E276}"/>
    <cellStyle name="Comma 3 15" xfId="2618" xr:uid="{7D883AB0-BD64-4A33-807B-97402BC1CB57}"/>
    <cellStyle name="Comma 3 15 2" xfId="12443" xr:uid="{02A8B8BE-2C00-43B5-AE4D-28B7516E5CEF}"/>
    <cellStyle name="Comma 3 15 2 2" xfId="21541" xr:uid="{773847C8-AA89-42FC-B7B8-D666FD6E26DD}"/>
    <cellStyle name="Comma 3 15 2 2 2" xfId="48863" xr:uid="{316D8855-B49A-437D-A5A7-672BC1FBC396}"/>
    <cellStyle name="Comma 3 15 2 3" xfId="39770" xr:uid="{B4ED1AF3-A0D3-4E33-956D-C1E8217A9135}"/>
    <cellStyle name="Comma 3 15 3" xfId="17570" xr:uid="{D1935F7B-A174-440A-A4AA-C55D42BD5D64}"/>
    <cellStyle name="Comma 3 15 3 2" xfId="44891" xr:uid="{23DAA723-2362-4677-AF55-993CDD03CCFF}"/>
    <cellStyle name="Comma 3 15 4" xfId="35440" xr:uid="{6D030457-E66C-45AE-B4A7-E92707433BAA}"/>
    <cellStyle name="Comma 3 16" xfId="8088" xr:uid="{798A6DD1-1085-4AD9-9E27-12675CFA0B65}"/>
    <cellStyle name="Comma 3 16 2" xfId="12907" xr:uid="{9B1EDFD5-3E06-4F52-8B05-552A8C6A7A83}"/>
    <cellStyle name="Comma 3 16 2 2" xfId="22216" xr:uid="{91E7EFD2-B9CD-48DE-8C78-A0314056E2F3}"/>
    <cellStyle name="Comma 3 16 2 2 2" xfId="49538" xr:uid="{96EAA6B8-21D7-4577-9122-9FF9D52E12DD}"/>
    <cellStyle name="Comma 3 16 2 3" xfId="40234" xr:uid="{4F20A2D6-07A5-4642-B254-BDE08ED10295}"/>
    <cellStyle name="Comma 3 16 3" xfId="18244" xr:uid="{0E8BFA87-355A-44AF-A957-B76D91CF2D5C}"/>
    <cellStyle name="Comma 3 16 3 2" xfId="45566" xr:uid="{6945DF24-FADE-471B-B930-31DF611D4FAC}"/>
    <cellStyle name="Comma 3 16 4" xfId="35444" xr:uid="{AC34B0D7-89F7-485A-A57E-047C63BA0263}"/>
    <cellStyle name="Comma 3 17" xfId="11202" xr:uid="{E1210C16-4698-4138-9BE4-53757C571C68}"/>
    <cellStyle name="Comma 3 17 2" xfId="13522" xr:uid="{5416766E-8F3C-48F0-AE4C-5FC51EEEC489}"/>
    <cellStyle name="Comma 3 17 2 2" xfId="22884" xr:uid="{7DAD26D6-1AE4-4052-9D63-8BBF39F5F71D}"/>
    <cellStyle name="Comma 3 17 2 2 2" xfId="50206" xr:uid="{2BF32921-224C-49A3-81D9-CC68E2648047}"/>
    <cellStyle name="Comma 3 17 2 3" xfId="40849" xr:uid="{E8697869-2279-4B3C-B2D6-FF21EB5AB104}"/>
    <cellStyle name="Comma 3 17 3" xfId="18912" xr:uid="{E8F79CA0-BDC0-4492-AF83-4712C4AD27CE}"/>
    <cellStyle name="Comma 3 17 3 2" xfId="46234" xr:uid="{AF636C83-3775-4D19-B671-8749481F1D91}"/>
    <cellStyle name="Comma 3 17 4" xfId="38551" xr:uid="{F1D6BA4D-E1CA-4B52-BB47-165F4FEBE8DE}"/>
    <cellStyle name="Comma 3 18" xfId="10303" xr:uid="{7B2A6E34-6E3F-4944-B494-826494411B13}"/>
    <cellStyle name="Comma 3 18 2" xfId="11597" xr:uid="{62D83AF9-B443-42A7-9A2D-65457C226602}"/>
    <cellStyle name="Comma 3 18 2 2" xfId="19575" xr:uid="{EAA52ABD-47D5-4336-9CBB-28F7635819FE}"/>
    <cellStyle name="Comma 3 18 2 2 2" xfId="46897" xr:uid="{ECFC2358-6077-4B6A-99AD-F0AEB5AC735E}"/>
    <cellStyle name="Comma 3 18 2 3" xfId="38944" xr:uid="{2AE97B75-7EDF-4CE9-8340-8DF20FCEEFA7}"/>
    <cellStyle name="Comma 3 18 3" xfId="14182" xr:uid="{547AE847-B20B-43D8-8DDC-FAB6F188107D}"/>
    <cellStyle name="Comma 3 18 3 2" xfId="23547" xr:uid="{01BDD2BA-A168-4893-9CB7-418D6E693370}"/>
    <cellStyle name="Comma 3 18 3 2 2" xfId="50869" xr:uid="{121BCECA-0099-49AF-B088-E7DE0CD953B7}"/>
    <cellStyle name="Comma 3 18 3 3" xfId="41509" xr:uid="{4FEA7FDE-7150-49BB-9ECA-CE8A7E8E9E0F}"/>
    <cellStyle name="Comma 3 18 4" xfId="15628" xr:uid="{71BB651C-860A-42FA-8AB5-F5D8D199BCF9}"/>
    <cellStyle name="Comma 3 18 4 2" xfId="42949" xr:uid="{884AF0C6-D36E-42EB-9227-0F0D3BCAB06F}"/>
    <cellStyle name="Comma 3 18 5" xfId="37681" xr:uid="{5C444D5A-C778-4ABE-B1FE-79F476F78C12}"/>
    <cellStyle name="Comma 3 19" xfId="10305" xr:uid="{D3FE5E90-3D97-440C-82BF-BA4842B6B519}"/>
    <cellStyle name="Comma 3 19 2" xfId="15631" xr:uid="{5C0D07CD-6E8B-4EB9-944E-BC981EEC7420}"/>
    <cellStyle name="Comma 3 19 2 2" xfId="42951" xr:uid="{D1843BE2-A425-495D-821F-7CDC50896559}"/>
    <cellStyle name="Comma 3 19 3" xfId="37683" xr:uid="{33952044-C2DD-465B-9942-A809A1C4D55B}"/>
    <cellStyle name="Comma 3 2" xfId="38" xr:uid="{C762FAF1-8AD9-46A9-B5A0-C458741AA654}"/>
    <cellStyle name="Comma 3 2 10" xfId="711" xr:uid="{2AB8D6F3-1E43-4A28-8E2D-EFC31FDB93E1}"/>
    <cellStyle name="Comma 3 2 10 10" xfId="26218" xr:uid="{AD47C94A-815A-46C5-BAAF-90B4AFDF0C4A}"/>
    <cellStyle name="Comma 3 2 10 10 2" xfId="53538" xr:uid="{027C6CE1-DDAD-4DE1-B1F2-953E7364C87D}"/>
    <cellStyle name="Comma 3 2 10 11" xfId="28449" xr:uid="{842F6E34-56E9-42B3-AF62-336156D78E59}"/>
    <cellStyle name="Comma 3 2 10 11 2" xfId="55770" xr:uid="{B665E546-FAE7-4E94-B9E0-83D20BAD37BA}"/>
    <cellStyle name="Comma 3 2 10 12" xfId="3771" xr:uid="{A7990C4E-3278-409D-B84A-BAB34D2376A4}"/>
    <cellStyle name="Comma 3 2 10 13" xfId="30879" xr:uid="{F4D177CB-D899-480C-9286-F9F2FCDBE4AF}"/>
    <cellStyle name="Comma 3 2 10 2" xfId="2218" xr:uid="{EAE9B3EA-4629-402D-9343-77B99BA24C00}"/>
    <cellStyle name="Comma 3 2 10 2 2" xfId="5763" xr:uid="{1C59CE12-62F1-49CD-B764-7CC500528DFB}"/>
    <cellStyle name="Comma 3 2 10 2 2 2" xfId="17337" xr:uid="{03392BF1-A57D-4500-8B20-085C3B9CC74F}"/>
    <cellStyle name="Comma 3 2 10 2 2 2 2" xfId="44658" xr:uid="{6AEDEAD8-9958-40EF-8ED9-E639F55D0683}"/>
    <cellStyle name="Comma 3 2 10 2 2 3" xfId="32948" xr:uid="{055D2345-4576-4EC7-8B52-8C32FF25365D}"/>
    <cellStyle name="Comma 3 2 10 2 3" xfId="7715" xr:uid="{62BD47CD-A8B6-4B42-AB8A-EDA8CE8C3365}"/>
    <cellStyle name="Comma 3 2 10 2 3 2" xfId="21308" xr:uid="{A3884FCE-FC98-455E-B3EB-1A83248B5B4F}"/>
    <cellStyle name="Comma 3 2 10 2 3 2 2" xfId="48630" xr:uid="{9F8CDABB-1D1F-4576-8B82-86C7E7758E8F}"/>
    <cellStyle name="Comma 3 2 10 2 3 3" xfId="35073" xr:uid="{6692BF2C-5A39-4ADA-AD77-CE934C1B1ABB}"/>
    <cellStyle name="Comma 3 2 10 2 4" xfId="9913" xr:uid="{5774B073-21CB-42ED-A422-159C5BF0F5F0}"/>
    <cellStyle name="Comma 3 2 10 2 4 2" xfId="37289" xr:uid="{A174C77F-B833-45A9-8930-BE56FFA48EB3}"/>
    <cellStyle name="Comma 3 2 10 2 5" xfId="25440" xr:uid="{69FEAC65-7F50-4D2B-AFA6-F99B8C720501}"/>
    <cellStyle name="Comma 3 2 10 2 5 2" xfId="52762" xr:uid="{B7815AC7-B58C-4AFE-A8AE-962E25D6D562}"/>
    <cellStyle name="Comma 3 2 10 2 6" xfId="27682" xr:uid="{446779F6-2A35-4427-BAE6-26D6F6CF509E}"/>
    <cellStyle name="Comma 3 2 10 2 6 2" xfId="55002" xr:uid="{60436D06-B40F-4C01-B5B1-F55E2037953C}"/>
    <cellStyle name="Comma 3 2 10 2 7" xfId="29913" xr:uid="{3A2BD648-65B3-45B6-A559-683961353D7F}"/>
    <cellStyle name="Comma 3 2 10 2 7 2" xfId="57234" xr:uid="{982F9283-0528-4CF5-BA8D-507AA29E9689}"/>
    <cellStyle name="Comma 3 2 10 2 8" xfId="4327" xr:uid="{35FF8C04-A0F8-45E7-A1FA-3E03BD0659D8}"/>
    <cellStyle name="Comma 3 2 10 2 9" xfId="31485" xr:uid="{C9B66060-C0B5-410E-8E60-A19D976791D0}"/>
    <cellStyle name="Comma 3 2 10 3" xfId="1612" xr:uid="{C71863A8-4E33-4C2A-A55F-80B4E470356B}"/>
    <cellStyle name="Comma 3 2 10 3 2" xfId="7113" xr:uid="{7263A5D5-F2F6-4E2D-BD8E-1479CBAFC1E3}"/>
    <cellStyle name="Comma 3 2 10 3 2 2" xfId="17960" xr:uid="{89516C38-CB81-43AA-AEAB-72984AB6166B}"/>
    <cellStyle name="Comma 3 2 10 3 2 2 2" xfId="45281" xr:uid="{BF2AF5ED-B1B0-4F4C-84AC-6219D5790891}"/>
    <cellStyle name="Comma 3 2 10 3 2 3" xfId="34467" xr:uid="{E0B616EE-0058-40FC-8222-7D6876C5B588}"/>
    <cellStyle name="Comma 3 2 10 3 3" xfId="9308" xr:uid="{2C6FAE99-BD25-4517-B0CE-DCCC9CEE6B71}"/>
    <cellStyle name="Comma 3 2 10 3 3 2" xfId="21931" xr:uid="{C685BA2B-270F-4083-A4AA-37B0881C1597}"/>
    <cellStyle name="Comma 3 2 10 3 3 2 2" xfId="49253" xr:uid="{4B1DAE54-7CE5-492D-A45A-8169B120455C}"/>
    <cellStyle name="Comma 3 2 10 3 3 3" xfId="36683" xr:uid="{9500E365-474A-41AD-A6C5-99E945384912}"/>
    <cellStyle name="Comma 3 2 10 3 4" xfId="15349" xr:uid="{608A9DC0-92DC-48D0-BEEF-0B36E63E6335}"/>
    <cellStyle name="Comma 3 2 10 3 4 2" xfId="42670" xr:uid="{6EB8B879-E6EE-4551-97E1-7390EB1990F9}"/>
    <cellStyle name="Comma 3 2 10 3 5" xfId="24834" xr:uid="{792D0BB2-0F72-4C6C-85A2-AC5D6F6FCAB5}"/>
    <cellStyle name="Comma 3 2 10 3 5 2" xfId="52156" xr:uid="{8AC850D8-EA4F-4EBE-ABEF-2A30D9F6892D}"/>
    <cellStyle name="Comma 3 2 10 3 6" xfId="27076" xr:uid="{36C212BC-B2D8-4342-99B5-77B021A6EC07}"/>
    <cellStyle name="Comma 3 2 10 3 6 2" xfId="54396" xr:uid="{EF53FB11-C056-4877-A53F-2CDA9D1E5CFF}"/>
    <cellStyle name="Comma 3 2 10 3 7" xfId="29307" xr:uid="{5F7F4401-522D-45A1-9A90-B58AFE9B6B74}"/>
    <cellStyle name="Comma 3 2 10 3 7 2" xfId="56628" xr:uid="{3846F356-2DF7-444F-B4BB-AF2316401371}"/>
    <cellStyle name="Comma 3 2 10 3 8" xfId="5175" xr:uid="{7458658E-D409-4576-BFF2-EF3E9A1FB6EB}"/>
    <cellStyle name="Comma 3 2 10 3 9" xfId="32342" xr:uid="{CD3C6F48-A3FC-45B1-9CFD-34C8361B7560}"/>
    <cellStyle name="Comma 3 2 10 4" xfId="6300" xr:uid="{73FA7A55-EFF8-47BA-8717-46F256E6E49C}"/>
    <cellStyle name="Comma 3 2 10 4 2" xfId="13285" xr:uid="{F1778F4E-6AB1-48C6-BBF4-2E0478068F3B}"/>
    <cellStyle name="Comma 3 2 10 4 2 2" xfId="22606" xr:uid="{4A664D72-5BB3-401A-A126-2A6603D510BD}"/>
    <cellStyle name="Comma 3 2 10 4 2 2 2" xfId="49928" xr:uid="{AEE39678-C144-4071-A9EA-6175828B1641}"/>
    <cellStyle name="Comma 3 2 10 4 2 3" xfId="40612" xr:uid="{B6ABB84C-7AEB-4A5D-BEA8-ED7F32F10779}"/>
    <cellStyle name="Comma 3 2 10 4 3" xfId="18634" xr:uid="{C45C13BB-6753-4FB3-9748-D5091802A337}"/>
    <cellStyle name="Comma 3 2 10 4 3 2" xfId="45956" xr:uid="{31026643-FECA-416A-8939-0CC09201F22B}"/>
    <cellStyle name="Comma 3 2 10 4 4" xfId="33609" xr:uid="{DBA436F4-5E40-4513-B589-E74B333855B8}"/>
    <cellStyle name="Comma 3 2 10 5" xfId="8451" xr:uid="{1BE51F81-4C4F-49BC-A9AE-2245329DE378}"/>
    <cellStyle name="Comma 3 2 10 5 2" xfId="13902" xr:uid="{0234064D-43CA-492B-A6E8-DCEFEE015303}"/>
    <cellStyle name="Comma 3 2 10 5 2 2" xfId="23266" xr:uid="{A2D4D13D-D7FA-4C69-A081-3D82522B315F}"/>
    <cellStyle name="Comma 3 2 10 5 2 2 2" xfId="50588" xr:uid="{E83F4995-CFE6-4C8A-A5F9-060FB218B83B}"/>
    <cellStyle name="Comma 3 2 10 5 2 3" xfId="41229" xr:uid="{A17CE00C-D088-41A8-90D9-697A352B5B2C}"/>
    <cellStyle name="Comma 3 2 10 5 3" xfId="19294" xr:uid="{BB0F9839-BDBB-41A2-8368-D021525264D4}"/>
    <cellStyle name="Comma 3 2 10 5 3 2" xfId="46616" xr:uid="{3BCFD1B2-FEA6-4B93-BA77-1B804AFB4DB4}"/>
    <cellStyle name="Comma 3 2 10 5 4" xfId="35825" xr:uid="{DE1D8BE3-ECA0-482C-8B4A-33D86C63C7C6}"/>
    <cellStyle name="Comma 3 2 10 6" xfId="10912" xr:uid="{765B15B8-5FEA-43A9-9AD9-2281F44967EA}"/>
    <cellStyle name="Comma 3 2 10 6 2" xfId="16716" xr:uid="{091DFBA8-AA84-445C-A0A8-C4D0A550B119}"/>
    <cellStyle name="Comma 3 2 10 6 2 2" xfId="44036" xr:uid="{FF48801E-5036-44F4-BC46-38F2BBA643B7}"/>
    <cellStyle name="Comma 3 2 10 6 3" xfId="38264" xr:uid="{19E3CDC7-0326-42B8-AEDA-B9B41B3BEFAA}"/>
    <cellStyle name="Comma 3 2 10 7" xfId="12264" xr:uid="{0A2D1212-B656-438F-A338-E971D280D74B}"/>
    <cellStyle name="Comma 3 2 10 7 2" xfId="20686" xr:uid="{D08C7020-CEE6-431E-BAA8-3AC43A58B8B9}"/>
    <cellStyle name="Comma 3 2 10 7 2 2" xfId="48008" xr:uid="{D82740E4-14DB-462D-ACEA-EEE4FAB305D9}"/>
    <cellStyle name="Comma 3 2 10 7 3" xfId="39591" xr:uid="{0136E725-9851-4F46-BB2E-AFDA7BBA3D35}"/>
    <cellStyle name="Comma 3 2 10 8" xfId="14629" xr:uid="{37D20D81-8462-4855-8818-D95D2DEAF35D}"/>
    <cellStyle name="Comma 3 2 10 8 2" xfId="41950" xr:uid="{829B362C-9AC4-46E1-B8F8-88D758A8FBB1}"/>
    <cellStyle name="Comma 3 2 10 9" xfId="23977" xr:uid="{7B10A76C-50EE-4228-BCC4-893C289351D9}"/>
    <cellStyle name="Comma 3 2 10 9 2" xfId="51299" xr:uid="{843CC640-C573-4140-A31B-0D9F227C4DE1}"/>
    <cellStyle name="Comma 3 2 11" xfId="988" xr:uid="{142772FB-67B8-4B37-86FF-FCEBD4263D3F}"/>
    <cellStyle name="Comma 3 2 11 10" xfId="28700" xr:uid="{59D58844-ED7D-4912-9B09-15AD852E6219}"/>
    <cellStyle name="Comma 3 2 11 10 2" xfId="56021" xr:uid="{C0CF739D-49D7-438E-BF0E-992EC73C8A2D}"/>
    <cellStyle name="Comma 3 2 11 11" xfId="3448" xr:uid="{6881B1F8-BF48-4D8F-8264-0E3498EE3F9B}"/>
    <cellStyle name="Comma 3 2 11 12" xfId="30506" xr:uid="{C9AD2301-F76D-47AC-A638-E1B4E42F7486}"/>
    <cellStyle name="Comma 3 2 11 2" xfId="2469" xr:uid="{CD740F63-7A18-4E29-A7A4-32B74FF16204}"/>
    <cellStyle name="Comma 3 2 11 2 2" xfId="6009" xr:uid="{9E7BBC54-D802-4DB7-B633-7C3B12997014}"/>
    <cellStyle name="Comma 3 2 11 2 2 2" xfId="18210" xr:uid="{7EF89D1E-4A39-4070-9A02-DD3E8C820E12}"/>
    <cellStyle name="Comma 3 2 11 2 2 2 2" xfId="45532" xr:uid="{F0816509-8605-425A-8E4E-7A45E208DB65}"/>
    <cellStyle name="Comma 3 2 11 2 2 3" xfId="33199" xr:uid="{2527BBA9-24BD-4A41-B714-E398770E19B4}"/>
    <cellStyle name="Comma 3 2 11 2 3" xfId="7965" xr:uid="{D37138CA-9AFD-4D33-83DC-BD2236312BD2}"/>
    <cellStyle name="Comma 3 2 11 2 3 2" xfId="22182" xr:uid="{C0FD4AFA-2535-49A6-A5E3-7D581AA1CB31}"/>
    <cellStyle name="Comma 3 2 11 2 3 2 2" xfId="49504" xr:uid="{AF87E507-B655-470D-A49F-D9DED18BBBA8}"/>
    <cellStyle name="Comma 3 2 11 2 3 3" xfId="35324" xr:uid="{B0883B98-83E0-4712-A3C3-4DD3995658B1}"/>
    <cellStyle name="Comma 3 2 11 2 4" xfId="10164" xr:uid="{03608647-BFC0-46B2-A7FA-E15426E01E08}"/>
    <cellStyle name="Comma 3 2 11 2 4 2" xfId="37540" xr:uid="{F1497A85-AFAB-4901-AB87-CC3D7DBB4923}"/>
    <cellStyle name="Comma 3 2 11 2 5" xfId="25691" xr:uid="{34BDC4E9-9FAB-4E03-804F-CA444FA20CE3}"/>
    <cellStyle name="Comma 3 2 11 2 5 2" xfId="53013" xr:uid="{22528C0A-E4A5-42D9-9660-AEB3851863F7}"/>
    <cellStyle name="Comma 3 2 11 2 6" xfId="27933" xr:uid="{447F560D-C138-4AA9-AEC8-DEE93294B999}"/>
    <cellStyle name="Comma 3 2 11 2 6 2" xfId="55253" xr:uid="{F69F9376-8A23-4E09-8390-083DBCD160BC}"/>
    <cellStyle name="Comma 3 2 11 2 7" xfId="30164" xr:uid="{2B3AFE63-D9CE-450A-84B3-92A5F0AA20CF}"/>
    <cellStyle name="Comma 3 2 11 2 7 2" xfId="57485" xr:uid="{D355309C-D0BA-4B59-965E-27A6443AF5E8}"/>
    <cellStyle name="Comma 3 2 11 2 8" xfId="4573" xr:uid="{CFC93965-9AEA-46C0-BFCB-B1CD97E692BF}"/>
    <cellStyle name="Comma 3 2 11 2 9" xfId="31736" xr:uid="{7D26353D-0462-47A1-8C80-E88E63F689F8}"/>
    <cellStyle name="Comma 3 2 11 3" xfId="1224" xr:uid="{EA89A0A0-A31C-467F-A267-442DA57CD61D}"/>
    <cellStyle name="Comma 3 2 11 3 2" xfId="6741" xr:uid="{32E9CAB6-CE15-4552-BB83-66A4C7A76B61}"/>
    <cellStyle name="Comma 3 2 11 3 2 2" xfId="18885" xr:uid="{ED36576E-F23B-4FF1-8645-F57BB2116295}"/>
    <cellStyle name="Comma 3 2 11 3 2 2 2" xfId="46207" xr:uid="{B2CF4B14-4A9C-4DE3-AAEB-B3FBDAC51A7C}"/>
    <cellStyle name="Comma 3 2 11 3 2 3" xfId="34094" xr:uid="{40CE4A23-BB5E-4EF2-8A4E-39D9FEF1996F}"/>
    <cellStyle name="Comma 3 2 11 3 3" xfId="8935" xr:uid="{D3C0C964-4233-4B3C-90F5-6BB0F9173811}"/>
    <cellStyle name="Comma 3 2 11 3 3 2" xfId="22857" xr:uid="{5EBD160F-868B-455F-80DE-E254F42D8B5B}"/>
    <cellStyle name="Comma 3 2 11 3 3 2 2" xfId="50179" xr:uid="{30AF4F38-4C37-495F-B848-C4D4671FC7D4}"/>
    <cellStyle name="Comma 3 2 11 3 3 3" xfId="36310" xr:uid="{F29DD65D-EEC3-4377-9F3A-B8B256CC2AFF}"/>
    <cellStyle name="Comma 3 2 11 3 4" xfId="15110" xr:uid="{11B0BE7C-7D64-40E7-963D-7D61B155AF53}"/>
    <cellStyle name="Comma 3 2 11 3 4 2" xfId="42431" xr:uid="{5C2C1437-E42B-4CC5-ACBA-3709D24B7751}"/>
    <cellStyle name="Comma 3 2 11 3 5" xfId="24461" xr:uid="{78737849-E853-404F-AD68-A21FD0B5CFEE}"/>
    <cellStyle name="Comma 3 2 11 3 5 2" xfId="51783" xr:uid="{08287A6E-6577-4D99-95F4-22B83639BA7F}"/>
    <cellStyle name="Comma 3 2 11 3 6" xfId="26703" xr:uid="{6FB49C69-9123-437D-BEEE-1F531DCB4ADF}"/>
    <cellStyle name="Comma 3 2 11 3 6 2" xfId="54023" xr:uid="{ECFEC6B8-EE22-4852-99A5-F523C3436E16}"/>
    <cellStyle name="Comma 3 2 11 3 7" xfId="28934" xr:uid="{32979E2E-EC4B-457A-A18D-4784E4E2462A}"/>
    <cellStyle name="Comma 3 2 11 3 7 2" xfId="56255" xr:uid="{C754CF73-2F6F-4072-99FE-F00011E6CD5B}"/>
    <cellStyle name="Comma 3 2 11 3 8" xfId="4806" xr:uid="{5779DF96-CF11-4DFB-B167-BC15C8E15E40}"/>
    <cellStyle name="Comma 3 2 11 3 9" xfId="31969" xr:uid="{05391ECB-795D-4F6D-8579-A78C8067B035}"/>
    <cellStyle name="Comma 3 2 11 4" xfId="6509" xr:uid="{A5DB9109-4036-4671-B605-2F0222F999B3}"/>
    <cellStyle name="Comma 3 2 11 4 2" xfId="14153" xr:uid="{78132698-90F4-49D9-AE92-24E8EC99AC3A}"/>
    <cellStyle name="Comma 3 2 11 4 2 2" xfId="23517" xr:uid="{B31E0E7D-82A1-4E4D-BAEC-C2C7FED5DCF7}"/>
    <cellStyle name="Comma 3 2 11 4 2 2 2" xfId="50839" xr:uid="{0A53613F-D7C7-42D1-AFFB-53C2FCBA19EA}"/>
    <cellStyle name="Comma 3 2 11 4 2 3" xfId="41480" xr:uid="{D1B3E172-75B1-459C-9E68-EB498F6C45C2}"/>
    <cellStyle name="Comma 3 2 11 4 3" xfId="19545" xr:uid="{046DAC5C-B903-4079-BC94-33BFE1E741C3}"/>
    <cellStyle name="Comma 3 2 11 4 3 2" xfId="46867" xr:uid="{B2330641-ACDC-49A6-A3E4-737C3E87C8AD}"/>
    <cellStyle name="Comma 3 2 11 4 4" xfId="33860" xr:uid="{6059F10B-6249-4C86-9F0B-CC9D36592CE5}"/>
    <cellStyle name="Comma 3 2 11 5" xfId="8702" xr:uid="{D558BA3B-874C-4521-949A-3671BE1A924B}"/>
    <cellStyle name="Comma 3 2 11 5 2" xfId="16338" xr:uid="{D42EE834-FF07-4EC3-9352-3AEDFD5C01D4}"/>
    <cellStyle name="Comma 3 2 11 5 2 2" xfId="43658" xr:uid="{495CBEE5-B090-4AA7-BA77-AA0728EFD314}"/>
    <cellStyle name="Comma 3 2 11 5 3" xfId="36076" xr:uid="{1CD6A606-6570-4672-82EB-39766EA94F66}"/>
    <cellStyle name="Comma 3 2 11 6" xfId="12223" xr:uid="{EC803E9D-CA99-4917-A757-12999FF9730F}"/>
    <cellStyle name="Comma 3 2 11 6 2" xfId="20308" xr:uid="{04F90E39-B2F9-4F2B-A48D-DD2050516C17}"/>
    <cellStyle name="Comma 3 2 11 6 2 2" xfId="47630" xr:uid="{C787B082-5925-414B-A70F-0E0BD05B1D06}"/>
    <cellStyle name="Comma 3 2 11 6 3" xfId="39550" xr:uid="{A91F89AE-9974-4A18-A465-8599A25F92A3}"/>
    <cellStyle name="Comma 3 2 11 7" xfId="14880" xr:uid="{A7E17730-1A6F-4B87-B5CC-DB2980594FAF}"/>
    <cellStyle name="Comma 3 2 11 7 2" xfId="42201" xr:uid="{B89F8B14-292F-4502-81F1-1F4F0BF6BC0A}"/>
    <cellStyle name="Comma 3 2 11 8" xfId="24228" xr:uid="{61C58AD6-EC88-485C-A6D9-6BFBA6F30C06}"/>
    <cellStyle name="Comma 3 2 11 8 2" xfId="51550" xr:uid="{43D43569-136B-42F2-8AE4-3604FFBB8E1B}"/>
    <cellStyle name="Comma 3 2 11 9" xfId="26469" xr:uid="{B71C2527-6640-403C-9D05-928D02A14BA9}"/>
    <cellStyle name="Comma 3 2 11 9 2" xfId="53789" xr:uid="{9584C6D7-5D9A-44AA-9921-BB6E495DD674}"/>
    <cellStyle name="Comma 3 2 12" xfId="1846" xr:uid="{E8ACA790-7E5D-47E6-A7C8-2BB43C63464E}"/>
    <cellStyle name="Comma 3 2 12 2" xfId="5400" xr:uid="{FBE15E63-00F8-42AD-BF96-8A8C1E5F61D1}"/>
    <cellStyle name="Comma 3 2 12 2 2" xfId="16957" xr:uid="{EE987895-54C5-4BBF-829A-923378FFC749}"/>
    <cellStyle name="Comma 3 2 12 2 2 2" xfId="44278" xr:uid="{3DFC31AC-9ED5-410A-8AFD-11234970F32B}"/>
    <cellStyle name="Comma 3 2 12 2 3" xfId="32576" xr:uid="{5336C226-CB35-4269-BD66-B07092DB9D5B}"/>
    <cellStyle name="Comma 3 2 12 3" xfId="7344" xr:uid="{84BD1936-A770-4CAD-B6FB-DA88CEA064D0}"/>
    <cellStyle name="Comma 3 2 12 3 2" xfId="20928" xr:uid="{17BFDFCC-2957-47ED-943B-80E04BF51B3F}"/>
    <cellStyle name="Comma 3 2 12 3 2 2" xfId="48250" xr:uid="{C5D0D867-EA28-40C8-BB47-BCFF52260263}"/>
    <cellStyle name="Comma 3 2 12 3 3" xfId="34701" xr:uid="{4E31202C-3A48-4961-AF97-736297F8D6B1}"/>
    <cellStyle name="Comma 3 2 12 4" xfId="9541" xr:uid="{2B892FBF-8F9E-47D3-B9C3-A6AB1AD6C693}"/>
    <cellStyle name="Comma 3 2 12 4 2" xfId="36917" xr:uid="{AF5EF81E-3D3C-47D4-AC02-D4DABD74C169}"/>
    <cellStyle name="Comma 3 2 12 5" xfId="25068" xr:uid="{BE1060B7-C505-4641-B932-8BACC52F8DAC}"/>
    <cellStyle name="Comma 3 2 12 5 2" xfId="52390" xr:uid="{EC4E5DA1-C34A-4A85-ADA0-23AC804154C5}"/>
    <cellStyle name="Comma 3 2 12 6" xfId="27310" xr:uid="{1CA96A30-59FB-457A-9E15-0E451CFE0396}"/>
    <cellStyle name="Comma 3 2 12 6 2" xfId="54630" xr:uid="{587040E2-BF60-4045-A8F0-7648D3C49F0A}"/>
    <cellStyle name="Comma 3 2 12 7" xfId="29541" xr:uid="{45E4D018-2681-40D5-83D3-639288F86F9C}"/>
    <cellStyle name="Comma 3 2 12 7 2" xfId="56862" xr:uid="{826FAFBB-FEA3-4530-83A8-38E8C941BD88}"/>
    <cellStyle name="Comma 3 2 12 8" xfId="3964" xr:uid="{98CF86AC-13DC-4427-ADA4-7D73BE160708}"/>
    <cellStyle name="Comma 3 2 12 9" xfId="31113" xr:uid="{70DAE398-6E4C-4851-B76E-50360586527C}"/>
    <cellStyle name="Comma 3 2 13" xfId="1052" xr:uid="{A3CE709E-1BC6-45E4-BDEF-0A71590C4EEB}"/>
    <cellStyle name="Comma 3 2 13 2" xfId="6570" xr:uid="{82F271E9-B893-49E7-8D1C-878CBB53F1CB}"/>
    <cellStyle name="Comma 3 2 13 2 2" xfId="17580" xr:uid="{B15A947E-22E0-4D52-BC65-E82E034C7882}"/>
    <cellStyle name="Comma 3 2 13 2 2 2" xfId="44901" xr:uid="{622B9EA5-F335-43CE-A5DA-F9D12FC8102D}"/>
    <cellStyle name="Comma 3 2 13 2 3" xfId="11021" xr:uid="{92FCC446-4265-470D-8D66-0980CE765F67}"/>
    <cellStyle name="Comma 3 2 13 2 3 2" xfId="38370" xr:uid="{AD678453-AF5F-4DE8-BC3F-9D00CF34F901}"/>
    <cellStyle name="Comma 3 2 13 2 4" xfId="33922" xr:uid="{20ACC905-CB10-40D0-AA15-6A265D67EA78}"/>
    <cellStyle name="Comma 3 2 13 3" xfId="8764" xr:uid="{82F4071A-F390-44A0-86F0-FC211EA20212}"/>
    <cellStyle name="Comma 3 2 13 3 2" xfId="21551" xr:uid="{FD6A6409-DA03-4F54-A2A3-55BA230721EB}"/>
    <cellStyle name="Comma 3 2 13 3 2 2" xfId="48873" xr:uid="{F9C58C84-5CFB-47C3-9BB9-592693721344}"/>
    <cellStyle name="Comma 3 2 13 3 3" xfId="12450" xr:uid="{7CF9E275-57DD-462C-A4A0-5184FCD65F6B}"/>
    <cellStyle name="Comma 3 2 13 3 3 2" xfId="39777" xr:uid="{745A96F7-39B8-4517-9F8C-D40634F2B180}"/>
    <cellStyle name="Comma 3 2 13 3 4" xfId="36138" xr:uid="{4EFAA03E-0FFA-4A87-8986-DC93497D1E28}"/>
    <cellStyle name="Comma 3 2 13 4" xfId="14941" xr:uid="{475DECEF-EE1B-483F-B9DD-B61CBABD6E9C}"/>
    <cellStyle name="Comma 3 2 13 4 2" xfId="42262" xr:uid="{5A3E610E-9532-4A47-A297-4450926363E0}"/>
    <cellStyle name="Comma 3 2 13 5" xfId="24289" xr:uid="{1F680E6D-5394-4DF5-91E2-3EB7357972D8}"/>
    <cellStyle name="Comma 3 2 13 5 2" xfId="51611" xr:uid="{7D9E3EBA-8D64-4786-9BAB-54C71D997398}"/>
    <cellStyle name="Comma 3 2 13 6" xfId="26531" xr:uid="{FD5B595A-80C7-4E53-A39D-B95303F83A5D}"/>
    <cellStyle name="Comma 3 2 13 6 2" xfId="53851" xr:uid="{A98B4BBD-3CAC-4E88-B334-2445FF3ABF8B}"/>
    <cellStyle name="Comma 3 2 13 7" xfId="28762" xr:uid="{C5C4EC57-6FC2-4AB5-933A-AF0C04CBAB1A}"/>
    <cellStyle name="Comma 3 2 13 7 2" xfId="56083" xr:uid="{7D19ACB2-6727-4D26-932C-6F60ABAEFAF8}"/>
    <cellStyle name="Comma 3 2 13 8" xfId="4635" xr:uid="{657E7690-19AA-4EF6-B6B8-C96C73262586}"/>
    <cellStyle name="Comma 3 2 13 9" xfId="31798" xr:uid="{FA8E7804-D215-4B30-A082-82DE999EAE2C}"/>
    <cellStyle name="Comma 3 2 14" xfId="2600" xr:uid="{829CE092-F46D-4886-A11F-C35C69B2DB13}"/>
    <cellStyle name="Comma 3 2 14 2" xfId="10280" xr:uid="{004BA31F-75CA-4D0D-99A4-121306119FA6}"/>
    <cellStyle name="Comma 3 2 14 2 2" xfId="22226" xr:uid="{1B95EAA2-A96A-4556-868B-01F9D8440651}"/>
    <cellStyle name="Comma 3 2 14 2 2 2" xfId="49548" xr:uid="{B5977420-AD52-4D50-A8FA-A48092E330B1}"/>
    <cellStyle name="Comma 3 2 14 2 3" xfId="37656" xr:uid="{B82E13DB-FD3A-482A-A8FC-9971B0E0450D}"/>
    <cellStyle name="Comma 3 2 14 3" xfId="18254" xr:uid="{9F80C096-0B17-473D-A166-6F412C7D5B17}"/>
    <cellStyle name="Comma 3 2 14 3 2" xfId="45576" xr:uid="{C7679EE7-3935-4DF9-8715-A602D0AE3A5C}"/>
    <cellStyle name="Comma 3 2 14 4" xfId="25803" xr:uid="{8200EC6F-FB1A-4D26-93F8-6368884A8C97}"/>
    <cellStyle name="Comma 3 2 14 4 2" xfId="53123" xr:uid="{D132FF3A-F987-44D1-B2ED-71CF972AC649}"/>
    <cellStyle name="Comma 3 2 14 5" xfId="28049" xr:uid="{E6104430-457D-4549-9444-693365B93B2A}"/>
    <cellStyle name="Comma 3 2 14 5 2" xfId="55369" xr:uid="{C141F147-9A70-43EB-B26E-4DDFF517B31E}"/>
    <cellStyle name="Comma 3 2 14 6" xfId="30280" xr:uid="{69B71B0E-D138-4F21-A66B-ECDD7F8419FB}"/>
    <cellStyle name="Comma 3 2 14 6 2" xfId="57601" xr:uid="{543D5B37-5D36-4CF7-BA90-8E8820A041C7}"/>
    <cellStyle name="Comma 3 2 14 7" xfId="6047" xr:uid="{81FB3F35-9D96-4012-A445-6D3B4CC971A0}"/>
    <cellStyle name="Comma 3 2 14 8" xfId="33237" xr:uid="{CB087239-0058-4FE8-96E6-2A254E4258F5}"/>
    <cellStyle name="Comma 3 2 15" xfId="2645" xr:uid="{2F127D1D-F5C9-488A-BDBB-B1C5682B20FB}"/>
    <cellStyle name="Comma 3 2 15 2" xfId="13531" xr:uid="{70EFAA56-C063-40EE-8B7C-437A4F372D5F}"/>
    <cellStyle name="Comma 3 2 15 2 2" xfId="22893" xr:uid="{44390D1E-71EB-461D-B94D-C866C247BFFD}"/>
    <cellStyle name="Comma 3 2 15 2 2 2" xfId="50215" xr:uid="{4CC077FC-FF13-4E40-B76A-90FA1FCC2001}"/>
    <cellStyle name="Comma 3 2 15 2 3" xfId="40858" xr:uid="{3958D7E9-206A-4572-8A4B-2591AFE45C96}"/>
    <cellStyle name="Comma 3 2 15 3" xfId="18921" xr:uid="{92B13927-C0E4-4CEC-B72E-325413277896}"/>
    <cellStyle name="Comma 3 2 15 3 2" xfId="46243" xr:uid="{A9EA3654-A36D-4538-AC7A-4E5C9412B06E}"/>
    <cellStyle name="Comma 3 2 15 4" xfId="35453" xr:uid="{7B24E834-CF75-431A-8CF9-253D0CB76F2A}"/>
    <cellStyle name="Comma 3 2 16" xfId="11601" xr:uid="{1A1602F7-EDBC-4944-AD76-3746ECFF6A14}"/>
    <cellStyle name="Comma 3 2 16 2" xfId="14184" xr:uid="{EB23B62B-7AAE-4F6B-9812-5604C3D25C58}"/>
    <cellStyle name="Comma 3 2 16 2 2" xfId="23549" xr:uid="{C4C82B23-FD56-4CD0-9B23-AB171E96B724}"/>
    <cellStyle name="Comma 3 2 16 2 2 2" xfId="50871" xr:uid="{5F24525B-A3FE-49D4-A4E6-0AE5E5F97CF5}"/>
    <cellStyle name="Comma 3 2 16 2 3" xfId="41511" xr:uid="{CB29F16E-F29A-4CE8-ACF1-2B0FD1840982}"/>
    <cellStyle name="Comma 3 2 16 3" xfId="19577" xr:uid="{B19F34C9-264E-4875-81A6-F944CC46910A}"/>
    <cellStyle name="Comma 3 2 16 3 2" xfId="46899" xr:uid="{2C2B9C92-0F82-4B17-A3AD-02577C664788}"/>
    <cellStyle name="Comma 3 2 16 4" xfId="38946" xr:uid="{DC598DAE-58D3-4D57-85BD-B9A344439A19}"/>
    <cellStyle name="Comma 3 2 17" xfId="10322" xr:uid="{65A3E4D6-4A61-47EA-B15F-731AF6FED137}"/>
    <cellStyle name="Comma 3 2 17 2" xfId="15647" xr:uid="{8F47E7C6-0DF1-4309-8A53-753606EFDCA5}"/>
    <cellStyle name="Comma 3 2 17 2 2" xfId="42967" xr:uid="{E4161056-D6BC-4B7F-87B1-8100D29B8A3B}"/>
    <cellStyle name="Comma 3 2 17 3" xfId="37699" xr:uid="{2BDC2C96-6ADF-4F07-AA85-2940D8ED8263}"/>
    <cellStyle name="Comma 3 2 18" xfId="11662" xr:uid="{76475185-4B85-42DE-BEFB-8B953F9B124F}"/>
    <cellStyle name="Comma 3 2 18 2" xfId="19619" xr:uid="{0C37F88C-9202-4152-ACF5-0AA0385E63D9}"/>
    <cellStyle name="Comma 3 2 18 2 2" xfId="46941" xr:uid="{F6FB57F8-AB1F-4F96-8A08-7D66AFEC1EC8}"/>
    <cellStyle name="Comma 3 2 18 3" xfId="38988" xr:uid="{AEBBC2AB-7339-4F69-8C3A-91F5E45F90A0}"/>
    <cellStyle name="Comma 3 2 19" xfId="14249" xr:uid="{A2A94165-5E49-443E-A19E-9FFC391EC8C9}"/>
    <cellStyle name="Comma 3 2 19 2" xfId="41570" xr:uid="{78956446-304A-4EB4-8E47-555D4D0A9C6B}"/>
    <cellStyle name="Comma 3 2 2" xfId="134" xr:uid="{5453F9BF-8AB6-4DE0-8340-8B846FCBAF82}"/>
    <cellStyle name="Comma 3 2 2 10" xfId="2523" xr:uid="{315A167C-F214-4775-8978-42E4C7DE370D}"/>
    <cellStyle name="Comma 3 2 2 10 2" xfId="10207" xr:uid="{D14222A3-B3F4-433F-A702-F3572710C88E}"/>
    <cellStyle name="Comma 3 2 2 10 2 2" xfId="18271" xr:uid="{2F73D61A-2FEA-4F94-8BD6-EC45D892FCAE}"/>
    <cellStyle name="Comma 3 2 2 10 2 2 2" xfId="45593" xr:uid="{81A1FC2D-997F-4AE7-A7AF-3DE536386D1A}"/>
    <cellStyle name="Comma 3 2 2 10 2 3" xfId="11106" xr:uid="{E67C12E3-27BB-4825-A8DD-92AE39C64C71}"/>
    <cellStyle name="Comma 3 2 2 10 2 3 2" xfId="38455" xr:uid="{377C3F09-A1CA-47B0-8D79-3E0333C46372}"/>
    <cellStyle name="Comma 3 2 2 10 2 4" xfId="37583" xr:uid="{88C4776D-8BEC-4C68-893B-6B1AC39609BF}"/>
    <cellStyle name="Comma 3 2 2 10 3" xfId="12930" xr:uid="{E217B9FB-B2BA-44FD-9D84-7412FAE14594}"/>
    <cellStyle name="Comma 3 2 2 10 3 2" xfId="22243" xr:uid="{C87099DC-C0F4-415F-8C29-99F0E1A13C75}"/>
    <cellStyle name="Comma 3 2 2 10 3 2 2" xfId="49565" xr:uid="{17FCB8CA-37F4-43B7-9307-9224D60AD500}"/>
    <cellStyle name="Comma 3 2 2 10 3 3" xfId="40257" xr:uid="{32D49CF5-7316-4301-81E4-D6D33C8341FD}"/>
    <cellStyle name="Comma 3 2 2 10 4" xfId="15590" xr:uid="{82A2A509-03E7-4C94-9E65-CC37BB6B43FC}"/>
    <cellStyle name="Comma 3 2 2 10 4 2" xfId="42911" xr:uid="{30B44DF0-C0A7-46F8-9C49-AEF06219A74F}"/>
    <cellStyle name="Comma 3 2 2 10 5" xfId="25734" xr:uid="{0384B4D1-25B1-484A-87D1-402DF32813AB}"/>
    <cellStyle name="Comma 3 2 2 10 5 2" xfId="53056" xr:uid="{C94C8FC2-AB1C-4E19-90B9-B6AF6EE5D72E}"/>
    <cellStyle name="Comma 3 2 2 10 6" xfId="27976" xr:uid="{033146C8-EDA7-487F-8363-D9ECE8147913}"/>
    <cellStyle name="Comma 3 2 2 10 6 2" xfId="55296" xr:uid="{022449E2-B409-443A-9C35-7A22C28659FB}"/>
    <cellStyle name="Comma 3 2 2 10 7" xfId="30207" xr:uid="{0AD01787-F0E8-44AC-AD62-5A7A94130B38}"/>
    <cellStyle name="Comma 3 2 2 10 7 2" xfId="57528" xr:uid="{8ADB78C1-78F4-4DD1-82C2-EF4C04180B12}"/>
    <cellStyle name="Comma 3 2 2 10 8" xfId="8007" xr:uid="{78686B68-7912-4CBD-9F99-E683984D9BC0}"/>
    <cellStyle name="Comma 3 2 2 10 9" xfId="35367" xr:uid="{E898E0B6-7238-41F9-9E71-C6E0ADB434C3}"/>
    <cellStyle name="Comma 3 2 2 11" xfId="2621" xr:uid="{A3EA0B06-A4CF-4BC6-BFCB-DF4FE87A4910}"/>
    <cellStyle name="Comma 3 2 2 11 2" xfId="13548" xr:uid="{51DB4C8C-1A11-44BE-B000-86933A5F4F00}"/>
    <cellStyle name="Comma 3 2 2 11 2 2" xfId="22910" xr:uid="{30F6438A-8C1B-4A4D-BC58-9BB1786C7E62}"/>
    <cellStyle name="Comma 3 2 2 11 2 2 2" xfId="50232" xr:uid="{7CAE842E-14BC-480D-9486-8DC0E5E756D3}"/>
    <cellStyle name="Comma 3 2 2 11 2 3" xfId="40875" xr:uid="{07D91ABA-1FB9-47BA-8690-DA4AD0F21D14}"/>
    <cellStyle name="Comma 3 2 2 11 3" xfId="18938" xr:uid="{495C7758-E572-4955-A591-5E16696EE87F}"/>
    <cellStyle name="Comma 3 2 2 11 3 2" xfId="46260" xr:uid="{350DEA0B-D19B-43B6-A6AF-FC12B0365774}"/>
    <cellStyle name="Comma 3 2 2 11 4" xfId="33254" xr:uid="{1423FBD3-4E50-4D88-80C8-764681E172DF}"/>
    <cellStyle name="Comma 3 2 2 12" xfId="8108" xr:uid="{CC7D894F-07BD-4683-92AE-4BF51F367039}"/>
    <cellStyle name="Comma 3 2 2 12 2" xfId="15683" xr:uid="{B5B3BCC5-8A3A-4042-BACA-B88A624FD44B}"/>
    <cellStyle name="Comma 3 2 2 12 2 2" xfId="43003" xr:uid="{ED20273E-D5E4-4F0A-B095-7E3E8B544DB7}"/>
    <cellStyle name="Comma 3 2 2 12 3" xfId="35470" xr:uid="{862272C8-550C-4E2B-8816-97A8E70B5B21}"/>
    <cellStyle name="Comma 3 2 2 13" xfId="11696" xr:uid="{D05FB2CA-582D-4D80-9123-1B63F5A657E6}"/>
    <cellStyle name="Comma 3 2 2 13 2" xfId="19653" xr:uid="{2C67BEAA-6AFA-45E6-97B8-A135A261F3D7}"/>
    <cellStyle name="Comma 3 2 2 13 2 2" xfId="46975" xr:uid="{09983F7C-3A39-4E89-8AE4-D52DA759D461}"/>
    <cellStyle name="Comma 3 2 2 13 3" xfId="39022" xr:uid="{F311AABA-5AD1-4118-9A38-262657ACD398}"/>
    <cellStyle name="Comma 3 2 2 14" xfId="14266" xr:uid="{F6DD28B4-26A2-4C32-BABA-685B4B40A608}"/>
    <cellStyle name="Comma 3 2 2 14 2" xfId="41587" xr:uid="{1FAD14B7-28F3-4F34-BB6D-9D6A2EE1F2F8}"/>
    <cellStyle name="Comma 3 2 2 15" xfId="23614" xr:uid="{963864F3-19CD-412E-9F97-7ED37E10A361}"/>
    <cellStyle name="Comma 3 2 2 15 2" xfId="50936" xr:uid="{C09F29FB-5DB7-46D2-B122-0F5A0981DD5D}"/>
    <cellStyle name="Comma 3 2 2 16" xfId="25855" xr:uid="{5FC1BA95-DD07-46A7-8493-A01FAB3F45B4}"/>
    <cellStyle name="Comma 3 2 2 16 2" xfId="53175" xr:uid="{72D3C70B-887E-49B4-8DBC-4E6EBD89F84A}"/>
    <cellStyle name="Comma 3 2 2 17" xfId="28094" xr:uid="{9CD74E6B-B8B7-4D74-A797-DBCA2232EE19}"/>
    <cellStyle name="Comma 3 2 2 17 2" xfId="55415" xr:uid="{2CB2011D-986F-4219-ACCA-6ADE0A440515}"/>
    <cellStyle name="Comma 3 2 2 18" xfId="3353" xr:uid="{AC614AA5-AE0E-4CF5-8750-AD672981B9FD}"/>
    <cellStyle name="Comma 3 2 2 19" xfId="30360" xr:uid="{E696A0CB-AAD5-4A96-B00F-1EB2934819B7}"/>
    <cellStyle name="Comma 3 2 2 2" xfId="623" xr:uid="{3560B6C4-2D16-48AD-9D74-BD62B2CD25F6}"/>
    <cellStyle name="Comma 3 2 2 2 10" xfId="11741" xr:uid="{30B9A97C-9304-45EF-B998-74D3850B79E8}"/>
    <cellStyle name="Comma 3 2 2 2 10 2" xfId="19701" xr:uid="{6CCAFE25-E83B-4361-B884-D087D23D5F79}"/>
    <cellStyle name="Comma 3 2 2 2 10 2 2" xfId="47023" xr:uid="{BD9BF75E-BBC7-45A0-8DD1-E0EBF5723789}"/>
    <cellStyle name="Comma 3 2 2 2 10 3" xfId="39068" xr:uid="{E001023D-0006-4092-AC40-0484A7992B7F}"/>
    <cellStyle name="Comma 3 2 2 2 11" xfId="14556" xr:uid="{4DD9C20B-7217-4592-9A3A-2040D82421F6}"/>
    <cellStyle name="Comma 3 2 2 2 11 2" xfId="41877" xr:uid="{979AEA0E-6A7C-4E7A-B1BF-1A338AC65F53}"/>
    <cellStyle name="Comma 3 2 2 2 12" xfId="23904" xr:uid="{F2394806-B7EC-4E0F-8D2D-52DC74005873}"/>
    <cellStyle name="Comma 3 2 2 2 12 2" xfId="51226" xr:uid="{2B69AEF0-4F12-4A1F-8503-FD9DE0AAD4EF}"/>
    <cellStyle name="Comma 3 2 2 2 13" xfId="26145" xr:uid="{BCF505CD-3113-4584-9B58-91576BAB4AF3}"/>
    <cellStyle name="Comma 3 2 2 2 13 2" xfId="53465" xr:uid="{F6D05157-D274-4730-90AE-CA0B764BBB36}"/>
    <cellStyle name="Comma 3 2 2 2 14" xfId="28377" xr:uid="{37CA4CBB-0E14-409D-BCEC-DFB2BBA552CA}"/>
    <cellStyle name="Comma 3 2 2 2 14 2" xfId="55698" xr:uid="{A05EDBA2-11E9-4CD6-806D-18404AECEC44}"/>
    <cellStyle name="Comma 3 2 2 2 15" xfId="3389" xr:uid="{E37D2878-3F14-4BFE-8C4D-9E8BC580E621}"/>
    <cellStyle name="Comma 3 2 2 2 16" xfId="30409" xr:uid="{DE871DA8-3F49-4F78-B047-3BC01A5B5570}"/>
    <cellStyle name="Comma 3 2 2 2 17" xfId="58049" xr:uid="{C677A048-A8E4-4E0F-9275-12A12632BFDC}"/>
    <cellStyle name="Comma 3 2 2 2 18" xfId="58597" xr:uid="{C8852114-8F52-4B06-992D-DA03459DB071}"/>
    <cellStyle name="Comma 3 2 2 2 2" xfId="879" xr:uid="{2B4F8217-B763-47C4-885A-8522E4DC5008}"/>
    <cellStyle name="Comma 3 2 2 2 2 10" xfId="24129" xr:uid="{ECB362D1-357A-4617-BF45-CBBF8D738A2B}"/>
    <cellStyle name="Comma 3 2 2 2 2 10 2" xfId="51451" xr:uid="{15BA08FC-47BE-4476-AE36-9CB52DC2F8C8}"/>
    <cellStyle name="Comma 3 2 2 2 2 11" xfId="26370" xr:uid="{82279EAD-3A64-47D4-AB3A-3B2A5B28223E}"/>
    <cellStyle name="Comma 3 2 2 2 2 11 2" xfId="53690" xr:uid="{EFB77D21-B4DE-4712-9D76-30E3FC299E1B}"/>
    <cellStyle name="Comma 3 2 2 2 2 12" xfId="28601" xr:uid="{F5346AE6-E335-4A22-877B-654A056A7D2E}"/>
    <cellStyle name="Comma 3 2 2 2 2 12 2" xfId="55922" xr:uid="{A167ABC3-A9BC-4F98-BFFF-8EF56E603314}"/>
    <cellStyle name="Comma 3 2 2 2 2 13" xfId="3891" xr:uid="{9B99D56C-C66D-4708-8D48-24EC0F5B2474}"/>
    <cellStyle name="Comma 3 2 2 2 2 14" xfId="31031" xr:uid="{C25B2EB6-A2AE-4EA5-BA88-2D64DA5BFB50}"/>
    <cellStyle name="Comma 3 2 2 2 2 2" xfId="2370" xr:uid="{3E972EE8-2356-4A91-9F75-E21E90629A01}"/>
    <cellStyle name="Comma 3 2 2 2 2 2 2" xfId="5910" xr:uid="{BBB761ED-3CA0-408C-9463-F923E477CB2A}"/>
    <cellStyle name="Comma 3 2 2 2 2 2 2 2" xfId="16868" xr:uid="{3B481FD8-C9E2-4AE9-A52E-EA3312338225}"/>
    <cellStyle name="Comma 3 2 2 2 2 2 2 2 2" xfId="44188" xr:uid="{A25EBECB-F81D-4FC9-88C9-73C3E82EDFC6}"/>
    <cellStyle name="Comma 3 2 2 2 2 2 2 3" xfId="33100" xr:uid="{2529E67D-2157-400D-AF41-56CDDE56F04F}"/>
    <cellStyle name="Comma 3 2 2 2 2 2 3" xfId="7866" xr:uid="{3ED2D052-3830-4592-B954-68869ABFD7EE}"/>
    <cellStyle name="Comma 3 2 2 2 2 2 3 2" xfId="20838" xr:uid="{BD3903F3-AD88-4A42-B3F4-43983F823F24}"/>
    <cellStyle name="Comma 3 2 2 2 2 2 3 2 2" xfId="48160" xr:uid="{C9CF2B1A-F420-494A-BEB2-C892B66AA54C}"/>
    <cellStyle name="Comma 3 2 2 2 2 2 3 3" xfId="35225" xr:uid="{D56957BF-2CBA-4CB7-B08F-AD8051930E04}"/>
    <cellStyle name="Comma 3 2 2 2 2 2 4" xfId="10065" xr:uid="{01B4C167-1460-4074-948A-F1DF64A28471}"/>
    <cellStyle name="Comma 3 2 2 2 2 2 4 2" xfId="37441" xr:uid="{4076ABEE-1210-462B-938B-0E8F59772F43}"/>
    <cellStyle name="Comma 3 2 2 2 2 2 5" xfId="25592" xr:uid="{B928B38D-68B1-4042-8FCA-8CC5ED6734C7}"/>
    <cellStyle name="Comma 3 2 2 2 2 2 5 2" xfId="52914" xr:uid="{F9D7892F-42CF-4385-975E-686C1A9E9E48}"/>
    <cellStyle name="Comma 3 2 2 2 2 2 6" xfId="27834" xr:uid="{4F7B1191-8F99-4000-97CA-EE4DBEA20C8A}"/>
    <cellStyle name="Comma 3 2 2 2 2 2 6 2" xfId="55154" xr:uid="{D444C777-223B-4C25-8861-7FC4F9776AFD}"/>
    <cellStyle name="Comma 3 2 2 2 2 2 7" xfId="30065" xr:uid="{E2B6002A-9137-4F73-835D-84A388AD2569}"/>
    <cellStyle name="Comma 3 2 2 2 2 2 7 2" xfId="57386" xr:uid="{8A1482CC-1A92-4337-8DA7-7E668F0E48E1}"/>
    <cellStyle name="Comma 3 2 2 2 2 2 8" xfId="4474" xr:uid="{92FE38E6-073C-4DC8-8D25-7A0F6B946905}"/>
    <cellStyle name="Comma 3 2 2 2 2 2 9" xfId="31637" xr:uid="{B81DB3FE-9A39-487F-A589-E13795449632}"/>
    <cellStyle name="Comma 3 2 2 2 2 3" xfId="1764" xr:uid="{A00F60F3-E4F5-4916-9A3F-B00585DFB5FE}"/>
    <cellStyle name="Comma 3 2 2 2 2 3 2" xfId="7263" xr:uid="{B9208808-204A-441F-812B-D731F66B80AE}"/>
    <cellStyle name="Comma 3 2 2 2 2 3 2 2" xfId="17489" xr:uid="{D2CFF5AE-306A-4085-A970-281B4AD85944}"/>
    <cellStyle name="Comma 3 2 2 2 2 3 2 2 2" xfId="44810" xr:uid="{1DE9B33F-E3D7-4013-BA66-F3FEF8BF4D22}"/>
    <cellStyle name="Comma 3 2 2 2 2 3 2 3" xfId="34619" xr:uid="{EB6C7DB2-AEE5-492F-A619-7923224FEB67}"/>
    <cellStyle name="Comma 3 2 2 2 2 3 3" xfId="9460" xr:uid="{4B9B6069-1DB7-40E9-AF85-85BDB74C71BD}"/>
    <cellStyle name="Comma 3 2 2 2 2 3 3 2" xfId="21460" xr:uid="{160DF9DF-1106-4B59-8D82-E916B5EA673D}"/>
    <cellStyle name="Comma 3 2 2 2 2 3 3 2 2" xfId="48782" xr:uid="{98BB73C4-DA23-453F-A32D-E103B22E7140}"/>
    <cellStyle name="Comma 3 2 2 2 2 3 3 3" xfId="36835" xr:uid="{D35678A6-6F66-4B18-B1C4-D3593DE5CE2A}"/>
    <cellStyle name="Comma 3 2 2 2 2 3 4" xfId="15495" xr:uid="{7DC394CC-48DD-4103-AA52-88E253E0B65A}"/>
    <cellStyle name="Comma 3 2 2 2 2 3 4 2" xfId="42816" xr:uid="{192D90A5-7765-41EF-8205-62E83C233ABA}"/>
    <cellStyle name="Comma 3 2 2 2 2 3 5" xfId="24986" xr:uid="{00F99C65-BFFD-460C-BB2D-A4DE8BAAFCF0}"/>
    <cellStyle name="Comma 3 2 2 2 2 3 5 2" xfId="52308" xr:uid="{353E1EF2-BA7B-45AB-81B4-70CBDC433A91}"/>
    <cellStyle name="Comma 3 2 2 2 2 3 6" xfId="27228" xr:uid="{DFFEE9D8-C6F3-4436-B4A9-A1C93A35A597}"/>
    <cellStyle name="Comma 3 2 2 2 2 3 6 2" xfId="54548" xr:uid="{B85D09EE-C8EE-47D5-8D0A-7F1EF9095C0C}"/>
    <cellStyle name="Comma 3 2 2 2 2 3 7" xfId="29459" xr:uid="{332A1933-38CB-43C5-A61F-82CAF76C9E35}"/>
    <cellStyle name="Comma 3 2 2 2 2 3 7 2" xfId="56780" xr:uid="{74BA27FC-992E-4719-BF84-4763FF8E46F5}"/>
    <cellStyle name="Comma 3 2 2 2 2 3 8" xfId="5322" xr:uid="{D856DB84-B5CB-4122-AA15-1A556B1D63E7}"/>
    <cellStyle name="Comma 3 2 2 2 2 3 9" xfId="32494" xr:uid="{AA1F1C9C-A574-43A4-B1E5-138A5083B136}"/>
    <cellStyle name="Comma 3 2 2 2 2 4" xfId="6419" xr:uid="{C005AB7E-9DBC-4E96-8BB1-1FCABCA7F029}"/>
    <cellStyle name="Comma 3 2 2 2 2 4 2" xfId="12841" xr:uid="{0EFFC241-1997-49A7-BF77-9EBE0C9E7B06}"/>
    <cellStyle name="Comma 3 2 2 2 2 4 2 2" xfId="22083" xr:uid="{61067D3E-027D-4A3F-B8BE-05229991FAAE}"/>
    <cellStyle name="Comma 3 2 2 2 2 4 2 2 2" xfId="49405" xr:uid="{84074095-D4CF-4F75-B656-46979ECA4ABA}"/>
    <cellStyle name="Comma 3 2 2 2 2 4 2 3" xfId="40168" xr:uid="{49C21566-99E6-4081-ACB7-3A19B477D0B3}"/>
    <cellStyle name="Comma 3 2 2 2 2 4 3" xfId="18111" xr:uid="{97663687-98A4-4ABB-8B92-47A74E18A27B}"/>
    <cellStyle name="Comma 3 2 2 2 2 4 3 2" xfId="45433" xr:uid="{1F3D9C25-711A-48FC-800F-2013B9355D95}"/>
    <cellStyle name="Comma 3 2 2 2 2 4 4" xfId="33761" xr:uid="{0DA58EF7-9B26-4DB5-8642-D941ABAF63EA}"/>
    <cellStyle name="Comma 3 2 2 2 2 5" xfId="8603" xr:uid="{9243BA0E-11DE-4E19-AA29-77277FFF489E}"/>
    <cellStyle name="Comma 3 2 2 2 2 5 2" xfId="13431" xr:uid="{AF98BDFA-028E-43C8-A503-65D0FCA3AC3A}"/>
    <cellStyle name="Comma 3 2 2 2 2 5 2 2" xfId="22758" xr:uid="{9850C099-15A8-4846-9E1B-1B9788A5DD58}"/>
    <cellStyle name="Comma 3 2 2 2 2 5 2 2 2" xfId="50080" xr:uid="{4A6A34E6-AC5D-4241-8CB6-1B6C5596DDFB}"/>
    <cellStyle name="Comma 3 2 2 2 2 5 2 3" xfId="40758" xr:uid="{E96368F0-0B3B-4E9D-AD78-DC58B4725B2D}"/>
    <cellStyle name="Comma 3 2 2 2 2 5 3" xfId="18786" xr:uid="{09B407F6-A3B9-4CA6-881D-9A2D027362CD}"/>
    <cellStyle name="Comma 3 2 2 2 2 5 3 2" xfId="46108" xr:uid="{11F1B161-F0F0-490C-8C9B-F1B0FE6EED6C}"/>
    <cellStyle name="Comma 3 2 2 2 2 5 4" xfId="35977" xr:uid="{45A90D5A-E5EA-49E9-B702-927BC27F8CEE}"/>
    <cellStyle name="Comma 3 2 2 2 2 6" xfId="11542" xr:uid="{E716AF3A-03A3-457E-9E89-A025FB96CD1F}"/>
    <cellStyle name="Comma 3 2 2 2 2 6 2" xfId="14054" xr:uid="{C77BAED6-D97C-4437-AED0-CD7A0717DF77}"/>
    <cellStyle name="Comma 3 2 2 2 2 6 2 2" xfId="23418" xr:uid="{D589DE70-D328-4754-838E-BBAA65C063D4}"/>
    <cellStyle name="Comma 3 2 2 2 2 6 2 2 2" xfId="50740" xr:uid="{2D9A3134-411A-45B6-8429-CC91304DDF01}"/>
    <cellStyle name="Comma 3 2 2 2 2 6 2 3" xfId="41381" xr:uid="{4FE71E3B-7420-433D-A4CB-85E361F0F235}"/>
    <cellStyle name="Comma 3 2 2 2 2 6 3" xfId="19446" xr:uid="{C9960227-1E7D-4DB4-A85F-DD114096C427}"/>
    <cellStyle name="Comma 3 2 2 2 2 6 3 2" xfId="46768" xr:uid="{92B72545-39A5-444A-8854-A104203C6474}"/>
    <cellStyle name="Comma 3 2 2 2 2 6 4" xfId="38891" xr:uid="{1CD8346D-A433-4EED-8623-16336BF81522}"/>
    <cellStyle name="Comma 3 2 2 2 2 7" xfId="10483" xr:uid="{FEE500A9-E8F7-469A-90E4-37DF24A2F3C2}"/>
    <cellStyle name="Comma 3 2 2 2 2 7 2" xfId="15810" xr:uid="{B9287CEE-B385-4119-9C96-218A831A6EBF}"/>
    <cellStyle name="Comma 3 2 2 2 2 7 2 2" xfId="43130" xr:uid="{58202326-15DB-40F9-A5CC-35A768376EF5}"/>
    <cellStyle name="Comma 3 2 2 2 2 7 3" xfId="37850" xr:uid="{9E52A069-EF2C-4F40-BE5D-590A08B036CB}"/>
    <cellStyle name="Comma 3 2 2 2 2 8" xfId="11816" xr:uid="{17E22F13-39B0-4CEE-9D73-D0996D63BBEF}"/>
    <cellStyle name="Comma 3 2 2 2 2 8 2" xfId="19780" xr:uid="{96EDE7E7-961F-4626-9D1A-84BF81EB3735}"/>
    <cellStyle name="Comma 3 2 2 2 2 8 2 2" xfId="47102" xr:uid="{50C152A6-C28E-482F-810A-94CDFCF62AA7}"/>
    <cellStyle name="Comma 3 2 2 2 2 8 3" xfId="39143" xr:uid="{8F4E164F-7275-447D-9598-AC0B33E1C957}"/>
    <cellStyle name="Comma 3 2 2 2 2 9" xfId="14781" xr:uid="{DC537DAB-8F06-484C-8D3F-F071316A0CB8}"/>
    <cellStyle name="Comma 3 2 2 2 2 9 2" xfId="42102" xr:uid="{0406877A-0A64-4AE6-A0D1-B6E02D94AD3B}"/>
    <cellStyle name="Comma 3 2 2 2 3" xfId="1539" xr:uid="{7525F0A4-D481-4352-8FB4-C19A734CC0DD}"/>
    <cellStyle name="Comma 3 2 2 2 3 2" xfId="5103" xr:uid="{F50ECE74-AD0A-48BA-9A9D-651052350F59}"/>
    <cellStyle name="Comma 3 2 2 2 3 2 2" xfId="16255" xr:uid="{A3D9D9C5-A3BB-4BD8-96B4-2E60189300B4}"/>
    <cellStyle name="Comma 3 2 2 2 3 2 2 2" xfId="43575" xr:uid="{D17D45B0-EB27-4218-A155-554176565138}"/>
    <cellStyle name="Comma 3 2 2 2 3 2 3" xfId="32269" xr:uid="{1F1B0D88-9D1E-416F-93D4-243E2E390F05}"/>
    <cellStyle name="Comma 3 2 2 2 3 3" xfId="7040" xr:uid="{35F2E981-EEE8-4786-89C2-5B805F739B25}"/>
    <cellStyle name="Comma 3 2 2 2 3 3 2" xfId="20225" xr:uid="{B7206F62-9681-49B6-B2AE-735253B5F383}"/>
    <cellStyle name="Comma 3 2 2 2 3 3 2 2" xfId="47547" xr:uid="{77821B6A-F92B-4A74-9BB9-8A282C2F0905}"/>
    <cellStyle name="Comma 3 2 2 2 3 3 3" xfId="34394" xr:uid="{2790714E-F92F-44C7-9212-3C979651276C}"/>
    <cellStyle name="Comma 3 2 2 2 3 4" xfId="9235" xr:uid="{EE199F93-52A3-4F2A-9CB5-7551FDA2E707}"/>
    <cellStyle name="Comma 3 2 2 2 3 4 2" xfId="36610" xr:uid="{54CBF85B-097E-4BBF-B8D1-F322EEB4F255}"/>
    <cellStyle name="Comma 3 2 2 2 3 5" xfId="24761" xr:uid="{9DE2B171-7043-4056-821E-3540100FEFCD}"/>
    <cellStyle name="Comma 3 2 2 2 3 5 2" xfId="52083" xr:uid="{3BAA41C1-BB60-4CE5-B8EA-FDDBAA49A346}"/>
    <cellStyle name="Comma 3 2 2 2 3 6" xfId="27003" xr:uid="{C2289ABA-A586-4C78-9AAD-861934470051}"/>
    <cellStyle name="Comma 3 2 2 2 3 6 2" xfId="54323" xr:uid="{FD25FE52-A2E4-4FD0-B985-B667AE1848DE}"/>
    <cellStyle name="Comma 3 2 2 2 3 7" xfId="29234" xr:uid="{4660A489-4A61-42C0-BCBA-9C4841C90FEF}"/>
    <cellStyle name="Comma 3 2 2 2 3 7 2" xfId="56555" xr:uid="{78DADE19-5153-4C48-BED1-A9AF122B2EC3}"/>
    <cellStyle name="Comma 3 2 2 2 3 8" xfId="3723" xr:uid="{BA3BBB6A-868C-4D56-BC1C-6EC41B94A35A}"/>
    <cellStyle name="Comma 3 2 2 2 3 9" xfId="30806" xr:uid="{EE668F68-B114-402B-9B37-77FB0B9EE33F}"/>
    <cellStyle name="Comma 3 2 2 2 4" xfId="2146" xr:uid="{E0BCBFEE-5BA6-4375-95E6-2D53C37DAD45}"/>
    <cellStyle name="Comma 3 2 2 2 4 2" xfId="5692" xr:uid="{8902354E-2835-4CBD-9FA2-ABDA970C90CA}"/>
    <cellStyle name="Comma 3 2 2 2 4 2 2" xfId="16643" xr:uid="{53A7B4B1-0ED1-4D90-8D35-BFBAC344AB4A}"/>
    <cellStyle name="Comma 3 2 2 2 4 2 2 2" xfId="43963" xr:uid="{C0FEA8A6-2A06-4DCD-BD9B-4806FD19025E}"/>
    <cellStyle name="Comma 3 2 2 2 4 2 3" xfId="32876" xr:uid="{21D86E15-2AC0-4D81-8CAF-60D023F693CC}"/>
    <cellStyle name="Comma 3 2 2 2 4 3" xfId="7643" xr:uid="{09FC2FF6-0C38-45EF-9FCB-81F59F74B845}"/>
    <cellStyle name="Comma 3 2 2 2 4 3 2" xfId="20613" xr:uid="{8BF36FC2-885B-4011-B3A2-1835B5082477}"/>
    <cellStyle name="Comma 3 2 2 2 4 3 2 2" xfId="47935" xr:uid="{8BDB7EB6-8D11-4576-ABD7-6BEC1D9D8793}"/>
    <cellStyle name="Comma 3 2 2 2 4 3 3" xfId="35001" xr:uid="{64312445-D7D3-4037-91C2-33B741A9B26F}"/>
    <cellStyle name="Comma 3 2 2 2 4 4" xfId="9841" xr:uid="{33D72831-36EE-49D2-8CA5-5A55C37E9AAF}"/>
    <cellStyle name="Comma 3 2 2 2 4 4 2" xfId="37217" xr:uid="{52AD93D5-2C86-4AEB-8F22-413B0C188336}"/>
    <cellStyle name="Comma 3 2 2 2 4 5" xfId="25368" xr:uid="{CC70CE70-0094-4C9B-9F9D-5C2C76389910}"/>
    <cellStyle name="Comma 3 2 2 2 4 5 2" xfId="52690" xr:uid="{F867B707-C041-4C00-A759-DF7E6ED5B631}"/>
    <cellStyle name="Comma 3 2 2 2 4 6" xfId="27610" xr:uid="{68F1E9A7-0EAA-446E-BA52-356A9E9D0456}"/>
    <cellStyle name="Comma 3 2 2 2 4 6 2" xfId="54930" xr:uid="{FABEC83C-F033-4AD0-B71B-2AA3179EFD28}"/>
    <cellStyle name="Comma 3 2 2 2 4 7" xfId="29841" xr:uid="{7A1C8A51-46BC-4671-926E-57B3D8487ACD}"/>
    <cellStyle name="Comma 3 2 2 2 4 7 2" xfId="57162" xr:uid="{C4DA491D-7880-4F59-A602-13C4B8885A4A}"/>
    <cellStyle name="Comma 3 2 2 2 4 8" xfId="4256" xr:uid="{9AC2C4E7-0C0E-4A81-811C-84D3CC2862A2}"/>
    <cellStyle name="Comma 3 2 2 2 4 9" xfId="31413" xr:uid="{D7805063-9115-4D81-ADBB-800D0877A512}"/>
    <cellStyle name="Comma 3 2 2 2 5" xfId="1127" xr:uid="{62976F22-606C-40DE-BE70-7E19CBAE649D}"/>
    <cellStyle name="Comma 3 2 2 2 5 2" xfId="6645" xr:uid="{1471AA69-DBE9-4F8F-9392-1D4825504ABA}"/>
    <cellStyle name="Comma 3 2 2 2 5 2 2" xfId="17264" xr:uid="{795CF51F-802C-4C34-9181-60CCC16FFA33}"/>
    <cellStyle name="Comma 3 2 2 2 5 2 2 2" xfId="44585" xr:uid="{1DFE571A-455F-4EA6-B0EA-035C29CFA7E9}"/>
    <cellStyle name="Comma 3 2 2 2 5 2 3" xfId="11003" xr:uid="{A161E36F-90BF-41EB-B01B-A48FBFD479C9}"/>
    <cellStyle name="Comma 3 2 2 2 5 2 3 2" xfId="38352" xr:uid="{3C730F26-A05F-458F-883C-19CEBF465333}"/>
    <cellStyle name="Comma 3 2 2 2 5 2 4" xfId="33997" xr:uid="{6ACE1EBD-AF3F-4251-9D45-3B4E1A5132F9}"/>
    <cellStyle name="Comma 3 2 2 2 5 3" xfId="8839" xr:uid="{ACF71000-1533-430E-BBEC-AF1DBB9B7929}"/>
    <cellStyle name="Comma 3 2 2 2 5 3 2" xfId="21235" xr:uid="{75920B0F-58AC-44B4-ABCE-C49E35E82966}"/>
    <cellStyle name="Comma 3 2 2 2 5 3 2 2" xfId="48557" xr:uid="{AAF6D56C-95C5-4E88-BF46-5E6A8EB0FB94}"/>
    <cellStyle name="Comma 3 2 2 2 5 3 3" xfId="12416" xr:uid="{5F3BA3FC-1151-40AE-A817-6C9B6DAF696A}"/>
    <cellStyle name="Comma 3 2 2 2 5 3 3 2" xfId="39743" xr:uid="{819A7EE4-1961-41D3-B2D7-B947488B5C2C}"/>
    <cellStyle name="Comma 3 2 2 2 5 3 4" xfId="36213" xr:uid="{CE2426E3-E37B-4963-970E-31FAB40C0B95}"/>
    <cellStyle name="Comma 3 2 2 2 5 4" xfId="15016" xr:uid="{099A5AD9-D924-4E57-A004-00E3E6907BD9}"/>
    <cellStyle name="Comma 3 2 2 2 5 4 2" xfId="42337" xr:uid="{85D6A19B-8096-4A41-8016-D4F7F9720552}"/>
    <cellStyle name="Comma 3 2 2 2 5 5" xfId="24364" xr:uid="{241F6EEA-6954-4110-9D89-DCBC3EE85150}"/>
    <cellStyle name="Comma 3 2 2 2 5 5 2" xfId="51686" xr:uid="{603ECFDC-85A1-475F-96A1-5C4B80AEC670}"/>
    <cellStyle name="Comma 3 2 2 2 5 6" xfId="26606" xr:uid="{8E540715-E2FA-449D-9497-AE340A22F4D6}"/>
    <cellStyle name="Comma 3 2 2 2 5 6 2" xfId="53926" xr:uid="{93975C59-7C60-4790-9E01-E240A64CB28B}"/>
    <cellStyle name="Comma 3 2 2 2 5 7" xfId="28837" xr:uid="{C85F0A39-3A20-40CF-B1C3-2C083D52352B}"/>
    <cellStyle name="Comma 3 2 2 2 5 7 2" xfId="56158" xr:uid="{69AF15C9-C9A9-4700-BF47-778C30C103DD}"/>
    <cellStyle name="Comma 3 2 2 2 5 8" xfId="4710" xr:uid="{0EF9C917-9B8D-4E16-97BC-CEE62075A72B}"/>
    <cellStyle name="Comma 3 2 2 2 5 9" xfId="31873" xr:uid="{B69421BB-A3A8-44D8-AD35-44F1B65E1ECE}"/>
    <cellStyle name="Comma 3 2 2 2 6" xfId="2559" xr:uid="{5D812A4C-30EF-4551-8A0F-1A32F5AFCFF4}"/>
    <cellStyle name="Comma 3 2 2 2 6 2" xfId="10241" xr:uid="{5FAE0073-0A00-4327-8971-037E2BDE55BC}"/>
    <cellStyle name="Comma 3 2 2 2 6 2 2" xfId="17887" xr:uid="{F3801EE9-2F51-455C-A54A-1B404AD0D2C5}"/>
    <cellStyle name="Comma 3 2 2 2 6 2 2 2" xfId="45208" xr:uid="{414E7686-7F40-4E31-9435-33F65526F702}"/>
    <cellStyle name="Comma 3 2 2 2 6 2 3" xfId="11074" xr:uid="{E16B1EA1-C2F9-45C3-9C41-1F036B7E1CF7}"/>
    <cellStyle name="Comma 3 2 2 2 6 2 3 2" xfId="38423" xr:uid="{A24E9E1A-E658-40A4-9F37-3B0AB7DBA622}"/>
    <cellStyle name="Comma 3 2 2 2 6 2 4" xfId="37617" xr:uid="{AC05ED31-3977-42E3-9A57-DA727DBDD4DC}"/>
    <cellStyle name="Comma 3 2 2 2 6 3" xfId="12676" xr:uid="{D1A9ADBF-2AE9-4054-AC83-B01C5A4CC721}"/>
    <cellStyle name="Comma 3 2 2 2 6 3 2" xfId="21858" xr:uid="{7FC5F432-5691-4437-94CC-C6482DF2200C}"/>
    <cellStyle name="Comma 3 2 2 2 6 3 2 2" xfId="49180" xr:uid="{E0045EA8-06F3-49E4-B6D6-52BDA59C79DF}"/>
    <cellStyle name="Comma 3 2 2 2 6 3 3" xfId="40003" xr:uid="{27E2DD09-03CC-461B-A4CB-80CC098C5B5E}"/>
    <cellStyle name="Comma 3 2 2 2 6 4" xfId="15615" xr:uid="{363A1B50-D278-4B79-8206-1BD9A6DEE9AA}"/>
    <cellStyle name="Comma 3 2 2 2 6 4 2" xfId="42936" xr:uid="{49135208-0AFF-42AC-9E2D-A36B6306F33E}"/>
    <cellStyle name="Comma 3 2 2 2 6 5" xfId="25764" xr:uid="{28E8B8B1-55B3-4EAA-BAEB-94865F967D77}"/>
    <cellStyle name="Comma 3 2 2 2 6 5 2" xfId="53086" xr:uid="{114D25F8-4DE9-4A63-A561-C51E5F9CA769}"/>
    <cellStyle name="Comma 3 2 2 2 6 6" xfId="28010" xr:uid="{A1DBF6E5-BD8F-46F1-85BB-1DE5DB8704EF}"/>
    <cellStyle name="Comma 3 2 2 2 6 6 2" xfId="55330" xr:uid="{7A546135-2134-4A7F-B5E2-3205D44FF89F}"/>
    <cellStyle name="Comma 3 2 2 2 6 7" xfId="30241" xr:uid="{D23C1E57-64AE-400B-8239-1621C1730A98}"/>
    <cellStyle name="Comma 3 2 2 2 6 7 2" xfId="57562" xr:uid="{20DBFB9C-0BD6-44C5-97D5-426C0F05DF8D}"/>
    <cellStyle name="Comma 3 2 2 2 6 8" xfId="8041" xr:uid="{556DE585-9369-4E17-9F58-0AEF1C62B544}"/>
    <cellStyle name="Comma 3 2 2 2 6 9" xfId="35401" xr:uid="{D1136800-005E-45D9-815D-07097AA9D5BC}"/>
    <cellStyle name="Comma 3 2 2 2 7" xfId="3212" xr:uid="{E652C81F-B125-4633-A8CD-17B6BA71635D}"/>
    <cellStyle name="Comma 3 2 2 2 7 2" xfId="13212" xr:uid="{83652D72-F72B-47CF-9ADA-7091994486AF}"/>
    <cellStyle name="Comma 3 2 2 2 7 2 2" xfId="22533" xr:uid="{20711B9E-AA3E-4530-9C4F-B91C045336E6}"/>
    <cellStyle name="Comma 3 2 2 2 7 2 2 2" xfId="49855" xr:uid="{D36F1024-8788-4E22-86B6-8853B954E757}"/>
    <cellStyle name="Comma 3 2 2 2 7 2 3" xfId="40539" xr:uid="{B73393F0-9F99-4A59-8D23-4B4896F3D967}"/>
    <cellStyle name="Comma 3 2 2 2 7 3" xfId="18561" xr:uid="{003B1CAA-C4C1-4D36-B5B0-1F540263A0AF}"/>
    <cellStyle name="Comma 3 2 2 2 7 3 2" xfId="45883" xr:uid="{CF96C13F-4249-485D-96CA-B58B603681B8}"/>
    <cellStyle name="Comma 3 2 2 2 7 4" xfId="6259" xr:uid="{07518230-A856-48C1-B27F-AF1AA7295768}"/>
    <cellStyle name="Comma 3 2 2 2 7 5" xfId="33537" xr:uid="{AB53F621-E63E-4ACF-9C4B-A2D17C95410E}"/>
    <cellStyle name="Comma 3 2 2 2 8" xfId="8379" xr:uid="{C8FC3310-22C3-4355-BF05-93408B815C76}"/>
    <cellStyle name="Comma 3 2 2 2 8 2" xfId="13829" xr:uid="{8B1A11AC-3995-417E-9537-3B693EA906FF}"/>
    <cellStyle name="Comma 3 2 2 2 8 2 2" xfId="23193" xr:uid="{85CA561C-4229-40AE-ADA7-7E9AE0BB7266}"/>
    <cellStyle name="Comma 3 2 2 2 8 2 2 2" xfId="50515" xr:uid="{D0AA8BFF-65DF-44F8-81F8-A27563F3944F}"/>
    <cellStyle name="Comma 3 2 2 2 8 2 3" xfId="41156" xr:uid="{86972DC9-C6EC-43E8-B2E2-0A1B0A247DF6}"/>
    <cellStyle name="Comma 3 2 2 2 8 3" xfId="19221" xr:uid="{6534F159-FAB0-40CA-8510-268A8404AED7}"/>
    <cellStyle name="Comma 3 2 2 2 8 3 2" xfId="46543" xr:uid="{26033B94-18FA-41F0-BE77-C8D16BD83250}"/>
    <cellStyle name="Comma 3 2 2 2 8 4" xfId="35753" xr:uid="{FAD3EB72-7A3D-4403-A45A-1BEE238C305D}"/>
    <cellStyle name="Comma 3 2 2 2 9" xfId="10404" xr:uid="{FD356750-EE91-4E22-A12A-486DD1F2CE4E}"/>
    <cellStyle name="Comma 3 2 2 2 9 2" xfId="15731" xr:uid="{7CBED557-1F6D-4136-A1E5-3CA4450A5CB6}"/>
    <cellStyle name="Comma 3 2 2 2 9 2 2" xfId="43051" xr:uid="{355EF9D3-9EFB-4239-BDE9-A929FFF3AFC4}"/>
    <cellStyle name="Comma 3 2 2 2 9 3" xfId="37776" xr:uid="{A166C08C-860F-4B0B-8CBC-3B1FB040AE4B}"/>
    <cellStyle name="Comma 3 2 2 20" xfId="57622" xr:uid="{D70BF9ED-44EB-4132-A011-FE72C97BE6E3}"/>
    <cellStyle name="Comma 3 2 2 21" xfId="58170" xr:uid="{7200FC25-B32A-46B0-86D3-0865AC3BCF8B}"/>
    <cellStyle name="Comma 3 2 2 3" xfId="547" xr:uid="{9248EFAD-8B5D-457F-BAFF-B3139DDBBC40}"/>
    <cellStyle name="Comma 3 2 2 3 10" xfId="14498" xr:uid="{00ED0C33-1E9C-4E21-B438-E519F2BE4E5A}"/>
    <cellStyle name="Comma 3 2 2 3 10 2" xfId="41819" xr:uid="{0D874356-33B4-43DA-8E5A-3F0D79D6788C}"/>
    <cellStyle name="Comma 3 2 2 3 11" xfId="23846" xr:uid="{79EA084A-8A26-4117-B432-16CDF47B1FC7}"/>
    <cellStyle name="Comma 3 2 2 3 11 2" xfId="51168" xr:uid="{8F12AF22-42CD-4C7C-98AE-4C921B140FE7}"/>
    <cellStyle name="Comma 3 2 2 3 12" xfId="26087" xr:uid="{23924F07-3EAB-4965-BDF7-0CBF01D9DA52}"/>
    <cellStyle name="Comma 3 2 2 3 12 2" xfId="53407" xr:uid="{D957CFB6-0252-49C7-BBE1-9773C3CF3DA9}"/>
    <cellStyle name="Comma 3 2 2 3 13" xfId="28319" xr:uid="{6728BA95-7513-4088-8833-B98153327DA3}"/>
    <cellStyle name="Comma 3 2 2 3 13 2" xfId="55640" xr:uid="{AFF44AB5-7F62-48C2-92C6-DDC9D9E421B2}"/>
    <cellStyle name="Comma 3 2 2 3 14" xfId="3672" xr:uid="{C4C0F25D-4990-4FE6-A7BA-B8EDFF5BA844}"/>
    <cellStyle name="Comma 3 2 2 3 15" xfId="30748" xr:uid="{BC69C620-F4F4-4CC1-9A7B-7698DAB98B6A}"/>
    <cellStyle name="Comma 3 2 2 3 16" xfId="57829" xr:uid="{A54E7662-F05A-4B70-9A65-1E30585A310E}"/>
    <cellStyle name="Comma 3 2 2 3 17" xfId="58377" xr:uid="{5A813B3A-159D-4C78-8D29-013D378D723E}"/>
    <cellStyle name="Comma 3 2 2 3 2" xfId="2088" xr:uid="{F22DA205-4936-475B-BBDC-2E58F1B42357}"/>
    <cellStyle name="Comma 3 2 2 3 2 2" xfId="5636" xr:uid="{00DF461B-6DD4-478E-8986-DF019436A7F1}"/>
    <cellStyle name="Comma 3 2 2 3 2 2 2" xfId="16197" xr:uid="{153E871A-9648-412C-BBF9-D98BEE422506}"/>
    <cellStyle name="Comma 3 2 2 3 2 2 2 2" xfId="43517" xr:uid="{D3B1B6A5-EDF9-4048-AE22-348C8284F6F6}"/>
    <cellStyle name="Comma 3 2 2 3 2 2 3" xfId="32818" xr:uid="{1EBFEAD6-17B4-4A5F-839A-F6EF8B190DF6}"/>
    <cellStyle name="Comma 3 2 2 3 2 3" xfId="7585" xr:uid="{10C90C14-22B0-47EB-883F-329AE17AEA21}"/>
    <cellStyle name="Comma 3 2 2 3 2 3 2" xfId="20167" xr:uid="{AE2C50FC-01EA-470C-BE40-D9B9491FD917}"/>
    <cellStyle name="Comma 3 2 2 3 2 3 2 2" xfId="47489" xr:uid="{421CE22D-2AAE-441A-A205-40FD92157DDC}"/>
    <cellStyle name="Comma 3 2 2 3 2 3 3" xfId="34943" xr:uid="{2B48DF9D-C628-488A-AA96-5D1831BE09C0}"/>
    <cellStyle name="Comma 3 2 2 3 2 4" xfId="9783" xr:uid="{755D2761-0B77-4EDF-A061-C59043E0504D}"/>
    <cellStyle name="Comma 3 2 2 3 2 4 2" xfId="37159" xr:uid="{8B25A35A-5E3C-4653-BF3F-6935FA76B497}"/>
    <cellStyle name="Comma 3 2 2 3 2 5" xfId="25310" xr:uid="{58E131C1-5789-4966-9628-F672E2986C0E}"/>
    <cellStyle name="Comma 3 2 2 3 2 5 2" xfId="52632" xr:uid="{2E7FBF13-F967-4F7E-A80F-C2744833DB97}"/>
    <cellStyle name="Comma 3 2 2 3 2 6" xfId="27552" xr:uid="{7705060C-44E0-41E4-807B-EC2E8DB2D63C}"/>
    <cellStyle name="Comma 3 2 2 3 2 6 2" xfId="54872" xr:uid="{099F7730-4EB6-4BBC-BC03-A64897B3759C}"/>
    <cellStyle name="Comma 3 2 2 3 2 7" xfId="29783" xr:uid="{C6AAE014-6448-4A22-BA01-AF0A6F98BD20}"/>
    <cellStyle name="Comma 3 2 2 3 2 7 2" xfId="57104" xr:uid="{12EC71DB-7268-439B-B26E-78AD765566E9}"/>
    <cellStyle name="Comma 3 2 2 3 2 8" xfId="4200" xr:uid="{83BA9ED5-CD4D-4DAD-84E4-5CC59DAEEE1A}"/>
    <cellStyle name="Comma 3 2 2 3 2 9" xfId="31355" xr:uid="{B8C03F99-EAD8-4D50-9029-BD74F1187C2D}"/>
    <cellStyle name="Comma 3 2 2 3 3" xfId="1480" xr:uid="{5AF59EF2-15EA-47EE-BD45-922ED655DF1B}"/>
    <cellStyle name="Comma 3 2 2 3 3 2" xfId="6982" xr:uid="{8004A796-B5AB-441F-8C0F-541874CF602C}"/>
    <cellStyle name="Comma 3 2 2 3 3 2 2" xfId="16585" xr:uid="{CDCE5543-E140-4ADC-A54A-9413BFFCBCF0}"/>
    <cellStyle name="Comma 3 2 2 3 3 2 2 2" xfId="43905" xr:uid="{D646350B-E75B-4C06-AB8A-6D5EEC9A9CBB}"/>
    <cellStyle name="Comma 3 2 2 3 3 2 3" xfId="34336" xr:uid="{052E4EAF-B35C-484D-BB6F-D44F2DAB5A37}"/>
    <cellStyle name="Comma 3 2 2 3 3 3" xfId="9177" xr:uid="{1CC488BA-8628-4E51-8D54-FF017176FF28}"/>
    <cellStyle name="Comma 3 2 2 3 3 3 2" xfId="20555" xr:uid="{76313532-A7B9-42F7-9A38-6C1C34FCE471}"/>
    <cellStyle name="Comma 3 2 2 3 3 3 2 2" xfId="47877" xr:uid="{3B345192-36DB-481E-898F-EE9B5681C9AE}"/>
    <cellStyle name="Comma 3 2 2 3 3 3 3" xfId="36552" xr:uid="{910547D0-D28A-4B5F-B96B-E3FF8C1306FC}"/>
    <cellStyle name="Comma 3 2 2 3 3 4" xfId="15236" xr:uid="{144F8953-D09F-4CC0-9FD7-F1E65062E5C2}"/>
    <cellStyle name="Comma 3 2 2 3 3 4 2" xfId="42557" xr:uid="{9E4FB468-FCEE-4BB1-8027-965ADBC7BC4F}"/>
    <cellStyle name="Comma 3 2 2 3 3 5" xfId="24703" xr:uid="{23B3BC75-8D25-45B4-9547-904706192813}"/>
    <cellStyle name="Comma 3 2 2 3 3 5 2" xfId="52025" xr:uid="{A506643E-CF62-4505-8F76-FF71C65907C9}"/>
    <cellStyle name="Comma 3 2 2 3 3 6" xfId="26945" xr:uid="{9AFCF7BD-FD77-435A-BFE6-58908C968723}"/>
    <cellStyle name="Comma 3 2 2 3 3 6 2" xfId="54265" xr:uid="{A1BBBC67-5095-4F76-AA63-6E76012D8ACB}"/>
    <cellStyle name="Comma 3 2 2 3 3 7" xfId="29176" xr:uid="{D5E29C22-1A3E-457F-BEAC-CB4FD7094FF0}"/>
    <cellStyle name="Comma 3 2 2 3 3 7 2" xfId="56497" xr:uid="{CD2C2BB5-AD3A-4521-8864-8686015B1D3F}"/>
    <cellStyle name="Comma 3 2 2 3 3 8" xfId="5045" xr:uid="{FA811697-3A27-4248-A35A-E9BD19EEE2C7}"/>
    <cellStyle name="Comma 3 2 2 3 3 9" xfId="32211" xr:uid="{C14E2078-A3FB-4BD5-8F01-B9988F05AE7D}"/>
    <cellStyle name="Comma 3 2 2 3 4" xfId="2924" xr:uid="{2D991432-2007-495C-814D-AF7AB4479CA7}"/>
    <cellStyle name="Comma 3 2 2 3 4 2" xfId="12395" xr:uid="{277388A3-6D48-4BC4-A9ED-EF3BF76E341D}"/>
    <cellStyle name="Comma 3 2 2 3 4 2 2" xfId="21177" xr:uid="{BC27D7ED-2ED1-4614-99EC-2B7D0A7C78AE}"/>
    <cellStyle name="Comma 3 2 2 3 4 2 2 2" xfId="48499" xr:uid="{E30E8D35-93CF-44A5-BC1B-84751EEB18BD}"/>
    <cellStyle name="Comma 3 2 2 3 4 2 3" xfId="39722" xr:uid="{FC0A4304-6950-496C-A5D2-24DEB530AEDE}"/>
    <cellStyle name="Comma 3 2 2 3 4 3" xfId="17206" xr:uid="{335E6374-C29C-4A4F-81DF-4EAAE10C2C57}"/>
    <cellStyle name="Comma 3 2 2 3 4 3 2" xfId="44527" xr:uid="{12287E9B-685D-4CB0-9A2B-D1045CFEC078}"/>
    <cellStyle name="Comma 3 2 2 3 4 4" xfId="6207" xr:uid="{421D23D2-F29C-455E-9F56-0C38455A55C9}"/>
    <cellStyle name="Comma 3 2 2 3 4 5" xfId="33479" xr:uid="{B667D4D1-5E63-4140-A035-E22185C1F3AF}"/>
    <cellStyle name="Comma 3 2 2 3 5" xfId="8321" xr:uid="{19CEF9F8-E2DA-4FC1-AC77-AA7994F65FAC}"/>
    <cellStyle name="Comma 3 2 2 3 5 2" xfId="12618" xr:uid="{9542577C-0E1A-456F-8D03-273BCD59D5CB}"/>
    <cellStyle name="Comma 3 2 2 3 5 2 2" xfId="21800" xr:uid="{62F7407E-F0E6-4316-88FC-297F78DA076F}"/>
    <cellStyle name="Comma 3 2 2 3 5 2 2 2" xfId="49122" xr:uid="{7CE946C4-5885-4147-A316-FB6C8EA30B5A}"/>
    <cellStyle name="Comma 3 2 2 3 5 2 3" xfId="39945" xr:uid="{48C9F5DC-8AF8-4BC0-B3BD-F97023531A3C}"/>
    <cellStyle name="Comma 3 2 2 3 5 3" xfId="17829" xr:uid="{AD698814-EE73-45FC-9D03-E98E4E1A5064}"/>
    <cellStyle name="Comma 3 2 2 3 5 3 2" xfId="45150" xr:uid="{30B4A138-0E40-47EF-902E-28F95CDA2D53}"/>
    <cellStyle name="Comma 3 2 2 3 5 4" xfId="35695" xr:uid="{D633EB00-288B-44DA-80C8-023400876944}"/>
    <cellStyle name="Comma 3 2 2 3 6" xfId="11158" xr:uid="{5F6EE2D1-4BF2-4696-9E9C-44E406B0F189}"/>
    <cellStyle name="Comma 3 2 2 3 6 2" xfId="13154" xr:uid="{64B143F6-C76C-4DDA-82A6-92A48DE93A5C}"/>
    <cellStyle name="Comma 3 2 2 3 6 2 2" xfId="22475" xr:uid="{99008DCD-CB8E-45BF-A45F-729F27C79374}"/>
    <cellStyle name="Comma 3 2 2 3 6 2 2 2" xfId="49797" xr:uid="{7578AC34-5057-4C48-940E-0554DF46E4CD}"/>
    <cellStyle name="Comma 3 2 2 3 6 2 3" xfId="40481" xr:uid="{19291495-53B3-4378-98F6-8085FD983208}"/>
    <cellStyle name="Comma 3 2 2 3 6 3" xfId="18503" xr:uid="{042DA7B4-D4EF-4D0D-903D-607EB19A9D19}"/>
    <cellStyle name="Comma 3 2 2 3 6 3 2" xfId="45825" xr:uid="{D58D3E9F-C910-4E53-A869-11127DC7DA37}"/>
    <cellStyle name="Comma 3 2 2 3 6 4" xfId="38507" xr:uid="{EFC6A100-2E7A-48C9-9E7F-6E5B4A451E43}"/>
    <cellStyle name="Comma 3 2 2 3 7" xfId="11328" xr:uid="{B5A926CF-6104-4263-B23E-02FFEDE3982E}"/>
    <cellStyle name="Comma 3 2 2 3 7 2" xfId="13771" xr:uid="{F9D600BA-B64C-4380-A02B-7DEDB23760AA}"/>
    <cellStyle name="Comma 3 2 2 3 7 2 2" xfId="23135" xr:uid="{2BFB8678-202C-4A42-B5DA-AE673723347A}"/>
    <cellStyle name="Comma 3 2 2 3 7 2 2 2" xfId="50457" xr:uid="{0EBA9418-A1A0-48A4-AA6A-F794D6A764A9}"/>
    <cellStyle name="Comma 3 2 2 3 7 2 3" xfId="41098" xr:uid="{34889C15-A65E-4718-900B-6740AA0EE480}"/>
    <cellStyle name="Comma 3 2 2 3 7 3" xfId="19163" xr:uid="{BA07225D-5BC3-45D8-AB6F-5F3CD62B3B25}"/>
    <cellStyle name="Comma 3 2 2 3 7 3 2" xfId="46485" xr:uid="{8EC908C2-FFC6-4DB3-8889-DADE8434A6A7}"/>
    <cellStyle name="Comma 3 2 2 3 7 4" xfId="38677" xr:uid="{227BAA02-46DF-40AF-B8C5-249881F3F15A}"/>
    <cellStyle name="Comma 3 2 2 3 8" xfId="10449" xr:uid="{11126D16-0C79-42F0-838E-24BC9FDD5964}"/>
    <cellStyle name="Comma 3 2 2 3 8 2" xfId="15771" xr:uid="{D43DD287-1925-43D8-9CA0-B9E0224DA5DA}"/>
    <cellStyle name="Comma 3 2 2 3 8 2 2" xfId="43091" xr:uid="{DAFBF4ED-736B-49EA-8BBA-6FDD9E4062B9}"/>
    <cellStyle name="Comma 3 2 2 3 8 3" xfId="37816" xr:uid="{39FF5CA4-8E78-4BFA-BF92-B5142CAD92B4}"/>
    <cellStyle name="Comma 3 2 2 3 9" xfId="11781" xr:uid="{6FDA0473-10B7-4427-85DE-512742D591DB}"/>
    <cellStyle name="Comma 3 2 2 3 9 2" xfId="19741" xr:uid="{17F0407A-CD27-47DE-8781-D4C4CB7A5339}"/>
    <cellStyle name="Comma 3 2 2 3 9 2 2" xfId="47063" xr:uid="{937692D4-3B18-40E5-AC22-F0220AA54963}"/>
    <cellStyle name="Comma 3 2 2 3 9 3" xfId="39108" xr:uid="{2F72DC6E-FC20-4F1C-8C1B-3779ACBE3BA1}"/>
    <cellStyle name="Comma 3 2 2 4" xfId="445" xr:uid="{D559648E-2CE8-47A6-8B57-09C3D32AD662}"/>
    <cellStyle name="Comma 3 2 2 4 10" xfId="14461" xr:uid="{A88225C4-2BFD-46BA-B400-77E8B5BF70ED}"/>
    <cellStyle name="Comma 3 2 2 4 10 2" xfId="41782" xr:uid="{4D55757C-40E0-4587-92A7-5AEAF16B78B0}"/>
    <cellStyle name="Comma 3 2 2 4 11" xfId="23809" xr:uid="{8B463BBA-A7D8-4A33-814F-AC916693066A}"/>
    <cellStyle name="Comma 3 2 2 4 11 2" xfId="51131" xr:uid="{6E436541-BAB8-471A-9739-0C3E5BCC97E2}"/>
    <cellStyle name="Comma 3 2 2 4 12" xfId="26050" xr:uid="{0C6293D8-4DDA-4631-AA38-361058C55FAC}"/>
    <cellStyle name="Comma 3 2 2 4 12 2" xfId="53370" xr:uid="{40EC9BB2-D0F7-4AD4-B646-69A099D7F752}"/>
    <cellStyle name="Comma 3 2 2 4 13" xfId="28282" xr:uid="{4DCDD178-F68B-4987-AF48-B80D0296C3BF}"/>
    <cellStyle name="Comma 3 2 2 4 13 2" xfId="55603" xr:uid="{57F739E8-179F-4692-9B85-1639CB634174}"/>
    <cellStyle name="Comma 3 2 2 4 14" xfId="3639" xr:uid="{AC8C0805-B42A-448B-8416-62E19E1B2D15}"/>
    <cellStyle name="Comma 3 2 2 4 15" xfId="30711" xr:uid="{A20F3A5E-022D-4114-B71C-2ADEE149EC14}"/>
    <cellStyle name="Comma 3 2 2 4 2" xfId="2051" xr:uid="{E1734CFC-0328-4113-AEA5-C2C4B007B7DF}"/>
    <cellStyle name="Comma 3 2 2 4 2 2" xfId="5599" xr:uid="{340D3C8D-BC6B-424C-BEDC-602A1EA0D7B6}"/>
    <cellStyle name="Comma 3 2 2 4 2 2 2" xfId="16160" xr:uid="{DE4B8FF3-456F-4973-8219-C9487AC784C9}"/>
    <cellStyle name="Comma 3 2 2 4 2 2 2 2" xfId="43480" xr:uid="{91F35727-D632-4E0E-98AA-FB58557A1BB3}"/>
    <cellStyle name="Comma 3 2 2 4 2 2 3" xfId="32781" xr:uid="{01E29716-587B-4388-A766-0A528CE51FB4}"/>
    <cellStyle name="Comma 3 2 2 4 2 3" xfId="7548" xr:uid="{72388B00-EFCA-4884-A5F1-1955DE17A2EC}"/>
    <cellStyle name="Comma 3 2 2 4 2 3 2" xfId="20130" xr:uid="{8E9790B9-CD99-405B-A2FC-EE3B565F8FCA}"/>
    <cellStyle name="Comma 3 2 2 4 2 3 2 2" xfId="47452" xr:uid="{955E1EC6-3767-4585-9BB8-34D3526A99FD}"/>
    <cellStyle name="Comma 3 2 2 4 2 3 3" xfId="34906" xr:uid="{1BE72DD7-C6A8-4CB3-B3FF-EE1F8A283C4E}"/>
    <cellStyle name="Comma 3 2 2 4 2 4" xfId="9746" xr:uid="{F9B97725-63A1-4EAB-85C8-D39EDBB6D2AD}"/>
    <cellStyle name="Comma 3 2 2 4 2 4 2" xfId="37122" xr:uid="{8D4ADF72-DD85-43FF-A57B-8B1819604EE0}"/>
    <cellStyle name="Comma 3 2 2 4 2 5" xfId="25273" xr:uid="{0F5880F8-F501-4F0A-B85D-1562B42963D4}"/>
    <cellStyle name="Comma 3 2 2 4 2 5 2" xfId="52595" xr:uid="{8F6D2722-6E56-4D8A-BBCE-F01F78DF2846}"/>
    <cellStyle name="Comma 3 2 2 4 2 6" xfId="27515" xr:uid="{1A584885-8BA8-4618-AEE3-3126793626AC}"/>
    <cellStyle name="Comma 3 2 2 4 2 6 2" xfId="54835" xr:uid="{526E090C-FFE0-4ABF-AAB2-58703CE733CB}"/>
    <cellStyle name="Comma 3 2 2 4 2 7" xfId="29746" xr:uid="{59074572-0A99-475D-83E9-C906DB566B1D}"/>
    <cellStyle name="Comma 3 2 2 4 2 7 2" xfId="57067" xr:uid="{5B8D5DBA-E920-4546-A873-A3AEAF9F87DF}"/>
    <cellStyle name="Comma 3 2 2 4 2 8" xfId="4163" xr:uid="{AD305913-E43E-49E7-89FE-08384D4DF191}"/>
    <cellStyle name="Comma 3 2 2 4 2 9" xfId="31318" xr:uid="{D87375A4-5EEF-4CBA-817C-3A84D5A19E35}"/>
    <cellStyle name="Comma 3 2 2 4 3" xfId="1442" xr:uid="{A9503F4E-B75B-42E6-AA8C-F6B12A8B195E}"/>
    <cellStyle name="Comma 3 2 2 4 3 2" xfId="6945" xr:uid="{D920A5FC-E1A6-4E3B-A8DF-A55611171A2C}"/>
    <cellStyle name="Comma 3 2 2 4 3 2 2" xfId="16548" xr:uid="{0C5D1BF8-DCA6-4F31-9BFD-74306EF06508}"/>
    <cellStyle name="Comma 3 2 2 4 3 2 2 2" xfId="43868" xr:uid="{55141C96-8D7C-4BC2-9A81-EE2E5FA4E1EB}"/>
    <cellStyle name="Comma 3 2 2 4 3 2 3" xfId="34299" xr:uid="{3D4B3183-61B5-446F-AEDA-56B009796F15}"/>
    <cellStyle name="Comma 3 2 2 4 3 3" xfId="9140" xr:uid="{F5E7B90B-F05F-4431-971B-6772953E2688}"/>
    <cellStyle name="Comma 3 2 2 4 3 3 2" xfId="20518" xr:uid="{0BC81125-D39A-4B14-A250-361F9598DDCE}"/>
    <cellStyle name="Comma 3 2 2 4 3 3 2 2" xfId="47840" xr:uid="{0A2403FE-7F48-4687-9174-5AFADBA32C19}"/>
    <cellStyle name="Comma 3 2 2 4 3 3 3" xfId="36515" xr:uid="{D02F2DBC-0201-4C64-BA33-75F6C0F3CD80}"/>
    <cellStyle name="Comma 3 2 2 4 3 4" xfId="15201" xr:uid="{6624026F-E2CC-44BC-B446-C2A355485EF5}"/>
    <cellStyle name="Comma 3 2 2 4 3 4 2" xfId="42522" xr:uid="{4F8B5D4F-E8F2-4408-A96F-D207127F0923}"/>
    <cellStyle name="Comma 3 2 2 4 3 5" xfId="24666" xr:uid="{62FE9D8B-7ED1-42B0-A577-BB7893015D14}"/>
    <cellStyle name="Comma 3 2 2 4 3 5 2" xfId="51988" xr:uid="{137B84FB-C608-4D56-ADD6-15568B7DCDAC}"/>
    <cellStyle name="Comma 3 2 2 4 3 6" xfId="26908" xr:uid="{A5C8E4D6-694A-4D50-9856-557D4AE189DD}"/>
    <cellStyle name="Comma 3 2 2 4 3 6 2" xfId="54228" xr:uid="{0943C202-1402-432E-A53B-762181C4A318}"/>
    <cellStyle name="Comma 3 2 2 4 3 7" xfId="29139" xr:uid="{F1AE41C0-F369-4A2B-853C-C1297C391C46}"/>
    <cellStyle name="Comma 3 2 2 4 3 7 2" xfId="56460" xr:uid="{F4504E15-4D1B-4E85-81FD-A680F6EC588B}"/>
    <cellStyle name="Comma 3 2 2 4 3 8" xfId="5008" xr:uid="{17168FEE-94A0-4171-8DF9-CD27C52A46C7}"/>
    <cellStyle name="Comma 3 2 2 4 3 9" xfId="32174" xr:uid="{C915BE4A-FC44-48EA-ABDF-2470BCD38D9E}"/>
    <cellStyle name="Comma 3 2 2 4 4" xfId="6174" xr:uid="{6C33E4B2-F194-4421-A59D-B7E1D3641926}"/>
    <cellStyle name="Comma 3 2 2 4 4 2" xfId="12382" xr:uid="{81CA1C28-D043-4AB9-A898-E6033119E46A}"/>
    <cellStyle name="Comma 3 2 2 4 4 2 2" xfId="21140" xr:uid="{4D2D58F6-512E-4988-B790-486BB959D2CA}"/>
    <cellStyle name="Comma 3 2 2 4 4 2 2 2" xfId="48462" xr:uid="{CE30C0AC-6C6D-493B-B3B9-C05C1F4FB0BE}"/>
    <cellStyle name="Comma 3 2 2 4 4 2 3" xfId="39709" xr:uid="{A468F17B-927D-47B9-AA54-E1834DD70C97}"/>
    <cellStyle name="Comma 3 2 2 4 4 3" xfId="17169" xr:uid="{DD22F5A3-8423-40A5-8266-0045CD291259}"/>
    <cellStyle name="Comma 3 2 2 4 4 3 2" xfId="44490" xr:uid="{60AC99E5-B56E-4D94-892D-15B73542E3EB}"/>
    <cellStyle name="Comma 3 2 2 4 4 4" xfId="33442" xr:uid="{9875BD57-EBBF-4585-8737-49023A284771}"/>
    <cellStyle name="Comma 3 2 2 4 5" xfId="8284" xr:uid="{C06524A7-763C-4373-8CA7-FDAAC8498E68}"/>
    <cellStyle name="Comma 3 2 2 4 5 2" xfId="12581" xr:uid="{E9A5D23C-DDC2-45AF-828A-E335BCAD29A2}"/>
    <cellStyle name="Comma 3 2 2 4 5 2 2" xfId="21763" xr:uid="{BFDCA227-0D10-4584-98D9-AFC37F7F1E9A}"/>
    <cellStyle name="Comma 3 2 2 4 5 2 2 2" xfId="49085" xr:uid="{BE1A9E1C-2EFC-4DC3-A906-2F1226CCA017}"/>
    <cellStyle name="Comma 3 2 2 4 5 2 3" xfId="39908" xr:uid="{37EF2861-5315-4179-8AC3-0350AD5CDF62}"/>
    <cellStyle name="Comma 3 2 2 4 5 3" xfId="17792" xr:uid="{9BFC1D8B-23E4-4308-8D1C-0AD1807B820E}"/>
    <cellStyle name="Comma 3 2 2 4 5 3 2" xfId="45113" xr:uid="{E03C0CBC-DDA4-4ECB-9EA8-D346CF4AE54A}"/>
    <cellStyle name="Comma 3 2 2 4 5 4" xfId="35658" xr:uid="{E86F1602-EC98-4445-BB50-BA1218F8796C}"/>
    <cellStyle name="Comma 3 2 2 4 6" xfId="11149" xr:uid="{3E10781E-0779-478D-BEBF-E040675B8698}"/>
    <cellStyle name="Comma 3 2 2 4 6 2" xfId="13117" xr:uid="{6F19B480-BBE3-4127-9870-DAF5F15E8114}"/>
    <cellStyle name="Comma 3 2 2 4 6 2 2" xfId="22438" xr:uid="{70FE9ED4-2D0A-4BFE-B690-D14BF8FE79F6}"/>
    <cellStyle name="Comma 3 2 2 4 6 2 2 2" xfId="49760" xr:uid="{7A0271B6-0033-4D89-83F5-3F7DBD5F3D65}"/>
    <cellStyle name="Comma 3 2 2 4 6 2 3" xfId="40444" xr:uid="{27030311-921C-4950-8C8A-D0F8792F91AD}"/>
    <cellStyle name="Comma 3 2 2 4 6 3" xfId="18466" xr:uid="{54267F7E-49E2-4993-AC8A-F6C9908EB92B}"/>
    <cellStyle name="Comma 3 2 2 4 6 3 2" xfId="45788" xr:uid="{D662F5F3-18AE-496C-9744-A5555030F1E6}"/>
    <cellStyle name="Comma 3 2 2 4 6 4" xfId="38498" xr:uid="{EB9E0D08-E4E9-4081-A093-4D4EABC8BEB7}"/>
    <cellStyle name="Comma 3 2 2 4 7" xfId="11293" xr:uid="{81B48899-3EA5-4E91-B045-8DF809F2E015}"/>
    <cellStyle name="Comma 3 2 2 4 7 2" xfId="13734" xr:uid="{F665F427-08BD-4C7A-A391-CFA8799472BE}"/>
    <cellStyle name="Comma 3 2 2 4 7 2 2" xfId="23098" xr:uid="{A9897B8A-C6F7-4C85-A224-81B67B3D2E60}"/>
    <cellStyle name="Comma 3 2 2 4 7 2 2 2" xfId="50420" xr:uid="{E437EA61-5057-44F4-ADDE-E74662A76DEF}"/>
    <cellStyle name="Comma 3 2 2 4 7 2 3" xfId="41061" xr:uid="{58B34D8A-8348-469D-B014-6EBF75010632}"/>
    <cellStyle name="Comma 3 2 2 4 7 3" xfId="19126" xr:uid="{2073482E-9CF8-4E2E-A2E1-709E457A6386}"/>
    <cellStyle name="Comma 3 2 2 4 7 3 2" xfId="46448" xr:uid="{49EEC737-BAB9-422F-B1D7-C2CEC6698848}"/>
    <cellStyle name="Comma 3 2 2 4 7 4" xfId="38642" xr:uid="{A16DD923-27A0-413B-A511-5CBF68D32DCF}"/>
    <cellStyle name="Comma 3 2 2 4 8" xfId="10520" xr:uid="{4DC716A3-14C0-4EE7-A943-9456429B44C7}"/>
    <cellStyle name="Comma 3 2 2 4 8 2" xfId="15853" xr:uid="{1FC8771C-19C7-4EEA-9DB5-521235D7B0F2}"/>
    <cellStyle name="Comma 3 2 2 4 8 2 2" xfId="43173" xr:uid="{1225EB30-E2A8-4054-9AA2-EDA357A42DD2}"/>
    <cellStyle name="Comma 3 2 2 4 8 3" xfId="37887" xr:uid="{49C7AF50-CA86-43F8-99D1-2B5EF742A230}"/>
    <cellStyle name="Comma 3 2 2 4 9" xfId="11853" xr:uid="{AD38E699-02CD-41D0-837B-18AA1590B500}"/>
    <cellStyle name="Comma 3 2 2 4 9 2" xfId="19823" xr:uid="{10339E05-8539-48A5-9939-2DD8E077CED0}"/>
    <cellStyle name="Comma 3 2 2 4 9 2 2" xfId="47145" xr:uid="{0FB76A18-E5A4-4086-83F7-12CF27846068}"/>
    <cellStyle name="Comma 3 2 2 4 9 3" xfId="39180" xr:uid="{23230129-6B17-4F72-B46D-1B13ABE5FAF0}"/>
    <cellStyle name="Comma 3 2 2 5" xfId="729" xr:uid="{1B9DD319-7C27-43C3-BE08-FE9447524E81}"/>
    <cellStyle name="Comma 3 2 2 5 10" xfId="23994" xr:uid="{2C1E261D-4077-41A7-AB23-EB00A1E0C805}"/>
    <cellStyle name="Comma 3 2 2 5 10 2" xfId="51316" xr:uid="{221FF58E-3E08-4613-875E-D774FAB0F35C}"/>
    <cellStyle name="Comma 3 2 2 5 11" xfId="26235" xr:uid="{5D7E3461-DCCE-451B-8457-F2460BE5E77F}"/>
    <cellStyle name="Comma 3 2 2 5 11 2" xfId="53555" xr:uid="{E40EF226-A9E3-42FD-A139-EC466B20FCC2}"/>
    <cellStyle name="Comma 3 2 2 5 12" xfId="28466" xr:uid="{C09194CC-BBBF-4873-8552-30125160285E}"/>
    <cellStyle name="Comma 3 2 2 5 12 2" xfId="55787" xr:uid="{B922B0C8-09B5-43CA-BFF4-4D1DAC4D9172}"/>
    <cellStyle name="Comma 3 2 2 5 13" xfId="3785" xr:uid="{9802ED27-267D-475D-B81C-8BE166868162}"/>
    <cellStyle name="Comma 3 2 2 5 14" xfId="30896" xr:uid="{2AFBAA4E-CB14-4E4E-8C56-4919866555F1}"/>
    <cellStyle name="Comma 3 2 2 5 2" xfId="2235" xr:uid="{E087264E-5839-40DD-BE62-EDEAED42965F}"/>
    <cellStyle name="Comma 3 2 2 5 2 2" xfId="5780" xr:uid="{D87F9EF8-2C4F-4F1F-8391-49722D860236}"/>
    <cellStyle name="Comma 3 2 2 5 2 2 2" xfId="16733" xr:uid="{028DD878-A54A-458C-BC89-1D0EACEC50AB}"/>
    <cellStyle name="Comma 3 2 2 5 2 2 2 2" xfId="44053" xr:uid="{69D5155B-F7A5-48FB-A609-56FEC1C11FB1}"/>
    <cellStyle name="Comma 3 2 2 5 2 2 3" xfId="32965" xr:uid="{8BB6E687-3CAE-42F5-9495-26408743796D}"/>
    <cellStyle name="Comma 3 2 2 5 2 3" xfId="7732" xr:uid="{7E6521E9-BA06-4834-A997-AC76BA0BDCB6}"/>
    <cellStyle name="Comma 3 2 2 5 2 3 2" xfId="20703" xr:uid="{B6A425F5-C45C-40D5-840B-D1EA7925D3F4}"/>
    <cellStyle name="Comma 3 2 2 5 2 3 2 2" xfId="48025" xr:uid="{A8C374CD-4233-405C-856A-7681A32F97CE}"/>
    <cellStyle name="Comma 3 2 2 5 2 3 3" xfId="35090" xr:uid="{E22B8EEF-36E0-4802-BD76-26251530B274}"/>
    <cellStyle name="Comma 3 2 2 5 2 4" xfId="9930" xr:uid="{48ABFDF1-FD86-4548-9692-F79C76FE428A}"/>
    <cellStyle name="Comma 3 2 2 5 2 4 2" xfId="37306" xr:uid="{D5DBB373-D1F0-4502-AEFE-67A64B71BF5A}"/>
    <cellStyle name="Comma 3 2 2 5 2 5" xfId="25457" xr:uid="{BC8C23E9-059E-474B-8DED-70FECD8073B8}"/>
    <cellStyle name="Comma 3 2 2 5 2 5 2" xfId="52779" xr:uid="{60DF1688-4A7A-464B-B666-473AB54DA50E}"/>
    <cellStyle name="Comma 3 2 2 5 2 6" xfId="27699" xr:uid="{416C3FFC-F85B-45D1-9477-ABFAB74C9A5F}"/>
    <cellStyle name="Comma 3 2 2 5 2 6 2" xfId="55019" xr:uid="{3012192D-6A03-4909-B414-826164ECDADE}"/>
    <cellStyle name="Comma 3 2 2 5 2 7" xfId="29930" xr:uid="{EB856ED3-A1BF-484B-A260-FF3F8C401A70}"/>
    <cellStyle name="Comma 3 2 2 5 2 7 2" xfId="57251" xr:uid="{ABF93D44-7FEC-4F9C-9161-E2E66B38FAF4}"/>
    <cellStyle name="Comma 3 2 2 5 2 8" xfId="4344" xr:uid="{3DFE1524-4522-4C32-AD28-1293CA713AF6}"/>
    <cellStyle name="Comma 3 2 2 5 2 9" xfId="31502" xr:uid="{45B9A583-A2EB-4CEA-9F57-E205C3ECD9E7}"/>
    <cellStyle name="Comma 3 2 2 5 3" xfId="1629" xr:uid="{3B41976E-5EF2-43CF-8F6B-89F021163D4E}"/>
    <cellStyle name="Comma 3 2 2 5 3 2" xfId="7130" xr:uid="{6A27B681-547D-4F29-A6BB-D8467DB8F3B1}"/>
    <cellStyle name="Comma 3 2 2 5 3 2 2" xfId="17354" xr:uid="{5D146666-1535-4517-89E6-51C1265B71FC}"/>
    <cellStyle name="Comma 3 2 2 5 3 2 2 2" xfId="44675" xr:uid="{FF72DE22-EE58-4A3E-822E-CCCF6C47D56F}"/>
    <cellStyle name="Comma 3 2 2 5 3 2 3" xfId="34484" xr:uid="{DA535658-980B-44BE-A5CA-EA73D31869E5}"/>
    <cellStyle name="Comma 3 2 2 5 3 3" xfId="9325" xr:uid="{363AFEAB-96AB-45D9-9207-42063360A3AB}"/>
    <cellStyle name="Comma 3 2 2 5 3 3 2" xfId="21325" xr:uid="{538B8929-06A3-432F-A80E-7F4ACD93FFAC}"/>
    <cellStyle name="Comma 3 2 2 5 3 3 2 2" xfId="48647" xr:uid="{EBC892D7-99F6-46F4-A484-663F12E7C96E}"/>
    <cellStyle name="Comma 3 2 2 5 3 3 3" xfId="36700" xr:uid="{1CDA2E40-9A58-4A33-B2BB-B35696E1B46F}"/>
    <cellStyle name="Comma 3 2 2 5 3 4" xfId="15366" xr:uid="{73D0251E-E9F5-484A-991A-25EEAB821D61}"/>
    <cellStyle name="Comma 3 2 2 5 3 4 2" xfId="42687" xr:uid="{4F222358-310C-4B8A-9260-79AA10CF527D}"/>
    <cellStyle name="Comma 3 2 2 5 3 5" xfId="24851" xr:uid="{37C658BD-1BE3-45FB-A379-F9CE0B13681A}"/>
    <cellStyle name="Comma 3 2 2 5 3 5 2" xfId="52173" xr:uid="{2B05BE96-9745-4356-BCAE-7B5BC4FFFC00}"/>
    <cellStyle name="Comma 3 2 2 5 3 6" xfId="27093" xr:uid="{2E5517D8-ADBC-418A-8F7B-861AB4D534AD}"/>
    <cellStyle name="Comma 3 2 2 5 3 6 2" xfId="54413" xr:uid="{E14E1F75-5A8B-4228-9019-B88905EE410F}"/>
    <cellStyle name="Comma 3 2 2 5 3 7" xfId="29324" xr:uid="{FF080B89-7A71-4FF0-8F61-88BA06148337}"/>
    <cellStyle name="Comma 3 2 2 5 3 7 2" xfId="56645" xr:uid="{A65C90B1-2097-4A28-A267-A27DDBCDCC1D}"/>
    <cellStyle name="Comma 3 2 2 5 3 8" xfId="5192" xr:uid="{92040EC4-3CC0-4B89-B225-B5292609C8F5}"/>
    <cellStyle name="Comma 3 2 2 5 3 9" xfId="32359" xr:uid="{BB01AF04-0DBF-4C98-80CE-BAAD33937064}"/>
    <cellStyle name="Comma 3 2 2 5 4" xfId="6314" xr:uid="{69747578-0A2E-4CC0-8247-5093659741E9}"/>
    <cellStyle name="Comma 3 2 2 5 4 2" xfId="12748" xr:uid="{16F00294-74FA-40FD-8F8D-710D96AAFC03}"/>
    <cellStyle name="Comma 3 2 2 5 4 2 2" xfId="21948" xr:uid="{00ACF94B-9712-4BEB-AB89-00CAEF5AD028}"/>
    <cellStyle name="Comma 3 2 2 5 4 2 2 2" xfId="49270" xr:uid="{BEA87DAA-0091-408B-A1FA-87386289724C}"/>
    <cellStyle name="Comma 3 2 2 5 4 2 3" xfId="40075" xr:uid="{2E2C347C-27C9-4C20-BA90-0BA210911ABB}"/>
    <cellStyle name="Comma 3 2 2 5 4 3" xfId="17977" xr:uid="{FE438E3C-B105-4A2A-9073-2A32D707F7A7}"/>
    <cellStyle name="Comma 3 2 2 5 4 3 2" xfId="45298" xr:uid="{D16571B1-69D8-4CDD-9308-1E0A5D63ED17}"/>
    <cellStyle name="Comma 3 2 2 5 4 4" xfId="33626" xr:uid="{A4C824EF-A4FB-42E5-90FE-548586FA79DE}"/>
    <cellStyle name="Comma 3 2 2 5 5" xfId="8468" xr:uid="{D65A8AFF-4AEA-4388-9EAC-EF39AA19394A}"/>
    <cellStyle name="Comma 3 2 2 5 5 2" xfId="13302" xr:uid="{91EC79E1-35CE-49F4-871F-25442DD74100}"/>
    <cellStyle name="Comma 3 2 2 5 5 2 2" xfId="22623" xr:uid="{38F37924-A93A-4F8E-BC63-645FE030F540}"/>
    <cellStyle name="Comma 3 2 2 5 5 2 2 2" xfId="49945" xr:uid="{C8D46C2D-CC04-4F5E-82A3-178DB55A9027}"/>
    <cellStyle name="Comma 3 2 2 5 5 2 3" xfId="40629" xr:uid="{0824A79A-5E5D-40F3-8771-89A35FD7CAEC}"/>
    <cellStyle name="Comma 3 2 2 5 5 3" xfId="18651" xr:uid="{2F22CD63-75C9-428D-97C1-8577C68AF394}"/>
    <cellStyle name="Comma 3 2 2 5 5 3 2" xfId="45973" xr:uid="{9F7EAB92-8E7D-418A-9169-775B5492618F}"/>
    <cellStyle name="Comma 3 2 2 5 5 4" xfId="35842" xr:uid="{98B36BC7-D056-4C41-86C4-0F7890301A6F}"/>
    <cellStyle name="Comma 3 2 2 5 6" xfId="11449" xr:uid="{51B378BE-8828-45C4-97B9-3794CB8DB161}"/>
    <cellStyle name="Comma 3 2 2 5 6 2" xfId="13919" xr:uid="{96EE96B8-69B3-4FCB-AE71-0DBA8024A5CB}"/>
    <cellStyle name="Comma 3 2 2 5 6 2 2" xfId="23283" xr:uid="{A88FD6C8-D1CC-4C90-B552-5A3B63BFD4B1}"/>
    <cellStyle name="Comma 3 2 2 5 6 2 2 2" xfId="50605" xr:uid="{CDD94EA3-3085-4574-B23B-EE57357A8EF6}"/>
    <cellStyle name="Comma 3 2 2 5 6 2 3" xfId="41246" xr:uid="{862FEE33-F335-498A-85EC-BB12B7F5E5DC}"/>
    <cellStyle name="Comma 3 2 2 5 6 3" xfId="19311" xr:uid="{C3F147B9-638F-415F-BAC8-271AABC50E14}"/>
    <cellStyle name="Comma 3 2 2 5 6 3 2" xfId="46633" xr:uid="{A45F8922-AEE3-4F21-847F-2F7FFA14C44D}"/>
    <cellStyle name="Comma 3 2 2 5 6 4" xfId="38798" xr:uid="{C76A8CFF-DFD1-47A5-87F1-87D94F1F72CB}"/>
    <cellStyle name="Comma 3 2 2 5 7" xfId="10620" xr:uid="{76FA0B6F-8E22-4B6C-A0D7-F5AE37EF783F}"/>
    <cellStyle name="Comma 3 2 2 5 7 2" xfId="15965" xr:uid="{AE40A292-622A-49DA-AB29-56BE411336F9}"/>
    <cellStyle name="Comma 3 2 2 5 7 2 2" xfId="43285" xr:uid="{C5FAFC17-27D5-41FD-97CA-49E5BB5C196D}"/>
    <cellStyle name="Comma 3 2 2 5 7 3" xfId="37983" xr:uid="{651EFE92-BB52-4363-A8BF-3B89A386B356}"/>
    <cellStyle name="Comma 3 2 2 5 8" xfId="11951" xr:uid="{E775D4B9-A238-45D7-8C00-6A82688F3C51}"/>
    <cellStyle name="Comma 3 2 2 5 8 2" xfId="19935" xr:uid="{FA5EB2DF-763E-4676-B929-8126683B2B77}"/>
    <cellStyle name="Comma 3 2 2 5 8 2 2" xfId="47257" xr:uid="{87105263-E0FC-4458-8692-2718CF780B47}"/>
    <cellStyle name="Comma 3 2 2 5 8 3" xfId="39278" xr:uid="{83415713-6199-4FFA-BAAE-982CA2079C68}"/>
    <cellStyle name="Comma 3 2 2 5 9" xfId="14646" xr:uid="{4E6B3B5A-8FFD-4759-8058-F604B9461BAC}"/>
    <cellStyle name="Comma 3 2 2 5 9 2" xfId="41967" xr:uid="{08E973A5-3709-438F-B2B7-9D351A097C44}"/>
    <cellStyle name="Comma 3 2 2 6" xfId="819" xr:uid="{01BC23BC-1FFB-4E84-BA89-75967ECABCCB}"/>
    <cellStyle name="Comma 3 2 2 6 10" xfId="26324" xr:uid="{87A080A9-9F6A-4B97-98F8-A8A314C0888B}"/>
    <cellStyle name="Comma 3 2 2 6 10 2" xfId="53644" xr:uid="{41793A55-2A17-4180-9E04-E79172C3553A}"/>
    <cellStyle name="Comma 3 2 2 6 11" xfId="28555" xr:uid="{7965D44E-1D90-4578-AA53-190AF10DD834}"/>
    <cellStyle name="Comma 3 2 2 6 11 2" xfId="55876" xr:uid="{9ECEC897-7C6E-452F-AAF3-F585704F0ECB}"/>
    <cellStyle name="Comma 3 2 2 6 12" xfId="3848" xr:uid="{E3BDA5AB-EA51-4A41-8A7B-33586A1F76D4}"/>
    <cellStyle name="Comma 3 2 2 6 13" xfId="30985" xr:uid="{52B6A80D-5C10-4BF9-BA0F-E97C5D25995F}"/>
    <cellStyle name="Comma 3 2 2 6 2" xfId="2324" xr:uid="{65C5F521-050D-4E48-B186-0EE660705E6E}"/>
    <cellStyle name="Comma 3 2 2 6 2 2" xfId="5867" xr:uid="{312044E5-C175-42D5-917F-DC092BE890FC}"/>
    <cellStyle name="Comma 3 2 2 6 2 2 2" xfId="17443" xr:uid="{4289A0AA-A4AC-4C3A-837F-4BD7BB34B61A}"/>
    <cellStyle name="Comma 3 2 2 6 2 2 2 2" xfId="44764" xr:uid="{D3CBD9EE-F8C8-417E-9D55-817D7EE731B2}"/>
    <cellStyle name="Comma 3 2 2 6 2 2 3" xfId="33054" xr:uid="{51FB8052-381C-40DE-923B-440540846494}"/>
    <cellStyle name="Comma 3 2 2 6 2 3" xfId="7821" xr:uid="{BD86563D-DB32-442E-AB6C-CD4ECC96FDEA}"/>
    <cellStyle name="Comma 3 2 2 6 2 3 2" xfId="21414" xr:uid="{75B587B5-BABD-4758-A8B3-F263FF667BB8}"/>
    <cellStyle name="Comma 3 2 2 6 2 3 2 2" xfId="48736" xr:uid="{1AAAEA44-FAE5-47B8-B572-369B9BA9ADFB}"/>
    <cellStyle name="Comma 3 2 2 6 2 3 3" xfId="35179" xr:uid="{3507ABE0-534D-4C42-9477-C4C8F75AD806}"/>
    <cellStyle name="Comma 3 2 2 6 2 4" xfId="10019" xr:uid="{EBC01B22-7136-4996-B7A8-765354517D20}"/>
    <cellStyle name="Comma 3 2 2 6 2 4 2" xfId="37395" xr:uid="{5A2F59A3-8497-4648-8E62-6F2DD6441458}"/>
    <cellStyle name="Comma 3 2 2 6 2 5" xfId="25546" xr:uid="{ABCCC259-6326-43C2-8C5F-A35EE62F97C9}"/>
    <cellStyle name="Comma 3 2 2 6 2 5 2" xfId="52868" xr:uid="{438D7B9A-2733-49C2-9DCF-FF3BACA4A5A8}"/>
    <cellStyle name="Comma 3 2 2 6 2 6" xfId="27788" xr:uid="{3A23858E-8CA1-4BA6-A372-374668EEA292}"/>
    <cellStyle name="Comma 3 2 2 6 2 6 2" xfId="55108" xr:uid="{191C8670-5D84-461A-915F-90AF61455136}"/>
    <cellStyle name="Comma 3 2 2 6 2 7" xfId="30019" xr:uid="{791D2654-9037-476E-8874-0F88F0E3C13C}"/>
    <cellStyle name="Comma 3 2 2 6 2 7 2" xfId="57340" xr:uid="{8A1A0634-EB85-4FD1-A93D-250580014FFB}"/>
    <cellStyle name="Comma 3 2 2 6 2 8" xfId="4431" xr:uid="{1E3097D5-5F00-4EEC-98C2-803F620F6DB8}"/>
    <cellStyle name="Comma 3 2 2 6 2 9" xfId="31591" xr:uid="{F4516722-C828-4A9D-AEE1-901B8BA3166B}"/>
    <cellStyle name="Comma 3 2 2 6 3" xfId="1718" xr:uid="{EE6D3904-AA9E-4EDE-AA51-06D57DA4FB38}"/>
    <cellStyle name="Comma 3 2 2 6 3 2" xfId="7219" xr:uid="{E6EEA6B7-0D72-4153-9F97-B8D3A5B2AEC3}"/>
    <cellStyle name="Comma 3 2 2 6 3 2 2" xfId="18066" xr:uid="{25EFD9DA-CF4C-4653-8874-5541360D0C3E}"/>
    <cellStyle name="Comma 3 2 2 6 3 2 2 2" xfId="45387" xr:uid="{8263314B-3C03-4BA0-9455-A400DBC1D5AD}"/>
    <cellStyle name="Comma 3 2 2 6 3 2 3" xfId="34573" xr:uid="{4254960C-C03E-4515-9F63-2C932BD405D2}"/>
    <cellStyle name="Comma 3 2 2 6 3 3" xfId="9414" xr:uid="{21079511-CB91-4035-AA15-2F1363AA9E0C}"/>
    <cellStyle name="Comma 3 2 2 6 3 3 2" xfId="22037" xr:uid="{C5A48CC5-CF8E-49E0-90E2-9BD413C61201}"/>
    <cellStyle name="Comma 3 2 2 6 3 3 2 2" xfId="49359" xr:uid="{D5CAB412-8195-4D74-8EEC-ECAE3AC41023}"/>
    <cellStyle name="Comma 3 2 2 6 3 3 3" xfId="36789" xr:uid="{A4E99DBD-4541-48B0-B93F-D4678C75FCCB}"/>
    <cellStyle name="Comma 3 2 2 6 3 4" xfId="15453" xr:uid="{19177554-0CB7-4F13-9C66-E9EC935051E4}"/>
    <cellStyle name="Comma 3 2 2 6 3 4 2" xfId="42774" xr:uid="{9B9ACE1B-27ED-47CB-9BEC-B9C924FA8EAD}"/>
    <cellStyle name="Comma 3 2 2 6 3 5" xfId="24940" xr:uid="{6E5E8B47-87B3-440C-A1AF-5FEFC8A01846}"/>
    <cellStyle name="Comma 3 2 2 6 3 5 2" xfId="52262" xr:uid="{88C3192C-A533-48FE-8808-02E5607C0E59}"/>
    <cellStyle name="Comma 3 2 2 6 3 6" xfId="27182" xr:uid="{BA54D100-3AE6-4E8D-B50C-72EA7CD7E3F8}"/>
    <cellStyle name="Comma 3 2 2 6 3 6 2" xfId="54502" xr:uid="{9E9B89B0-01A5-441A-BA6C-F7DC6928DC03}"/>
    <cellStyle name="Comma 3 2 2 6 3 7" xfId="29413" xr:uid="{4D2010DA-6553-4E6E-82BD-536E8C0A3093}"/>
    <cellStyle name="Comma 3 2 2 6 3 7 2" xfId="56734" xr:uid="{E1EC50AF-5453-45A9-B287-EE1F7E46AFD4}"/>
    <cellStyle name="Comma 3 2 2 6 3 8" xfId="5279" xr:uid="{9002BB0E-B745-4648-AAD9-E3A62A80FBF3}"/>
    <cellStyle name="Comma 3 2 2 6 3 9" xfId="32448" xr:uid="{AC6350BE-45DF-4055-9436-F20F04EEB467}"/>
    <cellStyle name="Comma 3 2 2 6 4" xfId="6377" xr:uid="{1630BAD9-D46D-46C0-9829-FE236841B466}"/>
    <cellStyle name="Comma 3 2 2 6 4 2" xfId="13389" xr:uid="{6E25CB10-20BA-4965-9C6A-38B8DFAAEC14}"/>
    <cellStyle name="Comma 3 2 2 6 4 2 2" xfId="22712" xr:uid="{28DB04B7-F3C8-4853-BCE7-CCC7847E8205}"/>
    <cellStyle name="Comma 3 2 2 6 4 2 2 2" xfId="50034" xr:uid="{80714A3E-C00C-435D-A579-3388F5164DEB}"/>
    <cellStyle name="Comma 3 2 2 6 4 2 3" xfId="40716" xr:uid="{FBC666EE-A472-45C0-B6F6-068C46FFDF42}"/>
    <cellStyle name="Comma 3 2 2 6 4 3" xfId="18740" xr:uid="{C1DB7E2A-8FEF-44A2-BA9F-A534969CD64D}"/>
    <cellStyle name="Comma 3 2 2 6 4 3 2" xfId="46062" xr:uid="{8CB11769-8FAC-43CC-B88E-DDCE80F6622E}"/>
    <cellStyle name="Comma 3 2 2 6 4 4" xfId="33715" xr:uid="{59598F0E-0981-4AC2-ABC0-1E409046DC22}"/>
    <cellStyle name="Comma 3 2 2 6 5" xfId="8557" xr:uid="{B9B5C875-1291-4E8B-81C1-4E5F919103D0}"/>
    <cellStyle name="Comma 3 2 2 6 5 2" xfId="14008" xr:uid="{BFAC6F2D-0FD7-43DF-A956-2375589A0F77}"/>
    <cellStyle name="Comma 3 2 2 6 5 2 2" xfId="23372" xr:uid="{61002BBA-26C4-4AE4-828D-93A6623FED7F}"/>
    <cellStyle name="Comma 3 2 2 6 5 2 2 2" xfId="50694" xr:uid="{A76DF821-A21B-4703-B4F5-9924F5807B88}"/>
    <cellStyle name="Comma 3 2 2 6 5 2 3" xfId="41335" xr:uid="{9FF492BA-02A1-43B6-B6F1-DC85EEC9C438}"/>
    <cellStyle name="Comma 3 2 2 6 5 3" xfId="19400" xr:uid="{71634964-6BBE-408D-8269-97F89D2583C1}"/>
    <cellStyle name="Comma 3 2 2 6 5 3 2" xfId="46722" xr:uid="{43465E1A-EFFE-4542-B956-864BD442B8A1}"/>
    <cellStyle name="Comma 3 2 2 6 5 4" xfId="35931" xr:uid="{F52D4038-8E7C-4652-8227-AAB48E33445A}"/>
    <cellStyle name="Comma 3 2 2 6 6" xfId="10947" xr:uid="{097A698F-A0DC-451A-8E28-FFF58A0F3776}"/>
    <cellStyle name="Comma 3 2 2 6 6 2" xfId="16822" xr:uid="{7744ED67-A383-4A72-8404-29068A05631E}"/>
    <cellStyle name="Comma 3 2 2 6 6 2 2" xfId="44142" xr:uid="{156355BA-9BB9-4FD6-914B-2CD25448942F}"/>
    <cellStyle name="Comma 3 2 2 6 6 3" xfId="38299" xr:uid="{F14E51C9-C592-45DB-BA18-CD0AA689181C}"/>
    <cellStyle name="Comma 3 2 2 6 7" xfId="12303" xr:uid="{2EAA35AB-9887-4244-982C-8BA0A3541C03}"/>
    <cellStyle name="Comma 3 2 2 6 7 2" xfId="20792" xr:uid="{930D4FB3-05F8-4EE8-892B-8DE6E6CB03E8}"/>
    <cellStyle name="Comma 3 2 2 6 7 2 2" xfId="48114" xr:uid="{550C5D0C-DE0E-452D-9188-3F4ABC8E2EA1}"/>
    <cellStyle name="Comma 3 2 2 6 7 3" xfId="39630" xr:uid="{6147D401-0E6C-460B-8BC6-5A47CB3038D6}"/>
    <cellStyle name="Comma 3 2 2 6 8" xfId="14735" xr:uid="{17094F9C-57E8-45D1-BBB0-C0E079ED30F6}"/>
    <cellStyle name="Comma 3 2 2 6 8 2" xfId="42056" xr:uid="{09C7BE33-72AC-45B2-B092-6A90EFE2F9EC}"/>
    <cellStyle name="Comma 3 2 2 6 9" xfId="24083" xr:uid="{6CB0165C-393A-4C7D-A00F-4EF5ED52A3C8}"/>
    <cellStyle name="Comma 3 2 2 6 9 2" xfId="51405" xr:uid="{9B45A171-827D-4EFF-B572-32B820CF934E}"/>
    <cellStyle name="Comma 3 2 2 7" xfId="965" xr:uid="{92EC96FA-612D-446C-B114-261448FA3B72}"/>
    <cellStyle name="Comma 3 2 2 7 10" xfId="28677" xr:uid="{6BCC7C94-B2FC-4567-82A4-EE98DB4DAD79}"/>
    <cellStyle name="Comma 3 2 2 7 10 2" xfId="55998" xr:uid="{713BE05D-2393-4461-AB3B-FA0B5058152D}"/>
    <cellStyle name="Comma 3 2 2 7 11" xfId="3465" xr:uid="{97412A49-3F0C-4D4D-A703-4275F4B18C75}"/>
    <cellStyle name="Comma 3 2 2 7 12" xfId="30523" xr:uid="{56EA2607-AE62-4810-8E8F-8D979FEF24B6}"/>
    <cellStyle name="Comma 3 2 2 7 2" xfId="2446" xr:uid="{EDC05FBE-6B0C-4892-AD25-CCBCA0980281}"/>
    <cellStyle name="Comma 3 2 2 7 2 2" xfId="5986" xr:uid="{B6FF2EA0-56CB-4A2D-B6A1-9C072A839077}"/>
    <cellStyle name="Comma 3 2 2 7 2 2 2" xfId="18187" xr:uid="{ABE244D1-CA2A-4B3C-9FD8-097300B8AB7F}"/>
    <cellStyle name="Comma 3 2 2 7 2 2 2 2" xfId="45509" xr:uid="{CF8480E0-5F5E-4266-8895-0657A4860946}"/>
    <cellStyle name="Comma 3 2 2 7 2 2 3" xfId="33176" xr:uid="{E19EEFAD-5A45-416D-81C6-CF7C7103A7C7}"/>
    <cellStyle name="Comma 3 2 2 7 2 3" xfId="7942" xr:uid="{7C965A08-59DA-480C-AE25-6898DEF7DE3D}"/>
    <cellStyle name="Comma 3 2 2 7 2 3 2" xfId="22159" xr:uid="{1E622D6B-B5AC-4634-9BD5-2676EC3FCC2A}"/>
    <cellStyle name="Comma 3 2 2 7 2 3 2 2" xfId="49481" xr:uid="{402981A1-72E1-4FF7-9973-59C663D0BFC3}"/>
    <cellStyle name="Comma 3 2 2 7 2 3 3" xfId="35301" xr:uid="{D39ED350-5E18-4698-B9A6-3407DB48C48D}"/>
    <cellStyle name="Comma 3 2 2 7 2 4" xfId="10141" xr:uid="{8F4572B7-4022-47C0-B220-F097F6F23560}"/>
    <cellStyle name="Comma 3 2 2 7 2 4 2" xfId="37517" xr:uid="{08BC872E-3122-4EBB-B8A7-2F8C80F3F624}"/>
    <cellStyle name="Comma 3 2 2 7 2 5" xfId="25668" xr:uid="{2ADFC493-3FA1-4FEA-8B81-38BE4A5E513B}"/>
    <cellStyle name="Comma 3 2 2 7 2 5 2" xfId="52990" xr:uid="{EB7A8D02-112C-4EFB-970C-42A686408FA5}"/>
    <cellStyle name="Comma 3 2 2 7 2 6" xfId="27910" xr:uid="{0FF11EB3-9B14-44E0-BB03-45C1C55150E5}"/>
    <cellStyle name="Comma 3 2 2 7 2 6 2" xfId="55230" xr:uid="{6BAFB524-5C34-40BD-8727-9F0C16BDAF03}"/>
    <cellStyle name="Comma 3 2 2 7 2 7" xfId="30141" xr:uid="{DDDAAB58-7591-4C20-A6D8-86991F99FC17}"/>
    <cellStyle name="Comma 3 2 2 7 2 7 2" xfId="57462" xr:uid="{AC25EC94-872A-48C3-8806-AF9049787BE7}"/>
    <cellStyle name="Comma 3 2 2 7 2 8" xfId="4550" xr:uid="{CE614855-B18E-4DCA-ABAD-83E40E27E5F3}"/>
    <cellStyle name="Comma 3 2 2 7 2 9" xfId="31713" xr:uid="{ACA2CC59-47B4-4776-BBC0-9FC778F6C7CC}"/>
    <cellStyle name="Comma 3 2 2 7 3" xfId="1241" xr:uid="{C98C9656-A7DD-4555-A469-13F6CCF89939}"/>
    <cellStyle name="Comma 3 2 2 7 3 2" xfId="6758" xr:uid="{1CEDEA15-C65B-4694-BDE4-3C19C1AA0943}"/>
    <cellStyle name="Comma 3 2 2 7 3 2 2" xfId="18862" xr:uid="{C96DF402-4EFE-4B63-A0F3-9F99DF688166}"/>
    <cellStyle name="Comma 3 2 2 7 3 2 2 2" xfId="46184" xr:uid="{BEC37A6F-BFBC-45D7-8D44-07D30C2E882C}"/>
    <cellStyle name="Comma 3 2 2 7 3 2 3" xfId="34111" xr:uid="{784DCF6D-4382-441F-A40C-5300CDC95BCC}"/>
    <cellStyle name="Comma 3 2 2 7 3 3" xfId="8952" xr:uid="{0288FA25-0DD4-4D8F-8B71-E373129DB56B}"/>
    <cellStyle name="Comma 3 2 2 7 3 3 2" xfId="22834" xr:uid="{CC5BA741-9618-464C-8B19-D75FD3E6980B}"/>
    <cellStyle name="Comma 3 2 2 7 3 3 2 2" xfId="50156" xr:uid="{BBA28BE1-1518-4430-A49D-4BBE8B2CE900}"/>
    <cellStyle name="Comma 3 2 2 7 3 3 3" xfId="36327" xr:uid="{FC87F2D7-2C5A-4F1B-94E7-8200BCD67B11}"/>
    <cellStyle name="Comma 3 2 2 7 3 4" xfId="15118" xr:uid="{FB9153A0-519B-4F29-A709-636104748002}"/>
    <cellStyle name="Comma 3 2 2 7 3 4 2" xfId="42439" xr:uid="{E5C24B48-0625-47FD-B266-9117ECC08E9E}"/>
    <cellStyle name="Comma 3 2 2 7 3 5" xfId="24478" xr:uid="{573556D0-CEBB-4462-AF1E-E83C2CB3A2D6}"/>
    <cellStyle name="Comma 3 2 2 7 3 5 2" xfId="51800" xr:uid="{EFE9FE58-32BA-449D-8702-0C5C729FD2D7}"/>
    <cellStyle name="Comma 3 2 2 7 3 6" xfId="26720" xr:uid="{EA356479-CF0E-4A5D-A390-0C0161DF01D7}"/>
    <cellStyle name="Comma 3 2 2 7 3 6 2" xfId="54040" xr:uid="{D1A872DD-8507-408E-9041-3E1CCD241D9D}"/>
    <cellStyle name="Comma 3 2 2 7 3 7" xfId="28951" xr:uid="{CDF29099-78A1-43F7-954C-38DC77749C71}"/>
    <cellStyle name="Comma 3 2 2 7 3 7 2" xfId="56272" xr:uid="{01A3F80E-CDC3-4301-B09C-548638862F84}"/>
    <cellStyle name="Comma 3 2 2 7 3 8" xfId="4823" xr:uid="{E12C6611-D038-45E9-A755-67BF0E04D8D3}"/>
    <cellStyle name="Comma 3 2 2 7 3 9" xfId="31986" xr:uid="{32FE9E2D-1E6D-4D78-B46C-F15CE8C310B7}"/>
    <cellStyle name="Comma 3 2 2 7 4" xfId="6486" xr:uid="{9273A1DD-F901-4A25-9F68-08BADA4875C5}"/>
    <cellStyle name="Comma 3 2 2 7 4 2" xfId="14130" xr:uid="{DBC9138C-06E7-4286-8F9E-78414815271F}"/>
    <cellStyle name="Comma 3 2 2 7 4 2 2" xfId="23494" xr:uid="{2E03CAF2-1DF8-49DD-B28C-5EA1676C93C0}"/>
    <cellStyle name="Comma 3 2 2 7 4 2 2 2" xfId="50816" xr:uid="{DCD119B5-E61C-4440-A630-DD47EFA41CA4}"/>
    <cellStyle name="Comma 3 2 2 7 4 2 3" xfId="41457" xr:uid="{9740E7FF-21E0-4318-A8FF-077671B3F5B3}"/>
    <cellStyle name="Comma 3 2 2 7 4 3" xfId="19522" xr:uid="{69095739-22DE-4D20-AA9B-D598D71BDC30}"/>
    <cellStyle name="Comma 3 2 2 7 4 3 2" xfId="46844" xr:uid="{306B4383-BC43-4BE8-AC9C-6E55F135B3F9}"/>
    <cellStyle name="Comma 3 2 2 7 4 4" xfId="33837" xr:uid="{7162EA67-4E6D-418D-86B7-6650EEBB35D3}"/>
    <cellStyle name="Comma 3 2 2 7 5" xfId="8679" xr:uid="{CB693457-CEC9-4D8F-9CF8-FFC0A0E62A8D}"/>
    <cellStyle name="Comma 3 2 2 7 5 2" xfId="16355" xr:uid="{F74207C1-4C90-432C-A207-2169C7C12590}"/>
    <cellStyle name="Comma 3 2 2 7 5 2 2" xfId="43675" xr:uid="{BCC00EB0-D399-4C06-89E1-CBF1D6FCA4CF}"/>
    <cellStyle name="Comma 3 2 2 7 5 3" xfId="36053" xr:uid="{5A970235-5505-4938-9F35-21587C340688}"/>
    <cellStyle name="Comma 3 2 2 7 6" xfId="12232" xr:uid="{B0086FB0-6A05-406B-8D41-676CBF94A93B}"/>
    <cellStyle name="Comma 3 2 2 7 6 2" xfId="20325" xr:uid="{7280C72B-1A52-4367-9FE7-076519C5E3AE}"/>
    <cellStyle name="Comma 3 2 2 7 6 2 2" xfId="47647" xr:uid="{13DABE75-6635-4A07-BA00-6B20C25C482B}"/>
    <cellStyle name="Comma 3 2 2 7 6 3" xfId="39559" xr:uid="{F669F052-6458-4561-96A1-2CB901F20EB2}"/>
    <cellStyle name="Comma 3 2 2 7 7" xfId="14857" xr:uid="{E1BD4225-7616-453A-87C6-5F03C6E91AF7}"/>
    <cellStyle name="Comma 3 2 2 7 7 2" xfId="42178" xr:uid="{EB306BC3-A726-4221-A2A3-776B538CC274}"/>
    <cellStyle name="Comma 3 2 2 7 8" xfId="24205" xr:uid="{3EF5054B-5D7A-4030-BEF3-D1A2036B9265}"/>
    <cellStyle name="Comma 3 2 2 7 8 2" xfId="51527" xr:uid="{33490039-8275-4FF6-8586-CE8D639DAFE9}"/>
    <cellStyle name="Comma 3 2 2 7 9" xfId="26446" xr:uid="{4C36A897-90C6-4C47-9828-CC78089F44E6}"/>
    <cellStyle name="Comma 3 2 2 7 9 2" xfId="53766" xr:uid="{44AA4865-5E50-4C93-96C8-B54EA05C9373}"/>
    <cellStyle name="Comma 3 2 2 8" xfId="1863" xr:uid="{9401F1D1-324C-4DB9-8CD3-22AF52185549}"/>
    <cellStyle name="Comma 3 2 2 8 2" xfId="5417" xr:uid="{FD343FEF-27F5-4153-9AD4-5EB5EC9CAD07}"/>
    <cellStyle name="Comma 3 2 2 8 2 2" xfId="16974" xr:uid="{2C732718-E673-40FD-A5D9-CA21F1DE9277}"/>
    <cellStyle name="Comma 3 2 2 8 2 2 2" xfId="44295" xr:uid="{8A5872A0-1DDC-47EB-8E8A-229FB923D97F}"/>
    <cellStyle name="Comma 3 2 2 8 2 3" xfId="32593" xr:uid="{E1BF530C-FBC8-4371-B69C-9362140C3EF6}"/>
    <cellStyle name="Comma 3 2 2 8 3" xfId="7361" xr:uid="{EE98D108-6D32-43B0-BE20-F6C9DD1D67AB}"/>
    <cellStyle name="Comma 3 2 2 8 3 2" xfId="20945" xr:uid="{EE0A3766-7788-4149-BF20-04544A135E97}"/>
    <cellStyle name="Comma 3 2 2 8 3 2 2" xfId="48267" xr:uid="{843B9011-A19E-4401-BE42-5CA223FA7A8D}"/>
    <cellStyle name="Comma 3 2 2 8 3 3" xfId="34718" xr:uid="{BC6E2F2B-D399-4BE5-B63D-7DF3BCA61901}"/>
    <cellStyle name="Comma 3 2 2 8 4" xfId="9558" xr:uid="{4FA1A431-320C-4024-9D71-AE9CBA5BF120}"/>
    <cellStyle name="Comma 3 2 2 8 4 2" xfId="36934" xr:uid="{0DD683F6-254F-4B6E-AD6F-28A3B96B9CAC}"/>
    <cellStyle name="Comma 3 2 2 8 5" xfId="25085" xr:uid="{FFCEB276-CC2C-4FC6-AD57-455C4315A2CA}"/>
    <cellStyle name="Comma 3 2 2 8 5 2" xfId="52407" xr:uid="{EEE49C1F-C600-4964-999A-87BA2D0A2997}"/>
    <cellStyle name="Comma 3 2 2 8 6" xfId="27327" xr:uid="{6F70961A-3B0F-4CD8-BD25-2074A6F65460}"/>
    <cellStyle name="Comma 3 2 2 8 6 2" xfId="54647" xr:uid="{411DD753-CCE7-43AB-AC55-05B555EAE072}"/>
    <cellStyle name="Comma 3 2 2 8 7" xfId="29558" xr:uid="{A931D15E-E172-437D-A6D7-F4DA7B9579FD}"/>
    <cellStyle name="Comma 3 2 2 8 7 2" xfId="56879" xr:uid="{1687A5E5-F031-49D3-BB0B-688B589C5E76}"/>
    <cellStyle name="Comma 3 2 2 8 8" xfId="3981" xr:uid="{9C557484-10C8-48AC-AC22-8B9EE3C1B459}"/>
    <cellStyle name="Comma 3 2 2 8 9" xfId="31130" xr:uid="{4F703DDE-2EE2-4ED5-8A04-1B891D1A612F}"/>
    <cellStyle name="Comma 3 2 2 9" xfId="1078" xr:uid="{2ACAA820-61FB-42E7-9694-D0CCABD9DAC8}"/>
    <cellStyle name="Comma 3 2 2 9 2" xfId="6596" xr:uid="{2ADFC088-E8B4-4C18-8287-6438A4F89C47}"/>
    <cellStyle name="Comma 3 2 2 9 2 2" xfId="17597" xr:uid="{5D446063-F704-401B-BB23-1E22E343AD37}"/>
    <cellStyle name="Comma 3 2 2 9 2 2 2" xfId="44918" xr:uid="{DB596DA9-9539-44D4-9790-0DB59DE288E6}"/>
    <cellStyle name="Comma 3 2 2 9 2 3" xfId="11028" xr:uid="{B00EA746-198E-4FCC-83D0-E4CE4CB78A7F}"/>
    <cellStyle name="Comma 3 2 2 9 2 3 2" xfId="38377" xr:uid="{B9434255-655A-461B-A52A-CCE64EE16ADF}"/>
    <cellStyle name="Comma 3 2 2 9 2 4" xfId="33948" xr:uid="{1A54B865-4744-44B3-8477-3F931D1761ED}"/>
    <cellStyle name="Comma 3 2 2 9 3" xfId="8790" xr:uid="{248B010F-466D-43EA-A121-F5F5A7424909}"/>
    <cellStyle name="Comma 3 2 2 9 3 2" xfId="21568" xr:uid="{225683FF-C982-410E-983B-9C28AC22B28F}"/>
    <cellStyle name="Comma 3 2 2 9 3 2 2" xfId="48890" xr:uid="{E1FB1A58-8F57-4062-8A92-BD8A9E8B746D}"/>
    <cellStyle name="Comma 3 2 2 9 3 3" xfId="12463" xr:uid="{F799B8A5-8F24-441E-957A-DDCF7B1F952F}"/>
    <cellStyle name="Comma 3 2 2 9 3 3 2" xfId="39790" xr:uid="{2453CE0F-D938-418B-B39E-DA23D956599E}"/>
    <cellStyle name="Comma 3 2 2 9 3 4" xfId="36164" xr:uid="{0E38F162-2E57-409F-8EA2-864747070D39}"/>
    <cellStyle name="Comma 3 2 2 9 4" xfId="14967" xr:uid="{EFE60FB6-13DD-4401-8B6C-6DA46973D5F9}"/>
    <cellStyle name="Comma 3 2 2 9 4 2" xfId="42288" xr:uid="{C02E9313-AFCE-4458-907B-6668BD3DB7F9}"/>
    <cellStyle name="Comma 3 2 2 9 5" xfId="24315" xr:uid="{ACAA86A1-4CC1-48E6-BBF6-DAA91BA57637}"/>
    <cellStyle name="Comma 3 2 2 9 5 2" xfId="51637" xr:uid="{732CEAFD-0615-4F99-AF01-83A5B8D55CC3}"/>
    <cellStyle name="Comma 3 2 2 9 6" xfId="26557" xr:uid="{868E03AA-9C0B-4D44-852A-CF7FACFA9E0C}"/>
    <cellStyle name="Comma 3 2 2 9 6 2" xfId="53877" xr:uid="{5BF10C63-71F4-4E07-9EA8-00B64222067A}"/>
    <cellStyle name="Comma 3 2 2 9 7" xfId="28788" xr:uid="{8CFBA012-5EC9-4481-AEB4-2A741FE4C348}"/>
    <cellStyle name="Comma 3 2 2 9 7 2" xfId="56109" xr:uid="{E5859F2C-1AC7-4746-A1F0-E9E9E8FC3293}"/>
    <cellStyle name="Comma 3 2 2 9 8" xfId="4661" xr:uid="{1D43E17B-686C-4399-B4E0-CCA9379089E0}"/>
    <cellStyle name="Comma 3 2 2 9 9" xfId="31824" xr:uid="{DAACBADB-4FBD-4E70-848C-ADD3403E392C}"/>
    <cellStyle name="Comma 3 2 20" xfId="23597" xr:uid="{0B7E92EB-9A33-4FB3-AA89-7B710B5D9831}"/>
    <cellStyle name="Comma 3 2 20 2" xfId="50919" xr:uid="{4B8325EB-F461-4154-8940-5A898CE8C805}"/>
    <cellStyle name="Comma 3 2 21" xfId="25838" xr:uid="{C4ECC9E6-BCB0-436B-9ACE-BDFDFDF5E2AB}"/>
    <cellStyle name="Comma 3 2 21 2" xfId="53158" xr:uid="{BDA263AC-0776-4C63-9CC4-B0E1E0A0867B}"/>
    <cellStyle name="Comma 3 2 22" xfId="28077" xr:uid="{938E406A-9B6C-4111-B025-525358929B95}"/>
    <cellStyle name="Comma 3 2 22 2" xfId="55398" xr:uid="{6CBE896C-ED3C-4CF7-B49E-C26F525A180A}"/>
    <cellStyle name="Comma 3 2 23" xfId="3350" xr:uid="{6EB7E5A4-1B30-4C75-BEEB-509F9FDE8BA5}"/>
    <cellStyle name="Comma 3 2 24" xfId="30334" xr:uid="{63B76CD4-FD67-4A74-B6ED-A89A557B6DCA}"/>
    <cellStyle name="Comma 3 2 25" xfId="57645" xr:uid="{DBDD8BF7-7CB8-4FA3-92F1-B3E8A76BF76A}"/>
    <cellStyle name="Comma 3 2 26" xfId="58193" xr:uid="{391B8CE0-70FF-4AAC-AE32-91AEDD389D5F}"/>
    <cellStyle name="Comma 3 2 27" xfId="93" xr:uid="{8AF9CEB5-03C6-4226-978C-97ED61DBAB95}"/>
    <cellStyle name="Comma 3 2 3" xfId="123" xr:uid="{C78BB43D-63E5-4C84-80FD-CD83BDAFA9F5}"/>
    <cellStyle name="Comma 3 2 3 10" xfId="10356" xr:uid="{1FDBA8B3-DACD-4379-9270-670869ED9AA7}"/>
    <cellStyle name="Comma 3 2 3 10 2" xfId="15677" xr:uid="{307DF485-D6AD-41E8-9905-8BAEA6E4980B}"/>
    <cellStyle name="Comma 3 2 3 10 2 2" xfId="42997" xr:uid="{B642F70B-0F39-4841-8C42-F3BA461333BB}"/>
    <cellStyle name="Comma 3 2 3 10 3" xfId="37729" xr:uid="{5774C873-902B-4AF4-9959-61C5CC149234}"/>
    <cellStyle name="Comma 3 2 3 11" xfId="11690" xr:uid="{F7C67458-C31A-4516-91C7-0BB6D5DD6B49}"/>
    <cellStyle name="Comma 3 2 3 11 2" xfId="19647" xr:uid="{335A311F-CEB2-49E3-BBF7-308BCEE1F640}"/>
    <cellStyle name="Comma 3 2 3 11 2 2" xfId="46969" xr:uid="{29B6D514-7869-49E0-A269-0AACDABCA15B}"/>
    <cellStyle name="Comma 3 2 3 11 3" xfId="39016" xr:uid="{D736ECC0-6AA0-4A34-879E-9F1C36C56A44}"/>
    <cellStyle name="Comma 3 2 3 12" xfId="14260" xr:uid="{E9404BC0-DDAE-45D8-BF76-ADD03EB56DC8}"/>
    <cellStyle name="Comma 3 2 3 12 2" xfId="41581" xr:uid="{8691B169-7291-4CA3-9117-9531FCDFA195}"/>
    <cellStyle name="Comma 3 2 3 13" xfId="23608" xr:uid="{5FCCF673-5A6A-4122-A4B5-41EA72D85733}"/>
    <cellStyle name="Comma 3 2 3 13 2" xfId="50930" xr:uid="{4DC0A16B-4037-454A-9905-2D4DEECD1BF4}"/>
    <cellStyle name="Comma 3 2 3 14" xfId="25849" xr:uid="{EEA39F07-12F6-446D-A8F2-3DDDD09C33DF}"/>
    <cellStyle name="Comma 3 2 3 14 2" xfId="53169" xr:uid="{E9A88907-CB4C-48F0-AD2F-28F9068269D4}"/>
    <cellStyle name="Comma 3 2 3 15" xfId="28088" xr:uid="{2D2409AB-C58E-4C23-8BEA-C37AF85FED71}"/>
    <cellStyle name="Comma 3 2 3 15 2" xfId="55409" xr:uid="{8EB7190C-0BFD-443B-87E3-399ECF190067}"/>
    <cellStyle name="Comma 3 2 3 16" xfId="3384" xr:uid="{BC128C6B-BA89-4CC0-8CFF-28EF7FB07108}"/>
    <cellStyle name="Comma 3 2 3 17" xfId="30403" xr:uid="{7B57817B-ABD5-4CF7-8AF8-EBB98C1BCF44}"/>
    <cellStyle name="Comma 3 2 3 18" xfId="57939" xr:uid="{2E7F512F-B90C-4DE2-950C-EE57A5DC7A08}"/>
    <cellStyle name="Comma 3 2 3 19" xfId="58487" xr:uid="{59B94312-4620-4302-9689-DCAEB6E32C88}"/>
    <cellStyle name="Comma 3 2 3 2" xfId="441" xr:uid="{6BEFEE73-3ECA-43EA-8553-03581902AADF}"/>
    <cellStyle name="Comma 3 2 3 2 10" xfId="14458" xr:uid="{DDD42115-064F-46A8-B345-FB2DC9F744BF}"/>
    <cellStyle name="Comma 3 2 3 2 10 2" xfId="41779" xr:uid="{CE97AE1B-10F1-477E-93C2-FF5CA5E85354}"/>
    <cellStyle name="Comma 3 2 3 2 11" xfId="23806" xr:uid="{4C3D958E-DC03-4D00-8BA0-EE21A875641D}"/>
    <cellStyle name="Comma 3 2 3 2 11 2" xfId="51128" xr:uid="{6E9F82D5-D1DA-475E-B2F4-9E38CA74EE2D}"/>
    <cellStyle name="Comma 3 2 3 2 12" xfId="26047" xr:uid="{BE77E03A-9924-4C1E-A641-FE48C0B82FC8}"/>
    <cellStyle name="Comma 3 2 3 2 12 2" xfId="53367" xr:uid="{069602E4-4B0A-465E-A341-183E407E64D6}"/>
    <cellStyle name="Comma 3 2 3 2 13" xfId="28279" xr:uid="{70403553-B29A-4B56-888F-E18BAC0686CB}"/>
    <cellStyle name="Comma 3 2 3 2 13 2" xfId="55600" xr:uid="{5B951B45-D18B-48CB-84C2-D44067E1479F}"/>
    <cellStyle name="Comma 3 2 3 2 14" xfId="3637" xr:uid="{F762641F-9D5F-45E5-BBDE-32E5241B3400}"/>
    <cellStyle name="Comma 3 2 3 2 15" xfId="30708" xr:uid="{9C7B00E8-A8BF-4157-8D4F-4076B53A68E0}"/>
    <cellStyle name="Comma 3 2 3 2 2" xfId="2048" xr:uid="{DA1A0EB4-BD8E-4382-A2C0-CDF36F4BAB9B}"/>
    <cellStyle name="Comma 3 2 3 2 2 2" xfId="5596" xr:uid="{875C16A8-4342-4719-9CD8-EB9050ECC530}"/>
    <cellStyle name="Comma 3 2 3 2 2 2 2" xfId="16157" xr:uid="{D88E0F79-F029-4F52-A946-CE233829D11D}"/>
    <cellStyle name="Comma 3 2 3 2 2 2 2 2" xfId="43477" xr:uid="{31A0304F-CFBB-4370-9F1D-31049FDBCA93}"/>
    <cellStyle name="Comma 3 2 3 2 2 2 3" xfId="32778" xr:uid="{258BE7DB-A865-4C37-BF68-4C2589CDFBA4}"/>
    <cellStyle name="Comma 3 2 3 2 2 3" xfId="7545" xr:uid="{4F345434-F01D-49C2-8287-1B64CC6262E3}"/>
    <cellStyle name="Comma 3 2 3 2 2 3 2" xfId="20127" xr:uid="{4D5112C8-B6B4-4EA0-970F-46F4F87C363D}"/>
    <cellStyle name="Comma 3 2 3 2 2 3 2 2" xfId="47449" xr:uid="{FA607EC4-689C-46AA-9599-B9A1556B589C}"/>
    <cellStyle name="Comma 3 2 3 2 2 3 3" xfId="34903" xr:uid="{6FA7309C-B3FB-405B-BEE5-4B0F155EC6A4}"/>
    <cellStyle name="Comma 3 2 3 2 2 4" xfId="9743" xr:uid="{0E5242EC-8E38-4AEC-9453-AE61101C50E4}"/>
    <cellStyle name="Comma 3 2 3 2 2 4 2" xfId="37119" xr:uid="{290A7B78-9E3B-43E0-9310-34466B2E5748}"/>
    <cellStyle name="Comma 3 2 3 2 2 5" xfId="25270" xr:uid="{5FB5E5BE-2B7C-446B-9B9C-BF762AAF5066}"/>
    <cellStyle name="Comma 3 2 3 2 2 5 2" xfId="52592" xr:uid="{E52C832F-8F81-4662-BAE2-A3B34C5A40EE}"/>
    <cellStyle name="Comma 3 2 3 2 2 6" xfId="27512" xr:uid="{D8BC0811-15A0-4D16-BEE0-BB0D082A7967}"/>
    <cellStyle name="Comma 3 2 3 2 2 6 2" xfId="54832" xr:uid="{C4C75425-DF12-4531-A621-964A05807EE3}"/>
    <cellStyle name="Comma 3 2 3 2 2 7" xfId="29743" xr:uid="{FD3E0174-361C-4AF6-AA11-ABE1E8AC52AE}"/>
    <cellStyle name="Comma 3 2 3 2 2 7 2" xfId="57064" xr:uid="{1DEE3B86-043E-47FD-B549-AF2CCC345CAD}"/>
    <cellStyle name="Comma 3 2 3 2 2 8" xfId="4160" xr:uid="{BEE53617-21D9-4BC9-8C1C-19393AE649F0}"/>
    <cellStyle name="Comma 3 2 3 2 2 9" xfId="31315" xr:uid="{28F87B71-6515-474C-AFB5-CEA4F47D5B3D}"/>
    <cellStyle name="Comma 3 2 3 2 3" xfId="1439" xr:uid="{156A6E59-1325-44C2-848F-8271CF500FDF}"/>
    <cellStyle name="Comma 3 2 3 2 3 2" xfId="6942" xr:uid="{3761C9DE-77B1-46AE-BA3C-0C62E31870B5}"/>
    <cellStyle name="Comma 3 2 3 2 3 2 2" xfId="16545" xr:uid="{A079BCB5-D51B-46E2-9D27-E74A12D47DB7}"/>
    <cellStyle name="Comma 3 2 3 2 3 2 2 2" xfId="43865" xr:uid="{0FCFC5D3-DCF6-445C-8FB8-7231BF5F1C52}"/>
    <cellStyle name="Comma 3 2 3 2 3 2 3" xfId="34296" xr:uid="{1671C8C4-76C3-4BE3-933D-62ECDDDE8E84}"/>
    <cellStyle name="Comma 3 2 3 2 3 3" xfId="9137" xr:uid="{0BF4A843-4871-4801-B893-F3E244D852BF}"/>
    <cellStyle name="Comma 3 2 3 2 3 3 2" xfId="20515" xr:uid="{81B2F6C9-28F8-45CD-A24B-47D540273EB8}"/>
    <cellStyle name="Comma 3 2 3 2 3 3 2 2" xfId="47837" xr:uid="{C75147A7-2830-4740-8052-5044481472AB}"/>
    <cellStyle name="Comma 3 2 3 2 3 3 3" xfId="36512" xr:uid="{054CE45F-DA99-4BD4-9818-7F0E47B2F635}"/>
    <cellStyle name="Comma 3 2 3 2 3 4" xfId="15198" xr:uid="{494F6C1E-6133-452D-850F-7F70FF62B3B5}"/>
    <cellStyle name="Comma 3 2 3 2 3 4 2" xfId="42519" xr:uid="{7E6E5D2B-F0EF-4F7D-A648-57B46D0EAAFE}"/>
    <cellStyle name="Comma 3 2 3 2 3 5" xfId="24663" xr:uid="{080852ED-B70D-4A49-917C-CBCB180F61CF}"/>
    <cellStyle name="Comma 3 2 3 2 3 5 2" xfId="51985" xr:uid="{03A2CB44-0CB9-4EE4-BDC0-8A76C5F162BB}"/>
    <cellStyle name="Comma 3 2 3 2 3 6" xfId="26905" xr:uid="{753EFB1C-518A-44F0-897A-589955EA0287}"/>
    <cellStyle name="Comma 3 2 3 2 3 6 2" xfId="54225" xr:uid="{FEADC772-1121-4309-AF52-863B87A9A0B8}"/>
    <cellStyle name="Comma 3 2 3 2 3 7" xfId="29136" xr:uid="{23E8990A-14A1-465E-8523-0380B71C7180}"/>
    <cellStyle name="Comma 3 2 3 2 3 7 2" xfId="56457" xr:uid="{8D32BFD8-3409-4282-B4A0-4CF0B0BAD3E2}"/>
    <cellStyle name="Comma 3 2 3 2 3 8" xfId="5005" xr:uid="{7A2516BF-65D4-4622-AE64-5B7B3019C641}"/>
    <cellStyle name="Comma 3 2 3 2 3 9" xfId="32171" xr:uid="{F981C0BE-C1B3-42FF-80D5-93BCED6457AA}"/>
    <cellStyle name="Comma 3 2 3 2 4" xfId="6172" xr:uid="{64FE10E7-9FB7-4049-A310-3BC0D06EE727}"/>
    <cellStyle name="Comma 3 2 3 2 4 2" xfId="12381" xr:uid="{DA31164C-8D4F-42F3-A6D2-8834E222D62E}"/>
    <cellStyle name="Comma 3 2 3 2 4 2 2" xfId="21137" xr:uid="{FDDFDCAE-D39C-4ED2-87D3-8F02C2232EF0}"/>
    <cellStyle name="Comma 3 2 3 2 4 2 2 2" xfId="48459" xr:uid="{F9DBF1EB-C849-47CA-AD18-8C54B3B04863}"/>
    <cellStyle name="Comma 3 2 3 2 4 2 3" xfId="39708" xr:uid="{C1F7E1B2-1B45-4DE2-ADB0-8117FB1F68EC}"/>
    <cellStyle name="Comma 3 2 3 2 4 3" xfId="17166" xr:uid="{4B5E923B-BFCC-4019-994F-FB7A987D7411}"/>
    <cellStyle name="Comma 3 2 3 2 4 3 2" xfId="44487" xr:uid="{979EC725-BE65-4EA5-BBFE-B38A9DBEFE2D}"/>
    <cellStyle name="Comma 3 2 3 2 4 4" xfId="33439" xr:uid="{8881503A-055E-4784-A91D-26FB4E059E9D}"/>
    <cellStyle name="Comma 3 2 3 2 5" xfId="8281" xr:uid="{60386C6C-281F-4746-80B4-57C1505A3D65}"/>
    <cellStyle name="Comma 3 2 3 2 5 2" xfId="12578" xr:uid="{6726DB9F-9E1A-4463-980E-0524B9C981BA}"/>
    <cellStyle name="Comma 3 2 3 2 5 2 2" xfId="21760" xr:uid="{D8A1652D-B5EA-47D6-9C28-2CB649094BB9}"/>
    <cellStyle name="Comma 3 2 3 2 5 2 2 2" xfId="49082" xr:uid="{2C0569F8-7CA4-41DF-BC60-94CBBBC9C02B}"/>
    <cellStyle name="Comma 3 2 3 2 5 2 3" xfId="39905" xr:uid="{CC131016-A2CC-4C39-A161-078E1A1D1759}"/>
    <cellStyle name="Comma 3 2 3 2 5 3" xfId="17789" xr:uid="{C686B037-5A0B-419B-8727-EA2C1AA88B1E}"/>
    <cellStyle name="Comma 3 2 3 2 5 3 2" xfId="45110" xr:uid="{02831E7A-7F2A-49A5-9490-5B8169AC0D15}"/>
    <cellStyle name="Comma 3 2 3 2 5 4" xfId="35655" xr:uid="{F99FED52-AF35-4685-A94A-697FFEA96538}"/>
    <cellStyle name="Comma 3 2 3 2 6" xfId="11148" xr:uid="{E6E18501-2E76-4B15-8D69-55D5202200A5}"/>
    <cellStyle name="Comma 3 2 3 2 6 2" xfId="13114" xr:uid="{FAB2BD38-54B6-430E-ACDF-C654E8CC3C78}"/>
    <cellStyle name="Comma 3 2 3 2 6 2 2" xfId="22435" xr:uid="{49CAEFF3-BC22-4647-B6D7-5A6AF5500178}"/>
    <cellStyle name="Comma 3 2 3 2 6 2 2 2" xfId="49757" xr:uid="{CC876299-9720-4D6E-8A53-56F7BC24D6CF}"/>
    <cellStyle name="Comma 3 2 3 2 6 2 3" xfId="40441" xr:uid="{C10864AB-346C-4184-89C4-63F7D4D9A82B}"/>
    <cellStyle name="Comma 3 2 3 2 6 3" xfId="18463" xr:uid="{86A785F4-6086-4A19-ADE2-B5488FE35AAD}"/>
    <cellStyle name="Comma 3 2 3 2 6 3 2" xfId="45785" xr:uid="{8BE513F7-D5A8-41FC-BC95-14F1BD3575F6}"/>
    <cellStyle name="Comma 3 2 3 2 6 4" xfId="38497" xr:uid="{6B52A0D8-BDE8-4B6B-9F46-CD15799C157B}"/>
    <cellStyle name="Comma 3 2 3 2 7" xfId="11290" xr:uid="{9CF26D40-7855-4476-90C5-4D05009E623E}"/>
    <cellStyle name="Comma 3 2 3 2 7 2" xfId="13731" xr:uid="{4665269F-6BFD-40E6-AADF-24A922515D4F}"/>
    <cellStyle name="Comma 3 2 3 2 7 2 2" xfId="23095" xr:uid="{937E8292-6DFF-4758-AF30-F812D4346212}"/>
    <cellStyle name="Comma 3 2 3 2 7 2 2 2" xfId="50417" xr:uid="{4FD12B4A-B474-4D76-83C6-C8366750E74B}"/>
    <cellStyle name="Comma 3 2 3 2 7 2 3" xfId="41058" xr:uid="{2E9168C2-A848-4AED-B1F4-4B75A952F0FA}"/>
    <cellStyle name="Comma 3 2 3 2 7 3" xfId="19123" xr:uid="{A814D64C-5CA3-44F0-9F4E-9AEC4605F7CA}"/>
    <cellStyle name="Comma 3 2 3 2 7 3 2" xfId="46445" xr:uid="{337876C0-9AC7-4342-A567-137693D95CF7}"/>
    <cellStyle name="Comma 3 2 3 2 7 4" xfId="38639" xr:uid="{8AC44E3E-931C-4739-92F6-070748DB8829}"/>
    <cellStyle name="Comma 3 2 3 2 8" xfId="10442" xr:uid="{A62D2EEF-7432-4743-8CBC-5BC09F731382}"/>
    <cellStyle name="Comma 3 2 3 2 8 2" xfId="15765" xr:uid="{37B60ED6-C864-4D4D-8033-4CAE45BF090B}"/>
    <cellStyle name="Comma 3 2 3 2 8 2 2" xfId="43085" xr:uid="{B9E51C80-5D72-49FE-9F20-1D14AB1E2B72}"/>
    <cellStyle name="Comma 3 2 3 2 8 3" xfId="37810" xr:uid="{28DABFF2-AE80-458D-97AD-5F208831E1F2}"/>
    <cellStyle name="Comma 3 2 3 2 9" xfId="11775" xr:uid="{EAB1850E-E378-4A5C-B7FB-E3B8DC1936E5}"/>
    <cellStyle name="Comma 3 2 3 2 9 2" xfId="19735" xr:uid="{D5C16A92-0010-4F73-9431-AC7A7B3D64EA}"/>
    <cellStyle name="Comma 3 2 3 2 9 2 2" xfId="47057" xr:uid="{D9B25B31-05E7-4FA0-BB34-1F7BA1EA24E7}"/>
    <cellStyle name="Comma 3 2 3 2 9 3" xfId="39102" xr:uid="{F7E97F48-28ED-49CD-BA4D-A0CB70ACDE73}"/>
    <cellStyle name="Comma 3 2 3 3" xfId="872" xr:uid="{8575AF1B-D5D1-41EE-968B-B7535924A6A6}"/>
    <cellStyle name="Comma 3 2 3 3 10" xfId="24123" xr:uid="{A647ABCB-3FED-4284-83CB-D89781B5200B}"/>
    <cellStyle name="Comma 3 2 3 3 10 2" xfId="51445" xr:uid="{BB533242-F7A2-4FA0-8EB2-7F7D29D502C7}"/>
    <cellStyle name="Comma 3 2 3 3 11" xfId="26364" xr:uid="{B073FA7F-789A-4B73-B34D-5DD835C6B2EA}"/>
    <cellStyle name="Comma 3 2 3 3 11 2" xfId="53684" xr:uid="{1B5A5E6C-B989-4010-A4FF-709BEB40895F}"/>
    <cellStyle name="Comma 3 2 3 3 12" xfId="28595" xr:uid="{FF1AD82B-5F45-4B12-9C85-35900817330D}"/>
    <cellStyle name="Comma 3 2 3 3 12 2" xfId="55916" xr:uid="{5956685F-0C99-46FF-AD07-72BD9C8DB657}"/>
    <cellStyle name="Comma 3 2 3 3 13" xfId="3885" xr:uid="{83E9CBD8-EB1D-477F-BAFD-8DF6D94A587D}"/>
    <cellStyle name="Comma 3 2 3 3 14" xfId="31025" xr:uid="{AF823168-A917-4A05-850E-2D04E1B77FEA}"/>
    <cellStyle name="Comma 3 2 3 3 2" xfId="2364" xr:uid="{C20336ED-FDDC-4ED4-894D-A7C754BE50CA}"/>
    <cellStyle name="Comma 3 2 3 3 2 2" xfId="5904" xr:uid="{C1E6EBEB-FF3D-4D55-8A12-ED1470A9131A}"/>
    <cellStyle name="Comma 3 2 3 3 2 2 2" xfId="16862" xr:uid="{C23C2B45-3316-4AC8-A98F-72D4B935D849}"/>
    <cellStyle name="Comma 3 2 3 3 2 2 2 2" xfId="44182" xr:uid="{B0871D1C-1680-4A28-B049-2AFC19B9D695}"/>
    <cellStyle name="Comma 3 2 3 3 2 2 3" xfId="33094" xr:uid="{97ABFE4F-ADEE-4B7B-88FC-4DE813285441}"/>
    <cellStyle name="Comma 3 2 3 3 2 3" xfId="7860" xr:uid="{206C6342-BC3C-4515-8AE3-0BB15D7EA1A6}"/>
    <cellStyle name="Comma 3 2 3 3 2 3 2" xfId="20832" xr:uid="{941E84CB-BD37-45DC-9E39-E574D5726F96}"/>
    <cellStyle name="Comma 3 2 3 3 2 3 2 2" xfId="48154" xr:uid="{61F0E928-BC6A-404D-853D-177FA6D8F82B}"/>
    <cellStyle name="Comma 3 2 3 3 2 3 3" xfId="35219" xr:uid="{44677543-9C9A-4F69-859F-D9196F8D5633}"/>
    <cellStyle name="Comma 3 2 3 3 2 4" xfId="10059" xr:uid="{E658F6FE-7010-4825-AFCE-1B0FE7BF66D5}"/>
    <cellStyle name="Comma 3 2 3 3 2 4 2" xfId="37435" xr:uid="{58DB8B20-E553-423A-B8B0-83B9AFF996AB}"/>
    <cellStyle name="Comma 3 2 3 3 2 5" xfId="25586" xr:uid="{F9648C1F-4F67-4CD5-84A7-1A7A6FD2BDBE}"/>
    <cellStyle name="Comma 3 2 3 3 2 5 2" xfId="52908" xr:uid="{A10411EF-C9BE-4A25-BE92-06CDE49B2A71}"/>
    <cellStyle name="Comma 3 2 3 3 2 6" xfId="27828" xr:uid="{AFB7F612-9908-45C1-9BC3-9677E68051CE}"/>
    <cellStyle name="Comma 3 2 3 3 2 6 2" xfId="55148" xr:uid="{25654944-FCFC-42FE-B5A0-15408BC8EE7F}"/>
    <cellStyle name="Comma 3 2 3 3 2 7" xfId="30059" xr:uid="{CD6B01A1-DDA7-46AE-830E-BC100937E97E}"/>
    <cellStyle name="Comma 3 2 3 3 2 7 2" xfId="57380" xr:uid="{8D61B465-CB7D-4197-8DDD-272BBA6DFAAD}"/>
    <cellStyle name="Comma 3 2 3 3 2 8" xfId="4468" xr:uid="{DD353D40-D3DE-45E6-ADF9-3FE6B1E16EF7}"/>
    <cellStyle name="Comma 3 2 3 3 2 9" xfId="31631" xr:uid="{88122F20-5987-46A5-B237-3C4C37A5D1D5}"/>
    <cellStyle name="Comma 3 2 3 3 3" xfId="1758" xr:uid="{35A87D58-7EDD-4E72-BCD3-A3CF01E7075D}"/>
    <cellStyle name="Comma 3 2 3 3 3 2" xfId="7257" xr:uid="{4B654DE3-EA63-4877-AFA3-648FC5DF89B0}"/>
    <cellStyle name="Comma 3 2 3 3 3 2 2" xfId="17483" xr:uid="{FADD509B-ADCF-4556-8075-95099443E583}"/>
    <cellStyle name="Comma 3 2 3 3 3 2 2 2" xfId="44804" xr:uid="{1D2D1751-041B-41AE-AE1D-5EC330E99587}"/>
    <cellStyle name="Comma 3 2 3 3 3 2 3" xfId="34613" xr:uid="{F5D27188-98F6-4CBA-8FC0-24E22224E03E}"/>
    <cellStyle name="Comma 3 2 3 3 3 3" xfId="9454" xr:uid="{EECEBA49-7E36-4491-BDAF-68E46A09486F}"/>
    <cellStyle name="Comma 3 2 3 3 3 3 2" xfId="21454" xr:uid="{EDEA30EF-C773-4667-8825-8B540C014724}"/>
    <cellStyle name="Comma 3 2 3 3 3 3 2 2" xfId="48776" xr:uid="{726A9392-EB5E-442E-B640-78774E71397F}"/>
    <cellStyle name="Comma 3 2 3 3 3 3 3" xfId="36829" xr:uid="{7BDAF011-8CF5-4C1F-B553-97F07815B0EB}"/>
    <cellStyle name="Comma 3 2 3 3 3 4" xfId="15489" xr:uid="{45FC9F59-A927-46DB-93DC-F841BB497480}"/>
    <cellStyle name="Comma 3 2 3 3 3 4 2" xfId="42810" xr:uid="{3D038744-F446-43E2-924F-267B7B9F06B1}"/>
    <cellStyle name="Comma 3 2 3 3 3 5" xfId="24980" xr:uid="{3BF62D44-303F-4F9D-8DD2-C662FE67AACD}"/>
    <cellStyle name="Comma 3 2 3 3 3 5 2" xfId="52302" xr:uid="{E01D1774-B9C0-40DF-AC6C-559C690AE6CF}"/>
    <cellStyle name="Comma 3 2 3 3 3 6" xfId="27222" xr:uid="{0898BB12-FB69-434A-ABD0-4B27F9E135B1}"/>
    <cellStyle name="Comma 3 2 3 3 3 6 2" xfId="54542" xr:uid="{FD70504F-FC1E-419D-BD2B-3DD94BC433F6}"/>
    <cellStyle name="Comma 3 2 3 3 3 7" xfId="29453" xr:uid="{55BE58B3-9655-457D-9E4E-E5637D9B3A5C}"/>
    <cellStyle name="Comma 3 2 3 3 3 7 2" xfId="56774" xr:uid="{047B54C5-6A1A-4F89-AA8E-3602E702FC60}"/>
    <cellStyle name="Comma 3 2 3 3 3 8" xfId="5316" xr:uid="{75C566B2-AC2D-4D83-BA53-7F856B71602F}"/>
    <cellStyle name="Comma 3 2 3 3 3 9" xfId="32488" xr:uid="{86DDB20D-AA7D-4F80-8CCA-392A0DBC9E9F}"/>
    <cellStyle name="Comma 3 2 3 3 4" xfId="6413" xr:uid="{5A439976-B39A-4809-ADDE-3D014ACACBDD}"/>
    <cellStyle name="Comma 3 2 3 3 4 2" xfId="12836" xr:uid="{74C9AFC3-E60D-49E7-884E-2F54ED9333BB}"/>
    <cellStyle name="Comma 3 2 3 3 4 2 2" xfId="22077" xr:uid="{DB67CBB8-4F8D-4853-9F61-A1FBCCDB97C1}"/>
    <cellStyle name="Comma 3 2 3 3 4 2 2 2" xfId="49399" xr:uid="{37506A25-BE31-4BF9-8201-6D8842027636}"/>
    <cellStyle name="Comma 3 2 3 3 4 2 3" xfId="40163" xr:uid="{2A02A54A-CE0E-4927-AD9E-36B0A900B7C2}"/>
    <cellStyle name="Comma 3 2 3 3 4 3" xfId="18105" xr:uid="{91DF69F6-4428-4BD2-9D93-3F00E46F4E04}"/>
    <cellStyle name="Comma 3 2 3 3 4 3 2" xfId="45427" xr:uid="{ED1C98D1-8679-4C35-9A68-EC8E74FB90C7}"/>
    <cellStyle name="Comma 3 2 3 3 4 4" xfId="33755" xr:uid="{3927499E-DA18-4232-81F4-09AA667253B1}"/>
    <cellStyle name="Comma 3 2 3 3 5" xfId="8597" xr:uid="{91D3F9C9-4A57-4606-B269-E97C47CE80BA}"/>
    <cellStyle name="Comma 3 2 3 3 5 2" xfId="13425" xr:uid="{578386BF-D64F-40F0-87BE-A573E066035B}"/>
    <cellStyle name="Comma 3 2 3 3 5 2 2" xfId="22752" xr:uid="{8D19DDCC-4F12-44C7-A9F1-0390A337A958}"/>
    <cellStyle name="Comma 3 2 3 3 5 2 2 2" xfId="50074" xr:uid="{AE113371-9580-4322-BD86-C9D393074B02}"/>
    <cellStyle name="Comma 3 2 3 3 5 2 3" xfId="40752" xr:uid="{07C8F2E7-F625-4AFE-96D5-AD8068C62230}"/>
    <cellStyle name="Comma 3 2 3 3 5 3" xfId="18780" xr:uid="{59C12607-6CD4-441B-AEDD-EA49677A8F36}"/>
    <cellStyle name="Comma 3 2 3 3 5 3 2" xfId="46102" xr:uid="{02553B92-4A27-4013-8BC8-79D1ACB98A75}"/>
    <cellStyle name="Comma 3 2 3 3 5 4" xfId="35971" xr:uid="{8753902B-502A-413C-9D6F-0D6D18FE2F37}"/>
    <cellStyle name="Comma 3 2 3 3 6" xfId="11537" xr:uid="{674047A5-CAE8-4882-BE87-BC82E998534D}"/>
    <cellStyle name="Comma 3 2 3 3 6 2" xfId="14048" xr:uid="{BF8F0FC0-C8B1-4026-966A-87583A57D9CC}"/>
    <cellStyle name="Comma 3 2 3 3 6 2 2" xfId="23412" xr:uid="{7B53ECE2-7A54-42E0-857F-49F066696A28}"/>
    <cellStyle name="Comma 3 2 3 3 6 2 2 2" xfId="50734" xr:uid="{59B3F192-BACC-4CF8-AFF3-B2B524113FC6}"/>
    <cellStyle name="Comma 3 2 3 3 6 2 3" xfId="41375" xr:uid="{47E8004E-8620-457F-BABA-6DF0F12870E0}"/>
    <cellStyle name="Comma 3 2 3 3 6 3" xfId="19440" xr:uid="{994065E7-C5DB-4E45-B3D7-30D1B0010A22}"/>
    <cellStyle name="Comma 3 2 3 3 6 3 2" xfId="46762" xr:uid="{C81B7139-16F6-4C1C-BECA-1D798E48D959}"/>
    <cellStyle name="Comma 3 2 3 3 6 4" xfId="38886" xr:uid="{21F6ED5F-0AD8-460A-97DB-DD9673D66C49}"/>
    <cellStyle name="Comma 3 2 3 3 7" xfId="10514" xr:uid="{3A244F72-E726-4238-B1EA-8C75715B6019}"/>
    <cellStyle name="Comma 3 2 3 3 7 2" xfId="15847" xr:uid="{0A66A637-BEF3-439B-8075-C090699A2FF9}"/>
    <cellStyle name="Comma 3 2 3 3 7 2 2" xfId="43167" xr:uid="{917CAD3A-2850-4DD4-BEB1-9361E54787BD}"/>
    <cellStyle name="Comma 3 2 3 3 7 3" xfId="37881" xr:uid="{51BEC156-F56E-4DA9-9B4C-F117C6BF826D}"/>
    <cellStyle name="Comma 3 2 3 3 8" xfId="11847" xr:uid="{F58BFEA1-9E5B-40E7-8927-36D7F98CCBF6}"/>
    <cellStyle name="Comma 3 2 3 3 8 2" xfId="19817" xr:uid="{31519941-0335-4ACF-92AF-288E549BE50E}"/>
    <cellStyle name="Comma 3 2 3 3 8 2 2" xfId="47139" xr:uid="{5EC6D9F4-9733-4409-B529-12CC2FFC3E3E}"/>
    <cellStyle name="Comma 3 2 3 3 8 3" xfId="39174" xr:uid="{1E85E20A-3E02-4F81-AB17-8A575B6DEF6A}"/>
    <cellStyle name="Comma 3 2 3 3 9" xfId="14775" xr:uid="{F4625822-5DF3-4173-8F4A-EA58409ECD98}"/>
    <cellStyle name="Comma 3 2 3 3 9 2" xfId="42096" xr:uid="{F9543567-BC87-49E2-A657-3D96866A8E34}"/>
    <cellStyle name="Comma 3 2 3 4" xfId="1235" xr:uid="{EB68453E-0DE9-40B4-B9F5-3CC39717867A}"/>
    <cellStyle name="Comma 3 2 3 4 2" xfId="4817" xr:uid="{02147CEF-6430-485E-8A51-D963CF1CB805}"/>
    <cellStyle name="Comma 3 2 3 4 2 2" xfId="15959" xr:uid="{67CF7429-84F8-4B98-AF1B-2D76387F7DA8}"/>
    <cellStyle name="Comma 3 2 3 4 2 2 2" xfId="43279" xr:uid="{66C3DBC7-5B26-41F0-BE82-0A850D586379}"/>
    <cellStyle name="Comma 3 2 3 4 2 3" xfId="31980" xr:uid="{9983B22C-7FD4-4D5A-9985-C05BDB500A91}"/>
    <cellStyle name="Comma 3 2 3 4 3" xfId="6752" xr:uid="{2AAB0B0E-5DF4-4D3B-A77A-6556BE2D0AB6}"/>
    <cellStyle name="Comma 3 2 3 4 3 2" xfId="19929" xr:uid="{9ABC0835-1688-47B1-A725-68BF7C2B715E}"/>
    <cellStyle name="Comma 3 2 3 4 3 2 2" xfId="47251" xr:uid="{E159CB2A-6B35-42B6-888A-F13C8B81DE21}"/>
    <cellStyle name="Comma 3 2 3 4 3 3" xfId="34105" xr:uid="{AF9A716E-7444-4E77-A883-FD526ACAE33B}"/>
    <cellStyle name="Comma 3 2 3 4 4" xfId="8946" xr:uid="{2E43C540-C838-4D06-BC96-F9C2330F14D3}"/>
    <cellStyle name="Comma 3 2 3 4 4 2" xfId="36321" xr:uid="{D9081639-6C4B-42C5-BD6A-D69F3489F330}"/>
    <cellStyle name="Comma 3 2 3 4 5" xfId="24472" xr:uid="{9C60424A-5543-454C-839C-3FBA79237445}"/>
    <cellStyle name="Comma 3 2 3 4 5 2" xfId="51794" xr:uid="{E209560A-D643-4DAF-AE2D-BFF84AEE4743}"/>
    <cellStyle name="Comma 3 2 3 4 6" xfId="26714" xr:uid="{30C6DB30-B084-46A6-A857-04F4A6ED0315}"/>
    <cellStyle name="Comma 3 2 3 4 6 2" xfId="54034" xr:uid="{B1839EA4-1D35-4DC9-B8B1-8047163E3699}"/>
    <cellStyle name="Comma 3 2 3 4 7" xfId="28945" xr:uid="{30B18775-5EFF-456A-A76A-88347C3F7811}"/>
    <cellStyle name="Comma 3 2 3 4 7 2" xfId="56266" xr:uid="{8983866E-D833-4D42-BF0B-A974C4928CC0}"/>
    <cellStyle name="Comma 3 2 3 4 8" xfId="3459" xr:uid="{16809B38-AD98-4EB6-95CD-83640527466E}"/>
    <cellStyle name="Comma 3 2 3 4 9" xfId="30517" xr:uid="{7DF7A41B-7444-4771-ADC2-1D25CB51BB2E}"/>
    <cellStyle name="Comma 3 2 3 5" xfId="1857" xr:uid="{BCCA96A3-A85E-4E08-92DA-432626850971}"/>
    <cellStyle name="Comma 3 2 3 5 2" xfId="5411" xr:uid="{D568A6C6-F0F3-4041-A80A-199A0E4329F4}"/>
    <cellStyle name="Comma 3 2 3 5 2 2" xfId="16349" xr:uid="{81F33F13-76E4-49F4-AB51-972B9ED4B5DE}"/>
    <cellStyle name="Comma 3 2 3 5 2 2 2" xfId="43669" xr:uid="{F5A52977-4B9F-4229-B009-6E79CDFD70C3}"/>
    <cellStyle name="Comma 3 2 3 5 2 3" xfId="32587" xr:uid="{14A3BDE4-6BC6-4784-A073-C5A7EA114D81}"/>
    <cellStyle name="Comma 3 2 3 5 3" xfId="7355" xr:uid="{B382614C-70A3-45F4-8986-4DE2E225EE11}"/>
    <cellStyle name="Comma 3 2 3 5 3 2" xfId="20319" xr:uid="{01072EBD-F899-476E-9E20-138DF3E1C5E3}"/>
    <cellStyle name="Comma 3 2 3 5 3 2 2" xfId="47641" xr:uid="{300FDB07-F93B-48EB-962A-3EE9A2352A42}"/>
    <cellStyle name="Comma 3 2 3 5 3 3" xfId="34712" xr:uid="{C9C9EFD8-1A8D-45A8-9C9D-E417BB1399F2}"/>
    <cellStyle name="Comma 3 2 3 5 4" xfId="9552" xr:uid="{90CE8931-CCA4-4BB7-8B07-915001543506}"/>
    <cellStyle name="Comma 3 2 3 5 4 2" xfId="36928" xr:uid="{DE483D1C-6E36-4BF5-B808-BA7B2D4520F7}"/>
    <cellStyle name="Comma 3 2 3 5 5" xfId="25079" xr:uid="{943737AE-C837-4A16-B13A-6F52B238E133}"/>
    <cellStyle name="Comma 3 2 3 5 5 2" xfId="52401" xr:uid="{7D5DB977-B1CE-4F49-839E-E2360A216AA5}"/>
    <cellStyle name="Comma 3 2 3 5 6" xfId="27321" xr:uid="{2D95D470-6BB0-4551-BF45-48000B66FC1F}"/>
    <cellStyle name="Comma 3 2 3 5 6 2" xfId="54641" xr:uid="{023185DB-8B81-4D24-B95C-D0227B770C90}"/>
    <cellStyle name="Comma 3 2 3 5 7" xfId="29552" xr:uid="{925BF643-EFE7-49EE-A4E8-CBDECF50F871}"/>
    <cellStyle name="Comma 3 2 3 5 7 2" xfId="56873" xr:uid="{1EB5DC5D-8558-424C-85DA-F01FC1FD83C0}"/>
    <cellStyle name="Comma 3 2 3 5 8" xfId="3975" xr:uid="{D31FAD8D-3374-4809-B322-743AC1DD05C7}"/>
    <cellStyle name="Comma 3 2 3 5 9" xfId="31124" xr:uid="{BDE2D9AB-0204-49D4-A47D-226D4758ABA8}"/>
    <cellStyle name="Comma 3 2 3 6" xfId="1121" xr:uid="{DFE7AC77-3499-483C-A667-95E98724D9B5}"/>
    <cellStyle name="Comma 3 2 3 6 2" xfId="6639" xr:uid="{B1EC93AB-2133-4630-AF57-5B5997C66683}"/>
    <cellStyle name="Comma 3 2 3 6 2 2" xfId="16968" xr:uid="{36F70A63-3FA4-4D93-84F0-672B11421780}"/>
    <cellStyle name="Comma 3 2 3 6 2 2 2" xfId="44289" xr:uid="{0E3CD9CE-B88A-4DFF-9E60-C9595502B2A4}"/>
    <cellStyle name="Comma 3 2 3 6 2 3" xfId="33991" xr:uid="{A35EDE27-79EC-4468-B1E8-BB0462B67E96}"/>
    <cellStyle name="Comma 3 2 3 6 3" xfId="8833" xr:uid="{7EF98889-F724-42CF-8E86-6955CE9FFC86}"/>
    <cellStyle name="Comma 3 2 3 6 3 2" xfId="20939" xr:uid="{F4501274-4570-420E-B50A-7E5EA42B64A7}"/>
    <cellStyle name="Comma 3 2 3 6 3 2 2" xfId="48261" xr:uid="{2FB7181F-E998-4F2C-A371-9A3B00496373}"/>
    <cellStyle name="Comma 3 2 3 6 3 3" xfId="36207" xr:uid="{01DFB68E-1BCF-495E-831E-B36E39AB90A3}"/>
    <cellStyle name="Comma 3 2 3 6 4" xfId="15010" xr:uid="{F7639AF7-643E-46D8-99E3-12599A17E348}"/>
    <cellStyle name="Comma 3 2 3 6 4 2" xfId="42331" xr:uid="{6A86E783-41D6-47D9-A1B7-5A9E6B992CAE}"/>
    <cellStyle name="Comma 3 2 3 6 5" xfId="24358" xr:uid="{F8F0C5D7-3C4C-4F38-BA9C-D2500666796F}"/>
    <cellStyle name="Comma 3 2 3 6 5 2" xfId="51680" xr:uid="{09CFBA84-DC77-4A05-8E4B-2A6084CB3A6C}"/>
    <cellStyle name="Comma 3 2 3 6 6" xfId="26600" xr:uid="{3AA9F8CD-804E-4141-BFA6-E30916EF2DF3}"/>
    <cellStyle name="Comma 3 2 3 6 6 2" xfId="53920" xr:uid="{26EEB8AD-3531-428D-AB03-F230BC11D9B1}"/>
    <cellStyle name="Comma 3 2 3 6 7" xfId="28831" xr:uid="{FC6E9E06-CD6C-488E-B874-ECDEB9211E57}"/>
    <cellStyle name="Comma 3 2 3 6 7 2" xfId="56152" xr:uid="{6B45448F-D9B3-4881-8118-C3E8EF995D49}"/>
    <cellStyle name="Comma 3 2 3 6 8" xfId="4704" xr:uid="{DD7BFC4E-1F1A-428A-9237-3B18855610E1}"/>
    <cellStyle name="Comma 3 2 3 6 9" xfId="31867" xr:uid="{CE53AD4E-AD01-4E8D-97CC-97F106BA2DF0}"/>
    <cellStyle name="Comma 3 2 3 7" xfId="3070" xr:uid="{8011320A-846B-4908-8B7D-79EB130F2113}"/>
    <cellStyle name="Comma 3 2 3 7 2" xfId="12460" xr:uid="{9304DEBB-2B4B-4D3E-8A7A-2878FE59B8C4}"/>
    <cellStyle name="Comma 3 2 3 7 2 2" xfId="21562" xr:uid="{437C5454-B8F5-4A53-9107-837243207791}"/>
    <cellStyle name="Comma 3 2 3 7 2 2 2" xfId="48884" xr:uid="{E9788598-0D6B-45C4-A93E-698B0C653D83}"/>
    <cellStyle name="Comma 3 2 3 7 2 3" xfId="39787" xr:uid="{F5699B7C-B0F4-489C-ADB0-1B347583F447}"/>
    <cellStyle name="Comma 3 2 3 7 3" xfId="17591" xr:uid="{85BE2AB6-C1DC-4796-A0A6-CF9261E47029}"/>
    <cellStyle name="Comma 3 2 3 7 3 2" xfId="44912" xr:uid="{E685C268-FC2B-4CC5-A707-3637347F1C83}"/>
    <cellStyle name="Comma 3 2 3 7 4" xfId="6058" xr:uid="{0323F511-D212-4D66-BA7E-8B116F0E542B}"/>
    <cellStyle name="Comma 3 2 3 7 5" xfId="33248" xr:uid="{B7319E9C-DC9B-4562-8336-AFF8508293C6}"/>
    <cellStyle name="Comma 3 2 3 8" xfId="8103" xr:uid="{CFC2DB52-0E0B-47DE-B652-DEE4E4E383E7}"/>
    <cellStyle name="Comma 3 2 3 8 2" xfId="12924" xr:uid="{D53019F4-AFAF-48F9-8C3A-EAD1C59610DB}"/>
    <cellStyle name="Comma 3 2 3 8 2 2" xfId="22237" xr:uid="{D1A580BA-16BA-4C0A-B152-F113B0552182}"/>
    <cellStyle name="Comma 3 2 3 8 2 2 2" xfId="49559" xr:uid="{B4AF78BD-52AF-4DED-9A8E-26B814EB1C78}"/>
    <cellStyle name="Comma 3 2 3 8 2 3" xfId="40251" xr:uid="{90573B51-8936-4661-827E-05F07D20C49A}"/>
    <cellStyle name="Comma 3 2 3 8 3" xfId="18265" xr:uid="{8B5B8284-2C07-4213-BD26-D3F8B8AC793A}"/>
    <cellStyle name="Comma 3 2 3 8 3 2" xfId="45587" xr:uid="{C1A9A149-D361-4D4F-B11F-8126AE07A8AD}"/>
    <cellStyle name="Comma 3 2 3 8 4" xfId="35464" xr:uid="{A25C2E0B-597E-440E-9E56-34C721B96412}"/>
    <cellStyle name="Comma 3 2 3 9" xfId="11213" xr:uid="{791F70FB-1992-4C50-AB89-450FA1B6AB23}"/>
    <cellStyle name="Comma 3 2 3 9 2" xfId="13542" xr:uid="{1E2875FA-35BF-4CF1-9764-4EDFDD3D0DC0}"/>
    <cellStyle name="Comma 3 2 3 9 2 2" xfId="22904" xr:uid="{E2B02110-E54D-4674-9093-0CA3DDC3D2FB}"/>
    <cellStyle name="Comma 3 2 3 9 2 2 2" xfId="50226" xr:uid="{73698ECC-D3F3-45D1-B544-9D8B29E583E0}"/>
    <cellStyle name="Comma 3 2 3 9 2 3" xfId="40869" xr:uid="{4C7C6F45-2818-4B80-8B98-C080A184955F}"/>
    <cellStyle name="Comma 3 2 3 9 3" xfId="18932" xr:uid="{ABB9159D-FE32-4A5D-B5B8-6614B6653857}"/>
    <cellStyle name="Comma 3 2 3 9 3 2" xfId="46254" xr:uid="{D953293D-6CB1-4013-B716-E6D31C86AF1C}"/>
    <cellStyle name="Comma 3 2 3 9 4" xfId="38562" xr:uid="{97199EEB-D324-43EF-B28B-86EEC42D0D42}"/>
    <cellStyle name="Comma 3 2 4" xfId="176" xr:uid="{9A59BB27-C485-4A64-AE39-33846564EF93}"/>
    <cellStyle name="Comma 3 2 4 10" xfId="11727" xr:uid="{D20A3C97-2FA1-4F14-966D-E1FE1E2EBC08}"/>
    <cellStyle name="Comma 3 2 4 10 2" xfId="19687" xr:uid="{AD2CD011-E2DC-4823-B95F-65BCFD5DF8EA}"/>
    <cellStyle name="Comma 3 2 4 10 2 2" xfId="47009" xr:uid="{D8800167-00AE-4159-9C77-5CBB0395C5B7}"/>
    <cellStyle name="Comma 3 2 4 10 3" xfId="39054" xr:uid="{D4071C31-FAD5-49C4-8712-118FD2358C18}"/>
    <cellStyle name="Comma 3 2 4 11" xfId="14290" xr:uid="{DA441ED1-A100-405F-AFAD-A7AF62D6DAC6}"/>
    <cellStyle name="Comma 3 2 4 11 2" xfId="41611" xr:uid="{A71AD4AB-18F3-4EDC-A8B7-EA4C43A30AEC}"/>
    <cellStyle name="Comma 3 2 4 12" xfId="23638" xr:uid="{E6E4AB8C-68A7-46BE-821A-9BFDFEBCB305}"/>
    <cellStyle name="Comma 3 2 4 12 2" xfId="50960" xr:uid="{CE37DF24-9264-4D6D-8894-1D95B3A53E68}"/>
    <cellStyle name="Comma 3 2 4 13" xfId="25879" xr:uid="{5E9DB603-9EDF-43D0-8B93-C17E8FB32689}"/>
    <cellStyle name="Comma 3 2 4 13 2" xfId="53199" xr:uid="{A0BCE537-F545-4CC8-A1E0-DBFD12F2CD5A}"/>
    <cellStyle name="Comma 3 2 4 14" xfId="28111" xr:uid="{1D67FD94-FA67-489B-9FF0-DF14A5E13452}"/>
    <cellStyle name="Comma 3 2 4 14 2" xfId="55432" xr:uid="{ACDFD1AC-F71F-43AF-B4E8-49759819A8FC}"/>
    <cellStyle name="Comma 3 2 4 15" xfId="3409" xr:uid="{FD345569-9FC1-4419-880C-C441C311F552}"/>
    <cellStyle name="Comma 3 2 4 16" xfId="30433" xr:uid="{75A6D614-7915-4B03-9ACB-D1AFECF7AC3C}"/>
    <cellStyle name="Comma 3 2 4 17" xfId="57719" xr:uid="{EDEF0B61-F05A-4BC4-99DB-E20721885954}"/>
    <cellStyle name="Comma 3 2 4 18" xfId="58267" xr:uid="{3D29F6FF-22C3-4038-9476-E666873392F8}"/>
    <cellStyle name="Comma 3 2 4 2" xfId="586" xr:uid="{A9E04DF2-7477-46E7-94C5-A4CE08765965}"/>
    <cellStyle name="Comma 3 2 4 2 10" xfId="14519" xr:uid="{3062695E-A4EC-4F75-9297-712041157337}"/>
    <cellStyle name="Comma 3 2 4 2 10 2" xfId="41840" xr:uid="{421516B7-7A1C-46B9-AB21-7082BC2643B6}"/>
    <cellStyle name="Comma 3 2 4 2 11" xfId="23867" xr:uid="{1F90F34E-6EB3-4343-A933-C4ED2AEEA1A5}"/>
    <cellStyle name="Comma 3 2 4 2 11 2" xfId="51189" xr:uid="{E6415B59-CDEE-4611-B6CA-389E2631EFF1}"/>
    <cellStyle name="Comma 3 2 4 2 12" xfId="26108" xr:uid="{EB0930F9-7438-4488-9A10-6E4E1D3A9A64}"/>
    <cellStyle name="Comma 3 2 4 2 12 2" xfId="53428" xr:uid="{DBB03EFF-37CE-4A2C-A396-FCEF654F0220}"/>
    <cellStyle name="Comma 3 2 4 2 13" xfId="28340" xr:uid="{E3E6C7A0-1096-4D8D-9F19-E1B5BDADE9D6}"/>
    <cellStyle name="Comma 3 2 4 2 13 2" xfId="55661" xr:uid="{607AC5F7-9CAB-48FC-9EDA-96D3ED161DEC}"/>
    <cellStyle name="Comma 3 2 4 2 14" xfId="3689" xr:uid="{BC618CEC-7175-48DC-8AA8-CC731411F928}"/>
    <cellStyle name="Comma 3 2 4 2 15" xfId="30769" xr:uid="{DC9A38BF-8D12-4345-BDDC-57CAC39738DB}"/>
    <cellStyle name="Comma 3 2 4 2 2" xfId="2109" xr:uid="{BE2AF634-E285-4AAC-9F1A-E1D7B1227518}"/>
    <cellStyle name="Comma 3 2 4 2 2 10" xfId="31376" xr:uid="{353CD682-E9AA-4591-832D-6E07349FDC71}"/>
    <cellStyle name="Comma 3 2 4 2 2 2" xfId="2541" xr:uid="{D7D5666E-33F7-4880-815D-CECF2912A069}"/>
    <cellStyle name="Comma 3 2 4 2 2 2 2" xfId="8023" xr:uid="{B556456C-3AC7-4DF0-968B-17F6EFDAC908}"/>
    <cellStyle name="Comma 3 2 4 2 2 2 2 2" xfId="35383" xr:uid="{384DFA1C-25FB-48E7-B470-B89835949A3B}"/>
    <cellStyle name="Comma 3 2 4 2 2 2 3" xfId="10223" xr:uid="{8848FE51-75A5-4AD8-8A72-FE9571067237}"/>
    <cellStyle name="Comma 3 2 4 2 2 2 3 2" xfId="37599" xr:uid="{FA456BDF-356C-4CFF-A159-741CAC2499F1}"/>
    <cellStyle name="Comma 3 2 4 2 2 2 4" xfId="27992" xr:uid="{4F50B567-E27C-452D-9151-1CD73FCA2476}"/>
    <cellStyle name="Comma 3 2 4 2 2 2 4 2" xfId="55312" xr:uid="{DD1759C4-5637-4CB9-B014-B9499BD198A1}"/>
    <cellStyle name="Comma 3 2 4 2 2 2 5" xfId="30223" xr:uid="{1DB50B3D-D03A-4A0D-A240-510280131AB1}"/>
    <cellStyle name="Comma 3 2 4 2 2 2 5 2" xfId="57544" xr:uid="{974728F6-15EE-4973-A8CE-66D986652310}"/>
    <cellStyle name="Comma 3 2 4 2 2 2 6" xfId="5655" xr:uid="{F4E0211B-B43F-44A9-BE24-20C7306BD565}"/>
    <cellStyle name="Comma 3 2 4 2 2 2 7" xfId="32839" xr:uid="{1BEBC5DB-CF58-4AB4-BD5B-83D29A28EE8C}"/>
    <cellStyle name="Comma 3 2 4 2 2 3" xfId="7606" xr:uid="{DCF0108C-0CC7-43B2-B8C5-6DCF6FE9218A}"/>
    <cellStyle name="Comma 3 2 4 2 2 3 2" xfId="16218" xr:uid="{7037D818-7B07-4D14-AA44-203C8270639D}"/>
    <cellStyle name="Comma 3 2 4 2 2 3 2 2" xfId="43538" xr:uid="{FD359841-9E21-47F8-BAE6-8F74BCE2B705}"/>
    <cellStyle name="Comma 3 2 4 2 2 3 3" xfId="34964" xr:uid="{B0C55561-E025-4E57-9A1A-A7AF35CE24E8}"/>
    <cellStyle name="Comma 3 2 4 2 2 4" xfId="9804" xr:uid="{8004FFFA-759F-4E05-A99B-FB3F654F8677}"/>
    <cellStyle name="Comma 3 2 4 2 2 4 2" xfId="20188" xr:uid="{BFD7EAF1-5343-49B0-8B40-FFD3DC5A11FE}"/>
    <cellStyle name="Comma 3 2 4 2 2 4 2 2" xfId="47510" xr:uid="{811CC699-2F72-4BBC-A878-428298657D33}"/>
    <cellStyle name="Comma 3 2 4 2 2 4 3" xfId="37180" xr:uid="{926998EE-EBC3-4691-BD72-1FE4CDD061E5}"/>
    <cellStyle name="Comma 3 2 4 2 2 5" xfId="15564" xr:uid="{DF620040-F4CD-47CD-A3F8-8A126DEA8E44}"/>
    <cellStyle name="Comma 3 2 4 2 2 5 2" xfId="42885" xr:uid="{2ABFCECB-5F64-49B1-BF02-674891938961}"/>
    <cellStyle name="Comma 3 2 4 2 2 6" xfId="25331" xr:uid="{FFC46CD3-CCF0-41B7-A702-C087ED269BE5}"/>
    <cellStyle name="Comma 3 2 4 2 2 6 2" xfId="52653" xr:uid="{7FE01FD3-D001-4EB3-B831-1B46524DEBC4}"/>
    <cellStyle name="Comma 3 2 4 2 2 7" xfId="27573" xr:uid="{E6A31927-E3C1-4AA8-B97E-A7DB04C6C982}"/>
    <cellStyle name="Comma 3 2 4 2 2 7 2" xfId="54893" xr:uid="{0D49345C-7E89-4688-9C94-F4966EA37213}"/>
    <cellStyle name="Comma 3 2 4 2 2 8" xfId="29804" xr:uid="{30C5EC10-B367-40D9-AADC-E9485F01146D}"/>
    <cellStyle name="Comma 3 2 4 2 2 8 2" xfId="57125" xr:uid="{0E4B9101-CFAF-408C-913B-46A9E06B419B}"/>
    <cellStyle name="Comma 3 2 4 2 2 9" xfId="4219" xr:uid="{30F7E351-F062-4343-ABC1-169DA5A70123}"/>
    <cellStyle name="Comma 3 2 4 2 3" xfId="1502" xr:uid="{C338011C-5BD6-4B17-A8DD-2C15BEBF7D12}"/>
    <cellStyle name="Comma 3 2 4 2 3 2" xfId="7003" xr:uid="{45534A56-11FE-4F08-8900-5B5F8E1335DA}"/>
    <cellStyle name="Comma 3 2 4 2 3 2 2" xfId="16606" xr:uid="{CB57E54F-26FB-4573-964A-C8A934674645}"/>
    <cellStyle name="Comma 3 2 4 2 3 2 2 2" xfId="43926" xr:uid="{0F99CF7D-2ACB-4338-A26B-EB827E29DA5E}"/>
    <cellStyle name="Comma 3 2 4 2 3 2 3" xfId="34357" xr:uid="{2FB0AF4C-3B02-4476-A82B-A06929E517F9}"/>
    <cellStyle name="Comma 3 2 4 2 3 3" xfId="9198" xr:uid="{5EE42B7C-FE70-43C0-909F-B79580A5136D}"/>
    <cellStyle name="Comma 3 2 4 2 3 3 2" xfId="20576" xr:uid="{CC3CE3F1-7EAE-4E16-8BB4-F4AA65768604}"/>
    <cellStyle name="Comma 3 2 4 2 3 3 2 2" xfId="47898" xr:uid="{3B7BF0E0-4ECE-4A06-B9C3-4759C86F8530}"/>
    <cellStyle name="Comma 3 2 4 2 3 3 3" xfId="36573" xr:uid="{9A7F4160-133A-45B7-B29E-B7A110B84306}"/>
    <cellStyle name="Comma 3 2 4 2 3 4" xfId="15257" xr:uid="{3ADABE78-746A-4A06-9E1E-D64B69F98952}"/>
    <cellStyle name="Comma 3 2 4 2 3 4 2" xfId="42578" xr:uid="{E404CD7E-72C7-445C-A369-A5AF13C93A2F}"/>
    <cellStyle name="Comma 3 2 4 2 3 5" xfId="24724" xr:uid="{0757A8D7-B20A-4D86-B667-AD7DCFF110EB}"/>
    <cellStyle name="Comma 3 2 4 2 3 5 2" xfId="52046" xr:uid="{BA909834-46A5-41F6-AC08-5212C353D53E}"/>
    <cellStyle name="Comma 3 2 4 2 3 6" xfId="26966" xr:uid="{2A0BFAD9-9A19-423B-B427-EE0B694EE513}"/>
    <cellStyle name="Comma 3 2 4 2 3 6 2" xfId="54286" xr:uid="{4D29E484-FDD2-475F-BD60-2A2617F30B56}"/>
    <cellStyle name="Comma 3 2 4 2 3 7" xfId="29197" xr:uid="{9F3A9A47-0D33-4BD1-AA10-7751CD2429AA}"/>
    <cellStyle name="Comma 3 2 4 2 3 7 2" xfId="56518" xr:uid="{C8A7AE79-BC5A-4BD1-AFE9-2E090F3E425A}"/>
    <cellStyle name="Comma 3 2 4 2 3 8" xfId="5066" xr:uid="{62A2F800-D880-4EC0-BCED-E27B1F10CDB5}"/>
    <cellStyle name="Comma 3 2 4 2 3 9" xfId="32232" xr:uid="{9809CCC7-8955-455E-8317-EBDC6E7E95E1}"/>
    <cellStyle name="Comma 3 2 4 2 4" xfId="2501" xr:uid="{6210E883-E7FA-48FF-B64A-546D11CAAE6D}"/>
    <cellStyle name="Comma 3 2 4 2 4 2" xfId="10193" xr:uid="{68F9BAD0-1E3E-4C0B-92ED-B8A1B4633034}"/>
    <cellStyle name="Comma 3 2 4 2 4 2 2" xfId="17227" xr:uid="{5FABB53C-843E-4260-9369-A69A000113CF}"/>
    <cellStyle name="Comma 3 2 4 2 4 2 2 2" xfId="44548" xr:uid="{EF1F0EA4-1F91-4C3E-9B48-E19ADD8D0118}"/>
    <cellStyle name="Comma 3 2 4 2 4 2 3" xfId="10997" xr:uid="{48781EA1-954C-41D8-BE36-C6BA182FD694}"/>
    <cellStyle name="Comma 3 2 4 2 4 2 3 2" xfId="38346" xr:uid="{712603CC-3361-4AFE-A78E-17250417007F}"/>
    <cellStyle name="Comma 3 2 4 2 4 2 4" xfId="37569" xr:uid="{9F877F9E-28FA-4EA7-8A4B-80CB7D96879E}"/>
    <cellStyle name="Comma 3 2 4 2 4 3" xfId="12404" xr:uid="{22A0BF81-680A-48B4-ABFD-A9183B2E4CA5}"/>
    <cellStyle name="Comma 3 2 4 2 4 3 2" xfId="21198" xr:uid="{5627E357-E923-41BA-A8C9-42F66ADEE37F}"/>
    <cellStyle name="Comma 3 2 4 2 4 3 2 2" xfId="48520" xr:uid="{D5932A7D-FDD8-4507-899D-98D6454BB8EE}"/>
    <cellStyle name="Comma 3 2 4 2 4 3 3" xfId="39731" xr:uid="{1600F1DD-B198-4CB5-887A-094C82ECF6B6}"/>
    <cellStyle name="Comma 3 2 4 2 4 4" xfId="15577" xr:uid="{D4F72A36-D88C-4AFD-96D3-6E58B827CF52}"/>
    <cellStyle name="Comma 3 2 4 2 4 4 2" xfId="42898" xr:uid="{A43150E1-8E0C-48BC-8A0C-A575EE1F0780}"/>
    <cellStyle name="Comma 3 2 4 2 4 5" xfId="25720" xr:uid="{62EE6B62-3F27-4770-901F-BDF28B219ED7}"/>
    <cellStyle name="Comma 3 2 4 2 4 5 2" xfId="53042" xr:uid="{6E23AC52-D217-4FA0-AFBD-C8743FE26DAE}"/>
    <cellStyle name="Comma 3 2 4 2 4 6" xfId="27962" xr:uid="{063F3F9A-2F87-46B4-9E02-39EE2142C888}"/>
    <cellStyle name="Comma 3 2 4 2 4 6 2" xfId="55282" xr:uid="{5E2356CB-5683-4201-8639-757ED54CE66E}"/>
    <cellStyle name="Comma 3 2 4 2 4 7" xfId="30193" xr:uid="{D780DE2A-A59C-4D06-A70E-AFF5BFC9DEF0}"/>
    <cellStyle name="Comma 3 2 4 2 4 7 2" xfId="57514" xr:uid="{196E2919-38FB-4300-89E5-451074FC0BB7}"/>
    <cellStyle name="Comma 3 2 4 2 4 8" xfId="7994" xr:uid="{A34F4C03-9B0C-4459-8364-94D3F3190948}"/>
    <cellStyle name="Comma 3 2 4 2 4 9" xfId="35353" xr:uid="{0F6D2798-0D25-4A3C-B3F6-301447A5DF60}"/>
    <cellStyle name="Comma 3 2 4 2 5" xfId="6225" xr:uid="{6AB92A82-53E8-4D6D-A9EA-42C4C8A56B4F}"/>
    <cellStyle name="Comma 3 2 4 2 5 2" xfId="12639" xr:uid="{1323CA0A-7B21-4ADE-81FE-E2ABE0DE2E0D}"/>
    <cellStyle name="Comma 3 2 4 2 5 2 2" xfId="21821" xr:uid="{8E170644-B2C5-4DFB-8A22-B70D4C2EE18E}"/>
    <cellStyle name="Comma 3 2 4 2 5 2 2 2" xfId="49143" xr:uid="{90077F73-5B1F-44A8-A445-218F00CB1379}"/>
    <cellStyle name="Comma 3 2 4 2 5 2 3" xfId="39966" xr:uid="{4ABDD9D7-82F5-487B-A804-885F8345127A}"/>
    <cellStyle name="Comma 3 2 4 2 5 3" xfId="17850" xr:uid="{4597A40B-B572-4B38-8D1A-CEDC1309C916}"/>
    <cellStyle name="Comma 3 2 4 2 5 3 2" xfId="45171" xr:uid="{4C60FD0D-F6AE-49C0-883B-A48FBC37A153}"/>
    <cellStyle name="Comma 3 2 4 2 5 4" xfId="33500" xr:uid="{CBA7F022-2E98-4A84-B6A9-D4DAAB0353CC}"/>
    <cellStyle name="Comma 3 2 4 2 6" xfId="8342" xr:uid="{E6E43667-E65F-4227-AB66-C08F67EC58EB}"/>
    <cellStyle name="Comma 3 2 4 2 6 2" xfId="13175" xr:uid="{2F6885B2-AE34-4A9C-B7CF-223F70C192F4}"/>
    <cellStyle name="Comma 3 2 4 2 6 2 2" xfId="22496" xr:uid="{7DD863F4-43E8-451D-91DA-8FDD9B7EF164}"/>
    <cellStyle name="Comma 3 2 4 2 6 2 2 2" xfId="49818" xr:uid="{8AC9B35D-49DD-4F8C-B58F-F2DE4D80EF20}"/>
    <cellStyle name="Comma 3 2 4 2 6 2 3" xfId="40502" xr:uid="{013877EB-46F4-4549-BB37-FB96745FB4FC}"/>
    <cellStyle name="Comma 3 2 4 2 6 3" xfId="18524" xr:uid="{E7C2742B-A3A0-45FE-9C6A-CF29C89E91D4}"/>
    <cellStyle name="Comma 3 2 4 2 6 3 2" xfId="45846" xr:uid="{B90554A4-CBD8-4FCE-8643-841B88222A63}"/>
    <cellStyle name="Comma 3 2 4 2 6 4" xfId="35716" xr:uid="{AE8EF092-B397-4375-8706-FE950337AE5E}"/>
    <cellStyle name="Comma 3 2 4 2 7" xfId="11348" xr:uid="{D24A39EF-AACB-4A96-8E7D-92C82057DCAF}"/>
    <cellStyle name="Comma 3 2 4 2 7 2" xfId="13792" xr:uid="{FBCB37FE-F5EC-41B1-BB1A-C91CA0A2C6D9}"/>
    <cellStyle name="Comma 3 2 4 2 7 2 2" xfId="23156" xr:uid="{022CF846-9399-439F-B30E-D3FB27EE331D}"/>
    <cellStyle name="Comma 3 2 4 2 7 2 2 2" xfId="50478" xr:uid="{96723D0C-41AD-42A0-A58E-ABE02A986657}"/>
    <cellStyle name="Comma 3 2 4 2 7 2 3" xfId="41119" xr:uid="{1EDACCC0-B12F-4B6F-867F-EF7A50CE473C}"/>
    <cellStyle name="Comma 3 2 4 2 7 3" xfId="19184" xr:uid="{688BBFB4-4A97-47AC-9789-11DE8E73AFF4}"/>
    <cellStyle name="Comma 3 2 4 2 7 3 2" xfId="46506" xr:uid="{E4132EEC-D151-4118-BA4F-B32757763553}"/>
    <cellStyle name="Comma 3 2 4 2 7 4" xfId="38697" xr:uid="{4130020B-FDCA-44BF-9DE1-1B020986167C}"/>
    <cellStyle name="Comma 3 2 4 2 8" xfId="10544" xr:uid="{335F23B8-2F87-4D4E-A3DE-653BDB196DD0}"/>
    <cellStyle name="Comma 3 2 4 2 8 2" xfId="15877" xr:uid="{D3FF45CB-341C-48C1-95A0-038A979423AD}"/>
    <cellStyle name="Comma 3 2 4 2 8 2 2" xfId="43197" xr:uid="{953CA0DD-8C48-4CC6-BBAF-C343977C9E1F}"/>
    <cellStyle name="Comma 3 2 4 2 8 3" xfId="37909" xr:uid="{CF65ABFA-B0B6-4589-8BAB-57C648F43A25}"/>
    <cellStyle name="Comma 3 2 4 2 9" xfId="11875" xr:uid="{71BF576C-60FE-4E58-B90E-0D266FD3B8AF}"/>
    <cellStyle name="Comma 3 2 4 2 9 2" xfId="19847" xr:uid="{0E689EE3-7394-4153-AAD7-DE46209B5B25}"/>
    <cellStyle name="Comma 3 2 4 2 9 2 2" xfId="47169" xr:uid="{DE0E6628-1AD4-46F7-A0CF-D5E32C9FE2A5}"/>
    <cellStyle name="Comma 3 2 4 2 9 3" xfId="39202" xr:uid="{E866C052-3FA5-4C87-9552-204F1FEF5945}"/>
    <cellStyle name="Comma 3 2 4 3" xfId="906" xr:uid="{B664DB53-6255-419C-B58F-51CB9F3F4817}"/>
    <cellStyle name="Comma 3 2 4 3 10" xfId="24150" xr:uid="{5DCDB18A-73A5-40F0-80D4-7122A1FB4F3D}"/>
    <cellStyle name="Comma 3 2 4 3 10 2" xfId="51472" xr:uid="{ED8E0477-34D5-4F0F-A1FE-72A65B278BA4}"/>
    <cellStyle name="Comma 3 2 4 3 11" xfId="26391" xr:uid="{2FBECE56-287A-45B3-855D-09BAD047F127}"/>
    <cellStyle name="Comma 3 2 4 3 11 2" xfId="53711" xr:uid="{36272423-0B7D-48A8-A0FA-4B0FB3831DCD}"/>
    <cellStyle name="Comma 3 2 4 3 12" xfId="28622" xr:uid="{A2E9BF99-1ADD-4FDA-9122-14C3F6664455}"/>
    <cellStyle name="Comma 3 2 4 3 12 2" xfId="55943" xr:uid="{58E0F73C-8970-49B7-B086-8BC31903C40E}"/>
    <cellStyle name="Comma 3 2 4 3 13" xfId="3912" xr:uid="{DF1F73C1-228A-4DB1-8770-2656D5F4C485}"/>
    <cellStyle name="Comma 3 2 4 3 14" xfId="31052" xr:uid="{4F60636C-9B0C-4AF4-BE22-F3C3F242472D}"/>
    <cellStyle name="Comma 3 2 4 3 2" xfId="2391" xr:uid="{3742CC56-8699-4BB1-817D-C04FEC7EDD48}"/>
    <cellStyle name="Comma 3 2 4 3 2 2" xfId="5931" xr:uid="{1D031D96-7837-4CBC-832E-8E727A294875}"/>
    <cellStyle name="Comma 3 2 4 3 2 2 2" xfId="16889" xr:uid="{14E0D78B-2037-46D6-BD1A-8F370102C937}"/>
    <cellStyle name="Comma 3 2 4 3 2 2 2 2" xfId="44209" xr:uid="{2B07026E-1601-400B-A22F-4BCF7A2E8325}"/>
    <cellStyle name="Comma 3 2 4 3 2 2 3" xfId="33121" xr:uid="{8877A0E3-AE4F-4DB5-A58C-364275CF269A}"/>
    <cellStyle name="Comma 3 2 4 3 2 3" xfId="7887" xr:uid="{0FE843D1-C7E5-4DAF-AC4E-09B574B58589}"/>
    <cellStyle name="Comma 3 2 4 3 2 3 2" xfId="20859" xr:uid="{0D6C35AF-E74E-48EA-B71A-A9E4A30AEFA6}"/>
    <cellStyle name="Comma 3 2 4 3 2 3 2 2" xfId="48181" xr:uid="{03D1E7A8-A3E2-4FFE-ABF0-F8A5CE18886F}"/>
    <cellStyle name="Comma 3 2 4 3 2 3 3" xfId="35246" xr:uid="{F54BA372-BF41-40B5-998C-2C2561866A29}"/>
    <cellStyle name="Comma 3 2 4 3 2 4" xfId="10086" xr:uid="{9629C763-AF4F-47A7-A135-C7ABDA717213}"/>
    <cellStyle name="Comma 3 2 4 3 2 4 2" xfId="37462" xr:uid="{6341A7B5-E04F-4ABA-B604-0A8DCA42F9F9}"/>
    <cellStyle name="Comma 3 2 4 3 2 5" xfId="25613" xr:uid="{C6885254-01FB-404C-88D1-4EDEB8CB0ADC}"/>
    <cellStyle name="Comma 3 2 4 3 2 5 2" xfId="52935" xr:uid="{6DB43F75-84F1-44AE-A7BC-00AAA9603ED1}"/>
    <cellStyle name="Comma 3 2 4 3 2 6" xfId="27855" xr:uid="{C0B675B7-B2FD-498E-AF4D-2961D45E6020}"/>
    <cellStyle name="Comma 3 2 4 3 2 6 2" xfId="55175" xr:uid="{CB185401-51E5-4537-8D6F-45E3192C2F6E}"/>
    <cellStyle name="Comma 3 2 4 3 2 7" xfId="30086" xr:uid="{68F23FB6-65BE-4CEB-B73B-AE918FBCF07C}"/>
    <cellStyle name="Comma 3 2 4 3 2 7 2" xfId="57407" xr:uid="{06FBF4F7-F600-48E8-A4BA-2EEC7489EF3F}"/>
    <cellStyle name="Comma 3 2 4 3 2 8" xfId="4495" xr:uid="{414AAD1C-4E59-4EA4-BDEC-8386A48E46CA}"/>
    <cellStyle name="Comma 3 2 4 3 2 9" xfId="31658" xr:uid="{E42FD5F5-78C0-4EB5-9156-1979DCB50231}"/>
    <cellStyle name="Comma 3 2 4 3 3" xfId="1785" xr:uid="{A0C6949E-02B1-4ED7-B1AA-A3F18821BA2A}"/>
    <cellStyle name="Comma 3 2 4 3 3 2" xfId="7284" xr:uid="{C6A82937-69B8-418B-BB97-A5C3E9B1B767}"/>
    <cellStyle name="Comma 3 2 4 3 3 2 2" xfId="17510" xr:uid="{710D311C-BF08-49B6-BB4D-039A71D29650}"/>
    <cellStyle name="Comma 3 2 4 3 3 2 2 2" xfId="44831" xr:uid="{1011D0C3-0FEA-4FA6-A810-42892511F02D}"/>
    <cellStyle name="Comma 3 2 4 3 3 2 3" xfId="34640" xr:uid="{74EE7864-14F0-4CCA-A044-22988773E5F3}"/>
    <cellStyle name="Comma 3 2 4 3 3 3" xfId="9481" xr:uid="{F7A2DC0F-C62A-43BA-A39D-E5EA092BFAD1}"/>
    <cellStyle name="Comma 3 2 4 3 3 3 2" xfId="21481" xr:uid="{24BEFEAA-0589-45F6-B5F2-5A6B20D11A58}"/>
    <cellStyle name="Comma 3 2 4 3 3 3 2 2" xfId="48803" xr:uid="{6F5B21E2-B033-4B2A-A6E2-4913F91838AD}"/>
    <cellStyle name="Comma 3 2 4 3 3 3 3" xfId="36856" xr:uid="{21D45F97-158C-4089-BA76-70255D1C7A2E}"/>
    <cellStyle name="Comma 3 2 4 3 3 4" xfId="15515" xr:uid="{AD32070A-7BA7-4C1E-86D0-9272AED36C49}"/>
    <cellStyle name="Comma 3 2 4 3 3 4 2" xfId="42836" xr:uid="{CED84E6F-F87A-4C29-9943-6E8B13C4C443}"/>
    <cellStyle name="Comma 3 2 4 3 3 5" xfId="25007" xr:uid="{71CA2CC8-0F7E-41A0-B28A-745FF5637D41}"/>
    <cellStyle name="Comma 3 2 4 3 3 5 2" xfId="52329" xr:uid="{D3F59164-D6EB-439D-BFDE-16AA2E383593}"/>
    <cellStyle name="Comma 3 2 4 3 3 6" xfId="27249" xr:uid="{D1269D4E-1F35-4ADF-955C-5EAA6731BFEE}"/>
    <cellStyle name="Comma 3 2 4 3 3 6 2" xfId="54569" xr:uid="{174FB078-982D-4A1E-9AC1-3AFE60BA1901}"/>
    <cellStyle name="Comma 3 2 4 3 3 7" xfId="29480" xr:uid="{C4E0AABC-7B54-41BF-A8F4-76B71CAE7CA0}"/>
    <cellStyle name="Comma 3 2 4 3 3 7 2" xfId="56801" xr:uid="{E954EE24-1014-47E5-AE12-BF00488F64D2}"/>
    <cellStyle name="Comma 3 2 4 3 3 8" xfId="5343" xr:uid="{B55DD1F9-E134-485C-A7DA-44B62116E626}"/>
    <cellStyle name="Comma 3 2 4 3 3 9" xfId="32515" xr:uid="{F3EA9CDE-1CA8-4B7F-87FB-26E547A42489}"/>
    <cellStyle name="Comma 3 2 4 3 4" xfId="2537" xr:uid="{9E2E6734-E0E7-47BF-A567-B3CCCE3373E5}"/>
    <cellStyle name="Comma 3 2 4 3 4 2" xfId="10220" xr:uid="{E2C271DC-5A73-42C8-A681-B97E223005E5}"/>
    <cellStyle name="Comma 3 2 4 3 4 2 2" xfId="18132" xr:uid="{438E4C50-5515-4C5F-8D45-A3EFD93E2614}"/>
    <cellStyle name="Comma 3 2 4 3 4 2 2 2" xfId="45454" xr:uid="{DA63155D-C6F7-4499-9084-8EB4802359B7}"/>
    <cellStyle name="Comma 3 2 4 3 4 2 3" xfId="11082" xr:uid="{26E3AC0B-C05E-4B31-BA23-3A86B1D1AF48}"/>
    <cellStyle name="Comma 3 2 4 3 4 2 3 2" xfId="38431" xr:uid="{CE0408C0-0FF2-4220-B18E-4023ADF6ED2F}"/>
    <cellStyle name="Comma 3 2 4 3 4 2 4" xfId="37596" xr:uid="{C05FE662-09E9-4242-8F51-ACB0FD45D7CB}"/>
    <cellStyle name="Comma 3 2 4 3 4 3" xfId="12858" xr:uid="{EF34A02C-B379-4535-9715-AD0BDD5F4297}"/>
    <cellStyle name="Comma 3 2 4 3 4 3 2" xfId="22104" xr:uid="{BB5BF2D6-A86E-4EBD-82C7-4CAF358446FE}"/>
    <cellStyle name="Comma 3 2 4 3 4 3 2 2" xfId="49426" xr:uid="{07C6C557-FC7E-4A65-ADE5-03000E23CFA5}"/>
    <cellStyle name="Comma 3 2 4 3 4 3 3" xfId="40185" xr:uid="{29FE076F-497F-4B69-81B1-4000268F13A1}"/>
    <cellStyle name="Comma 3 2 4 3 4 4" xfId="15600" xr:uid="{A5B736D7-DE2E-463B-A1F9-5DBFC745C772}"/>
    <cellStyle name="Comma 3 2 4 3 4 4 2" xfId="42921" xr:uid="{7D5FDC27-FAED-464A-B0B9-226BE5372D6D}"/>
    <cellStyle name="Comma 3 2 4 3 4 5" xfId="25747" xr:uid="{D9B3236A-FC9A-48B6-BDD7-5E2FC797324E}"/>
    <cellStyle name="Comma 3 2 4 3 4 5 2" xfId="53069" xr:uid="{5275CE9C-0935-4824-B5A7-C21256967552}"/>
    <cellStyle name="Comma 3 2 4 3 4 6" xfId="27989" xr:uid="{B41BB4FB-4136-4120-B2D5-05C396617F64}"/>
    <cellStyle name="Comma 3 2 4 3 4 6 2" xfId="55309" xr:uid="{212A661C-E21C-45CA-8BC2-10E45757FB71}"/>
    <cellStyle name="Comma 3 2 4 3 4 7" xfId="30220" xr:uid="{0ABCAB35-BE17-47D7-88C9-8C116A73CA81}"/>
    <cellStyle name="Comma 3 2 4 3 4 7 2" xfId="57541" xr:uid="{1E7F0725-92E8-4D2B-B1B4-18E85FDFCA0D}"/>
    <cellStyle name="Comma 3 2 4 3 4 8" xfId="8020" xr:uid="{E02834A0-6540-4F7F-B9FE-3313FC54E064}"/>
    <cellStyle name="Comma 3 2 4 3 4 9" xfId="35380" xr:uid="{7DC642FD-38F1-41FF-80F4-00A7D5FA3BF5}"/>
    <cellStyle name="Comma 3 2 4 3 5" xfId="6440" xr:uid="{71043DCC-3FA5-4141-B5C1-687A01BB7A17}"/>
    <cellStyle name="Comma 3 2 4 3 5 2" xfId="13452" xr:uid="{EE945BCD-18E1-4E3E-8CBC-A9FD657D76A9}"/>
    <cellStyle name="Comma 3 2 4 3 5 2 2" xfId="22779" xr:uid="{B3853127-2880-462B-A136-2CD4EB0053E1}"/>
    <cellStyle name="Comma 3 2 4 3 5 2 2 2" xfId="50101" xr:uid="{E88016EF-8C43-446F-B95F-CC51570D361D}"/>
    <cellStyle name="Comma 3 2 4 3 5 2 3" xfId="40779" xr:uid="{27F63C48-D23C-40B9-BEFC-FBAC80E5F3F4}"/>
    <cellStyle name="Comma 3 2 4 3 5 3" xfId="18807" xr:uid="{D11CBB21-4580-4167-A9EB-6F69BC8A638B}"/>
    <cellStyle name="Comma 3 2 4 3 5 3 2" xfId="46129" xr:uid="{DBF5253B-CD55-440E-8B9D-C749166766DC}"/>
    <cellStyle name="Comma 3 2 4 3 5 4" xfId="33782" xr:uid="{E03D5F35-11F3-4467-82BB-87D7A48E9F97}"/>
    <cellStyle name="Comma 3 2 4 3 6" xfId="8624" xr:uid="{970FD37D-1CC7-4B4E-85CC-5BD4539C0353}"/>
    <cellStyle name="Comma 3 2 4 3 6 2" xfId="14075" xr:uid="{AEE7E966-43C9-4E60-80FB-541257CBA631}"/>
    <cellStyle name="Comma 3 2 4 3 6 2 2" xfId="23439" xr:uid="{08F4CC2D-C58F-42E5-A1F2-CC4F77A2EC44}"/>
    <cellStyle name="Comma 3 2 4 3 6 2 2 2" xfId="50761" xr:uid="{C7CB660E-4147-4C6D-B20B-051BBBC4125A}"/>
    <cellStyle name="Comma 3 2 4 3 6 2 3" xfId="41402" xr:uid="{673DBB71-080D-4DAB-B786-D0F712DBD4D0}"/>
    <cellStyle name="Comma 3 2 4 3 6 3" xfId="19467" xr:uid="{5B2D901F-8AB9-4491-9B4B-525C1B305E41}"/>
    <cellStyle name="Comma 3 2 4 3 6 3 2" xfId="46789" xr:uid="{CBA1160F-F0A4-41DC-B039-988985E2A8A2}"/>
    <cellStyle name="Comma 3 2 4 3 6 4" xfId="35998" xr:uid="{4A54DE70-4AAF-4C04-A75F-8CE4321304DC}"/>
    <cellStyle name="Comma 3 2 4 3 7" xfId="10637" xr:uid="{1717E315-2011-4103-B293-387D87E50751}"/>
    <cellStyle name="Comma 3 2 4 3 7 2" xfId="15989" xr:uid="{79FD08EE-8525-4666-B510-92194E26BD13}"/>
    <cellStyle name="Comma 3 2 4 3 7 2 2" xfId="43309" xr:uid="{8C77B26E-A5E2-424B-9EF0-ACBC78F3FFA9}"/>
    <cellStyle name="Comma 3 2 4 3 7 3" xfId="38000" xr:uid="{100A7F24-B459-4E2C-BCD2-1F45BC6FE5E5}"/>
    <cellStyle name="Comma 3 2 4 3 8" xfId="11969" xr:uid="{8000DED5-F399-4DC6-994F-5702A442A26E}"/>
    <cellStyle name="Comma 3 2 4 3 8 2" xfId="19959" xr:uid="{6CCEC35F-5D7B-4054-85E5-5B26D5C4D03E}"/>
    <cellStyle name="Comma 3 2 4 3 8 2 2" xfId="47281" xr:uid="{FA18337D-49B4-40CE-B520-B666B057538D}"/>
    <cellStyle name="Comma 3 2 4 3 8 3" xfId="39296" xr:uid="{FFA67A72-AE55-4DF2-8ED6-8B7A80D4A4C0}"/>
    <cellStyle name="Comma 3 2 4 3 9" xfId="14802" xr:uid="{C259A2DB-8378-4E99-8FB4-510A4F1E0E94}"/>
    <cellStyle name="Comma 3 2 4 3 9 2" xfId="42123" xr:uid="{24866114-FDAA-4E30-BD32-86CC29C37378}"/>
    <cellStyle name="Comma 3 2 4 4" xfId="1258" xr:uid="{7C7ADB9E-9974-4210-8931-DED770D5019A}"/>
    <cellStyle name="Comma 3 2 4 4 2" xfId="4840" xr:uid="{3CFD3EDE-16D7-4918-85B1-283711FA1AC7}"/>
    <cellStyle name="Comma 3 2 4 4 2 2" xfId="16377" xr:uid="{4FF8B1C6-D54D-4A9B-9E12-A5124A576CA6}"/>
    <cellStyle name="Comma 3 2 4 4 2 2 2" xfId="43697" xr:uid="{C4AF67B6-3F55-4F8B-8B9E-C6CBBE87BFC8}"/>
    <cellStyle name="Comma 3 2 4 4 2 3" xfId="32003" xr:uid="{030A97BC-B9A0-4165-8BE1-1644E24D339C}"/>
    <cellStyle name="Comma 3 2 4 4 3" xfId="6775" xr:uid="{FE7073F4-84DA-44C0-B3F9-83595DB8089C}"/>
    <cellStyle name="Comma 3 2 4 4 3 2" xfId="20347" xr:uid="{5F1C3460-BB77-455B-B1BE-F54544BF2ADC}"/>
    <cellStyle name="Comma 3 2 4 4 3 2 2" xfId="47669" xr:uid="{177AE257-915E-44B4-84F9-EF3261BF4C8D}"/>
    <cellStyle name="Comma 3 2 4 4 3 3" xfId="34128" xr:uid="{6FA64568-9853-4AF2-A7A7-FD73FB6C0130}"/>
    <cellStyle name="Comma 3 2 4 4 4" xfId="8969" xr:uid="{7291E97C-0702-40B7-B996-5F4AB483FB70}"/>
    <cellStyle name="Comma 3 2 4 4 4 2" xfId="36344" xr:uid="{1B220C07-246B-4E21-AD65-1EDDC2AC0165}"/>
    <cellStyle name="Comma 3 2 4 4 5" xfId="24495" xr:uid="{99521473-8DEA-426E-8A04-319E1034C83E}"/>
    <cellStyle name="Comma 3 2 4 4 5 2" xfId="51817" xr:uid="{28214019-262E-49E7-941A-0764AD0D1310}"/>
    <cellStyle name="Comma 3 2 4 4 6" xfId="26737" xr:uid="{45720448-C5EF-47EF-A209-92EF19125A3C}"/>
    <cellStyle name="Comma 3 2 4 4 6 2" xfId="54057" xr:uid="{906D831B-BC86-45C7-B382-6BE9618C2724}"/>
    <cellStyle name="Comma 3 2 4 4 7" xfId="28968" xr:uid="{864370FC-B31D-4FAD-997E-6094802DD8F8}"/>
    <cellStyle name="Comma 3 2 4 4 7 2" xfId="56289" xr:uid="{1473033C-BA2A-4519-87A8-03C87596D29F}"/>
    <cellStyle name="Comma 3 2 4 4 8" xfId="3481" xr:uid="{8C3664A8-604E-4D81-BD66-541AC7F1E1A5}"/>
    <cellStyle name="Comma 3 2 4 4 9" xfId="30540" xr:uid="{95460F2C-7AC8-4EB2-9CDB-7E7890275502}"/>
    <cellStyle name="Comma 3 2 4 5" xfId="1880" xr:uid="{0085BD71-2746-47B6-8E0D-8D29929E43BE}"/>
    <cellStyle name="Comma 3 2 4 5 2" xfId="5433" xr:uid="{5700943F-9368-46EE-8FB3-506B9997BDBB}"/>
    <cellStyle name="Comma 3 2 4 5 2 2" xfId="16998" xr:uid="{8FF35BD8-AF99-4094-B9B2-7259B7D15BE7}"/>
    <cellStyle name="Comma 3 2 4 5 2 2 2" xfId="44319" xr:uid="{4E26A480-F9B4-4601-8069-A05A43115B00}"/>
    <cellStyle name="Comma 3 2 4 5 2 3" xfId="32610" xr:uid="{E06D2A0C-BC71-4CC9-8B53-F5E84CF76920}"/>
    <cellStyle name="Comma 3 2 4 5 3" xfId="7378" xr:uid="{5925AF59-5327-44C7-9F3A-A4F3E0D09095}"/>
    <cellStyle name="Comma 3 2 4 5 3 2" xfId="20969" xr:uid="{9DD8A28F-8054-4FC6-A972-02C17F453068}"/>
    <cellStyle name="Comma 3 2 4 5 3 2 2" xfId="48291" xr:uid="{09B3CBAD-57DB-446D-8688-0A4629D019C6}"/>
    <cellStyle name="Comma 3 2 4 5 3 3" xfId="34735" xr:uid="{2C38FB5B-425B-4F79-9BB7-DF5C0D6D0620}"/>
    <cellStyle name="Comma 3 2 4 5 4" xfId="9575" xr:uid="{7D4A33AB-0BC0-471D-BA21-932FA6A94EDD}"/>
    <cellStyle name="Comma 3 2 4 5 4 2" xfId="36951" xr:uid="{C387889C-5BEA-4670-BDE6-2911D230434B}"/>
    <cellStyle name="Comma 3 2 4 5 5" xfId="25102" xr:uid="{C08BE7E2-F9F7-4FB8-943F-55EFF5C3C6E4}"/>
    <cellStyle name="Comma 3 2 4 5 5 2" xfId="52424" xr:uid="{F68C4070-897B-4FEF-AD37-0CBCB472F0AC}"/>
    <cellStyle name="Comma 3 2 4 5 6" xfId="27344" xr:uid="{E2D9BECC-5CF3-4B05-9D25-49DC3D9A4B89}"/>
    <cellStyle name="Comma 3 2 4 5 6 2" xfId="54664" xr:uid="{1EFB279F-79C5-4E0C-A36F-F8DD990441F0}"/>
    <cellStyle name="Comma 3 2 4 5 7" xfId="29575" xr:uid="{D031664E-956C-4583-A358-4C7D0A7B2C35}"/>
    <cellStyle name="Comma 3 2 4 5 7 2" xfId="56896" xr:uid="{9E97E230-73D2-4ADC-A1BC-3264DE0E88A9}"/>
    <cellStyle name="Comma 3 2 4 5 8" xfId="3997" xr:uid="{F26F6533-577E-4901-8B5F-0E725B98B6C6}"/>
    <cellStyle name="Comma 3 2 4 5 9" xfId="31147" xr:uid="{E7CBB82C-6BFD-4F9A-8915-B1D7CA3E8EC4}"/>
    <cellStyle name="Comma 3 2 4 6" xfId="1151" xr:uid="{56C05F45-769C-4800-9BBB-AF892C65844B}"/>
    <cellStyle name="Comma 3 2 4 6 2" xfId="6669" xr:uid="{6894AA85-4763-46CF-811C-34D8DA0186B4}"/>
    <cellStyle name="Comma 3 2 4 6 2 2" xfId="17621" xr:uid="{F7C83CD7-AD6A-45B1-A7E3-DACDD37F71D5}"/>
    <cellStyle name="Comma 3 2 4 6 2 2 2" xfId="44942" xr:uid="{047577F8-24D9-41EA-ABE0-6FA663DD716C}"/>
    <cellStyle name="Comma 3 2 4 6 2 3" xfId="34021" xr:uid="{7191A96D-797B-4B85-AA42-DFCAE6276E77}"/>
    <cellStyle name="Comma 3 2 4 6 3" xfId="8863" xr:uid="{69147FE6-AE92-48F0-9B99-DC41BAE898C7}"/>
    <cellStyle name="Comma 3 2 4 6 3 2" xfId="21592" xr:uid="{30E2A442-2E92-4DA8-A300-407E80C784CF}"/>
    <cellStyle name="Comma 3 2 4 6 3 2 2" xfId="48914" xr:uid="{03C9D99F-8D1D-40E3-84B3-5A35F7ECB343}"/>
    <cellStyle name="Comma 3 2 4 6 3 3" xfId="36237" xr:uid="{A29F9256-7879-420B-81F1-0E0C9CE5F6B7}"/>
    <cellStyle name="Comma 3 2 4 6 4" xfId="15040" xr:uid="{0FAC3688-9CCA-4C2C-B3B9-B2A9820DDBEB}"/>
    <cellStyle name="Comma 3 2 4 6 4 2" xfId="42361" xr:uid="{93D4CE6E-72FA-4E05-94F0-F3B92BD1CF96}"/>
    <cellStyle name="Comma 3 2 4 6 5" xfId="24388" xr:uid="{6EE88F8B-89A4-4F03-8DF2-5181A1BED24E}"/>
    <cellStyle name="Comma 3 2 4 6 5 2" xfId="51710" xr:uid="{34928FBB-2173-470B-AC3D-D05BD199412B}"/>
    <cellStyle name="Comma 3 2 4 6 6" xfId="26630" xr:uid="{02B5504F-1E98-4043-BCCD-4DE8AAB91879}"/>
    <cellStyle name="Comma 3 2 4 6 6 2" xfId="53950" xr:uid="{EA1CF37D-6A3B-4889-A669-3546DDA70D21}"/>
    <cellStyle name="Comma 3 2 4 6 7" xfId="28861" xr:uid="{2A7D73A8-5A29-4AF9-8A51-7151263F46EA}"/>
    <cellStyle name="Comma 3 2 4 6 7 2" xfId="56182" xr:uid="{FEDF8102-8829-4EE2-B632-37423C169EC5}"/>
    <cellStyle name="Comma 3 2 4 6 8" xfId="4734" xr:uid="{02249354-506F-4DC2-A40E-839E7C8ED6E2}"/>
    <cellStyle name="Comma 3 2 4 6 9" xfId="31897" xr:uid="{F0B8796C-8197-4818-9D4C-28CD9B14E9F8}"/>
    <cellStyle name="Comma 3 2 4 7" xfId="2498" xr:uid="{5725A95A-7423-45F2-821E-FFE796B8F1AC}"/>
    <cellStyle name="Comma 3 2 4 7 2" xfId="10192" xr:uid="{E275B2A1-4E0B-49D9-BECA-5C56F57DBE3D}"/>
    <cellStyle name="Comma 3 2 4 7 2 2" xfId="18295" xr:uid="{E66C9D76-050D-40EC-B597-89AE1E3C94AE}"/>
    <cellStyle name="Comma 3 2 4 7 2 2 2" xfId="45617" xr:uid="{A29EEB38-B093-4CC4-B516-FC3070A0F684}"/>
    <cellStyle name="Comma 3 2 4 7 2 3" xfId="11118" xr:uid="{B43D6665-294E-45D1-A810-97AF74B785F8}"/>
    <cellStyle name="Comma 3 2 4 7 2 3 2" xfId="38467" xr:uid="{8A0C7AA6-070F-4180-9C27-83F7BF992699}"/>
    <cellStyle name="Comma 3 2 4 7 2 4" xfId="37568" xr:uid="{3308C5C0-10B6-49B7-9A1B-6B08EDD503FC}"/>
    <cellStyle name="Comma 3 2 4 7 3" xfId="12953" xr:uid="{411FDD4E-64D7-49AC-A30F-1DEB3F32E4D3}"/>
    <cellStyle name="Comma 3 2 4 7 3 2" xfId="22267" xr:uid="{4F4A5056-2046-4B1F-B364-6958F1B5972B}"/>
    <cellStyle name="Comma 3 2 4 7 3 2 2" xfId="49589" xr:uid="{4FE01B1F-CB74-4902-A871-9CF4E8B43074}"/>
    <cellStyle name="Comma 3 2 4 7 3 3" xfId="40280" xr:uid="{8324EE0B-6D42-4D6E-8622-85C709ECD2F6}"/>
    <cellStyle name="Comma 3 2 4 7 4" xfId="15576" xr:uid="{FB354E45-F049-4EF5-B7F9-54DEB514C98E}"/>
    <cellStyle name="Comma 3 2 4 7 4 2" xfId="42897" xr:uid="{431EC177-7453-43FF-9383-A1F8EE4DEEFD}"/>
    <cellStyle name="Comma 3 2 4 7 5" xfId="25719" xr:uid="{88E66A25-15C6-4892-A65B-AF7B86599E86}"/>
    <cellStyle name="Comma 3 2 4 7 5 2" xfId="53041" xr:uid="{2AF4DC06-C012-4A9F-8C08-E8AA0B32C2DE}"/>
    <cellStyle name="Comma 3 2 4 7 6" xfId="27961" xr:uid="{D7FAD10A-ED43-43CF-AA32-024167D1A80D}"/>
    <cellStyle name="Comma 3 2 4 7 6 2" xfId="55281" xr:uid="{5065A09A-E53B-4DE3-AE83-E82DCE0CB05E}"/>
    <cellStyle name="Comma 3 2 4 7 7" xfId="30192" xr:uid="{5EC412F7-2D2A-4ACC-9129-51DD36557D6B}"/>
    <cellStyle name="Comma 3 2 4 7 7 2" xfId="57513" xr:uid="{EFB3C7C4-9A82-49F5-ADFE-A7DAF863BC20}"/>
    <cellStyle name="Comma 3 2 4 7 8" xfId="7993" xr:uid="{0906A2ED-50D9-4C09-AD6A-1AA695C21D85}"/>
    <cellStyle name="Comma 3 2 4 7 9" xfId="35352" xr:uid="{B4B386F4-EB67-47A0-936A-4EEBE9BF2BE1}"/>
    <cellStyle name="Comma 3 2 4 8" xfId="2756" xr:uid="{2A8F2D5C-86DA-4F6C-A9E9-EBECD1FCE5BC}"/>
    <cellStyle name="Comma 3 2 4 8 2" xfId="13564" xr:uid="{AAD4F893-EC90-4A5D-BC6A-3A0F4837D89F}"/>
    <cellStyle name="Comma 3 2 4 8 2 2" xfId="22927" xr:uid="{0F24AA93-896F-4CC9-90E6-5EA9F486F6A5}"/>
    <cellStyle name="Comma 3 2 4 8 2 2 2" xfId="50249" xr:uid="{03A1B715-D7CA-4A12-AC98-A3B26C3A98FB}"/>
    <cellStyle name="Comma 3 2 4 8 2 3" xfId="40891" xr:uid="{96286717-45F0-4423-95E1-B5E517031460}"/>
    <cellStyle name="Comma 3 2 4 8 3" xfId="18955" xr:uid="{230C93C9-D7CB-4B04-A6C8-D06FE881B61E}"/>
    <cellStyle name="Comma 3 2 4 8 3 2" xfId="46277" xr:uid="{FD42F971-8BB6-4219-94ED-9E5CED087944}"/>
    <cellStyle name="Comma 3 2 4 8 4" xfId="6079" xr:uid="{1E4F0C4E-90F8-4F33-A0B3-B6F5F0DE235C}"/>
    <cellStyle name="Comma 3 2 4 8 5" xfId="33271" xr:uid="{E5908AA6-C0B7-4A36-B20D-95695FA215D5}"/>
    <cellStyle name="Comma 3 2 4 9" xfId="8123" xr:uid="{4E77C7E3-19C3-44EC-A3CF-EEAA189BD3FE}"/>
    <cellStyle name="Comma 3 2 4 9 2" xfId="15717" xr:uid="{37984029-C53E-4DFF-84CE-50732AB1BF35}"/>
    <cellStyle name="Comma 3 2 4 9 2 2" xfId="43037" xr:uid="{9E457933-3EDD-4D7D-9925-27BFD9297F58}"/>
    <cellStyle name="Comma 3 2 4 9 3" xfId="35487" xr:uid="{DCEEB774-F89C-4D6E-9CEA-F7B04CE06579}"/>
    <cellStyle name="Comma 3 2 5" xfId="208" xr:uid="{5BB82F29-7AFE-44C6-857A-EBAF5A369C8B}"/>
    <cellStyle name="Comma 3 2 5 10" xfId="10394" xr:uid="{88F2F4AC-9D51-4317-973B-B230B095D35A}"/>
    <cellStyle name="Comma 3 2 5 10 2" xfId="15721" xr:uid="{1479DAE3-2DEE-431E-89A3-4ABD5C18EFBD}"/>
    <cellStyle name="Comma 3 2 5 10 2 2" xfId="43041" xr:uid="{2B5CE434-568F-4319-80CF-719452D57F70}"/>
    <cellStyle name="Comma 3 2 5 10 3" xfId="37766" xr:uid="{81796688-12C9-4436-8D8E-DDA794E55F62}"/>
    <cellStyle name="Comma 3 2 5 11" xfId="11731" xr:uid="{DE90F180-FA32-425E-B667-10070BFBD4D6}"/>
    <cellStyle name="Comma 3 2 5 11 2" xfId="19691" xr:uid="{8EEA9BE5-0326-414E-9863-1177CE1EF37C}"/>
    <cellStyle name="Comma 3 2 5 11 2 2" xfId="47013" xr:uid="{F7FF1075-A4D0-4E75-94C8-C5C28A4F109F}"/>
    <cellStyle name="Comma 3 2 5 11 3" xfId="39058" xr:uid="{CA9C2FA2-E480-44E3-963C-77713E7B9BA7}"/>
    <cellStyle name="Comma 3 2 5 12" xfId="14314" xr:uid="{31DD2546-FD1A-4009-8B28-C611235CD638}"/>
    <cellStyle name="Comma 3 2 5 12 2" xfId="41635" xr:uid="{E6065B94-95CA-4ED6-B01F-A96F92AF5E51}"/>
    <cellStyle name="Comma 3 2 5 13" xfId="23662" xr:uid="{4B466BB3-291B-4237-96F9-597B4016A4D5}"/>
    <cellStyle name="Comma 3 2 5 13 2" xfId="50984" xr:uid="{7D5A990C-7935-4C63-AAB3-66678FC40A82}"/>
    <cellStyle name="Comma 3 2 5 14" xfId="25903" xr:uid="{329D625E-C335-4909-BACB-014AE6DBEFAE}"/>
    <cellStyle name="Comma 3 2 5 14 2" xfId="53223" xr:uid="{20B8B5FA-DD73-4050-8220-11AE29F11A73}"/>
    <cellStyle name="Comma 3 2 5 15" xfId="28135" xr:uid="{682B4C62-2821-457C-B71E-53BCF26E4325}"/>
    <cellStyle name="Comma 3 2 5 15 2" xfId="55456" xr:uid="{24F5E86E-7F29-41E3-9631-8B800C0FAAC7}"/>
    <cellStyle name="Comma 3 2 5 16" xfId="30457" xr:uid="{67875C12-493F-4EE1-944F-18C133ECE3A7}"/>
    <cellStyle name="Comma 3 2 5 17" xfId="58141" xr:uid="{DA0E0EE5-A886-4297-B1EA-1A345106E36E}"/>
    <cellStyle name="Comma 3 2 5 18" xfId="58689" xr:uid="{172A76F2-5404-4D0A-AA06-CF5F11310524}"/>
    <cellStyle name="Comma 3 2 5 2" xfId="926" xr:uid="{01E448B7-16C3-4F09-8825-3BF86F63A0C3}"/>
    <cellStyle name="Comma 3 2 5 2 10" xfId="24168" xr:uid="{44A3D767-2B29-4BD4-B20B-E6FE891236A9}"/>
    <cellStyle name="Comma 3 2 5 2 10 2" xfId="51490" xr:uid="{3331F4A3-1ADD-4FA3-B150-9843A5C064A6}"/>
    <cellStyle name="Comma 3 2 5 2 11" xfId="26409" xr:uid="{8740B82D-C00F-4786-8F8E-7EB675B7152D}"/>
    <cellStyle name="Comma 3 2 5 2 11 2" xfId="53729" xr:uid="{C4CEC8E8-B6CA-4209-AB34-E903A95E8155}"/>
    <cellStyle name="Comma 3 2 5 2 12" xfId="28640" xr:uid="{7CB97355-A766-4934-B732-8908FE5E29A0}"/>
    <cellStyle name="Comma 3 2 5 2 12 2" xfId="55961" xr:uid="{D4066F21-A6AF-4AB1-BE69-DD8B127AEE2C}"/>
    <cellStyle name="Comma 3 2 5 2 13" xfId="3930" xr:uid="{9890AB82-9A7F-4860-9543-6F120A8E0E07}"/>
    <cellStyle name="Comma 3 2 5 2 14" xfId="31070" xr:uid="{0319F22D-76F3-45EF-A39F-19ECC2BD8CA2}"/>
    <cellStyle name="Comma 3 2 5 2 2" xfId="2409" xr:uid="{67B0804D-50FA-445E-B846-5E652AB5B88F}"/>
    <cellStyle name="Comma 3 2 5 2 2 2" xfId="5949" xr:uid="{9C3A6883-9002-46B2-90A2-594541D4E0B1}"/>
    <cellStyle name="Comma 3 2 5 2 2 2 2" xfId="16907" xr:uid="{C35CD700-DEB5-42EB-9794-B4C8C8C06F94}"/>
    <cellStyle name="Comma 3 2 5 2 2 2 2 2" xfId="44227" xr:uid="{8C64B8DF-3999-4563-B6E8-4F229D7B0DC3}"/>
    <cellStyle name="Comma 3 2 5 2 2 2 3" xfId="33139" xr:uid="{46DE7C13-C129-4D88-B3F8-7D5869B07DB4}"/>
    <cellStyle name="Comma 3 2 5 2 2 3" xfId="7905" xr:uid="{681B8F19-E8AC-42DC-B6A8-97DCBC6E514D}"/>
    <cellStyle name="Comma 3 2 5 2 2 3 2" xfId="20877" xr:uid="{55560DDC-AC2F-463D-937D-790635AD07C2}"/>
    <cellStyle name="Comma 3 2 5 2 2 3 2 2" xfId="48199" xr:uid="{332EDC19-A961-4C2F-9862-44E0E28697B7}"/>
    <cellStyle name="Comma 3 2 5 2 2 3 3" xfId="35264" xr:uid="{9919FA64-E7AF-4AB8-847D-22B666FA2FAF}"/>
    <cellStyle name="Comma 3 2 5 2 2 4" xfId="10104" xr:uid="{70D728DC-5A9E-4C89-9582-A402390BF8C3}"/>
    <cellStyle name="Comma 3 2 5 2 2 4 2" xfId="37480" xr:uid="{00459F77-F31C-4077-9C0E-7FDDCCA531B9}"/>
    <cellStyle name="Comma 3 2 5 2 2 5" xfId="25631" xr:uid="{1CF31D61-A22F-4F18-B160-72C6A1BDBDAB}"/>
    <cellStyle name="Comma 3 2 5 2 2 5 2" xfId="52953" xr:uid="{61351DC9-B41E-4ADB-A10F-B3796F287D5E}"/>
    <cellStyle name="Comma 3 2 5 2 2 6" xfId="27873" xr:uid="{9EDC8684-CD4D-4416-838A-E7F70319931A}"/>
    <cellStyle name="Comma 3 2 5 2 2 6 2" xfId="55193" xr:uid="{2F67A834-52C5-4B59-9277-2B3245988945}"/>
    <cellStyle name="Comma 3 2 5 2 2 7" xfId="30104" xr:uid="{29757566-1073-409A-BA4A-9C2DF7AB3037}"/>
    <cellStyle name="Comma 3 2 5 2 2 7 2" xfId="57425" xr:uid="{013B07A4-67F7-4854-B2C4-B9A6B357E5B8}"/>
    <cellStyle name="Comma 3 2 5 2 2 8" xfId="4513" xr:uid="{E2D968DF-A6C5-4BD4-9D5F-714F33588633}"/>
    <cellStyle name="Comma 3 2 5 2 2 9" xfId="31676" xr:uid="{2BCC5869-E603-4CFD-93A4-40F90C8DFA94}"/>
    <cellStyle name="Comma 3 2 5 2 3" xfId="1803" xr:uid="{0081570E-21FD-4A6D-9C3F-6C0708D55C70}"/>
    <cellStyle name="Comma 3 2 5 2 3 2" xfId="7302" xr:uid="{E687705A-E59E-49BF-AC19-3BDF337A493B}"/>
    <cellStyle name="Comma 3 2 5 2 3 2 2" xfId="17528" xr:uid="{A6CFD2F5-D58B-4A18-A59E-F01951CADA49}"/>
    <cellStyle name="Comma 3 2 5 2 3 2 2 2" xfId="44849" xr:uid="{325CED71-F3C7-423C-8E75-027F8047271E}"/>
    <cellStyle name="Comma 3 2 5 2 3 2 3" xfId="34658" xr:uid="{891BB119-9640-48C3-8D5B-170ABBD1FBF8}"/>
    <cellStyle name="Comma 3 2 5 2 3 3" xfId="9499" xr:uid="{FE30E36E-BC7A-41F7-AA59-16BFB8627293}"/>
    <cellStyle name="Comma 3 2 5 2 3 3 2" xfId="21499" xr:uid="{E412408E-F137-49EF-BD16-D0E017965498}"/>
    <cellStyle name="Comma 3 2 5 2 3 3 2 2" xfId="48821" xr:uid="{BF458F69-20DA-49F3-B1FD-D5095899AB0E}"/>
    <cellStyle name="Comma 3 2 5 2 3 3 3" xfId="36874" xr:uid="{BDA3D228-845D-4296-B49F-89604744A61C}"/>
    <cellStyle name="Comma 3 2 5 2 3 4" xfId="15533" xr:uid="{DD86E2BC-A313-49B1-B279-5707D05277E0}"/>
    <cellStyle name="Comma 3 2 5 2 3 4 2" xfId="42854" xr:uid="{6184B13A-A37C-4C09-A33A-DC932FE94AE5}"/>
    <cellStyle name="Comma 3 2 5 2 3 5" xfId="25025" xr:uid="{7554181C-A156-46F3-98A0-0113F800CB71}"/>
    <cellStyle name="Comma 3 2 5 2 3 5 2" xfId="52347" xr:uid="{4897FBBC-A99B-4D43-B959-804E12B2F64A}"/>
    <cellStyle name="Comma 3 2 5 2 3 6" xfId="27267" xr:uid="{A09C45B6-F8E8-4061-A6C4-0E68BAF9ABB7}"/>
    <cellStyle name="Comma 3 2 5 2 3 6 2" xfId="54587" xr:uid="{F1A7C72B-60BC-45C1-A377-B98C89FFAC37}"/>
    <cellStyle name="Comma 3 2 5 2 3 7" xfId="29498" xr:uid="{A84BC3C8-4888-4D41-BEC8-B0E8CACA7697}"/>
    <cellStyle name="Comma 3 2 5 2 3 7 2" xfId="56819" xr:uid="{DFCCC0B5-EB9E-4538-A766-47FAB00EB926}"/>
    <cellStyle name="Comma 3 2 5 2 3 8" xfId="5361" xr:uid="{2F7350EF-137D-4581-A2F6-CB14D3081615}"/>
    <cellStyle name="Comma 3 2 5 2 3 9" xfId="32533" xr:uid="{E03ED7F9-AC9C-41F2-9653-B9B2B55B3009}"/>
    <cellStyle name="Comma 3 2 5 2 4" xfId="6458" xr:uid="{8E264180-914F-4BB5-B808-6790B781B31E}"/>
    <cellStyle name="Comma 3 2 5 2 4 2" xfId="12874" xr:uid="{83DD922C-57A3-437C-BB8F-DEB6149DC98F}"/>
    <cellStyle name="Comma 3 2 5 2 4 2 2" xfId="22122" xr:uid="{CAE70A55-2410-43A9-B282-BD12BA49DF8D}"/>
    <cellStyle name="Comma 3 2 5 2 4 2 2 2" xfId="49444" xr:uid="{FD3D0173-CB4C-42E6-A60A-72AD1565B227}"/>
    <cellStyle name="Comma 3 2 5 2 4 2 3" xfId="40201" xr:uid="{348379AD-5E39-4266-A036-9D744F82066A}"/>
    <cellStyle name="Comma 3 2 5 2 4 3" xfId="18150" xr:uid="{5A7E1BA2-96DB-4E43-AB8F-A751410ACACA}"/>
    <cellStyle name="Comma 3 2 5 2 4 3 2" xfId="45472" xr:uid="{8385CA3E-847C-411D-A708-5A28B6F88B62}"/>
    <cellStyle name="Comma 3 2 5 2 4 4" xfId="33800" xr:uid="{C8E97E8A-3A23-4CB8-895C-E4C8438E0799}"/>
    <cellStyle name="Comma 3 2 5 2 5" xfId="8642" xr:uid="{1357E37A-E1D1-4337-AF8D-DCAF87980F72}"/>
    <cellStyle name="Comma 3 2 5 2 5 2" xfId="13470" xr:uid="{43970EC4-E650-4E6C-B5BE-13688F045D45}"/>
    <cellStyle name="Comma 3 2 5 2 5 2 2" xfId="22797" xr:uid="{BB2F4897-3EF0-4C9A-B0B5-4DC68975C88D}"/>
    <cellStyle name="Comma 3 2 5 2 5 2 2 2" xfId="50119" xr:uid="{B0249B8A-ED77-4A2E-84B9-2CB6063BE10A}"/>
    <cellStyle name="Comma 3 2 5 2 5 2 3" xfId="40797" xr:uid="{47CA5764-5E82-49B3-B953-9F6263E27FA4}"/>
    <cellStyle name="Comma 3 2 5 2 5 3" xfId="18825" xr:uid="{F0117038-835D-4BE5-BA7A-223C0D029160}"/>
    <cellStyle name="Comma 3 2 5 2 5 3 2" xfId="46147" xr:uid="{FC687874-2F47-46E8-BE51-69F9B322B22E}"/>
    <cellStyle name="Comma 3 2 5 2 5 4" xfId="36016" xr:uid="{3F8413E1-F7DD-4C07-AF8B-702130AC8136}"/>
    <cellStyle name="Comma 3 2 5 2 6" xfId="11573" xr:uid="{F3F8D70A-8A17-42F1-B147-913C250E96E9}"/>
    <cellStyle name="Comma 3 2 5 2 6 2" xfId="14093" xr:uid="{3B6932B4-EC4C-4699-8EF4-9FBCF9FF7866}"/>
    <cellStyle name="Comma 3 2 5 2 6 2 2" xfId="23457" xr:uid="{C87C7E43-E4E4-441E-BA76-B2D340D30ABC}"/>
    <cellStyle name="Comma 3 2 5 2 6 2 2 2" xfId="50779" xr:uid="{39B36AF4-DF93-424F-A23F-4B9E95FE2456}"/>
    <cellStyle name="Comma 3 2 5 2 6 2 3" xfId="41420" xr:uid="{5F35E5AE-6623-4B0B-A48C-8582192F8230}"/>
    <cellStyle name="Comma 3 2 5 2 6 3" xfId="19485" xr:uid="{31803004-7440-45C2-9BB0-DD51417CB514}"/>
    <cellStyle name="Comma 3 2 5 2 6 3 2" xfId="46807" xr:uid="{7EEAECBE-B4B7-416F-8764-A70AC472E1D1}"/>
    <cellStyle name="Comma 3 2 5 2 6 4" xfId="38922" xr:uid="{90E4A155-D206-482F-9EA6-B63C61EF0704}"/>
    <cellStyle name="Comma 3 2 5 2 7" xfId="10473" xr:uid="{C8CDB85F-56EE-48D7-936D-1BF3F0B6828F}"/>
    <cellStyle name="Comma 3 2 5 2 7 2" xfId="15800" xr:uid="{28FCA001-3214-4800-BF6F-5147031E2CA6}"/>
    <cellStyle name="Comma 3 2 5 2 7 2 2" xfId="43120" xr:uid="{3B4764E5-0388-40E0-B442-89BA6A28A0C7}"/>
    <cellStyle name="Comma 3 2 5 2 7 3" xfId="37840" xr:uid="{7BB5AD5B-D443-4D27-85B7-F4D1110802AE}"/>
    <cellStyle name="Comma 3 2 5 2 8" xfId="11806" xr:uid="{9AE40A4D-7A01-4FB8-B017-B8512167855F}"/>
    <cellStyle name="Comma 3 2 5 2 8 2" xfId="19770" xr:uid="{36B016A0-24B7-4942-9D0B-4697A3352913}"/>
    <cellStyle name="Comma 3 2 5 2 8 2 2" xfId="47092" xr:uid="{5B17CF59-9F82-4EBA-A10B-D2E29DA266FC}"/>
    <cellStyle name="Comma 3 2 5 2 8 3" xfId="39133" xr:uid="{86B82D14-99EA-400A-9D6F-DF712F10455C}"/>
    <cellStyle name="Comma 3 2 5 2 9" xfId="14820" xr:uid="{57393846-96C4-4E8C-848E-0563701C978A}"/>
    <cellStyle name="Comma 3 2 5 2 9 2" xfId="42141" xr:uid="{CC2A5B9C-EEA3-430F-8BC3-2C63B463BCB9}"/>
    <cellStyle name="Comma 3 2 5 3" xfId="1282" xr:uid="{7256A691-6FB7-45E5-9710-89EA2353DA7F}"/>
    <cellStyle name="Comma 3 2 5 3 2" xfId="4864" xr:uid="{9E6159BF-4C0E-4795-A217-134C415C6362}"/>
    <cellStyle name="Comma 3 2 5 3 2 2" xfId="15901" xr:uid="{781299E2-9B04-4625-8C01-D714B657A147}"/>
    <cellStyle name="Comma 3 2 5 3 2 2 2" xfId="43221" xr:uid="{2B16C8DD-788D-4BA2-8FDC-384CC61B6D9D}"/>
    <cellStyle name="Comma 3 2 5 3 2 3" xfId="32027" xr:uid="{0195B15F-027C-4444-B550-E00070FD8738}"/>
    <cellStyle name="Comma 3 2 5 3 3" xfId="6799" xr:uid="{8B4F001F-EFB2-4933-A23D-0A98122CE43E}"/>
    <cellStyle name="Comma 3 2 5 3 3 2" xfId="19871" xr:uid="{96BD81F0-09CB-4FEA-831A-870B537F6245}"/>
    <cellStyle name="Comma 3 2 5 3 3 2 2" xfId="47193" xr:uid="{65465B53-B82E-4C60-8CD3-1FE25E229B3C}"/>
    <cellStyle name="Comma 3 2 5 3 3 3" xfId="34152" xr:uid="{17B1907D-B2E7-4AF6-875F-5EC5C0CFEA27}"/>
    <cellStyle name="Comma 3 2 5 3 4" xfId="8993" xr:uid="{A81A5228-3E42-424C-8072-D5521E527F30}"/>
    <cellStyle name="Comma 3 2 5 3 4 2" xfId="36368" xr:uid="{0E1B17E5-7A35-403E-A44C-732215693B2F}"/>
    <cellStyle name="Comma 3 2 5 3 5" xfId="24519" xr:uid="{D8B0F624-3ED6-4445-858E-C1CCD49E9120}"/>
    <cellStyle name="Comma 3 2 5 3 5 2" xfId="51841" xr:uid="{714EF2E3-F2DF-453D-B20F-932E645BC636}"/>
    <cellStyle name="Comma 3 2 5 3 6" xfId="26761" xr:uid="{644EB795-DEA7-40AF-B214-64EA6C0498E4}"/>
    <cellStyle name="Comma 3 2 5 3 6 2" xfId="54081" xr:uid="{07F40F7D-FF4B-45AF-934D-8FD86C8ECE3D}"/>
    <cellStyle name="Comma 3 2 5 3 7" xfId="28992" xr:uid="{380DABA9-FAB0-479F-A852-9F1BBAAEE3D1}"/>
    <cellStyle name="Comma 3 2 5 3 7 2" xfId="56313" xr:uid="{278E2355-CC40-4D0C-BFFD-383C2466B12F}"/>
    <cellStyle name="Comma 3 2 5 3 8" xfId="3505" xr:uid="{82CE35EE-53F7-403F-8DF5-1DA41EB08E0B}"/>
    <cellStyle name="Comma 3 2 5 3 9" xfId="30564" xr:uid="{DF283F5A-FADA-4F5A-8274-E7ECA28FB63F}"/>
    <cellStyle name="Comma 3 2 5 4" xfId="1904" xr:uid="{4D08F475-11B4-4285-A88D-A316DE3CA3DE}"/>
    <cellStyle name="Comma 3 2 5 4 2" xfId="5457" xr:uid="{E09BD970-33B6-42D8-9397-1F14D78CA0FB}"/>
    <cellStyle name="Comma 3 2 5 4 2 2" xfId="16013" xr:uid="{2BAE2B4F-8B4C-43EF-976E-3D05CBDA475B}"/>
    <cellStyle name="Comma 3 2 5 4 2 2 2" xfId="43333" xr:uid="{09324674-EC10-4EB6-A7BE-9F763E728C3D}"/>
    <cellStyle name="Comma 3 2 5 4 2 3" xfId="32634" xr:uid="{2F269DE8-5098-41BE-B2B4-1A1B50AD0FA4}"/>
    <cellStyle name="Comma 3 2 5 4 3" xfId="7402" xr:uid="{9469AEFB-BAA5-44C9-AA18-DA27358A46CC}"/>
    <cellStyle name="Comma 3 2 5 4 3 2" xfId="19983" xr:uid="{7CD52C27-4651-4781-ACE3-E1AD74188DA8}"/>
    <cellStyle name="Comma 3 2 5 4 3 2 2" xfId="47305" xr:uid="{B07E65B7-C48B-487B-B034-C8D41174FBEB}"/>
    <cellStyle name="Comma 3 2 5 4 3 3" xfId="34759" xr:uid="{40CAE659-1FBF-499D-8C94-F191CE5A4C0F}"/>
    <cellStyle name="Comma 3 2 5 4 4" xfId="9599" xr:uid="{71F1584C-325D-410C-92CF-33F3CF909F99}"/>
    <cellStyle name="Comma 3 2 5 4 4 2" xfId="36975" xr:uid="{1D7FD04A-291A-4CB7-8693-2EB89F3FCE1E}"/>
    <cellStyle name="Comma 3 2 5 4 5" xfId="25126" xr:uid="{1E6F99D9-9632-451A-BFE6-D64A94B4648F}"/>
    <cellStyle name="Comma 3 2 5 4 5 2" xfId="52448" xr:uid="{09E95047-7417-4890-9EBC-2D529A2A73EA}"/>
    <cellStyle name="Comma 3 2 5 4 6" xfId="27368" xr:uid="{7143832B-88F2-42DD-9BC5-A43DFD8919B1}"/>
    <cellStyle name="Comma 3 2 5 4 6 2" xfId="54688" xr:uid="{DA010124-C827-4970-B984-C7899F1EED32}"/>
    <cellStyle name="Comma 3 2 5 4 7" xfId="29599" xr:uid="{32FF4868-B992-4973-8062-850C07F55407}"/>
    <cellStyle name="Comma 3 2 5 4 7 2" xfId="56920" xr:uid="{D6193F05-D393-476A-91A1-418009783D60}"/>
    <cellStyle name="Comma 3 2 5 4 8" xfId="4021" xr:uid="{76A663EC-818F-41B6-B582-47ABD80EFE1D}"/>
    <cellStyle name="Comma 3 2 5 4 9" xfId="31171" xr:uid="{B88F15ED-455F-4985-ABB3-C78BB1843AC7}"/>
    <cellStyle name="Comma 3 2 5 5" xfId="1175" xr:uid="{2ADC8CDE-698B-411E-9C64-B6C9E2047F12}"/>
    <cellStyle name="Comma 3 2 5 5 2" xfId="6693" xr:uid="{F8DE6D9E-E2CE-4483-A191-774273FF1078}"/>
    <cellStyle name="Comma 3 2 5 5 2 2" xfId="16401" xr:uid="{39420B21-A8EF-4219-BCBA-C2E0821F9E79}"/>
    <cellStyle name="Comma 3 2 5 5 2 2 2" xfId="43721" xr:uid="{9EEB938E-89E2-4952-A5B3-0FA66409E8D9}"/>
    <cellStyle name="Comma 3 2 5 5 2 3" xfId="34045" xr:uid="{68F1C6F6-95DD-4C98-86C0-9FC1E4DC10CC}"/>
    <cellStyle name="Comma 3 2 5 5 3" xfId="8887" xr:uid="{704ACFF2-5E33-4EAA-8195-94B0299B2707}"/>
    <cellStyle name="Comma 3 2 5 5 3 2" xfId="20371" xr:uid="{E7AD4B2A-0D40-4AE1-ADE0-FDBC6CFAB036}"/>
    <cellStyle name="Comma 3 2 5 5 3 2 2" xfId="47693" xr:uid="{89431F40-7F78-4665-958C-529BCC052230}"/>
    <cellStyle name="Comma 3 2 5 5 3 3" xfId="36261" xr:uid="{702A8086-F0A5-4502-BCB9-A896FDBEE739}"/>
    <cellStyle name="Comma 3 2 5 5 4" xfId="15064" xr:uid="{56624079-B969-430D-A1C7-23D1B28616E9}"/>
    <cellStyle name="Comma 3 2 5 5 4 2" xfId="42385" xr:uid="{0AD6C864-9A7E-4786-81C5-181FA99BD5B2}"/>
    <cellStyle name="Comma 3 2 5 5 5" xfId="24412" xr:uid="{ACEA1EFC-26EF-4559-B9BE-606B319CA6FF}"/>
    <cellStyle name="Comma 3 2 5 5 5 2" xfId="51734" xr:uid="{9F1BFE39-8694-4150-A6F4-EFF1700FD221}"/>
    <cellStyle name="Comma 3 2 5 5 6" xfId="26654" xr:uid="{A1B0432D-BF28-40B6-A304-DB1C597D5774}"/>
    <cellStyle name="Comma 3 2 5 5 6 2" xfId="53974" xr:uid="{20671EFE-4641-4D06-A64E-815629F1200C}"/>
    <cellStyle name="Comma 3 2 5 5 7" xfId="28885" xr:uid="{4C4A848C-DCA3-4E71-A15A-2479F841F0E3}"/>
    <cellStyle name="Comma 3 2 5 5 7 2" xfId="56206" xr:uid="{3ABE6D64-4BBE-4D45-889D-4BF41EEBC05D}"/>
    <cellStyle name="Comma 3 2 5 5 8" xfId="4758" xr:uid="{223D1CAF-E754-41DC-954A-DFAB2975CC72}"/>
    <cellStyle name="Comma 3 2 5 5 9" xfId="31921" xr:uid="{1E9129EB-BD04-4841-BDFA-2B2C55022EC6}"/>
    <cellStyle name="Comma 3 2 5 6" xfId="3333" xr:uid="{ACA38880-D880-429D-89D9-3D132EA944FD}"/>
    <cellStyle name="Comma 3 2 5 6 2" xfId="12358" xr:uid="{5B0FCC52-832C-463E-80BD-F6DA4A6886C0}"/>
    <cellStyle name="Comma 3 2 5 6 2 2" xfId="20993" xr:uid="{B66BB9CC-82F1-4259-A4D1-F5D5F9A0735F}"/>
    <cellStyle name="Comma 3 2 5 6 2 2 2" xfId="48315" xr:uid="{2DD0CF5E-B966-43F7-9949-331AA36E0812}"/>
    <cellStyle name="Comma 3 2 5 6 2 3" xfId="39685" xr:uid="{634DAE3F-FBBC-44B9-B7FD-E89F3E777D42}"/>
    <cellStyle name="Comma 3 2 5 6 3" xfId="17022" xr:uid="{DBC5E96F-B581-4FD4-A05B-C59778FDA486}"/>
    <cellStyle name="Comma 3 2 5 6 3 2" xfId="44343" xr:uid="{C345BF8A-C19F-4DCD-97F9-8C14045D5E38}"/>
    <cellStyle name="Comma 3 2 5 6 4" xfId="33295" xr:uid="{68BC9177-13F4-45F7-AC14-C24BC2AB95B6}"/>
    <cellStyle name="Comma 3 2 5 7" xfId="8143" xr:uid="{718F8D60-A5D6-4F8A-A5FF-592F89C6C255}"/>
    <cellStyle name="Comma 3 2 5 7 2" xfId="12491" xr:uid="{02C29F3C-3BDF-4287-B44A-FDC2DC1BCF0F}"/>
    <cellStyle name="Comma 3 2 5 7 2 2" xfId="21616" xr:uid="{CD89044E-4CB1-4E19-8CCB-A63FF55ED2B0}"/>
    <cellStyle name="Comma 3 2 5 7 2 2 2" xfId="48938" xr:uid="{DD84FAD8-1DD7-4D27-94D9-6AFF4857E4BE}"/>
    <cellStyle name="Comma 3 2 5 7 2 3" xfId="39818" xr:uid="{D44D92AF-5A24-40EC-BB88-B041001A53DD}"/>
    <cellStyle name="Comma 3 2 5 7 3" xfId="17645" xr:uid="{FB98FA8E-4DBB-44EA-B017-5F2741C1A9B8}"/>
    <cellStyle name="Comma 3 2 5 7 3 2" xfId="44966" xr:uid="{0F1FE291-F3E6-4A72-8379-BD47E6EEA8C5}"/>
    <cellStyle name="Comma 3 2 5 7 4" xfId="35511" xr:uid="{D03309C9-08D0-476D-989D-67C0AE623D54}"/>
    <cellStyle name="Comma 3 2 5 8" xfId="11122" xr:uid="{4EA8F99F-7D31-42E8-B118-ED7700E74C21}"/>
    <cellStyle name="Comma 3 2 5 8 2" xfId="12974" xr:uid="{9B73E4DE-F1C0-4E73-882D-A867CDDC1422}"/>
    <cellStyle name="Comma 3 2 5 8 2 2" xfId="22291" xr:uid="{6254F90C-79E5-407B-90F9-F4264A57BC4E}"/>
    <cellStyle name="Comma 3 2 5 8 2 2 2" xfId="49613" xr:uid="{99F9BB0F-268F-4AA7-82F1-9B25557FE31F}"/>
    <cellStyle name="Comma 3 2 5 8 2 3" xfId="40301" xr:uid="{3C34AF46-94D7-42D2-9EC7-038717762F04}"/>
    <cellStyle name="Comma 3 2 5 8 3" xfId="18319" xr:uid="{4C82C06A-8CD0-416E-8FB2-E74B448B6748}"/>
    <cellStyle name="Comma 3 2 5 8 3 2" xfId="45641" xr:uid="{AEB51D32-71AF-42BA-948D-0EBE05B82C98}"/>
    <cellStyle name="Comma 3 2 5 8 4" xfId="38471" xr:uid="{6AA2A670-572E-485C-83DD-E9777970EB9D}"/>
    <cellStyle name="Comma 3 2 5 9" xfId="11226" xr:uid="{BE4E95A2-1851-4AF5-BF84-73C7891E0BEB}"/>
    <cellStyle name="Comma 3 2 5 9 2" xfId="13588" xr:uid="{B0C9147F-3AC4-4FE3-8C02-B57E467C8B2A}"/>
    <cellStyle name="Comma 3 2 5 9 2 2" xfId="22951" xr:uid="{DD77E09B-30CE-44E7-9DEA-0A1C1998F2A0}"/>
    <cellStyle name="Comma 3 2 5 9 2 2 2" xfId="50273" xr:uid="{B9866193-D2A6-41F8-A8D9-22630B4BEA47}"/>
    <cellStyle name="Comma 3 2 5 9 2 3" xfId="40915" xr:uid="{D398C554-6E6C-4E58-BF93-1D131605FCB9}"/>
    <cellStyle name="Comma 3 2 5 9 3" xfId="18979" xr:uid="{EAA69743-B072-4C51-BD9E-9C69793D2EDB}"/>
    <cellStyle name="Comma 3 2 5 9 3 2" xfId="46301" xr:uid="{10FAB7C9-2998-4493-BC28-82CD472A1BEE}"/>
    <cellStyle name="Comma 3 2 5 9 4" xfId="38575" xr:uid="{37435323-9796-4870-8E3D-74B971732CA3}"/>
    <cellStyle name="Comma 3 2 6" xfId="303" xr:uid="{E8508CFC-8C33-47EA-A3F3-03030E06300E}"/>
    <cellStyle name="Comma 3 2 6 10" xfId="14374" xr:uid="{3C210690-B6ED-463C-AFAA-98AAE1C0B105}"/>
    <cellStyle name="Comma 3 2 6 10 2" xfId="41695" xr:uid="{75D2A7BC-4249-4EDA-B10E-38A060640CB4}"/>
    <cellStyle name="Comma 3 2 6 11" xfId="23722" xr:uid="{5C0AE71F-00D7-4A1A-B446-6A2B90870584}"/>
    <cellStyle name="Comma 3 2 6 11 2" xfId="51044" xr:uid="{1E431B30-B22C-4F55-9360-05F3F9C79452}"/>
    <cellStyle name="Comma 3 2 6 12" xfId="25963" xr:uid="{A08CCE39-00EA-4694-BB21-8DC412DF4852}"/>
    <cellStyle name="Comma 3 2 6 12 2" xfId="53283" xr:uid="{0CC7B3B4-5B84-4F72-B509-1A52F33ED710}"/>
    <cellStyle name="Comma 3 2 6 13" xfId="28195" xr:uid="{932658D7-864D-4756-85AF-51119D30AE26}"/>
    <cellStyle name="Comma 3 2 6 13 2" xfId="55516" xr:uid="{958E5C7A-CE81-4362-8E97-0D27F18A8F4F}"/>
    <cellStyle name="Comma 3 2 6 14" xfId="3376" xr:uid="{F7CF660A-61E9-4641-8621-87C8172D43DA}"/>
    <cellStyle name="Comma 3 2 6 15" xfId="30392" xr:uid="{4283A766-57A4-46DF-B077-AAAC9B583013}"/>
    <cellStyle name="Comma 3 2 6 2" xfId="856" xr:uid="{CB56F947-9E1D-44A7-B68F-8482073972D3}"/>
    <cellStyle name="Comma 3 2 6 2 10" xfId="24112" xr:uid="{5D55659F-B0EB-4553-B4A3-6943846CC356}"/>
    <cellStyle name="Comma 3 2 6 2 10 2" xfId="51434" xr:uid="{F9A5519F-E1B8-4884-A0A0-7AE0C35FB8B9}"/>
    <cellStyle name="Comma 3 2 6 2 11" xfId="26353" xr:uid="{0E8738C5-9159-4393-A847-71F1BA6C320C}"/>
    <cellStyle name="Comma 3 2 6 2 11 2" xfId="53673" xr:uid="{C78FE2A3-DDF1-493C-B9F4-08195BC577AD}"/>
    <cellStyle name="Comma 3 2 6 2 12" xfId="28584" xr:uid="{F595E0A5-5508-416A-937C-DBC017FC12FB}"/>
    <cellStyle name="Comma 3 2 6 2 12 2" xfId="55905" xr:uid="{8B1BD271-6521-4E1A-965A-992BEEC296D9}"/>
    <cellStyle name="Comma 3 2 6 2 13" xfId="3874" xr:uid="{DEAFE005-C9B6-41BC-8B8D-35B4C6CFB8E5}"/>
    <cellStyle name="Comma 3 2 6 2 14" xfId="31014" xr:uid="{A5DBB755-BB00-4298-AB21-D116C2613DDB}"/>
    <cellStyle name="Comma 3 2 6 2 2" xfId="2353" xr:uid="{7B331F06-F3D0-46AC-A632-7EF7F653553A}"/>
    <cellStyle name="Comma 3 2 6 2 2 2" xfId="5893" xr:uid="{CD5695C4-DD88-4021-ADF3-A6024D74BB0E}"/>
    <cellStyle name="Comma 3 2 6 2 2 2 2" xfId="16851" xr:uid="{7D8D8FD4-8E6E-4471-991E-1320C0A47371}"/>
    <cellStyle name="Comma 3 2 6 2 2 2 2 2" xfId="44171" xr:uid="{7FD56F40-0D36-4D13-8053-E18BB81E2BC4}"/>
    <cellStyle name="Comma 3 2 6 2 2 2 3" xfId="33083" xr:uid="{DBBB7F90-DAA6-4334-968B-58467C542835}"/>
    <cellStyle name="Comma 3 2 6 2 2 3" xfId="7849" xr:uid="{82BCBF20-8675-435C-9AE4-67DBAFC69293}"/>
    <cellStyle name="Comma 3 2 6 2 2 3 2" xfId="20821" xr:uid="{07EBC634-6A84-4B16-B47F-2EEE0D55038A}"/>
    <cellStyle name="Comma 3 2 6 2 2 3 2 2" xfId="48143" xr:uid="{2A9EFC05-9EC6-44FF-9564-723D32C8987C}"/>
    <cellStyle name="Comma 3 2 6 2 2 3 3" xfId="35208" xr:uid="{79578CDA-68CF-4905-A62B-517D2EA63EA1}"/>
    <cellStyle name="Comma 3 2 6 2 2 4" xfId="10048" xr:uid="{4083AA31-E8C5-4F5B-BCDC-8F4BC9A4174D}"/>
    <cellStyle name="Comma 3 2 6 2 2 4 2" xfId="37424" xr:uid="{6CFABD55-2302-42AF-B4EC-B546163E908E}"/>
    <cellStyle name="Comma 3 2 6 2 2 5" xfId="25575" xr:uid="{9F68D45B-058D-4874-883A-75D712CBC453}"/>
    <cellStyle name="Comma 3 2 6 2 2 5 2" xfId="52897" xr:uid="{F58CDCD6-D654-4CDD-A75B-420495BC3017}"/>
    <cellStyle name="Comma 3 2 6 2 2 6" xfId="27817" xr:uid="{9D8613B9-7A6E-455B-9646-42FC7E5ABDEE}"/>
    <cellStyle name="Comma 3 2 6 2 2 6 2" xfId="55137" xr:uid="{1A2C6939-4E34-41C1-A604-6159FAA5F5EE}"/>
    <cellStyle name="Comma 3 2 6 2 2 7" xfId="30048" xr:uid="{AD625A16-1A24-4153-800C-8C937310821A}"/>
    <cellStyle name="Comma 3 2 6 2 2 7 2" xfId="57369" xr:uid="{8916B78B-A52B-4F3F-8C7A-618FB9B4D508}"/>
    <cellStyle name="Comma 3 2 6 2 2 8" xfId="4457" xr:uid="{95DD2B19-9664-472F-980B-6CBC9E6A9435}"/>
    <cellStyle name="Comma 3 2 6 2 2 9" xfId="31620" xr:uid="{05CA8467-7314-4DD4-870D-98E6E8ED5F9E}"/>
    <cellStyle name="Comma 3 2 6 2 3" xfId="1747" xr:uid="{2FDBF05D-B516-4B65-99BD-263B1EE947D1}"/>
    <cellStyle name="Comma 3 2 6 2 3 2" xfId="7246" xr:uid="{29DB1CEF-FDF6-4B74-8E81-3A8360F463AC}"/>
    <cellStyle name="Comma 3 2 6 2 3 2 2" xfId="17472" xr:uid="{C53201D8-D86E-43CC-A194-2BBD31CBE302}"/>
    <cellStyle name="Comma 3 2 6 2 3 2 2 2" xfId="44793" xr:uid="{BF435611-C6EA-4DCE-B24E-062A2A49F9BF}"/>
    <cellStyle name="Comma 3 2 6 2 3 2 3" xfId="34602" xr:uid="{6F90A1B2-AFD2-44B2-A8BC-09944C6F7F4D}"/>
    <cellStyle name="Comma 3 2 6 2 3 3" xfId="9443" xr:uid="{1EEC4CA5-A776-4456-AF16-DB83B388D557}"/>
    <cellStyle name="Comma 3 2 6 2 3 3 2" xfId="21443" xr:uid="{2B0ABA2A-F174-44CA-B940-ACFCA6CE3370}"/>
    <cellStyle name="Comma 3 2 6 2 3 3 2 2" xfId="48765" xr:uid="{AA986DB9-A5EF-47D8-88C8-14082B8CA0CA}"/>
    <cellStyle name="Comma 3 2 6 2 3 3 3" xfId="36818" xr:uid="{1C7CAEC0-B834-4703-9A5B-8D69327C01DC}"/>
    <cellStyle name="Comma 3 2 6 2 3 4" xfId="15478" xr:uid="{0F623C5D-6411-4424-85FC-889C3ABADF90}"/>
    <cellStyle name="Comma 3 2 6 2 3 4 2" xfId="42799" xr:uid="{01EAD90A-294F-464A-ACC7-518C2DC0C669}"/>
    <cellStyle name="Comma 3 2 6 2 3 5" xfId="24969" xr:uid="{148F8810-F52E-4BD6-B926-0D5FB002A2C3}"/>
    <cellStyle name="Comma 3 2 6 2 3 5 2" xfId="52291" xr:uid="{861E685A-E8A9-4B16-8575-AB45A72399CD}"/>
    <cellStyle name="Comma 3 2 6 2 3 6" xfId="27211" xr:uid="{3B851D55-C976-4DF8-9566-975991E1AA1C}"/>
    <cellStyle name="Comma 3 2 6 2 3 6 2" xfId="54531" xr:uid="{3F10AD57-52CF-4DB7-8720-FCA2169A5E1B}"/>
    <cellStyle name="Comma 3 2 6 2 3 7" xfId="29442" xr:uid="{D39A0E80-2BE1-4C8C-898C-C06199D517CC}"/>
    <cellStyle name="Comma 3 2 6 2 3 7 2" xfId="56763" xr:uid="{0D1FFE7F-BED4-4215-92F5-54503E035C7F}"/>
    <cellStyle name="Comma 3 2 6 2 3 8" xfId="5305" xr:uid="{DAB36F50-441D-4258-B19F-CFC6C5004A4E}"/>
    <cellStyle name="Comma 3 2 6 2 3 9" xfId="32477" xr:uid="{51D909AF-C9AD-48CF-A858-FD92F2EA0108}"/>
    <cellStyle name="Comma 3 2 6 2 4" xfId="6402" xr:uid="{8D11D3A5-13FB-4DF8-9D62-C0D5E928195F}"/>
    <cellStyle name="Comma 3 2 6 2 4 2" xfId="12825" xr:uid="{96609819-45B9-491C-8D5A-60BBBA0FCACF}"/>
    <cellStyle name="Comma 3 2 6 2 4 2 2" xfId="22066" xr:uid="{7130D36D-2E00-4973-9B70-327BF1978148}"/>
    <cellStyle name="Comma 3 2 6 2 4 2 2 2" xfId="49388" xr:uid="{BB3445AC-F63A-435E-B6ED-990152E452E2}"/>
    <cellStyle name="Comma 3 2 6 2 4 2 3" xfId="40152" xr:uid="{762D88E3-A780-46D8-AE3A-7E644EFBA790}"/>
    <cellStyle name="Comma 3 2 6 2 4 3" xfId="18094" xr:uid="{ED2716F8-8D4B-49C4-874F-D7E7852D22B0}"/>
    <cellStyle name="Comma 3 2 6 2 4 3 2" xfId="45416" xr:uid="{E0F28018-FE88-4038-A29F-FAF0A56E1E5B}"/>
    <cellStyle name="Comma 3 2 6 2 4 4" xfId="33744" xr:uid="{9A43A6A8-564A-4348-8C52-4424EC75536D}"/>
    <cellStyle name="Comma 3 2 6 2 5" xfId="8586" xr:uid="{4184BB9C-A131-4D31-80ED-5E584BDF2E14}"/>
    <cellStyle name="Comma 3 2 6 2 5 2" xfId="13414" xr:uid="{985DE919-E05A-458D-813A-D11B6113080F}"/>
    <cellStyle name="Comma 3 2 6 2 5 2 2" xfId="22741" xr:uid="{BF849B7D-70C8-4CEE-8580-1AB84FD161D2}"/>
    <cellStyle name="Comma 3 2 6 2 5 2 2 2" xfId="50063" xr:uid="{8CB1DB02-9AA6-4C51-9A14-3C1C5E72B4FA}"/>
    <cellStyle name="Comma 3 2 6 2 5 2 3" xfId="40741" xr:uid="{C6D4746F-FB4C-43A5-A3C4-9C6C82755C1D}"/>
    <cellStyle name="Comma 3 2 6 2 5 3" xfId="18769" xr:uid="{60AE3484-0D9C-4E18-99E8-0B8DB9F29A1F}"/>
    <cellStyle name="Comma 3 2 6 2 5 3 2" xfId="46091" xr:uid="{D133FE1C-C594-450E-B350-F5D6302E76A6}"/>
    <cellStyle name="Comma 3 2 6 2 5 4" xfId="35960" xr:uid="{3BA42BA0-43E4-4227-8CE2-9E2AFF3574AA}"/>
    <cellStyle name="Comma 3 2 6 2 6" xfId="11526" xr:uid="{90C880BB-E97A-4E68-9991-B8F7370DBF69}"/>
    <cellStyle name="Comma 3 2 6 2 6 2" xfId="14037" xr:uid="{0B0A6BED-D853-42A3-AA1E-94C37F0CB2E8}"/>
    <cellStyle name="Comma 3 2 6 2 6 2 2" xfId="23401" xr:uid="{FC3EAA73-A0D5-434D-A3A8-D3CD31938533}"/>
    <cellStyle name="Comma 3 2 6 2 6 2 2 2" xfId="50723" xr:uid="{D2FDD403-6687-43E0-A726-F33ADE10D6DC}"/>
    <cellStyle name="Comma 3 2 6 2 6 2 3" xfId="41364" xr:uid="{A49AC0FD-6033-43D5-A224-7D659821058B}"/>
    <cellStyle name="Comma 3 2 6 2 6 3" xfId="19429" xr:uid="{52ABFB5D-015E-4F64-BA9C-842F361AB1C3}"/>
    <cellStyle name="Comma 3 2 6 2 6 3 2" xfId="46751" xr:uid="{18E50F3D-C920-4F4D-85F8-3201C1CF82F6}"/>
    <cellStyle name="Comma 3 2 6 2 6 4" xfId="38875" xr:uid="{41F9EEFA-C4EB-43B6-8229-0BE95846A95E}"/>
    <cellStyle name="Comma 3 2 6 2 7" xfId="10701" xr:uid="{4E4FE9AB-5DE9-42E2-8380-617BE0396B52}"/>
    <cellStyle name="Comma 3 2 6 2 7 2" xfId="16073" xr:uid="{FE3103BE-DCF3-4E9A-9510-16489CC36B09}"/>
    <cellStyle name="Comma 3 2 6 2 7 2 2" xfId="43393" xr:uid="{22324CEC-6D53-4A5F-A9BB-885B62D33AEA}"/>
    <cellStyle name="Comma 3 2 6 2 7 3" xfId="38062" xr:uid="{9AF769D8-CA84-4917-9E31-D2D56D31ED1C}"/>
    <cellStyle name="Comma 3 2 6 2 8" xfId="12033" xr:uid="{29716DC7-4995-4077-A983-9ECCD24B0749}"/>
    <cellStyle name="Comma 3 2 6 2 8 2" xfId="20043" xr:uid="{67BFD388-619E-4C84-B1FE-27F6CD3AC121}"/>
    <cellStyle name="Comma 3 2 6 2 8 2 2" xfId="47365" xr:uid="{39CF8517-FBBF-47D9-961C-207E58754E3D}"/>
    <cellStyle name="Comma 3 2 6 2 8 3" xfId="39360" xr:uid="{4A5DD140-B430-4DA6-BD8A-2F3C2AE1DF6E}"/>
    <cellStyle name="Comma 3 2 6 2 9" xfId="14764" xr:uid="{7D8350A1-DC7D-47BB-A579-0E65C07B31FC}"/>
    <cellStyle name="Comma 3 2 6 2 9 2" xfId="42085" xr:uid="{94D70E36-8B3A-4AA8-8FD4-CBE448069ADD}"/>
    <cellStyle name="Comma 3 2 6 3" xfId="1355" xr:uid="{25F13423-1B90-4077-8DD1-7AB488ADE787}"/>
    <cellStyle name="Comma 3 2 6 3 2" xfId="4923" xr:uid="{D7813D99-A31B-4FDF-9F1E-423CFA418F91}"/>
    <cellStyle name="Comma 3 2 6 3 2 2" xfId="16461" xr:uid="{5EF57831-16C8-45BB-A716-A626F8DF1CB2}"/>
    <cellStyle name="Comma 3 2 6 3 2 2 2" xfId="43781" xr:uid="{81DD0091-F109-44F4-BA75-7F9BE7A81ED7}"/>
    <cellStyle name="Comma 3 2 6 3 2 3" xfId="32087" xr:uid="{D315235B-0A5E-4AAE-8803-9FA287426474}"/>
    <cellStyle name="Comma 3 2 6 3 3" xfId="6859" xr:uid="{7D829483-04B8-49C8-BA88-6B6296A36C7C}"/>
    <cellStyle name="Comma 3 2 6 3 3 2" xfId="20431" xr:uid="{4423C897-273E-4F8E-A4A3-E3F5BD0C2246}"/>
    <cellStyle name="Comma 3 2 6 3 3 2 2" xfId="47753" xr:uid="{17818A0D-0360-43DD-8A5A-C715AE821555}"/>
    <cellStyle name="Comma 3 2 6 3 3 3" xfId="34212" xr:uid="{66F90EDA-98D1-4B69-B319-9FEF43B1C6EB}"/>
    <cellStyle name="Comma 3 2 6 3 4" xfId="9053" xr:uid="{7A206789-0057-43EB-B32C-6C57DB79D527}"/>
    <cellStyle name="Comma 3 2 6 3 4 2" xfId="36428" xr:uid="{CD00093B-9CEA-4811-887C-AC639EF00292}"/>
    <cellStyle name="Comma 3 2 6 3 5" xfId="24579" xr:uid="{BA345834-6808-451A-82C7-3BA545755E13}"/>
    <cellStyle name="Comma 3 2 6 3 5 2" xfId="51901" xr:uid="{0E4B4BEA-7BAA-4781-89FC-30FBC6E0DB09}"/>
    <cellStyle name="Comma 3 2 6 3 6" xfId="26821" xr:uid="{33E8EC79-C184-444F-9096-D0A5AC017980}"/>
    <cellStyle name="Comma 3 2 6 3 6 2" xfId="54141" xr:uid="{0E768639-2C57-4FFA-B739-F86BC949D461}"/>
    <cellStyle name="Comma 3 2 6 3 7" xfId="29052" xr:uid="{CFDEF8D6-92D3-4412-9FC9-A87F174FFB89}"/>
    <cellStyle name="Comma 3 2 6 3 7 2" xfId="56373" xr:uid="{D5EF20DD-F09D-4FB1-B75D-EF07CA723963}"/>
    <cellStyle name="Comma 3 2 6 3 8" xfId="3564" xr:uid="{B06B3C6D-B59E-4D38-8D94-61C5B6806C90}"/>
    <cellStyle name="Comma 3 2 6 3 9" xfId="30624" xr:uid="{D8ADE688-1F9D-485B-A0B2-208815504700}"/>
    <cellStyle name="Comma 3 2 6 4" xfId="1964" xr:uid="{794612CA-8322-4D4D-AA5C-4B8AD7E97F8B}"/>
    <cellStyle name="Comma 3 2 6 4 2" xfId="5517" xr:uid="{9609A885-E813-49FC-8EA9-E82B120007CE}"/>
    <cellStyle name="Comma 3 2 6 4 2 2" xfId="17082" xr:uid="{4A5E830E-A61C-48E3-8E22-6350CB0D5C48}"/>
    <cellStyle name="Comma 3 2 6 4 2 2 2" xfId="44403" xr:uid="{82049633-45B7-4671-AA8F-B03E5DC331D6}"/>
    <cellStyle name="Comma 3 2 6 4 2 3" xfId="32694" xr:uid="{4B79302C-E029-49A6-A5A1-2ECD96963BF1}"/>
    <cellStyle name="Comma 3 2 6 4 3" xfId="7462" xr:uid="{8DF19439-4571-46DB-8013-8EABDB423117}"/>
    <cellStyle name="Comma 3 2 6 4 3 2" xfId="21053" xr:uid="{5B1697EC-1454-4565-811A-8C9F19EF6991}"/>
    <cellStyle name="Comma 3 2 6 4 3 2 2" xfId="48375" xr:uid="{D0A11DCA-2241-411A-8432-DFBA4BB7A9A3}"/>
    <cellStyle name="Comma 3 2 6 4 3 3" xfId="34819" xr:uid="{68DD8363-3383-44A0-A2B4-909CA68E094A}"/>
    <cellStyle name="Comma 3 2 6 4 4" xfId="9659" xr:uid="{EAA53ED1-55BE-4585-8085-AC84449D33D6}"/>
    <cellStyle name="Comma 3 2 6 4 4 2" xfId="37035" xr:uid="{5BF96CB7-76AF-453C-9DAE-793925045AAB}"/>
    <cellStyle name="Comma 3 2 6 4 5" xfId="25186" xr:uid="{B02B45D6-4F2A-4DDB-A182-4E4CAFB1D2E2}"/>
    <cellStyle name="Comma 3 2 6 4 5 2" xfId="52508" xr:uid="{9ABD8401-551D-40CA-96C9-D82DAECF3A1B}"/>
    <cellStyle name="Comma 3 2 6 4 6" xfId="27428" xr:uid="{80100F09-97D3-4B9F-8C27-71DCCA5A588D}"/>
    <cellStyle name="Comma 3 2 6 4 6 2" xfId="54748" xr:uid="{7CE60100-115F-4E2D-A84C-0CF4E6CB7A17}"/>
    <cellStyle name="Comma 3 2 6 4 7" xfId="29659" xr:uid="{3EEEBDC0-B0B4-4101-B9EE-B144E9244997}"/>
    <cellStyle name="Comma 3 2 6 4 7 2" xfId="56980" xr:uid="{450E1993-20FD-42C5-AA2E-3C24687279E9}"/>
    <cellStyle name="Comma 3 2 6 4 8" xfId="4081" xr:uid="{1EA438CC-CAB7-43F6-9B8B-37C0F77FE7A4}"/>
    <cellStyle name="Comma 3 2 6 4 9" xfId="31231" xr:uid="{8795E958-D603-44DF-AA2B-F0B9829FCA32}"/>
    <cellStyle name="Comma 3 2 6 5" xfId="1110" xr:uid="{46740A74-064B-47D2-B00C-5CE92FE3FE5A}"/>
    <cellStyle name="Comma 3 2 6 5 2" xfId="6628" xr:uid="{81BA2F56-4316-48D1-A820-5409D522B0EE}"/>
    <cellStyle name="Comma 3 2 6 5 2 2" xfId="17705" xr:uid="{BB8068BE-E4A9-43A6-B026-877CC8A24321}"/>
    <cellStyle name="Comma 3 2 6 5 2 2 2" xfId="45026" xr:uid="{6D2C5CAD-03C7-472C-BD5B-98FD005BA988}"/>
    <cellStyle name="Comma 3 2 6 5 2 3" xfId="11060" xr:uid="{A21BBB7D-A200-4E52-8882-A3242CD61B78}"/>
    <cellStyle name="Comma 3 2 6 5 2 3 2" xfId="38409" xr:uid="{0AB563F5-B03D-41BA-8720-7EF245BAED72}"/>
    <cellStyle name="Comma 3 2 6 5 2 4" xfId="33980" xr:uid="{645EA2DD-D9D4-41B8-A4D6-2EFE6B03557A}"/>
    <cellStyle name="Comma 3 2 6 5 3" xfId="8822" xr:uid="{66E07DAD-83B3-490D-A33A-90CB8825C8FF}"/>
    <cellStyle name="Comma 3 2 6 5 3 2" xfId="21676" xr:uid="{61966C1E-4BD7-4A7B-82AA-3BE52BE7C43E}"/>
    <cellStyle name="Comma 3 2 6 5 3 2 2" xfId="48998" xr:uid="{9EE40A17-AA21-4FC9-BEAF-630CFF884290}"/>
    <cellStyle name="Comma 3 2 6 5 3 3" xfId="12517" xr:uid="{2E5827E9-7AD5-4DD4-9C33-628A6DC52F88}"/>
    <cellStyle name="Comma 3 2 6 5 3 3 2" xfId="39844" xr:uid="{47A9276E-C8FE-465B-8A83-D3CDEDF3BA60}"/>
    <cellStyle name="Comma 3 2 6 5 3 4" xfId="36196" xr:uid="{075CDA5E-33A7-4B94-8089-C61480ADDD19}"/>
    <cellStyle name="Comma 3 2 6 5 4" xfId="14999" xr:uid="{2A874217-D0E4-4D06-8251-943AFC3B1EFB}"/>
    <cellStyle name="Comma 3 2 6 5 4 2" xfId="42320" xr:uid="{669459EA-4495-4EAF-8C1B-95F53160B176}"/>
    <cellStyle name="Comma 3 2 6 5 5" xfId="24347" xr:uid="{6764F7C4-D6F8-411C-ACE6-8EF076C6C031}"/>
    <cellStyle name="Comma 3 2 6 5 5 2" xfId="51669" xr:uid="{F0BBD523-9504-4A93-B3F6-87D96060F97F}"/>
    <cellStyle name="Comma 3 2 6 5 6" xfId="26589" xr:uid="{607BDC04-5F99-47D0-8CE5-4519BB7ED35A}"/>
    <cellStyle name="Comma 3 2 6 5 6 2" xfId="53909" xr:uid="{4BB4A689-8E6E-4321-8666-12D4F16180DB}"/>
    <cellStyle name="Comma 3 2 6 5 7" xfId="28820" xr:uid="{7E4BEDF1-57FD-48A7-B976-33C2D4542A29}"/>
    <cellStyle name="Comma 3 2 6 5 7 2" xfId="56141" xr:uid="{17606DE0-B893-4C5B-9C40-EB47C5A20A3F}"/>
    <cellStyle name="Comma 3 2 6 5 8" xfId="4693" xr:uid="{BF3843BA-7EA2-46FA-B738-C21107D15A66}"/>
    <cellStyle name="Comma 3 2 6 5 9" xfId="31856" xr:uid="{9F23B8AD-9E28-48DA-8B82-9DDEEB7DB966}"/>
    <cellStyle name="Comma 3 2 6 6" xfId="6122" xr:uid="{EFAFB69E-3C96-4A08-B692-4CCF32A422ED}"/>
    <cellStyle name="Comma 3 2 6 6 2" xfId="13030" xr:uid="{5A1030EF-539B-4278-A761-6B0624F152C6}"/>
    <cellStyle name="Comma 3 2 6 6 2 2" xfId="22351" xr:uid="{1C8AB72E-2788-409A-A5D4-2CD6EA04DF92}"/>
    <cellStyle name="Comma 3 2 6 6 2 2 2" xfId="49673" xr:uid="{1427D6B0-82F0-4F78-B3B7-97886918995E}"/>
    <cellStyle name="Comma 3 2 6 6 2 3" xfId="40357" xr:uid="{7BBA3E2B-6635-4508-971E-C5DA09290B22}"/>
    <cellStyle name="Comma 3 2 6 6 3" xfId="18379" xr:uid="{584651F1-A4CD-41F7-8C53-11AD03AADE2B}"/>
    <cellStyle name="Comma 3 2 6 6 3 2" xfId="45701" xr:uid="{9D6F7463-A829-4BB6-915E-B8E69C235B5A}"/>
    <cellStyle name="Comma 3 2 6 6 4" xfId="33355" xr:uid="{240B69D4-FFBC-44AE-B6A3-7F08445BD5A9}"/>
    <cellStyle name="Comma 3 2 6 7" xfId="8198" xr:uid="{471219CA-8A65-4316-B78D-5D3E84B8453D}"/>
    <cellStyle name="Comma 3 2 6 7 2" xfId="13647" xr:uid="{3820FF46-35C1-4AA6-A424-A7E4BD178933}"/>
    <cellStyle name="Comma 3 2 6 7 2 2" xfId="23011" xr:uid="{823112E6-F4E5-4569-8892-4B683AFF6565}"/>
    <cellStyle name="Comma 3 2 6 7 2 2 2" xfId="50333" xr:uid="{6BB4F1DB-0800-43F4-9AFC-C2A2520AF7FE}"/>
    <cellStyle name="Comma 3 2 6 7 2 3" xfId="40974" xr:uid="{1036FF2F-82E5-448D-B2FE-B3682E74617B}"/>
    <cellStyle name="Comma 3 2 6 7 3" xfId="19039" xr:uid="{08865816-F422-4DF2-8982-D5EC50326AEE}"/>
    <cellStyle name="Comma 3 2 6 7 3 2" xfId="46361" xr:uid="{5760DA81-E445-481D-94A8-20149B0D5653}"/>
    <cellStyle name="Comma 3 2 6 7 4" xfId="35571" xr:uid="{3632036E-CE0C-43C5-9999-8C4DD1003212}"/>
    <cellStyle name="Comma 3 2 6 8" xfId="10429" xr:uid="{20A28022-9722-41CF-A5DB-3AAC61CFEBD8}"/>
    <cellStyle name="Comma 3 2 6 8 2" xfId="15754" xr:uid="{4B86080A-BF0F-4D19-A162-170AE4EC0130}"/>
    <cellStyle name="Comma 3 2 6 8 2 2" xfId="43074" xr:uid="{92EB5638-FE75-4890-8213-81D7CABCFF89}"/>
    <cellStyle name="Comma 3 2 6 8 3" xfId="37799" xr:uid="{3EE216C0-0F7D-47D2-9EAE-7F6191DD1C40}"/>
    <cellStyle name="Comma 3 2 6 9" xfId="11764" xr:uid="{7411AA82-D959-48CE-8EA3-8558D4982EEA}"/>
    <cellStyle name="Comma 3 2 6 9 2" xfId="19724" xr:uid="{0D85C6B7-C73D-4EE9-987B-D1841621E753}"/>
    <cellStyle name="Comma 3 2 6 9 2 2" xfId="47046" xr:uid="{08C6BB1A-AE55-49D0-850C-BA79D08AE635}"/>
    <cellStyle name="Comma 3 2 6 9 3" xfId="39091" xr:uid="{0DE0AF4D-570C-4CBD-9846-5E69274CAFA8}"/>
    <cellStyle name="Comma 3 2 7" xfId="422" xr:uid="{2628E8FE-36BB-42B0-AC59-9F62AA0BC104}"/>
    <cellStyle name="Comma 3 2 7 10" xfId="14446" xr:uid="{79FB49B4-3530-4A85-A241-F5A5AD102F32}"/>
    <cellStyle name="Comma 3 2 7 10 2" xfId="41767" xr:uid="{F89F3A58-5A76-470D-A600-21A26C1DC364}"/>
    <cellStyle name="Comma 3 2 7 11" xfId="23794" xr:uid="{31674B4F-CE94-4D4B-9EE1-BAD80C2C9C66}"/>
    <cellStyle name="Comma 3 2 7 11 2" xfId="51116" xr:uid="{D49C6E62-A381-4675-AA6D-30351F1E01BF}"/>
    <cellStyle name="Comma 3 2 7 12" xfId="26035" xr:uid="{C441EED5-4514-4587-89D1-A7C345A7BD9F}"/>
    <cellStyle name="Comma 3 2 7 12 2" xfId="53355" xr:uid="{2AAAEAE3-CEC1-426C-B6C4-1F5CF64EBD09}"/>
    <cellStyle name="Comma 3 2 7 13" xfId="28267" xr:uid="{C7003ED1-E61C-4341-B304-E62BF649EAE9}"/>
    <cellStyle name="Comma 3 2 7 13 2" xfId="55588" xr:uid="{566F449C-9162-4229-A7B6-CE1BCB6D72DC}"/>
    <cellStyle name="Comma 3 2 7 14" xfId="3626" xr:uid="{0CEEA8E8-0EAC-4BD7-A350-218FF7F85E16}"/>
    <cellStyle name="Comma 3 2 7 15" xfId="30696" xr:uid="{42D1DCD2-74B1-4607-921B-6C206F4BD5E2}"/>
    <cellStyle name="Comma 3 2 7 2" xfId="2036" xr:uid="{7A896B73-99F4-4314-9583-D0C74520F13A}"/>
    <cellStyle name="Comma 3 2 7 2 2" xfId="5584" xr:uid="{45CEC563-5E75-454A-83F7-059EF0F10298}"/>
    <cellStyle name="Comma 3 2 7 2 2 2" xfId="16145" xr:uid="{715B5869-2573-4C71-A526-E92BEEE72861}"/>
    <cellStyle name="Comma 3 2 7 2 2 2 2" xfId="43465" xr:uid="{EB34587E-1B38-4EF5-8F77-86D8B146C390}"/>
    <cellStyle name="Comma 3 2 7 2 2 3" xfId="32766" xr:uid="{4E09D292-3483-4F33-84FE-3B7AA3E7689D}"/>
    <cellStyle name="Comma 3 2 7 2 3" xfId="7533" xr:uid="{3F574D03-3D79-42EB-B26A-6B422FA57838}"/>
    <cellStyle name="Comma 3 2 7 2 3 2" xfId="20115" xr:uid="{2BBC1716-CCEB-4FCA-B3C4-C3B0572C3180}"/>
    <cellStyle name="Comma 3 2 7 2 3 2 2" xfId="47437" xr:uid="{37316F91-ED9C-4E97-A684-1AB2EFE17E1A}"/>
    <cellStyle name="Comma 3 2 7 2 3 3" xfId="34891" xr:uid="{84186756-096C-46DC-A98E-0D645F195E55}"/>
    <cellStyle name="Comma 3 2 7 2 4" xfId="9731" xr:uid="{9A370668-A6B9-438C-BDF0-7307DA57AD05}"/>
    <cellStyle name="Comma 3 2 7 2 4 2" xfId="37107" xr:uid="{3571D05F-1F28-4697-B555-5C1D943DED57}"/>
    <cellStyle name="Comma 3 2 7 2 5" xfId="25258" xr:uid="{7BF5F3DE-FA2F-479B-A476-EE91D06F369A}"/>
    <cellStyle name="Comma 3 2 7 2 5 2" xfId="52580" xr:uid="{DFC65D78-8962-49AC-B331-794D569CEA12}"/>
    <cellStyle name="Comma 3 2 7 2 6" xfId="27500" xr:uid="{F4F1D6A9-2880-445A-8D8B-C630E03AE92D}"/>
    <cellStyle name="Comma 3 2 7 2 6 2" xfId="54820" xr:uid="{369E8616-8356-4FDF-917E-9E7E4C28C1B6}"/>
    <cellStyle name="Comma 3 2 7 2 7" xfId="29731" xr:uid="{DCC2F1CB-8419-42AD-A185-20899796EF64}"/>
    <cellStyle name="Comma 3 2 7 2 7 2" xfId="57052" xr:uid="{9705F7A0-5C29-40CD-A9F6-62FF5106CDFC}"/>
    <cellStyle name="Comma 3 2 7 2 8" xfId="4148" xr:uid="{B808A411-CF93-413D-BAA2-184DB93CCD67}"/>
    <cellStyle name="Comma 3 2 7 2 9" xfId="31303" xr:uid="{9E99F7D9-C2BE-478E-BBE1-5FA8B240512A}"/>
    <cellStyle name="Comma 3 2 7 3" xfId="1427" xr:uid="{CD2E8198-8F40-40AE-82A9-C4E8E6A92D1D}"/>
    <cellStyle name="Comma 3 2 7 3 2" xfId="6930" xr:uid="{4F720013-24BA-4BCB-90C2-0EBF5620899F}"/>
    <cellStyle name="Comma 3 2 7 3 2 2" xfId="16533" xr:uid="{2708154A-F1E0-4D46-85D3-5CDA68EA7236}"/>
    <cellStyle name="Comma 3 2 7 3 2 2 2" xfId="43853" xr:uid="{2D062304-A96C-4A46-908A-ECE2CB185761}"/>
    <cellStyle name="Comma 3 2 7 3 2 3" xfId="34284" xr:uid="{92CCE951-B53D-43C2-AD28-1D91D6345573}"/>
    <cellStyle name="Comma 3 2 7 3 3" xfId="9125" xr:uid="{0580AA65-2D37-4E41-AA00-8F0489AD92B1}"/>
    <cellStyle name="Comma 3 2 7 3 3 2" xfId="20503" xr:uid="{08F733F1-2886-4EA9-AD6C-31DAD031F357}"/>
    <cellStyle name="Comma 3 2 7 3 3 2 2" xfId="47825" xr:uid="{F5EDDA9B-D225-4FD9-99F0-8A02C0CCADA4}"/>
    <cellStyle name="Comma 3 2 7 3 3 3" xfId="36500" xr:uid="{DE7ABC3A-12A9-40B3-BEF9-734F5B7ECBB3}"/>
    <cellStyle name="Comma 3 2 7 3 4" xfId="15186" xr:uid="{F84A6005-860A-4C09-BED4-28FEADD90F8F}"/>
    <cellStyle name="Comma 3 2 7 3 4 2" xfId="42507" xr:uid="{7A0DE17C-AE3D-4810-98F9-30469BD6DAC9}"/>
    <cellStyle name="Comma 3 2 7 3 5" xfId="24651" xr:uid="{C723F659-24D4-4125-84BD-F13CCF430D13}"/>
    <cellStyle name="Comma 3 2 7 3 5 2" xfId="51973" xr:uid="{63F48889-1909-4BCB-A11E-2B3720C77825}"/>
    <cellStyle name="Comma 3 2 7 3 6" xfId="26893" xr:uid="{B1E5F8A8-4F53-4CC2-8F16-CCE775F87727}"/>
    <cellStyle name="Comma 3 2 7 3 6 2" xfId="54213" xr:uid="{2B895C75-5C2D-4A6B-907B-E114E8C80B26}"/>
    <cellStyle name="Comma 3 2 7 3 7" xfId="29124" xr:uid="{EC3DA221-EE13-45D7-8D7D-D1B25BD535C3}"/>
    <cellStyle name="Comma 3 2 7 3 7 2" xfId="56445" xr:uid="{5FE101DA-9222-424C-A2A7-815326E6B8BB}"/>
    <cellStyle name="Comma 3 2 7 3 8" xfId="4993" xr:uid="{5CBA58E8-3842-48FC-9845-8064E71EAB32}"/>
    <cellStyle name="Comma 3 2 7 3 9" xfId="32159" xr:uid="{990BCB97-4148-4914-8F29-6AE61C5E90F4}"/>
    <cellStyle name="Comma 3 2 7 4" xfId="6160" xr:uid="{B66C5FA7-271D-47A8-9395-55A788567CFA}"/>
    <cellStyle name="Comma 3 2 7 4 2" xfId="12372" xr:uid="{78D4A88D-3204-47FD-A054-C01E89275BD1}"/>
    <cellStyle name="Comma 3 2 7 4 2 2" xfId="21125" xr:uid="{BE77AC10-F8D0-41DA-A611-48102512799B}"/>
    <cellStyle name="Comma 3 2 7 4 2 2 2" xfId="48447" xr:uid="{5DE50F4B-910F-440E-88AC-516FD3C11E9B}"/>
    <cellStyle name="Comma 3 2 7 4 2 3" xfId="39699" xr:uid="{62832AB0-5B86-403B-B216-7AFE9746DCC0}"/>
    <cellStyle name="Comma 3 2 7 4 3" xfId="17154" xr:uid="{4E6CD03A-1395-41C5-9710-BA560CB73C42}"/>
    <cellStyle name="Comma 3 2 7 4 3 2" xfId="44475" xr:uid="{621A3423-CEFA-4C81-B1AC-386C36039BF8}"/>
    <cellStyle name="Comma 3 2 7 4 4" xfId="33427" xr:uid="{257AFB1A-8891-4994-BCE8-6273D13DFFF3}"/>
    <cellStyle name="Comma 3 2 7 5" xfId="8269" xr:uid="{618CC1FB-28D9-41E5-B1CA-635643163C54}"/>
    <cellStyle name="Comma 3 2 7 5 2" xfId="12566" xr:uid="{7A616C0D-7419-4347-8A37-22D06C4BF4A0}"/>
    <cellStyle name="Comma 3 2 7 5 2 2" xfId="21748" xr:uid="{3F4D1B58-227D-421F-BA86-6258056B3D72}"/>
    <cellStyle name="Comma 3 2 7 5 2 2 2" xfId="49070" xr:uid="{A0A07EA1-88C9-4968-BD66-9C283BA0E108}"/>
    <cellStyle name="Comma 3 2 7 5 2 3" xfId="39893" xr:uid="{39C01139-0F03-4318-AEC7-9CC84BCA79C0}"/>
    <cellStyle name="Comma 3 2 7 5 3" xfId="17777" xr:uid="{B9860969-CEA3-430B-988A-6F4F8DBA973E}"/>
    <cellStyle name="Comma 3 2 7 5 3 2" xfId="45098" xr:uid="{5EA388D1-835D-486F-863B-D17116159D05}"/>
    <cellStyle name="Comma 3 2 7 5 4" xfId="35643" xr:uid="{10047AAE-BFE2-4503-83C9-C9A539AC98F4}"/>
    <cellStyle name="Comma 3 2 7 6" xfId="11140" xr:uid="{D39B5B3D-D46F-4C95-A60A-5E8816EF37E5}"/>
    <cellStyle name="Comma 3 2 7 6 2" xfId="13102" xr:uid="{B20AEC4D-F3F5-477C-8207-D4CF6C578CB0}"/>
    <cellStyle name="Comma 3 2 7 6 2 2" xfId="22423" xr:uid="{A488B02E-B38E-4BB4-BA2A-0847D096C20B}"/>
    <cellStyle name="Comma 3 2 7 6 2 2 2" xfId="49745" xr:uid="{61F1787F-D881-46CE-8671-D8D8A8DBBE0C}"/>
    <cellStyle name="Comma 3 2 7 6 2 3" xfId="40429" xr:uid="{D4D035E6-3173-41CB-9B7E-71BA3BDDE7A2}"/>
    <cellStyle name="Comma 3 2 7 6 3" xfId="18451" xr:uid="{BDEE9245-ABA7-4B71-A1F6-DC00AD94B9AB}"/>
    <cellStyle name="Comma 3 2 7 6 3 2" xfId="45773" xr:uid="{DF3EAA52-A314-40D1-884D-432F23DE4741}"/>
    <cellStyle name="Comma 3 2 7 6 4" xfId="38489" xr:uid="{6621E1B1-5227-459D-B5BE-66C30D4054FA}"/>
    <cellStyle name="Comma 3 2 7 7" xfId="11278" xr:uid="{CA0F4609-2A9C-4B08-A89C-9C9AEBC1EE4A}"/>
    <cellStyle name="Comma 3 2 7 7 2" xfId="13719" xr:uid="{2BB6D7C8-E540-44E8-A35E-48903289B113}"/>
    <cellStyle name="Comma 3 2 7 7 2 2" xfId="23083" xr:uid="{BEAAF893-3590-423E-AE05-98013BA884C1}"/>
    <cellStyle name="Comma 3 2 7 7 2 2 2" xfId="50405" xr:uid="{7114D93A-F6A1-4D61-B75C-95B9F4445EBD}"/>
    <cellStyle name="Comma 3 2 7 7 2 3" xfId="41046" xr:uid="{721218CE-6EB3-4325-A59F-A78A7B9178FE}"/>
    <cellStyle name="Comma 3 2 7 7 3" xfId="19111" xr:uid="{EE85F7E6-676C-4F5B-8D97-CC6965C2C4AF}"/>
    <cellStyle name="Comma 3 2 7 7 3 2" xfId="46433" xr:uid="{AD86AD91-A58F-4639-9D78-D35A60D952EA}"/>
    <cellStyle name="Comma 3 2 7 7 4" xfId="38627" xr:uid="{13FBDA95-E2D8-4A8C-90A7-73CEAEE7FF2A}"/>
    <cellStyle name="Comma 3 2 7 8" xfId="10345" xr:uid="{0B28C2DE-7891-40B3-ACD6-43C5D370D9D9}"/>
    <cellStyle name="Comma 3 2 7 8 2" xfId="15666" xr:uid="{E70F30D2-3947-436C-9DA2-12BF1C18A40A}"/>
    <cellStyle name="Comma 3 2 7 8 2 2" xfId="42986" xr:uid="{E766BBEF-CC25-420A-BFE5-21BFDD6351A0}"/>
    <cellStyle name="Comma 3 2 7 8 3" xfId="37718" xr:uid="{11C1A953-B385-425E-B5E1-7AF7C2FF79F9}"/>
    <cellStyle name="Comma 3 2 7 9" xfId="11680" xr:uid="{6051EBB2-45E6-4317-8F46-E49F7201DF7E}"/>
    <cellStyle name="Comma 3 2 7 9 2" xfId="19637" xr:uid="{7BC9BE96-FFA9-4D86-9992-E545ADA893DF}"/>
    <cellStyle name="Comma 3 2 7 9 2 2" xfId="46959" xr:uid="{533E3526-5AEE-4F94-BAD7-9387232476E9}"/>
    <cellStyle name="Comma 3 2 7 9 3" xfId="39006" xr:uid="{41C63F50-2B01-40CE-AE0C-ACC2B3486820}"/>
    <cellStyle name="Comma 3 2 8" xfId="685" xr:uid="{18C5F3B6-C755-4C1D-A83D-18B74D8A1796}"/>
    <cellStyle name="Comma 3 2 8 10" xfId="14607" xr:uid="{4BE99FEA-5DBF-4522-A104-85FA33B9288E}"/>
    <cellStyle name="Comma 3 2 8 10 2" xfId="41928" xr:uid="{79F21F6B-F964-4B88-B459-DA0EDAB64BB6}"/>
    <cellStyle name="Comma 3 2 8 11" xfId="23955" xr:uid="{917C21B7-8AC9-432E-BA89-6FCC540FBAEE}"/>
    <cellStyle name="Comma 3 2 8 11 2" xfId="51277" xr:uid="{1A4EF793-BBA7-4DD6-81DA-3CB2F8146702}"/>
    <cellStyle name="Comma 3 2 8 12" xfId="26196" xr:uid="{7DCEFE03-EB32-41F2-BE80-BFCE582CB18D}"/>
    <cellStyle name="Comma 3 2 8 12 2" xfId="53516" xr:uid="{E646F2F7-10AD-4DD0-A8F4-9C785EF64201}"/>
    <cellStyle name="Comma 3 2 8 13" xfId="28428" xr:uid="{D4F6920D-CE33-4EF5-B246-06068A9D3705}"/>
    <cellStyle name="Comma 3 2 8 13 2" xfId="55749" xr:uid="{B98F0060-7AC8-44DC-9B30-72F6B8B063F8}"/>
    <cellStyle name="Comma 3 2 8 14" xfId="3753" xr:uid="{2DA38B8B-5AEC-4C61-8266-419348FD7B68}"/>
    <cellStyle name="Comma 3 2 8 15" xfId="30857" xr:uid="{AD517C71-8262-4B89-9831-7E50A99B7DDE}"/>
    <cellStyle name="Comma 3 2 8 2" xfId="2197" xr:uid="{52DB926C-4766-44E5-AAAB-7245144BCA5F}"/>
    <cellStyle name="Comma 3 2 8 2 2" xfId="5743" xr:uid="{2B8580C3-65AB-483E-B261-60737C5CE409}"/>
    <cellStyle name="Comma 3 2 8 2 2 2" xfId="16306" xr:uid="{B8810C77-2392-49D9-A257-55A7B5B8F119}"/>
    <cellStyle name="Comma 3 2 8 2 2 2 2" xfId="43626" xr:uid="{4BB2D18D-2E34-4CC7-862F-9EBC4D61B976}"/>
    <cellStyle name="Comma 3 2 8 2 2 3" xfId="32927" xr:uid="{93696494-7A5B-4BAD-8DB3-D67361E5A395}"/>
    <cellStyle name="Comma 3 2 8 2 3" xfId="7694" xr:uid="{36D811CE-C5BB-472D-95BF-ED4BAB9ED5D5}"/>
    <cellStyle name="Comma 3 2 8 2 3 2" xfId="20276" xr:uid="{D4A32DEB-15A8-4FE2-823D-C020885AC7AD}"/>
    <cellStyle name="Comma 3 2 8 2 3 2 2" xfId="47598" xr:uid="{6203017A-75D8-43F7-BA84-E504EA8A54C4}"/>
    <cellStyle name="Comma 3 2 8 2 3 3" xfId="35052" xr:uid="{A92ABD64-8F97-4DDE-8345-D78E37A80A23}"/>
    <cellStyle name="Comma 3 2 8 2 4" xfId="9892" xr:uid="{C4E3BED0-BF2A-4778-8DBE-AD74D2F0F0E2}"/>
    <cellStyle name="Comma 3 2 8 2 4 2" xfId="37268" xr:uid="{F8BF324E-54BF-4ED8-A30B-284B8E0799FC}"/>
    <cellStyle name="Comma 3 2 8 2 5" xfId="25419" xr:uid="{7C852927-CABC-407B-9F4C-EE7B57FA4CD3}"/>
    <cellStyle name="Comma 3 2 8 2 5 2" xfId="52741" xr:uid="{CE02B4A3-A753-4ABC-B49E-9D52FA71A4E7}"/>
    <cellStyle name="Comma 3 2 8 2 6" xfId="27661" xr:uid="{E3CD0118-1CBE-4F60-AC07-DF52D8A4918F}"/>
    <cellStyle name="Comma 3 2 8 2 6 2" xfId="54981" xr:uid="{34915714-0550-40CA-BD1D-DE533C9E5999}"/>
    <cellStyle name="Comma 3 2 8 2 7" xfId="29892" xr:uid="{96C1FDD7-2B3B-4797-A8AA-0F8DA111DC1C}"/>
    <cellStyle name="Comma 3 2 8 2 7 2" xfId="57213" xr:uid="{F3A0358A-3376-46F1-B94F-2AB3BB05FDD4}"/>
    <cellStyle name="Comma 3 2 8 2 8" xfId="4307" xr:uid="{6C9F2C1C-89D9-4E1B-97A6-A00B67B53543}"/>
    <cellStyle name="Comma 3 2 8 2 9" xfId="31464" xr:uid="{8FEBC180-269C-4202-A5BF-497554D50EFD}"/>
    <cellStyle name="Comma 3 2 8 3" xfId="1590" xr:uid="{48908F42-2927-4EBA-87FC-56790E788535}"/>
    <cellStyle name="Comma 3 2 8 3 2" xfId="7091" xr:uid="{016E6CF5-3597-43EB-93CB-BFBA2DB7599A}"/>
    <cellStyle name="Comma 3 2 8 3 2 2" xfId="16694" xr:uid="{EDEF29DD-424F-406A-8851-53BE692438AB}"/>
    <cellStyle name="Comma 3 2 8 3 2 2 2" xfId="44014" xr:uid="{36B3F05F-2BE6-472C-8BB2-C25B74FCEB53}"/>
    <cellStyle name="Comma 3 2 8 3 2 3" xfId="34445" xr:uid="{9C614D44-1942-4187-B2AB-E195E1CCA056}"/>
    <cellStyle name="Comma 3 2 8 3 3" xfId="9286" xr:uid="{03B87375-7055-4C6F-9107-57F9511CE699}"/>
    <cellStyle name="Comma 3 2 8 3 3 2" xfId="20664" xr:uid="{3AC14519-F29B-44FC-AFF4-F4A7580D3E05}"/>
    <cellStyle name="Comma 3 2 8 3 3 2 2" xfId="47986" xr:uid="{DC589B44-E499-42C8-BFED-EDA22ED123AE}"/>
    <cellStyle name="Comma 3 2 8 3 3 3" xfId="36661" xr:uid="{60FB8392-D738-427A-B2EF-D1F42AA2756C}"/>
    <cellStyle name="Comma 3 2 8 3 4" xfId="15331" xr:uid="{C2CC5968-E6BB-4711-A305-8F4F9B048F2F}"/>
    <cellStyle name="Comma 3 2 8 3 4 2" xfId="42652" xr:uid="{1AD6A0BA-1DAE-401B-9A78-F2B150756DE6}"/>
    <cellStyle name="Comma 3 2 8 3 5" xfId="24812" xr:uid="{22CD65F4-8599-4087-95EE-FB62CCC095E3}"/>
    <cellStyle name="Comma 3 2 8 3 5 2" xfId="52134" xr:uid="{1A23769C-9D9A-4A56-B076-92858CFD89B3}"/>
    <cellStyle name="Comma 3 2 8 3 6" xfId="27054" xr:uid="{F47CF795-3054-4AD2-98B6-AB339A8F6F63}"/>
    <cellStyle name="Comma 3 2 8 3 6 2" xfId="54374" xr:uid="{E20B960A-8BCC-4A4B-BFF8-C7CEB8635338}"/>
    <cellStyle name="Comma 3 2 8 3 7" xfId="29285" xr:uid="{EFDE48EA-936D-4E93-B1BA-A27CF6906608}"/>
    <cellStyle name="Comma 3 2 8 3 7 2" xfId="56606" xr:uid="{20C98C48-EF19-4B84-AD78-96825B80CEDE}"/>
    <cellStyle name="Comma 3 2 8 3 8" xfId="5153" xr:uid="{7644EE9D-B07C-4107-B7FF-70CB7D1EF238}"/>
    <cellStyle name="Comma 3 2 8 3 9" xfId="32320" xr:uid="{00A4CFEE-7C1A-4DF9-8EA5-E4989EAE8D62}"/>
    <cellStyle name="Comma 3 2 8 4" xfId="6283" xr:uid="{D7400180-7157-4F5C-AE66-EAC487064E6F}"/>
    <cellStyle name="Comma 3 2 8 4 2" xfId="12422" xr:uid="{C2675096-AEC4-4E1C-8556-B99D0850AA41}"/>
    <cellStyle name="Comma 3 2 8 4 2 2" xfId="21286" xr:uid="{A26272B8-9371-4E7A-8FEC-8D702DB2C7A5}"/>
    <cellStyle name="Comma 3 2 8 4 2 2 2" xfId="48608" xr:uid="{DF33D709-7F33-4DA0-B751-A537E6BC5D70}"/>
    <cellStyle name="Comma 3 2 8 4 2 3" xfId="39749" xr:uid="{DD9B52D3-8A63-4E3C-810B-6F81F286791E}"/>
    <cellStyle name="Comma 3 2 8 4 3" xfId="17315" xr:uid="{1B15CD0C-7407-4B0C-AD60-27A4FD3E18D0}"/>
    <cellStyle name="Comma 3 2 8 4 3 2" xfId="44636" xr:uid="{2A512CF5-8D1D-4134-8F3A-6ADAF2546BC4}"/>
    <cellStyle name="Comma 3 2 8 4 4" xfId="33588" xr:uid="{323C465D-F825-498C-AF59-3DD9375CD92A}"/>
    <cellStyle name="Comma 3 2 8 5" xfId="8430" xr:uid="{7BBE628D-B37A-4E31-9A27-36E8376F4315}"/>
    <cellStyle name="Comma 3 2 8 5 2" xfId="12721" xr:uid="{E9FB905F-3132-4E7F-82B5-D6FB360815B6}"/>
    <cellStyle name="Comma 3 2 8 5 2 2" xfId="21909" xr:uid="{294F93F4-A6CF-48A3-B6F5-9702E638EB05}"/>
    <cellStyle name="Comma 3 2 8 5 2 2 2" xfId="49231" xr:uid="{FB5B149F-6E87-4FEB-B903-6BF1F6DF4D8F}"/>
    <cellStyle name="Comma 3 2 8 5 2 3" xfId="40048" xr:uid="{9AA48904-A443-4AD2-8C19-E9CCEB1FDC4D}"/>
    <cellStyle name="Comma 3 2 8 5 3" xfId="17938" xr:uid="{59E3D532-2FFA-4366-A407-7EEA438E49E0}"/>
    <cellStyle name="Comma 3 2 8 5 3 2" xfId="45259" xr:uid="{220E62F3-2DB2-4467-8672-F840FB834FDB}"/>
    <cellStyle name="Comma 3 2 8 5 4" xfId="35804" xr:uid="{7697DF15-1D6A-4977-AFC4-F09837747BCE}"/>
    <cellStyle name="Comma 3 2 8 6" xfId="11176" xr:uid="{0FCF75B1-5E08-40BB-BE3B-B05143EF7FBE}"/>
    <cellStyle name="Comma 3 2 8 6 2" xfId="13263" xr:uid="{9BB54D57-A702-432E-B3FD-FC7FE9C571AB}"/>
    <cellStyle name="Comma 3 2 8 6 2 2" xfId="22584" xr:uid="{3750DC7B-78E5-401A-B50B-36F70F3EAC3B}"/>
    <cellStyle name="Comma 3 2 8 6 2 2 2" xfId="49906" xr:uid="{9479C8B7-7697-474B-836C-6315217A69B6}"/>
    <cellStyle name="Comma 3 2 8 6 2 3" xfId="40590" xr:uid="{E7C69B0E-4786-424A-9107-A302E0FB9695}"/>
    <cellStyle name="Comma 3 2 8 6 3" xfId="18612" xr:uid="{A8B5B01F-B9B3-4538-B995-D84BA9FE9EC9}"/>
    <cellStyle name="Comma 3 2 8 6 3 2" xfId="45934" xr:uid="{F8C355D9-346E-4014-B68D-BE82869B8ECB}"/>
    <cellStyle name="Comma 3 2 8 6 4" xfId="38525" xr:uid="{68CD653E-1C2D-4F89-BF17-C84CC00265DF}"/>
    <cellStyle name="Comma 3 2 8 7" xfId="11422" xr:uid="{91778D10-9656-4F6E-BFD9-2D87A8BA7EF4}"/>
    <cellStyle name="Comma 3 2 8 7 2" xfId="13880" xr:uid="{C1F09C79-1F04-4EF8-BE3E-00BB8C10A2C0}"/>
    <cellStyle name="Comma 3 2 8 7 2 2" xfId="23244" xr:uid="{9C58C554-C3AE-4AC7-B485-2429527FDFFB}"/>
    <cellStyle name="Comma 3 2 8 7 2 2 2" xfId="50566" xr:uid="{B36FE873-932F-446D-89E7-AD23633520B2}"/>
    <cellStyle name="Comma 3 2 8 7 2 3" xfId="41207" xr:uid="{1C057E68-00DA-4887-81DF-F5B0FE08735F}"/>
    <cellStyle name="Comma 3 2 8 7 3" xfId="19272" xr:uid="{3834E121-54C4-47B7-8168-9878F261411C}"/>
    <cellStyle name="Comma 3 2 8 7 3 2" xfId="46594" xr:uid="{46FFE5D5-16A2-4313-88EB-FBA4E4585D9F}"/>
    <cellStyle name="Comma 3 2 8 7 4" xfId="38771" xr:uid="{B9EDA594-798A-43C0-8E5E-0EB597D06C67}"/>
    <cellStyle name="Comma 3 2 8 8" xfId="10507" xr:uid="{07A51714-BF43-4178-86A3-DD164E5B5DA5}"/>
    <cellStyle name="Comma 3 2 8 8 2" xfId="15836" xr:uid="{374DC87E-B4A7-4102-882E-D6BF615CA0D5}"/>
    <cellStyle name="Comma 3 2 8 8 2 2" xfId="43156" xr:uid="{51D34213-D197-48DC-AC4E-9AC3A58BF11D}"/>
    <cellStyle name="Comma 3 2 8 8 3" xfId="37874" xr:uid="{4DBA6FFC-F914-42AA-ACDB-6BF9AFA48176}"/>
    <cellStyle name="Comma 3 2 8 9" xfId="11840" xr:uid="{32DE6654-01BD-43CD-B42F-68848E0D2547}"/>
    <cellStyle name="Comma 3 2 8 9 2" xfId="19806" xr:uid="{A58050CF-96AD-4EE7-8D81-889FC5887229}"/>
    <cellStyle name="Comma 3 2 8 9 2 2" xfId="47128" xr:uid="{030021C5-3FB5-43D2-BCB7-E458D1993EFF}"/>
    <cellStyle name="Comma 3 2 8 9 3" xfId="39167" xr:uid="{9B3D824F-9BB6-4786-8F95-E85B8C084A2B}"/>
    <cellStyle name="Comma 3 2 9" xfId="761" xr:uid="{58CF1C01-B36A-4B95-9718-C95106627A1A}"/>
    <cellStyle name="Comma 3 2 9 10" xfId="24025" xr:uid="{C1589D7A-AB01-44DF-8827-AA6CCE673C36}"/>
    <cellStyle name="Comma 3 2 9 10 2" xfId="51347" xr:uid="{1B641EDB-76DE-4907-BE20-36F424E1615A}"/>
    <cellStyle name="Comma 3 2 9 11" xfId="26266" xr:uid="{3C980A36-BA2D-401E-B7CD-F99FB5EFCF40}"/>
    <cellStyle name="Comma 3 2 9 11 2" xfId="53586" xr:uid="{16E2D625-3D41-44B5-B04D-DB161240F6C2}"/>
    <cellStyle name="Comma 3 2 9 12" xfId="28497" xr:uid="{B6EC208B-F5BC-4656-A485-07E1C5FD0DE0}"/>
    <cellStyle name="Comma 3 2 9 12 2" xfId="55818" xr:uid="{85807DF4-3722-45C0-8544-246EC908A67F}"/>
    <cellStyle name="Comma 3 2 9 13" xfId="3810" xr:uid="{0FEDFCDE-F253-4E33-8814-2B66449F2C6E}"/>
    <cellStyle name="Comma 3 2 9 14" xfId="30927" xr:uid="{BCE69246-101B-4436-99A6-C32BC11CDDFC}"/>
    <cellStyle name="Comma 3 2 9 2" xfId="2266" xr:uid="{793D57E3-ABE1-4A61-87BF-EA2FD4826EDD}"/>
    <cellStyle name="Comma 3 2 9 2 2" xfId="5810" xr:uid="{31256C69-7251-4466-941A-892FC42C1E57}"/>
    <cellStyle name="Comma 3 2 9 2 2 2" xfId="16764" xr:uid="{D5ABAC2E-F8DE-4800-98D4-560F1AA4079F}"/>
    <cellStyle name="Comma 3 2 9 2 2 2 2" xfId="44084" xr:uid="{6211125B-5AE4-43C0-86DE-BCCC076F8190}"/>
    <cellStyle name="Comma 3 2 9 2 2 3" xfId="32996" xr:uid="{76B5CA3F-1DDF-49A5-9951-37CCBEAD4B51}"/>
    <cellStyle name="Comma 3 2 9 2 3" xfId="7763" xr:uid="{869B7647-D6A1-4DBD-A29D-B0D27C079990}"/>
    <cellStyle name="Comma 3 2 9 2 3 2" xfId="20734" xr:uid="{15841971-A5D2-418E-874A-7B6062BA1396}"/>
    <cellStyle name="Comma 3 2 9 2 3 2 2" xfId="48056" xr:uid="{4B5EF74E-22E8-4C8E-91F9-1C2FB2F62407}"/>
    <cellStyle name="Comma 3 2 9 2 3 3" xfId="35121" xr:uid="{47D32D47-2DB8-437E-8BDF-E897CABBBEAF}"/>
    <cellStyle name="Comma 3 2 9 2 4" xfId="9961" xr:uid="{7B25EB0A-68EA-4870-86B0-6903D9167268}"/>
    <cellStyle name="Comma 3 2 9 2 4 2" xfId="37337" xr:uid="{6E58C2AA-2E6E-480F-BE1A-6C8E478001EA}"/>
    <cellStyle name="Comma 3 2 9 2 5" xfId="25488" xr:uid="{86DCFDC8-6442-45F4-BA60-6B3CC111FE82}"/>
    <cellStyle name="Comma 3 2 9 2 5 2" xfId="52810" xr:uid="{585F8933-C9D0-425E-88D8-C11449FF8E3A}"/>
    <cellStyle name="Comma 3 2 9 2 6" xfId="27730" xr:uid="{BB9BCF56-E927-40B5-B72B-ED6CE754B312}"/>
    <cellStyle name="Comma 3 2 9 2 6 2" xfId="55050" xr:uid="{6DA4AB87-002A-4844-B2B9-2704C162CF6A}"/>
    <cellStyle name="Comma 3 2 9 2 7" xfId="29961" xr:uid="{E29D97F5-667F-44E6-A3C5-A16613FA6836}"/>
    <cellStyle name="Comma 3 2 9 2 7 2" xfId="57282" xr:uid="{CCA6ADDA-E4F4-4BE0-AD14-6C3DF5DCC3D7}"/>
    <cellStyle name="Comma 3 2 9 2 8" xfId="4374" xr:uid="{3C9F0F21-397A-4A4F-8ECD-59C5D1676C9F}"/>
    <cellStyle name="Comma 3 2 9 2 9" xfId="31533" xr:uid="{51D6BA74-A385-4E32-80F6-28915E236412}"/>
    <cellStyle name="Comma 3 2 9 3" xfId="1660" xr:uid="{897E4847-67CA-4244-9561-8ED57844D761}"/>
    <cellStyle name="Comma 3 2 9 3 2" xfId="7161" xr:uid="{4DD4374D-C892-4BAD-B68B-DA5DC7264838}"/>
    <cellStyle name="Comma 3 2 9 3 2 2" xfId="17385" xr:uid="{60622A63-1B17-4E46-86D8-3A5903AD13A9}"/>
    <cellStyle name="Comma 3 2 9 3 2 2 2" xfId="44706" xr:uid="{F7F74519-D55C-4D75-B0E0-76A107485877}"/>
    <cellStyle name="Comma 3 2 9 3 2 3" xfId="34515" xr:uid="{A40F3EC8-2B86-4AA9-8B79-D04CA1B4FB7A}"/>
    <cellStyle name="Comma 3 2 9 3 3" xfId="9356" xr:uid="{22BEC8DC-D85C-4D4E-AF7A-E100BB45E95A}"/>
    <cellStyle name="Comma 3 2 9 3 3 2" xfId="21356" xr:uid="{7C5ED01A-5586-4F72-996C-84E28ABD2EA3}"/>
    <cellStyle name="Comma 3 2 9 3 3 2 2" xfId="48678" xr:uid="{BEA0F8F0-27F8-45D1-9C44-F3EBC2E52EE4}"/>
    <cellStyle name="Comma 3 2 9 3 3 3" xfId="36731" xr:uid="{8061F31B-99C4-45DC-B5D0-152BF1B85BC8}"/>
    <cellStyle name="Comma 3 2 9 3 4" xfId="15397" xr:uid="{B5266FBB-D2D4-4530-B3EF-44B44636CC7F}"/>
    <cellStyle name="Comma 3 2 9 3 4 2" xfId="42718" xr:uid="{58D56A4E-ADF5-4EC6-A95E-26C0F5DFD360}"/>
    <cellStyle name="Comma 3 2 9 3 5" xfId="24882" xr:uid="{2F93F75A-E4BC-4F65-B643-F464AF9A6DDA}"/>
    <cellStyle name="Comma 3 2 9 3 5 2" xfId="52204" xr:uid="{829E9B77-9F32-4C9C-B2B0-CC7C57879A89}"/>
    <cellStyle name="Comma 3 2 9 3 6" xfId="27124" xr:uid="{A06155B8-F5AA-4C01-93F4-C71065DB4FE6}"/>
    <cellStyle name="Comma 3 2 9 3 6 2" xfId="54444" xr:uid="{35E6DE93-EF83-4B90-8A0F-07F9970483B3}"/>
    <cellStyle name="Comma 3 2 9 3 7" xfId="29355" xr:uid="{EDCE86EC-36FB-4012-9A64-2E4E77DDE2CB}"/>
    <cellStyle name="Comma 3 2 9 3 7 2" xfId="56676" xr:uid="{C502A66C-D62F-4B58-ACD8-BFDE5D4C23EF}"/>
    <cellStyle name="Comma 3 2 9 3 8" xfId="5223" xr:uid="{5C7A4F3F-39F9-42E2-9050-4AD6827E47D2}"/>
    <cellStyle name="Comma 3 2 9 3 9" xfId="32390" xr:uid="{F098E8B1-DEB8-4A21-B5B1-B9BB8741E2A2}"/>
    <cellStyle name="Comma 3 2 9 4" xfId="6339" xr:uid="{953BE424-E016-4E04-90FE-39589D882676}"/>
    <cellStyle name="Comma 3 2 9 4 2" xfId="12771" xr:uid="{EFD0A176-CC09-4E67-9E2C-88E10DD23761}"/>
    <cellStyle name="Comma 3 2 9 4 2 2" xfId="21979" xr:uid="{807FDA9B-4BA0-4356-B7D5-1BC670A1AA57}"/>
    <cellStyle name="Comma 3 2 9 4 2 2 2" xfId="49301" xr:uid="{2B3529C9-4057-40BD-914E-1D724DA35A5E}"/>
    <cellStyle name="Comma 3 2 9 4 2 3" xfId="40098" xr:uid="{8146CFE0-001A-43E1-8400-009B743DDC20}"/>
    <cellStyle name="Comma 3 2 9 4 3" xfId="18008" xr:uid="{018A6C1A-85C2-4EB4-8B7D-E755D91DBB6A}"/>
    <cellStyle name="Comma 3 2 9 4 3 2" xfId="45329" xr:uid="{3C60E452-F8DC-4DC6-8413-2D4FB9CE5C0A}"/>
    <cellStyle name="Comma 3 2 9 4 4" xfId="33657" xr:uid="{17919CBC-0806-4699-BCDD-AA1735A3A5D9}"/>
    <cellStyle name="Comma 3 2 9 5" xfId="8499" xr:uid="{B07C7908-E32A-4B29-9F39-50EAE6F0CC40}"/>
    <cellStyle name="Comma 3 2 9 5 2" xfId="13333" xr:uid="{0622248D-3BDF-4EF7-A6C4-AADB9DAE7D42}"/>
    <cellStyle name="Comma 3 2 9 5 2 2" xfId="22654" xr:uid="{A290421D-3B32-42D0-BD36-E7DE26B9147C}"/>
    <cellStyle name="Comma 3 2 9 5 2 2 2" xfId="49976" xr:uid="{D41DD290-7EA0-4AEE-A3DE-F0250C918804}"/>
    <cellStyle name="Comma 3 2 9 5 2 3" xfId="40660" xr:uid="{3C3C119B-B997-48F2-82FD-1FADC323EDD9}"/>
    <cellStyle name="Comma 3 2 9 5 3" xfId="18682" xr:uid="{5598851B-6DA8-42DA-A20D-FA6C69FCF60F}"/>
    <cellStyle name="Comma 3 2 9 5 3 2" xfId="46004" xr:uid="{7F645484-CD1D-4BB1-BA22-9B81A4C08FFE}"/>
    <cellStyle name="Comma 3 2 9 5 4" xfId="35873" xr:uid="{3916207F-7993-4088-8A00-A16A63E3AF4B}"/>
    <cellStyle name="Comma 3 2 9 6" xfId="11472" xr:uid="{59FD57CA-89A1-4E59-B2C8-E8CB09DC00FB}"/>
    <cellStyle name="Comma 3 2 9 6 2" xfId="13950" xr:uid="{B4CAD87D-F4F1-4554-97F7-69D80A052E18}"/>
    <cellStyle name="Comma 3 2 9 6 2 2" xfId="23314" xr:uid="{F1F7262F-C4AA-419D-9C01-B4DA01A2DA60}"/>
    <cellStyle name="Comma 3 2 9 6 2 2 2" xfId="50636" xr:uid="{9A8961C4-A513-4FE2-BA56-3A82E7479F9B}"/>
    <cellStyle name="Comma 3 2 9 6 2 3" xfId="41277" xr:uid="{6A3D2CF9-2A0E-4FA4-A935-62F43DBDB79E}"/>
    <cellStyle name="Comma 3 2 9 6 3" xfId="19342" xr:uid="{09B117BE-A762-407D-9F61-C739D9E0C007}"/>
    <cellStyle name="Comma 3 2 9 6 3 2" xfId="46664" xr:uid="{CB20D7A9-5CE1-42A5-BCAF-E01DFD5A333F}"/>
    <cellStyle name="Comma 3 2 9 6 4" xfId="38821" xr:uid="{9183F558-EEB5-4A00-98B1-0429092E19B3}"/>
    <cellStyle name="Comma 3 2 9 7" xfId="10610" xr:uid="{9238319C-52F4-4E3A-BE24-5C05C8AF5444}"/>
    <cellStyle name="Comma 3 2 9 7 2" xfId="15948" xr:uid="{807138CD-3A02-4F85-AD51-E0B6F6C6A9A9}"/>
    <cellStyle name="Comma 3 2 9 7 2 2" xfId="43268" xr:uid="{39CB6F20-499D-4E2A-B034-BAFA07B491A4}"/>
    <cellStyle name="Comma 3 2 9 7 3" xfId="37973" xr:uid="{B004B8E5-AC13-4B46-86E6-D38D0FE331E5}"/>
    <cellStyle name="Comma 3 2 9 8" xfId="11941" xr:uid="{62B6811A-606F-4A39-B89E-E249A1070295}"/>
    <cellStyle name="Comma 3 2 9 8 2" xfId="19918" xr:uid="{AB265A03-67B3-475C-A2BD-D0B262ECDA16}"/>
    <cellStyle name="Comma 3 2 9 8 2 2" xfId="47240" xr:uid="{B6ACA7F9-DB7A-4AC8-AAC7-BF988DDA0FA6}"/>
    <cellStyle name="Comma 3 2 9 8 3" xfId="39268" xr:uid="{C97A0388-E04E-47EF-ABC9-4DD42ED4785F}"/>
    <cellStyle name="Comma 3 2 9 9" xfId="14677" xr:uid="{3C7C238A-6D9E-410E-9675-820FD4E5375F}"/>
    <cellStyle name="Comma 3 2 9 9 2" xfId="41998" xr:uid="{9BD70F6F-94C3-4908-9533-2F18F80C0B00}"/>
    <cellStyle name="Comma 3 20" xfId="14218" xr:uid="{F22397A9-9350-4E31-BD72-B07F1950ACD5}"/>
    <cellStyle name="Comma 3 20 2" xfId="41542" xr:uid="{88CA6335-2FFC-4ABF-ADCB-268DAD7C287F}"/>
    <cellStyle name="Comma 3 21" xfId="23587" xr:uid="{E57A2E4C-48E9-4BA3-9D56-ECCC5FE86BC9}"/>
    <cellStyle name="Comma 3 21 2" xfId="50909" xr:uid="{63E22C6F-79D2-4F87-8ACA-505B00C53EFF}"/>
    <cellStyle name="Comma 3 22" xfId="25828" xr:uid="{C9E630C3-9480-4BA1-AC63-C206CD055C47}"/>
    <cellStyle name="Comma 3 22 2" xfId="53148" xr:uid="{848CA0BA-26B0-465E-B1F7-489C1327F41E}"/>
    <cellStyle name="Comma 3 23" xfId="28068" xr:uid="{710BF8E8-FF0A-45F3-993E-616903D3069C}"/>
    <cellStyle name="Comma 3 23 2" xfId="55389" xr:uid="{3692215B-E15F-4D56-A0CE-580F7E20A008}"/>
    <cellStyle name="Comma 3 24" xfId="30299" xr:uid="{C27527BC-2AD2-437A-A1D5-735341F84A85}"/>
    <cellStyle name="Comma 3 25" xfId="57619" xr:uid="{8DEFA74D-0D28-4F0D-BC81-A68552A09966}"/>
    <cellStyle name="Comma 3 26" xfId="58167" xr:uid="{228EACF0-2879-486F-8EC3-6993A30CBBDE}"/>
    <cellStyle name="Comma 3 27" xfId="77" xr:uid="{C30CB29D-AC82-43FF-B1D6-04A6AAEBE31C}"/>
    <cellStyle name="Comma 3 3" xfId="52" xr:uid="{B23DCD22-DE22-40E8-9054-01FEB271F8C2}"/>
    <cellStyle name="Comma 3 3 10" xfId="1850" xr:uid="{05C74A45-8F97-48E7-943F-C8C0CAD1B77A}"/>
    <cellStyle name="Comma 3 3 10 2" xfId="5404" xr:uid="{DD60B0DB-0395-4D22-A5CD-A1B6CB3061E9}"/>
    <cellStyle name="Comma 3 3 10 2 2" xfId="16961" xr:uid="{64C3E363-1B45-481B-808C-3FA840A96A03}"/>
    <cellStyle name="Comma 3 3 10 2 2 2" xfId="44282" xr:uid="{464925D0-79B0-478E-A135-A691ED2D3145}"/>
    <cellStyle name="Comma 3 3 10 2 3" xfId="32580" xr:uid="{EFE832E2-BE2D-4FAC-A552-9E647973C4B8}"/>
    <cellStyle name="Comma 3 3 10 3" xfId="7348" xr:uid="{5033A1D3-3D36-418F-987C-168B64865072}"/>
    <cellStyle name="Comma 3 3 10 3 2" xfId="20932" xr:uid="{9CE70569-0744-4834-98D3-6D1F7C91D598}"/>
    <cellStyle name="Comma 3 3 10 3 2 2" xfId="48254" xr:uid="{9EFCAB9B-05DB-473E-B195-40C459BED767}"/>
    <cellStyle name="Comma 3 3 10 3 3" xfId="34705" xr:uid="{8D7B2891-EE2D-40F1-A08B-10758377C409}"/>
    <cellStyle name="Comma 3 3 10 4" xfId="9545" xr:uid="{A7D71577-E136-40B9-A95D-DB70F8346E85}"/>
    <cellStyle name="Comma 3 3 10 4 2" xfId="36921" xr:uid="{EEF3AF62-64B2-4050-BC78-49F3F2F2BB45}"/>
    <cellStyle name="Comma 3 3 10 5" xfId="25072" xr:uid="{E30AF8EE-82C6-41E6-9549-1EA709C7306E}"/>
    <cellStyle name="Comma 3 3 10 5 2" xfId="52394" xr:uid="{76C6F1C2-D858-4FEB-A6E0-85FE50F288C5}"/>
    <cellStyle name="Comma 3 3 10 6" xfId="27314" xr:uid="{D7343DFA-AA43-4B3E-8B23-4A5D72DC460D}"/>
    <cellStyle name="Comma 3 3 10 6 2" xfId="54634" xr:uid="{DFFF220B-EEA1-41BC-8147-43CC2ABF6D0D}"/>
    <cellStyle name="Comma 3 3 10 7" xfId="29545" xr:uid="{51413161-D5F4-4F75-92E5-FAEC3DA7048B}"/>
    <cellStyle name="Comma 3 3 10 7 2" xfId="56866" xr:uid="{CED8CBB5-7B26-40D7-9DAC-745909670ACE}"/>
    <cellStyle name="Comma 3 3 10 8" xfId="3968" xr:uid="{4239D8DD-7ED1-4FB1-B822-A051DE1FE9A8}"/>
    <cellStyle name="Comma 3 3 10 9" xfId="31117" xr:uid="{FA984298-63EE-44FD-A4A1-352CB0AED550}"/>
    <cellStyle name="Comma 3 3 11" xfId="1047" xr:uid="{9D1FAA68-C735-4E22-8822-199A5A2EF792}"/>
    <cellStyle name="Comma 3 3 11 2" xfId="6565" xr:uid="{168C7428-1551-4A62-B318-B0DF7DD77227}"/>
    <cellStyle name="Comma 3 3 11 2 2" xfId="17584" xr:uid="{4B59C92A-AA22-4FDC-AAE9-DB09F9931EC6}"/>
    <cellStyle name="Comma 3 3 11 2 2 2" xfId="44905" xr:uid="{53E5971F-AE45-4BE6-B319-2E8340ABBE06}"/>
    <cellStyle name="Comma 3 3 11 2 3" xfId="11024" xr:uid="{B5DB323E-1606-456E-8846-172A0EA1A7F0}"/>
    <cellStyle name="Comma 3 3 11 2 3 2" xfId="38373" xr:uid="{B8852861-0585-47FF-AB27-2AC05C9E450E}"/>
    <cellStyle name="Comma 3 3 11 2 4" xfId="33917" xr:uid="{6D31E755-8EA4-46ED-9033-232614AC7A78}"/>
    <cellStyle name="Comma 3 3 11 3" xfId="8759" xr:uid="{B81C31FB-59AC-4CA1-A32E-356D98D79CC9}"/>
    <cellStyle name="Comma 3 3 11 3 2" xfId="21555" xr:uid="{9CD00000-0081-480A-A22C-443820F7BBCA}"/>
    <cellStyle name="Comma 3 3 11 3 2 2" xfId="48877" xr:uid="{774B33E1-13C1-40F0-931B-93E46E2A5BB5}"/>
    <cellStyle name="Comma 3 3 11 3 3" xfId="12453" xr:uid="{CDE5D452-F6AD-4EDC-A34E-580FC58A9C14}"/>
    <cellStyle name="Comma 3 3 11 3 3 2" xfId="39780" xr:uid="{02DE6EE6-74CD-4FF0-8FFB-3C6BCE12F3BD}"/>
    <cellStyle name="Comma 3 3 11 3 4" xfId="36133" xr:uid="{CE0F887A-E37E-4A01-858F-72D3637E7C7B}"/>
    <cellStyle name="Comma 3 3 11 4" xfId="14936" xr:uid="{AEF48AF0-4949-4E3E-B6BA-913842283E18}"/>
    <cellStyle name="Comma 3 3 11 4 2" xfId="42257" xr:uid="{213B574C-C00D-4A3A-9E53-E3C59F4BA42E}"/>
    <cellStyle name="Comma 3 3 11 5" xfId="24284" xr:uid="{65A640BC-2D0E-4E3B-8E11-47E3611F5750}"/>
    <cellStyle name="Comma 3 3 11 5 2" xfId="51606" xr:uid="{FB8D6DD5-19B8-4831-89A4-22D50757B7AB}"/>
    <cellStyle name="Comma 3 3 11 6" xfId="26526" xr:uid="{00595299-B9BA-4009-8805-629F0B389358}"/>
    <cellStyle name="Comma 3 3 11 6 2" xfId="53846" xr:uid="{C3451378-35AB-4FF9-8FAD-2567A1EDF32B}"/>
    <cellStyle name="Comma 3 3 11 7" xfId="28757" xr:uid="{1EEEB4DC-002A-4D06-9769-4BE3F97406E9}"/>
    <cellStyle name="Comma 3 3 11 7 2" xfId="56078" xr:uid="{BD8070C2-AF86-4B1E-B664-86BC1C84EE9B}"/>
    <cellStyle name="Comma 3 3 11 8" xfId="4630" xr:uid="{1B3B81E8-0883-4D54-AF12-FCF3E28A0EFA}"/>
    <cellStyle name="Comma 3 3 11 9" xfId="31793" xr:uid="{6F8BFB6E-F490-4FB7-B43F-4308AF949650}"/>
    <cellStyle name="Comma 3 3 12" xfId="2606" xr:uid="{EF4A04A9-7167-4E98-9E2A-B5EB1681BE54}"/>
    <cellStyle name="Comma 3 3 12 2" xfId="10286" xr:uid="{BAFB424D-9F10-4E0F-A4F5-66F5268C0B82}"/>
    <cellStyle name="Comma 3 3 12 2 2" xfId="22230" xr:uid="{BB222BA0-EDB2-4759-A0CE-FACC52BB7E33}"/>
    <cellStyle name="Comma 3 3 12 2 2 2" xfId="49552" xr:uid="{3E4696DE-A3F6-4679-8106-59B89EB97421}"/>
    <cellStyle name="Comma 3 3 12 2 3" xfId="12917" xr:uid="{C64D7A8C-E5B3-418F-8E92-59EA7647CC27}"/>
    <cellStyle name="Comma 3 3 12 2 3 2" xfId="40244" xr:uid="{4D8846AD-F7D0-41D5-8CD0-E0BD7F9F8C2F}"/>
    <cellStyle name="Comma 3 3 12 2 4" xfId="37662" xr:uid="{AA79BF94-EF76-48BC-A734-C01C8E8E8344}"/>
    <cellStyle name="Comma 3 3 12 3" xfId="18258" xr:uid="{66A30CFE-C42E-4124-BEFD-8FDA0F63DC53}"/>
    <cellStyle name="Comma 3 3 12 3 2" xfId="45580" xr:uid="{1671D89E-01A0-4EF2-A58A-AADB46023EAF}"/>
    <cellStyle name="Comma 3 3 12 4" xfId="25808" xr:uid="{D057210B-027A-47F7-BEF5-526E11385971}"/>
    <cellStyle name="Comma 3 3 12 4 2" xfId="53128" xr:uid="{3D967ACB-7A1A-44D8-B54C-72F9F7016278}"/>
    <cellStyle name="Comma 3 3 12 5" xfId="28055" xr:uid="{45465DE4-376B-40E5-9A71-A4E87FF013B6}"/>
    <cellStyle name="Comma 3 3 12 5 2" xfId="55375" xr:uid="{B3BE2BE1-F6F8-41DB-ABDC-80D298940335}"/>
    <cellStyle name="Comma 3 3 12 6" xfId="30286" xr:uid="{1D7D3876-7760-4AF3-942C-B732FBC5403A}"/>
    <cellStyle name="Comma 3 3 12 6 2" xfId="57607" xr:uid="{A142BAFB-8A45-4B5E-8641-CC77490E20C4}"/>
    <cellStyle name="Comma 3 3 12 7" xfId="6051" xr:uid="{7E0C0A82-69D0-4BDF-B702-92E79DCFAE1A}"/>
    <cellStyle name="Comma 3 3 12 8" xfId="33241" xr:uid="{5B5206B1-92B7-4A60-831D-0F56AA83E1D6}"/>
    <cellStyle name="Comma 3 3 13" xfId="2651" xr:uid="{82C4B447-93EC-4E39-96C6-62F18691BD5D}"/>
    <cellStyle name="Comma 3 3 13 2" xfId="13535" xr:uid="{AD7878BF-1690-45A7-BFD3-EF768F5F4F15}"/>
    <cellStyle name="Comma 3 3 13 2 2" xfId="22897" xr:uid="{4FAA50A1-AF1F-4EC8-8C60-7DDB1753EC19}"/>
    <cellStyle name="Comma 3 3 13 2 2 2" xfId="50219" xr:uid="{1F32068E-1E79-4BC2-8A97-3E503E5A092E}"/>
    <cellStyle name="Comma 3 3 13 2 3" xfId="40862" xr:uid="{C3FD9B15-A684-4C5C-B3C1-9D881EAB9235}"/>
    <cellStyle name="Comma 3 3 13 3" xfId="18925" xr:uid="{6792271D-6DC4-4284-9D07-79044B2D208B}"/>
    <cellStyle name="Comma 3 3 13 3 2" xfId="46247" xr:uid="{FBA28291-E588-4874-B208-8680DF92A73B}"/>
    <cellStyle name="Comma 3 3 13 4" xfId="8096" xr:uid="{76E5C7B0-3B33-4270-A6A7-84D4A4B90B5C}"/>
    <cellStyle name="Comma 3 3 13 5" xfId="35457" xr:uid="{7020B486-FB3E-4437-BFCA-B656126A5861}"/>
    <cellStyle name="Comma 3 3 14" xfId="11622" xr:uid="{C7262A86-3DD7-45F4-8E26-2CC307445BD3}"/>
    <cellStyle name="Comma 3 3 14 2" xfId="14195" xr:uid="{63081951-878B-4B52-A5A5-2C8B9E6E9883}"/>
    <cellStyle name="Comma 3 3 14 2 2" xfId="23560" xr:uid="{A12F5984-CDDC-4773-A247-A0261989EA2C}"/>
    <cellStyle name="Comma 3 3 14 2 2 2" xfId="50882" xr:uid="{77519CFE-DA00-47FE-AE29-E10404E91FB5}"/>
    <cellStyle name="Comma 3 3 14 2 3" xfId="41522" xr:uid="{2DB25D96-82FA-4B88-94C6-B318CDB5769A}"/>
    <cellStyle name="Comma 3 3 14 3" xfId="19588" xr:uid="{7B662CCE-15F9-444B-B971-27C3159C1695}"/>
    <cellStyle name="Comma 3 3 14 3 2" xfId="46910" xr:uid="{2E2E311C-BF8F-4158-803B-AB487279BD9C}"/>
    <cellStyle name="Comma 3 3 14 4" xfId="38957" xr:uid="{EE0ACC8B-C735-4D0D-9A5C-1492ECA53F6D}"/>
    <cellStyle name="Comma 3 3 15" xfId="10349" xr:uid="{3003B8B7-0A99-4860-BC2B-7A1E366B13A5}"/>
    <cellStyle name="Comma 3 3 15 2" xfId="15670" xr:uid="{34468CFC-6492-4271-8FF6-CF49EF6E2828}"/>
    <cellStyle name="Comma 3 3 15 2 2" xfId="42990" xr:uid="{639EAFC0-E4B6-4879-B3F3-03D1D2231526}"/>
    <cellStyle name="Comma 3 3 15 3" xfId="37722" xr:uid="{8FFE595F-4922-4CF6-B273-3BAB458E8C7B}"/>
    <cellStyle name="Comma 3 3 16" xfId="14253" xr:uid="{798AE7EF-12A7-47DC-84CE-9CF68B16D3FE}"/>
    <cellStyle name="Comma 3 3 16 2" xfId="41574" xr:uid="{AF24DFFE-1D71-4214-8ECE-47C9BE71F3D4}"/>
    <cellStyle name="Comma 3 3 17" xfId="23601" xr:uid="{FD9D7B0A-0B97-494B-909E-38E4AB6399D4}"/>
    <cellStyle name="Comma 3 3 17 2" xfId="50923" xr:uid="{35A53EBA-DB52-4F9E-BF71-BABC1A2B5F20}"/>
    <cellStyle name="Comma 3 3 18" xfId="25842" xr:uid="{3853E3FD-751A-42C1-B62C-F1478B256EEB}"/>
    <cellStyle name="Comma 3 3 18 2" xfId="53162" xr:uid="{00FB4B05-5802-479A-BABC-6511B813F9B4}"/>
    <cellStyle name="Comma 3 3 19" xfId="28081" xr:uid="{25E84A29-5BBA-419D-AE9C-94D4DE2210EF}"/>
    <cellStyle name="Comma 3 3 19 2" xfId="55402" xr:uid="{FFD7C518-FE8B-494E-A240-215B3184DE35}"/>
    <cellStyle name="Comma 3 3 2" xfId="159" xr:uid="{10388132-883E-4D80-8BFC-EFB921348310}"/>
    <cellStyle name="Comma 3 3 2 10" xfId="8115" xr:uid="{F6779827-104E-4942-A30D-B041F4752405}"/>
    <cellStyle name="Comma 3 3 2 10 2" xfId="15698" xr:uid="{DC0EC673-D07B-401D-B6D3-856E4972C51F}"/>
    <cellStyle name="Comma 3 3 2 10 2 2" xfId="43018" xr:uid="{773986F9-B9C4-4494-B8CB-72DAB553AE4F}"/>
    <cellStyle name="Comma 3 3 2 10 3" xfId="35478" xr:uid="{3DB53F37-4A2C-4908-A04E-DECD16D48BFF}"/>
    <cellStyle name="Comma 3 3 2 11" xfId="11708" xr:uid="{CD62F025-FEA4-4069-9DF2-23085032E666}"/>
    <cellStyle name="Comma 3 3 2 11 2" xfId="19668" xr:uid="{08E97393-31B2-4C32-B485-92D56DB86D29}"/>
    <cellStyle name="Comma 3 3 2 11 2 2" xfId="46990" xr:uid="{79D34B1E-56FC-40D2-8CD6-1A5098982FBD}"/>
    <cellStyle name="Comma 3 3 2 11 3" xfId="39035" xr:uid="{FD86C060-3811-4BFE-8723-B530184179A4}"/>
    <cellStyle name="Comma 3 3 2 12" xfId="14281" xr:uid="{321A6CAC-9B49-4A9E-9F6A-9E964FE80310}"/>
    <cellStyle name="Comma 3 3 2 12 2" xfId="41602" xr:uid="{9479081B-CDF1-422E-89F4-7893408C6D66}"/>
    <cellStyle name="Comma 3 3 2 13" xfId="23629" xr:uid="{AACED4A2-0C28-43F7-A056-1A528A6BCECB}"/>
    <cellStyle name="Comma 3 3 2 13 2" xfId="50951" xr:uid="{8E39E081-F061-4EF0-A4F4-8270314CD0BF}"/>
    <cellStyle name="Comma 3 3 2 14" xfId="25870" xr:uid="{10CB7D84-D15F-4B5A-B62A-9729F94C92D9}"/>
    <cellStyle name="Comma 3 3 2 14 2" xfId="53190" xr:uid="{901E82BD-9DEE-450E-BB7B-29C5B37AD480}"/>
    <cellStyle name="Comma 3 3 2 15" xfId="28102" xr:uid="{DCA1A99E-51BF-42ED-9AED-F9A8866F12DD}"/>
    <cellStyle name="Comma 3 3 2 15 2" xfId="55423" xr:uid="{AA08A64C-F0EE-42F3-BED8-23136E6D5330}"/>
    <cellStyle name="Comma 3 3 2 16" xfId="3401" xr:uid="{3DB564F0-9E40-4E52-B605-9DA99BF7A997}"/>
    <cellStyle name="Comma 3 3 2 17" xfId="30424" xr:uid="{1A7FED13-1B08-4724-A523-30129E00B2A5}"/>
    <cellStyle name="Comma 3 3 2 18" xfId="57880" xr:uid="{076E27F1-DB2C-4900-974B-3904F0153772}"/>
    <cellStyle name="Comma 3 3 2 19" xfId="58428" xr:uid="{05E6EE89-8E40-4964-A2A8-D6DC43C56C14}"/>
    <cellStyle name="Comma 3 3 2 2" xfId="627" xr:uid="{D6715CDD-FEE1-4CAD-930E-B7382A11514C}"/>
    <cellStyle name="Comma 3 3 2 2 10" xfId="14560" xr:uid="{ADF9DF73-E4A5-4A20-B10A-315B7CF58C4F}"/>
    <cellStyle name="Comma 3 3 2 2 10 2" xfId="41881" xr:uid="{CB438F71-0666-4DE7-8441-DC0F30F42641}"/>
    <cellStyle name="Comma 3 3 2 2 11" xfId="23908" xr:uid="{4D5BCD37-F88C-48ED-93F4-EC27D6B93487}"/>
    <cellStyle name="Comma 3 3 2 2 11 2" xfId="51230" xr:uid="{2F75A144-CABD-4404-9456-C7F6E92E1267}"/>
    <cellStyle name="Comma 3 3 2 2 12" xfId="26149" xr:uid="{F52BC177-36B9-4319-851A-AB5139306384}"/>
    <cellStyle name="Comma 3 3 2 2 12 2" xfId="53469" xr:uid="{0BAD9AF0-7827-4EF8-AF35-FF08C41D1168}"/>
    <cellStyle name="Comma 3 3 2 2 13" xfId="28381" xr:uid="{0A243C8E-DD48-49BB-9CB8-5E210EE47661}"/>
    <cellStyle name="Comma 3 3 2 2 13 2" xfId="55702" xr:uid="{A3E12C3C-4BFC-439A-8FCA-6B6DD9007AC5}"/>
    <cellStyle name="Comma 3 3 2 2 14" xfId="3727" xr:uid="{F0869804-64A0-4D83-846B-463DC0E2E2B1}"/>
    <cellStyle name="Comma 3 3 2 2 15" xfId="30810" xr:uid="{BBE0FF49-5FAC-49FA-A147-FA25381D21BE}"/>
    <cellStyle name="Comma 3 3 2 2 16" xfId="58100" xr:uid="{B78AA09C-E872-4E9F-AB25-346C17DE7D90}"/>
    <cellStyle name="Comma 3 3 2 2 17" xfId="58648" xr:uid="{EE23AF14-4482-4337-BBD8-45DDE636BC37}"/>
    <cellStyle name="Comma 3 3 2 2 2" xfId="2150" xr:uid="{149FBD9F-83B8-45CD-8D31-FCCCC8378EDD}"/>
    <cellStyle name="Comma 3 3 2 2 2 2" xfId="5696" xr:uid="{A987E46E-58B1-41F0-AB21-B25A119FB3F6}"/>
    <cellStyle name="Comma 3 3 2 2 2 2 2" xfId="16259" xr:uid="{72CDE490-C03D-46DE-A428-91CA76EA8040}"/>
    <cellStyle name="Comma 3 3 2 2 2 2 2 2" xfId="43579" xr:uid="{12E7A801-E100-4766-8412-C0B640967FC6}"/>
    <cellStyle name="Comma 3 3 2 2 2 2 3" xfId="32880" xr:uid="{6777907D-B606-4283-B09C-A3EEEB900CC6}"/>
    <cellStyle name="Comma 3 3 2 2 2 3" xfId="7647" xr:uid="{7AC06E4E-05CA-4827-9389-6286F3FF0CBE}"/>
    <cellStyle name="Comma 3 3 2 2 2 3 2" xfId="20229" xr:uid="{526B8DE6-9D2D-44F4-9370-575E39F2852C}"/>
    <cellStyle name="Comma 3 3 2 2 2 3 2 2" xfId="47551" xr:uid="{D1E4A03A-57BE-4593-BA55-FCD90478AFF1}"/>
    <cellStyle name="Comma 3 3 2 2 2 3 3" xfId="35005" xr:uid="{A046EA6E-D462-46D8-BDBD-BB16CB41CF7A}"/>
    <cellStyle name="Comma 3 3 2 2 2 4" xfId="9845" xr:uid="{5AB07B51-21F9-45CA-943B-1CFD2EB85849}"/>
    <cellStyle name="Comma 3 3 2 2 2 4 2" xfId="37221" xr:uid="{7911814E-F41E-4D74-BC4C-74C13DC11A8F}"/>
    <cellStyle name="Comma 3 3 2 2 2 5" xfId="25372" xr:uid="{07A06A28-C577-46CB-AD54-61068AF69489}"/>
    <cellStyle name="Comma 3 3 2 2 2 5 2" xfId="52694" xr:uid="{910E97F2-B52E-4FAF-8656-E712E6280CD0}"/>
    <cellStyle name="Comma 3 3 2 2 2 6" xfId="27614" xr:uid="{9D13CE4A-750F-4E0D-89C0-B0D5206AC8E3}"/>
    <cellStyle name="Comma 3 3 2 2 2 6 2" xfId="54934" xr:uid="{D5BD59A6-E9D0-4252-B397-C0B9713A2FB5}"/>
    <cellStyle name="Comma 3 3 2 2 2 7" xfId="29845" xr:uid="{9785D19F-F004-4DC0-BBBC-9851818FD7A9}"/>
    <cellStyle name="Comma 3 3 2 2 2 7 2" xfId="57166" xr:uid="{1024E870-BB46-4527-B757-D59CC15796C5}"/>
    <cellStyle name="Comma 3 3 2 2 2 8" xfId="4260" xr:uid="{B7977DEB-3731-4DBE-B934-FA4CEC5DEC9F}"/>
    <cellStyle name="Comma 3 3 2 2 2 9" xfId="31417" xr:uid="{45CDF43A-52B0-4BF6-A76F-76E5BA9E5BFB}"/>
    <cellStyle name="Comma 3 3 2 2 3" xfId="1543" xr:uid="{27C7F710-9E44-4D6C-9176-821EBB321D4D}"/>
    <cellStyle name="Comma 3 3 2 2 3 2" xfId="7044" xr:uid="{220C5407-1384-48DA-B9A8-C22EB2D0322C}"/>
    <cellStyle name="Comma 3 3 2 2 3 2 2" xfId="16647" xr:uid="{B7A8D870-92EA-480E-ACA1-E6DB7B088AC8}"/>
    <cellStyle name="Comma 3 3 2 2 3 2 2 2" xfId="43967" xr:uid="{0A8D4076-EABD-4555-A070-7D7A7186191D}"/>
    <cellStyle name="Comma 3 3 2 2 3 2 3" xfId="34398" xr:uid="{5435EFAC-C143-4E0A-9DD9-7D5C403698F3}"/>
    <cellStyle name="Comma 3 3 2 2 3 3" xfId="9239" xr:uid="{CC2B12BE-F563-43C4-B9C3-0C0331578429}"/>
    <cellStyle name="Comma 3 3 2 2 3 3 2" xfId="20617" xr:uid="{6D14C71E-F61C-4100-A28F-6A062B8E602E}"/>
    <cellStyle name="Comma 3 3 2 2 3 3 2 2" xfId="47939" xr:uid="{80183F57-223F-4065-841B-27CABDBC5140}"/>
    <cellStyle name="Comma 3 3 2 2 3 3 3" xfId="36614" xr:uid="{B611CC19-CC99-441F-B47D-C6E5F0CE96BA}"/>
    <cellStyle name="Comma 3 3 2 2 3 4" xfId="15294" xr:uid="{10887952-0C35-4217-835E-3F5212A9E470}"/>
    <cellStyle name="Comma 3 3 2 2 3 4 2" xfId="42615" xr:uid="{DE2FA5DE-0F6D-4BA8-B864-403E057D034E}"/>
    <cellStyle name="Comma 3 3 2 2 3 5" xfId="24765" xr:uid="{7931B46A-CCEF-4D03-926C-808B8C1D9DA9}"/>
    <cellStyle name="Comma 3 3 2 2 3 5 2" xfId="52087" xr:uid="{7DE03D6A-558B-4117-AE34-F22D815A7CAC}"/>
    <cellStyle name="Comma 3 3 2 2 3 6" xfId="27007" xr:uid="{ED1ADEF6-B6C9-41B5-AD6E-A84EEDBA288C}"/>
    <cellStyle name="Comma 3 3 2 2 3 6 2" xfId="54327" xr:uid="{D60786DB-BE30-4612-B059-4BAB5CBD3298}"/>
    <cellStyle name="Comma 3 3 2 2 3 7" xfId="29238" xr:uid="{A2B36418-D878-4AF4-B5C5-7586DD87EBD4}"/>
    <cellStyle name="Comma 3 3 2 2 3 7 2" xfId="56559" xr:uid="{1514A95C-5A3D-4D2C-B67D-A4E85A50CC77}"/>
    <cellStyle name="Comma 3 3 2 2 3 8" xfId="5107" xr:uid="{903A7DEF-0468-452D-A3F6-02D621734BDA}"/>
    <cellStyle name="Comma 3 3 2 2 3 9" xfId="32273" xr:uid="{1A7681B4-4EC7-4D42-A7DE-70E713BA1B7E}"/>
    <cellStyle name="Comma 3 3 2 2 4" xfId="3277" xr:uid="{D72E7431-EAA9-45AD-827E-2BC0CAAED9C0}"/>
    <cellStyle name="Comma 3 3 2 2 4 2" xfId="12419" xr:uid="{41752365-2A8E-4FD2-8EF2-EEA4AA459EC1}"/>
    <cellStyle name="Comma 3 3 2 2 4 2 2" xfId="21239" xr:uid="{51C87160-6164-4942-81FD-D9422C382628}"/>
    <cellStyle name="Comma 3 3 2 2 4 2 2 2" xfId="48561" xr:uid="{BA20A2BC-22E0-4065-99C3-7D4972479079}"/>
    <cellStyle name="Comma 3 3 2 2 4 2 3" xfId="39746" xr:uid="{652182DC-370E-4323-AC7A-3539E4FE278B}"/>
    <cellStyle name="Comma 3 3 2 2 4 3" xfId="17268" xr:uid="{9EF9AC69-745E-4560-9695-3950E09652CB}"/>
    <cellStyle name="Comma 3 3 2 2 4 3 2" xfId="44589" xr:uid="{909ECA15-1F40-4CF1-902B-329B03F83B92}"/>
    <cellStyle name="Comma 3 3 2 2 4 4" xfId="6263" xr:uid="{EFA42384-D4A0-4552-9914-0D4DAF3966EE}"/>
    <cellStyle name="Comma 3 3 2 2 4 5" xfId="33541" xr:uid="{418D6806-EDE5-4E2B-A8CD-493FAB9BAF2B}"/>
    <cellStyle name="Comma 3 3 2 2 5" xfId="8383" xr:uid="{7F715297-464F-421E-BBE7-844D733112B0}"/>
    <cellStyle name="Comma 3 3 2 2 5 2" xfId="12680" xr:uid="{A20C0E17-F543-4903-9C8A-2FED90D92D21}"/>
    <cellStyle name="Comma 3 3 2 2 5 2 2" xfId="21862" xr:uid="{CA065D95-3B18-458A-A22C-52171B3F46C0}"/>
    <cellStyle name="Comma 3 3 2 2 5 2 2 2" xfId="49184" xr:uid="{8D782F0A-5B50-4DD0-B181-669A12BFB469}"/>
    <cellStyle name="Comma 3 3 2 2 5 2 3" xfId="40007" xr:uid="{E3E39BD8-0799-4404-ABD7-29EA28897891}"/>
    <cellStyle name="Comma 3 3 2 2 5 3" xfId="17891" xr:uid="{7E3EA721-5B9D-480E-98B7-5BA0A831C6C9}"/>
    <cellStyle name="Comma 3 3 2 2 5 3 2" xfId="45212" xr:uid="{455272B2-88E6-47C6-B0E6-8AFBA8A0B206}"/>
    <cellStyle name="Comma 3 3 2 2 5 4" xfId="35757" xr:uid="{505B0211-29E4-4645-934F-D423D2B3C48F}"/>
    <cellStyle name="Comma 3 3 2 2 6" xfId="11173" xr:uid="{4EC8A0EE-A636-43CC-9DE1-CB0410B89695}"/>
    <cellStyle name="Comma 3 3 2 2 6 2" xfId="13216" xr:uid="{C5EC3AA0-6065-4BB3-8EEF-D616EEB077AD}"/>
    <cellStyle name="Comma 3 3 2 2 6 2 2" xfId="22537" xr:uid="{6E87058B-19E9-45F4-87BC-1E4657B37C67}"/>
    <cellStyle name="Comma 3 3 2 2 6 2 2 2" xfId="49859" xr:uid="{8546098B-49BC-4B56-BD3E-3892AAD72697}"/>
    <cellStyle name="Comma 3 3 2 2 6 2 3" xfId="40543" xr:uid="{E7444A20-DCAA-472D-BBC5-14979E59D758}"/>
    <cellStyle name="Comma 3 3 2 2 6 3" xfId="18565" xr:uid="{4E4EB4DA-6AF1-48B6-90BA-D2D0A9BEE132}"/>
    <cellStyle name="Comma 3 3 2 2 6 3 2" xfId="45887" xr:uid="{F65C2DB5-437E-4A9A-8CF4-AA6D7BF14D7B}"/>
    <cellStyle name="Comma 3 3 2 2 6 4" xfId="38522" xr:uid="{1D8AB934-4865-47DE-A5C5-4B21611E86D6}"/>
    <cellStyle name="Comma 3 3 2 2 7" xfId="11386" xr:uid="{533399CA-C64D-44AD-A4F1-7D248E19B44D}"/>
    <cellStyle name="Comma 3 3 2 2 7 2" xfId="13833" xr:uid="{8993ABF3-5319-4452-AEA3-98CD49BD95E8}"/>
    <cellStyle name="Comma 3 3 2 2 7 2 2" xfId="23197" xr:uid="{16CE1BB9-3787-4835-9D5B-A6741778FB30}"/>
    <cellStyle name="Comma 3 3 2 2 7 2 2 2" xfId="50519" xr:uid="{F6A988A1-183A-46C8-A08F-F0DD51B38E44}"/>
    <cellStyle name="Comma 3 3 2 2 7 2 3" xfId="41160" xr:uid="{E93E5E6B-87F3-4BD4-99B6-2323E1C79322}"/>
    <cellStyle name="Comma 3 3 2 2 7 3" xfId="19225" xr:uid="{4B3E62D5-5B0A-4CAD-B09B-4E8A0721231D}"/>
    <cellStyle name="Comma 3 3 2 2 7 3 2" xfId="46547" xr:uid="{8A89ED6E-3169-466D-8B59-5C5D14A0451E}"/>
    <cellStyle name="Comma 3 3 2 2 7 4" xfId="38735" xr:uid="{B4FAC1F8-E5A3-4F64-8A4F-0660BB2A79B3}"/>
    <cellStyle name="Comma 3 3 2 2 8" xfId="10461" xr:uid="{4B1B0D74-24BE-4994-BE5E-39BB0A563DC7}"/>
    <cellStyle name="Comma 3 3 2 2 8 2" xfId="15786" xr:uid="{73C96589-6E67-4BDF-AE1E-7FBE7C5791FE}"/>
    <cellStyle name="Comma 3 3 2 2 8 2 2" xfId="43106" xr:uid="{7C455781-CC37-4651-B16B-A465DAA44240}"/>
    <cellStyle name="Comma 3 3 2 2 8 3" xfId="37828" xr:uid="{5611B822-937B-401C-8D4C-E35ED9FC6A43}"/>
    <cellStyle name="Comma 3 3 2 2 9" xfId="11794" xr:uid="{2A808F75-4AD9-4F94-B21C-6A6C2D3925F0}"/>
    <cellStyle name="Comma 3 3 2 2 9 2" xfId="19756" xr:uid="{6B470930-6983-419A-883A-879F1C1C28F4}"/>
    <cellStyle name="Comma 3 3 2 2 9 2 2" xfId="47078" xr:uid="{F373C8A0-8304-4542-89EB-B11E192ACB7D}"/>
    <cellStyle name="Comma 3 3 2 2 9 3" xfId="39121" xr:uid="{193F1672-9A43-4307-9AB4-A35472BE2C58}"/>
    <cellStyle name="Comma 3 3 2 3" xfId="554" xr:uid="{EE9EDD24-B69D-42E7-B531-9005F00AE257}"/>
    <cellStyle name="Comma 3 3 2 3 10" xfId="14502" xr:uid="{87A2AA5B-96E7-42B8-A666-A74AD40A7A0D}"/>
    <cellStyle name="Comma 3 3 2 3 10 2" xfId="41823" xr:uid="{3EE544B1-63A5-4845-9441-C1053B4DBFC3}"/>
    <cellStyle name="Comma 3 3 2 3 11" xfId="23850" xr:uid="{89564800-07E8-4FB8-B089-CFCCA620F340}"/>
    <cellStyle name="Comma 3 3 2 3 11 2" xfId="51172" xr:uid="{D9BF7A5C-4E01-4DD8-B7EA-32C392A7E2CE}"/>
    <cellStyle name="Comma 3 3 2 3 12" xfId="26091" xr:uid="{6EAF4D09-4556-497F-A37A-22177CF4E1DC}"/>
    <cellStyle name="Comma 3 3 2 3 12 2" xfId="53411" xr:uid="{7053A065-52DC-477C-8671-FDE5D6F9DA45}"/>
    <cellStyle name="Comma 3 3 2 3 13" xfId="28323" xr:uid="{BC6C70F5-F2FE-4A9B-A153-987D7D7C520D}"/>
    <cellStyle name="Comma 3 3 2 3 13 2" xfId="55644" xr:uid="{D5E0417D-1B96-4A0A-8AA7-9D96F81145AD}"/>
    <cellStyle name="Comma 3 3 2 3 14" xfId="3676" xr:uid="{D2CAF695-C6DB-4F31-A429-A0ECDA814770}"/>
    <cellStyle name="Comma 3 3 2 3 15" xfId="30752" xr:uid="{92F00196-D101-482B-AFF7-9770D0201950}"/>
    <cellStyle name="Comma 3 3 2 3 2" xfId="2092" xr:uid="{0666380A-0FC8-4BFA-9236-F112AD1828D9}"/>
    <cellStyle name="Comma 3 3 2 3 2 2" xfId="5640" xr:uid="{C878FB0C-14CC-4DEE-BAE7-4951EC35C314}"/>
    <cellStyle name="Comma 3 3 2 3 2 2 2" xfId="16201" xr:uid="{E9A8F02D-C194-421F-8012-605BB2F5E737}"/>
    <cellStyle name="Comma 3 3 2 3 2 2 2 2" xfId="43521" xr:uid="{F7BE3CB1-2F7C-4519-BEAF-973AA87C34CD}"/>
    <cellStyle name="Comma 3 3 2 3 2 2 3" xfId="32822" xr:uid="{76C74253-1BC4-4AFD-9A0D-1162908BE31E}"/>
    <cellStyle name="Comma 3 3 2 3 2 3" xfId="7589" xr:uid="{E0AE1DA2-E8CB-4755-8C7C-DFA1E463E9DD}"/>
    <cellStyle name="Comma 3 3 2 3 2 3 2" xfId="20171" xr:uid="{691F460A-1A13-46D8-B59D-254E82DDE6FF}"/>
    <cellStyle name="Comma 3 3 2 3 2 3 2 2" xfId="47493" xr:uid="{2B11AD95-AEF8-426C-B983-ABDCA8A8A346}"/>
    <cellStyle name="Comma 3 3 2 3 2 3 3" xfId="34947" xr:uid="{33709AF8-6C86-4453-9B8D-4E9581A96F98}"/>
    <cellStyle name="Comma 3 3 2 3 2 4" xfId="9787" xr:uid="{BD4E67F3-1C48-4DCA-8053-BEC65D798EF3}"/>
    <cellStyle name="Comma 3 3 2 3 2 4 2" xfId="37163" xr:uid="{574D1688-CE8C-4E2E-BC1D-4DEBEC7C0B06}"/>
    <cellStyle name="Comma 3 3 2 3 2 5" xfId="25314" xr:uid="{3A3E7BEC-BE18-49DF-A295-BDB890DABFB2}"/>
    <cellStyle name="Comma 3 3 2 3 2 5 2" xfId="52636" xr:uid="{211F09EE-0002-431E-817D-09D15CD68235}"/>
    <cellStyle name="Comma 3 3 2 3 2 6" xfId="27556" xr:uid="{0D62DACC-43EB-4ED9-9137-63D8E7C8FE33}"/>
    <cellStyle name="Comma 3 3 2 3 2 6 2" xfId="54876" xr:uid="{96FA1CC6-D6A9-4824-80FF-8DFA1A5FB655}"/>
    <cellStyle name="Comma 3 3 2 3 2 7" xfId="29787" xr:uid="{C4F82277-74E0-4E83-84FE-09B597725C82}"/>
    <cellStyle name="Comma 3 3 2 3 2 7 2" xfId="57108" xr:uid="{A017D941-EEF6-4D22-868C-BF6E831A1710}"/>
    <cellStyle name="Comma 3 3 2 3 2 8" xfId="4204" xr:uid="{7E01CCC7-3506-478D-831C-23F3B4B5FB14}"/>
    <cellStyle name="Comma 3 3 2 3 2 9" xfId="31359" xr:uid="{B4DCB9AC-C82F-430E-95A8-42FD9CA18C25}"/>
    <cellStyle name="Comma 3 3 2 3 3" xfId="1484" xr:uid="{C5A935F5-C5C8-4DBE-8287-6F45B625AB98}"/>
    <cellStyle name="Comma 3 3 2 3 3 2" xfId="6986" xr:uid="{55E2CF0F-509B-4EF8-ACD2-7DC7181BBBFA}"/>
    <cellStyle name="Comma 3 3 2 3 3 2 2" xfId="16589" xr:uid="{CAC2016B-5BB4-4327-A293-A1F1B5C06451}"/>
    <cellStyle name="Comma 3 3 2 3 3 2 2 2" xfId="43909" xr:uid="{7962C485-A659-40D2-BF0A-519CB391ACA7}"/>
    <cellStyle name="Comma 3 3 2 3 3 2 3" xfId="34340" xr:uid="{CA0824E8-B970-4110-90F5-F85AB42F3FF5}"/>
    <cellStyle name="Comma 3 3 2 3 3 3" xfId="9181" xr:uid="{87AB19FA-7E81-416F-B645-E749A41EE8CF}"/>
    <cellStyle name="Comma 3 3 2 3 3 3 2" xfId="20559" xr:uid="{D4FAEEE4-340B-4302-8983-140F0C0FA838}"/>
    <cellStyle name="Comma 3 3 2 3 3 3 2 2" xfId="47881" xr:uid="{F31FEEDA-FB2D-4D96-A9AE-B794208147FC}"/>
    <cellStyle name="Comma 3 3 2 3 3 3 3" xfId="36556" xr:uid="{095021AA-5249-484B-A0F8-040FCC1A6B32}"/>
    <cellStyle name="Comma 3 3 2 3 3 4" xfId="15240" xr:uid="{94232114-D0B0-496D-82CA-4644DB8CD701}"/>
    <cellStyle name="Comma 3 3 2 3 3 4 2" xfId="42561" xr:uid="{B7D58230-7220-4095-8A00-E7BD8F7A4D70}"/>
    <cellStyle name="Comma 3 3 2 3 3 5" xfId="24707" xr:uid="{4C7F8C05-F455-474E-99FC-3B9F7E0AAAB8}"/>
    <cellStyle name="Comma 3 3 2 3 3 5 2" xfId="52029" xr:uid="{60D65F16-6635-428C-B443-6024436C1092}"/>
    <cellStyle name="Comma 3 3 2 3 3 6" xfId="26949" xr:uid="{16DE6C6B-F4E5-4322-95CC-4D925EC231A1}"/>
    <cellStyle name="Comma 3 3 2 3 3 6 2" xfId="54269" xr:uid="{7AE32741-D96B-43C3-9F08-61F8E566329A}"/>
    <cellStyle name="Comma 3 3 2 3 3 7" xfId="29180" xr:uid="{D0CE99BD-6679-410B-8842-C9A1145CB0D6}"/>
    <cellStyle name="Comma 3 3 2 3 3 7 2" xfId="56501" xr:uid="{B642D5BC-290C-4E64-93BE-DF36F075B221}"/>
    <cellStyle name="Comma 3 3 2 3 3 8" xfId="5049" xr:uid="{93B35036-92FB-4AAE-8B5E-3A683A07B834}"/>
    <cellStyle name="Comma 3 3 2 3 3 9" xfId="32215" xr:uid="{DD8DC307-4ABA-4DDF-9FBF-000C9094486E}"/>
    <cellStyle name="Comma 3 3 2 3 4" xfId="6211" xr:uid="{3E13CE55-6812-4ADA-82CD-2F5FA5D93BD7}"/>
    <cellStyle name="Comma 3 3 2 3 4 2" xfId="12398" xr:uid="{606DE492-C1A9-4C2A-BD8E-909E32C264D2}"/>
    <cellStyle name="Comma 3 3 2 3 4 2 2" xfId="21181" xr:uid="{FAA0075B-51FA-4700-BDD3-2EA4C43FD29C}"/>
    <cellStyle name="Comma 3 3 2 3 4 2 2 2" xfId="48503" xr:uid="{82B9FC2F-5408-4219-9A2E-73FCB7837E28}"/>
    <cellStyle name="Comma 3 3 2 3 4 2 3" xfId="39725" xr:uid="{2692ADAA-3E8B-40C9-965B-B43F1544C4C3}"/>
    <cellStyle name="Comma 3 3 2 3 4 3" xfId="17210" xr:uid="{7B8B9FAC-CB08-4474-81E4-36A77B25F864}"/>
    <cellStyle name="Comma 3 3 2 3 4 3 2" xfId="44531" xr:uid="{C2E26959-8DEA-44E0-95B3-62E9714AB25C}"/>
    <cellStyle name="Comma 3 3 2 3 4 4" xfId="33483" xr:uid="{7097D405-D363-46A5-B24F-5ECA5EE57687}"/>
    <cellStyle name="Comma 3 3 2 3 5" xfId="8325" xr:uid="{338C5D90-F9CA-4239-95D6-A20B0288FC10}"/>
    <cellStyle name="Comma 3 3 2 3 5 2" xfId="12622" xr:uid="{53E88656-E75D-4589-92B8-071849F3D642}"/>
    <cellStyle name="Comma 3 3 2 3 5 2 2" xfId="21804" xr:uid="{3CCAC07A-8174-42AF-BDC7-A71F5412D0FE}"/>
    <cellStyle name="Comma 3 3 2 3 5 2 2 2" xfId="49126" xr:uid="{11CD88C7-65C1-48F2-A35D-FBCD5EF64DC1}"/>
    <cellStyle name="Comma 3 3 2 3 5 2 3" xfId="39949" xr:uid="{C62F5154-3798-4E58-8195-A808887EB5DC}"/>
    <cellStyle name="Comma 3 3 2 3 5 3" xfId="17833" xr:uid="{4F5E24EE-1875-468A-9A49-14126F66DDE8}"/>
    <cellStyle name="Comma 3 3 2 3 5 3 2" xfId="45154" xr:uid="{0358365D-4EBB-4B4B-AA5E-B00C6790B56F}"/>
    <cellStyle name="Comma 3 3 2 3 5 4" xfId="35699" xr:uid="{9D4233F0-C3F4-4F10-8D99-92792F78702E}"/>
    <cellStyle name="Comma 3 3 2 3 6" xfId="11161" xr:uid="{55A66644-0C05-4AC8-9A13-54CAEFF335B5}"/>
    <cellStyle name="Comma 3 3 2 3 6 2" xfId="13158" xr:uid="{93948C79-8A15-450E-8939-F4ACF3AA5612}"/>
    <cellStyle name="Comma 3 3 2 3 6 2 2" xfId="22479" xr:uid="{5C4F738E-72B7-45C3-9EB5-B4D59E360F16}"/>
    <cellStyle name="Comma 3 3 2 3 6 2 2 2" xfId="49801" xr:uid="{034E6902-4B29-4604-BD87-F32927455FF0}"/>
    <cellStyle name="Comma 3 3 2 3 6 2 3" xfId="40485" xr:uid="{7FFC8D50-68D2-4AEE-B5A0-1F559A627B6B}"/>
    <cellStyle name="Comma 3 3 2 3 6 3" xfId="18507" xr:uid="{D775573E-64EB-4D47-B280-DAC768467102}"/>
    <cellStyle name="Comma 3 3 2 3 6 3 2" xfId="45829" xr:uid="{EAD6277E-9A64-4C73-8701-11AA255842FE}"/>
    <cellStyle name="Comma 3 3 2 3 6 4" xfId="38510" xr:uid="{A591E9AC-79B7-4CAE-BBFF-2C788DD08EF1}"/>
    <cellStyle name="Comma 3 3 2 3 7" xfId="11332" xr:uid="{8EB6A0B9-8E59-43DA-815E-34D4F7738CE0}"/>
    <cellStyle name="Comma 3 3 2 3 7 2" xfId="13775" xr:uid="{2EABA01C-E1B9-4C4E-892E-86026A01D2E2}"/>
    <cellStyle name="Comma 3 3 2 3 7 2 2" xfId="23139" xr:uid="{B58E8123-8440-45F4-BD5B-1D870B8898A3}"/>
    <cellStyle name="Comma 3 3 2 3 7 2 2 2" xfId="50461" xr:uid="{D7205B96-3BC2-4C70-8F4B-49493B9E4F55}"/>
    <cellStyle name="Comma 3 3 2 3 7 2 3" xfId="41102" xr:uid="{E4F90343-23CD-4005-8DE5-C904248F7498}"/>
    <cellStyle name="Comma 3 3 2 3 7 3" xfId="19167" xr:uid="{0B65DA82-E7FE-4084-AFC9-2B303F9B776B}"/>
    <cellStyle name="Comma 3 3 2 3 7 3 2" xfId="46489" xr:uid="{639B2914-5271-47D9-B135-D1F43EBFEDE3}"/>
    <cellStyle name="Comma 3 3 2 3 7 4" xfId="38681" xr:uid="{2EB2FF00-D6E5-4F6C-BEFE-EB4822C40738}"/>
    <cellStyle name="Comma 3 3 2 3 8" xfId="10533" xr:uid="{3A9BBA3A-4061-4F97-82B7-5D9B88ECFDDA}"/>
    <cellStyle name="Comma 3 3 2 3 8 2" xfId="15868" xr:uid="{20AAB52E-DD4D-4A05-842D-76D5A3FF468E}"/>
    <cellStyle name="Comma 3 3 2 3 8 2 2" xfId="43188" xr:uid="{693BAD21-9DD9-4C53-B1CE-8049852EE203}"/>
    <cellStyle name="Comma 3 3 2 3 8 3" xfId="37900" xr:uid="{A425FF22-059B-4F6B-8FBD-6BF82A4BEF0E}"/>
    <cellStyle name="Comma 3 3 2 3 9" xfId="11866" xr:uid="{C6F464DE-1453-4EAE-B2CA-20701A5F69AB}"/>
    <cellStyle name="Comma 3 3 2 3 9 2" xfId="19838" xr:uid="{4A433C34-CFAF-4432-A5FA-FE18A991563B}"/>
    <cellStyle name="Comma 3 3 2 3 9 2 2" xfId="47160" xr:uid="{9BABAC59-F00C-4AC5-9AA0-011A5C5E6985}"/>
    <cellStyle name="Comma 3 3 2 3 9 3" xfId="39193" xr:uid="{978EEF38-20EC-4BD2-888F-EC491427280C}"/>
    <cellStyle name="Comma 3 3 2 4" xfId="893" xr:uid="{9B97D07E-52A7-4D6F-9A52-70F55D8C01F6}"/>
    <cellStyle name="Comma 3 3 2 4 10" xfId="24141" xr:uid="{EFEB7C5F-4FCF-4618-9468-0E85CEAE8150}"/>
    <cellStyle name="Comma 3 3 2 4 10 2" xfId="51463" xr:uid="{4B135E52-A7D8-45DE-8D92-B76059C4BD95}"/>
    <cellStyle name="Comma 3 3 2 4 11" xfId="26382" xr:uid="{8B1FA5BB-7610-456E-A2E1-584A7707A1BF}"/>
    <cellStyle name="Comma 3 3 2 4 11 2" xfId="53702" xr:uid="{C800FD81-69DC-43FC-8374-C4F06A27D396}"/>
    <cellStyle name="Comma 3 3 2 4 12" xfId="28613" xr:uid="{52E5DA84-51D5-4E3C-B5E2-7BD66524D3A4}"/>
    <cellStyle name="Comma 3 3 2 4 12 2" xfId="55934" xr:uid="{977415A9-156A-4D7E-A1D3-19D7AB1982AB}"/>
    <cellStyle name="Comma 3 3 2 4 13" xfId="3903" xr:uid="{AAA64F13-5C14-4DAF-BE4A-FDD28E4B8ED3}"/>
    <cellStyle name="Comma 3 3 2 4 14" xfId="31043" xr:uid="{19CF48E8-471B-496B-9AE7-8834F0BF7B7B}"/>
    <cellStyle name="Comma 3 3 2 4 2" xfId="2382" xr:uid="{6142A7A1-3A10-4307-BC44-9DDFB936A10A}"/>
    <cellStyle name="Comma 3 3 2 4 2 2" xfId="5922" xr:uid="{4B2B13A4-8923-4DB5-AF78-4C701EE5D4AF}"/>
    <cellStyle name="Comma 3 3 2 4 2 2 2" xfId="16880" xr:uid="{2B0439FD-50A0-4057-A488-BA9C4A8055AD}"/>
    <cellStyle name="Comma 3 3 2 4 2 2 2 2" xfId="44200" xr:uid="{5A59FCD8-AB30-4C5E-A4D3-CBC26F22EEF6}"/>
    <cellStyle name="Comma 3 3 2 4 2 2 3" xfId="33112" xr:uid="{CD12CA25-F3AE-47EB-A28F-847AA80EA735}"/>
    <cellStyle name="Comma 3 3 2 4 2 3" xfId="7878" xr:uid="{D66F4F40-715B-427C-8077-C3F48DF38063}"/>
    <cellStyle name="Comma 3 3 2 4 2 3 2" xfId="20850" xr:uid="{421CB23E-73BE-4056-A412-B6BCBF37173E}"/>
    <cellStyle name="Comma 3 3 2 4 2 3 2 2" xfId="48172" xr:uid="{00A104B8-CA77-44E2-B7CD-9164F3FBF88F}"/>
    <cellStyle name="Comma 3 3 2 4 2 3 3" xfId="35237" xr:uid="{41529A48-8D8D-4E89-BB85-BE172D3662B9}"/>
    <cellStyle name="Comma 3 3 2 4 2 4" xfId="10077" xr:uid="{073AF9E3-A924-47A7-BB35-F174596E7155}"/>
    <cellStyle name="Comma 3 3 2 4 2 4 2" xfId="37453" xr:uid="{E28BC3F6-5B66-4673-93FC-863050A5ED9B}"/>
    <cellStyle name="Comma 3 3 2 4 2 5" xfId="25604" xr:uid="{252F679F-0E81-4EA7-8479-6EA4211CC2FB}"/>
    <cellStyle name="Comma 3 3 2 4 2 5 2" xfId="52926" xr:uid="{B1827AC5-D6DF-4F2B-A8D4-2FBB9CAB1CE7}"/>
    <cellStyle name="Comma 3 3 2 4 2 6" xfId="27846" xr:uid="{6BC4EF3F-3CB2-4D96-BADB-D79BAA748E81}"/>
    <cellStyle name="Comma 3 3 2 4 2 6 2" xfId="55166" xr:uid="{6E8B8288-0EC6-44EC-ABC7-1FF40C15493F}"/>
    <cellStyle name="Comma 3 3 2 4 2 7" xfId="30077" xr:uid="{80357C59-33E9-44AB-A173-9BD49DC04567}"/>
    <cellStyle name="Comma 3 3 2 4 2 7 2" xfId="57398" xr:uid="{E93E23F6-B5C8-4FBA-829A-E0BAA30826AB}"/>
    <cellStyle name="Comma 3 3 2 4 2 8" xfId="4486" xr:uid="{C8087D91-03EB-4D47-9444-44056BB7D566}"/>
    <cellStyle name="Comma 3 3 2 4 2 9" xfId="31649" xr:uid="{272560FD-B6D2-4C19-AD3E-4E7CDD26C130}"/>
    <cellStyle name="Comma 3 3 2 4 3" xfId="1776" xr:uid="{F9B65EDA-2B52-415A-91ED-5489621612A1}"/>
    <cellStyle name="Comma 3 3 2 4 3 2" xfId="7275" xr:uid="{7B692F58-2689-40AD-BBCC-BC7391348654}"/>
    <cellStyle name="Comma 3 3 2 4 3 2 2" xfId="17501" xr:uid="{B0DFE348-CBBA-4ABF-A4A0-75F8AACF3F9C}"/>
    <cellStyle name="Comma 3 3 2 4 3 2 2 2" xfId="44822" xr:uid="{2291FB4B-71BD-4E98-9DAD-23B1CD51B0CB}"/>
    <cellStyle name="Comma 3 3 2 4 3 2 3" xfId="34631" xr:uid="{B2A17DBD-C8A3-485D-99E6-00DCAF10939C}"/>
    <cellStyle name="Comma 3 3 2 4 3 3" xfId="9472" xr:uid="{246F6848-75B4-4644-9E9D-B80B3CE0A0D2}"/>
    <cellStyle name="Comma 3 3 2 4 3 3 2" xfId="21472" xr:uid="{449337A3-303E-487E-99E4-187D6204C5DF}"/>
    <cellStyle name="Comma 3 3 2 4 3 3 2 2" xfId="48794" xr:uid="{D32865E7-4AF0-4269-BB29-127D2783979E}"/>
    <cellStyle name="Comma 3 3 2 4 3 3 3" xfId="36847" xr:uid="{56105695-843C-4412-8C68-22430305030B}"/>
    <cellStyle name="Comma 3 3 2 4 3 4" xfId="15506" xr:uid="{C1C800CC-5C52-43DA-A16E-70DF19B6E158}"/>
    <cellStyle name="Comma 3 3 2 4 3 4 2" xfId="42827" xr:uid="{7966D106-C023-4C31-B074-A7A2F20CCEE5}"/>
    <cellStyle name="Comma 3 3 2 4 3 5" xfId="24998" xr:uid="{D75712E0-A80E-45B7-8C10-C4CB3D851BBD}"/>
    <cellStyle name="Comma 3 3 2 4 3 5 2" xfId="52320" xr:uid="{1B456331-E660-43B0-A800-75473B9CB186}"/>
    <cellStyle name="Comma 3 3 2 4 3 6" xfId="27240" xr:uid="{64F5DF94-99A7-4548-91E4-A8FC39CEF4DC}"/>
    <cellStyle name="Comma 3 3 2 4 3 6 2" xfId="54560" xr:uid="{1C2432A8-7F8F-492F-A721-C024165E03CC}"/>
    <cellStyle name="Comma 3 3 2 4 3 7" xfId="29471" xr:uid="{B4444040-9417-4D8C-BD17-234B0EC05516}"/>
    <cellStyle name="Comma 3 3 2 4 3 7 2" xfId="56792" xr:uid="{8C451059-434C-49AF-B978-7147A950450E}"/>
    <cellStyle name="Comma 3 3 2 4 3 8" xfId="5334" xr:uid="{B101B66A-2834-44C6-9CEA-678B680B196E}"/>
    <cellStyle name="Comma 3 3 2 4 3 9" xfId="32506" xr:uid="{0AE6E571-3441-4DD3-8408-0831864103A4}"/>
    <cellStyle name="Comma 3 3 2 4 4" xfId="6431" xr:uid="{0F1C8254-8EB7-4671-920E-96F9A3EF68B9}"/>
    <cellStyle name="Comma 3 3 2 4 4 2" xfId="12852" xr:uid="{3D30E438-827C-4105-A64E-4FAE81F27B50}"/>
    <cellStyle name="Comma 3 3 2 4 4 2 2" xfId="22095" xr:uid="{FCBFBCA8-72B9-49B6-A6B3-3D01D7ABD3F8}"/>
    <cellStyle name="Comma 3 3 2 4 4 2 2 2" xfId="49417" xr:uid="{7892DB57-D2AD-44DA-A774-147AC6711348}"/>
    <cellStyle name="Comma 3 3 2 4 4 2 3" xfId="40179" xr:uid="{96956F20-7BF1-47CC-A596-04BA25F539D7}"/>
    <cellStyle name="Comma 3 3 2 4 4 3" xfId="18123" xr:uid="{22149A1B-69F6-43FA-96EC-BB3232A83554}"/>
    <cellStyle name="Comma 3 3 2 4 4 3 2" xfId="45445" xr:uid="{77B239C0-58D9-41E0-AE48-0AF88C365D73}"/>
    <cellStyle name="Comma 3 3 2 4 4 4" xfId="33773" xr:uid="{AB15FA77-9DE0-4C53-AA8C-D7C30258F848}"/>
    <cellStyle name="Comma 3 3 2 4 5" xfId="8615" xr:uid="{3D4FC777-E208-4062-AC25-01DAC71572ED}"/>
    <cellStyle name="Comma 3 3 2 4 5 2" xfId="13443" xr:uid="{9586AFD2-A70E-4532-8F18-4426BCC2FE7E}"/>
    <cellStyle name="Comma 3 3 2 4 5 2 2" xfId="22770" xr:uid="{B7033EB8-DB24-4CE9-956D-F820597C9576}"/>
    <cellStyle name="Comma 3 3 2 4 5 2 2 2" xfId="50092" xr:uid="{77BE272D-1CB0-41D6-AD8C-D6D088A87C85}"/>
    <cellStyle name="Comma 3 3 2 4 5 2 3" xfId="40770" xr:uid="{2948DAB5-7EDD-4F90-969F-B81FAAE015E1}"/>
    <cellStyle name="Comma 3 3 2 4 5 3" xfId="18798" xr:uid="{1EF47075-B1F1-4C77-8E33-B3B230D1940B}"/>
    <cellStyle name="Comma 3 3 2 4 5 3 2" xfId="46120" xr:uid="{38DC136C-1169-41F6-BF37-94E06FD95B19}"/>
    <cellStyle name="Comma 3 3 2 4 5 4" xfId="35989" xr:uid="{B2D38C3A-879C-400C-931E-6A932921580C}"/>
    <cellStyle name="Comma 3 3 2 4 6" xfId="11552" xr:uid="{23222577-A65C-4AE7-B48D-2677F1F2578D}"/>
    <cellStyle name="Comma 3 3 2 4 6 2" xfId="14066" xr:uid="{5F79F8B7-93FA-4A37-A201-A99D888CC9E8}"/>
    <cellStyle name="Comma 3 3 2 4 6 2 2" xfId="23430" xr:uid="{917F2DDB-30EA-40F2-887D-D33D1FB59A22}"/>
    <cellStyle name="Comma 3 3 2 4 6 2 2 2" xfId="50752" xr:uid="{8ABCDB9C-21C4-4C2D-B4B9-B6F746C76036}"/>
    <cellStyle name="Comma 3 3 2 4 6 2 3" xfId="41393" xr:uid="{1066F195-68A9-4FE9-948F-C46048CAEE30}"/>
    <cellStyle name="Comma 3 3 2 4 6 3" xfId="19458" xr:uid="{1E01C9F3-51FD-4BB5-9319-3A15259BBC3A}"/>
    <cellStyle name="Comma 3 3 2 4 6 3 2" xfId="46780" xr:uid="{C5420179-A33C-47C5-AE3A-44E394E99BFF}"/>
    <cellStyle name="Comma 3 3 2 4 6 4" xfId="38901" xr:uid="{CD76EE16-DA37-40BB-9EBF-60D2B4064757}"/>
    <cellStyle name="Comma 3 3 2 4 7" xfId="10629" xr:uid="{282556E5-560E-44E0-A6CC-0CBFDCB8F889}"/>
    <cellStyle name="Comma 3 3 2 4 7 2" xfId="15980" xr:uid="{05B2B90C-9BE6-4206-8B4F-8418B8440E60}"/>
    <cellStyle name="Comma 3 3 2 4 7 2 2" xfId="43300" xr:uid="{42847524-2A86-4BD2-906F-28C24FDEC24B}"/>
    <cellStyle name="Comma 3 3 2 4 7 3" xfId="37992" xr:uid="{FED7E0A6-E3C6-48F5-91A6-D32CE92A1444}"/>
    <cellStyle name="Comma 3 3 2 4 8" xfId="11961" xr:uid="{05EE7089-4803-4D64-BE76-CFC3353CE274}"/>
    <cellStyle name="Comma 3 3 2 4 8 2" xfId="19950" xr:uid="{A2B4C276-B893-48D9-ADB2-3666A3C2F0C2}"/>
    <cellStyle name="Comma 3 3 2 4 8 2 2" xfId="47272" xr:uid="{C6496D4F-DE49-4F42-AC00-2A6CC785ED6C}"/>
    <cellStyle name="Comma 3 3 2 4 8 3" xfId="39288" xr:uid="{7BC2C842-6B99-4B86-AAFC-4FD2DA21B0FF}"/>
    <cellStyle name="Comma 3 3 2 4 9" xfId="14793" xr:uid="{6AFD863B-A12D-4474-BC3A-1EDC483DD95C}"/>
    <cellStyle name="Comma 3 3 2 4 9 2" xfId="42114" xr:uid="{2BF4089C-0BB6-42DA-B203-BFC6A1091583}"/>
    <cellStyle name="Comma 3 3 2 5" xfId="1249" xr:uid="{F483CB55-7FE0-4AD7-BDF2-85725737EC65}"/>
    <cellStyle name="Comma 3 3 2 5 2" xfId="4831" xr:uid="{D6FAB653-429C-4B05-9E9A-E9BA43F1FEDC}"/>
    <cellStyle name="Comma 3 3 2 5 2 2" xfId="16368" xr:uid="{9D99A217-48E9-4CA9-9226-83ED7DA6D81A}"/>
    <cellStyle name="Comma 3 3 2 5 2 2 2" xfId="43688" xr:uid="{BBFD7602-491C-4660-9F88-20CBBAB0EB8E}"/>
    <cellStyle name="Comma 3 3 2 5 2 3" xfId="31994" xr:uid="{FB332C7B-BA78-49EF-845F-434290B8F070}"/>
    <cellStyle name="Comma 3 3 2 5 3" xfId="6766" xr:uid="{AEA320AF-0BE6-4924-A8F5-F92F749859EA}"/>
    <cellStyle name="Comma 3 3 2 5 3 2" xfId="20338" xr:uid="{3A64B211-828C-47AC-ABE8-9905D95D45CA}"/>
    <cellStyle name="Comma 3 3 2 5 3 2 2" xfId="47660" xr:uid="{1BC573F2-2D5B-468D-B9AD-16B3D73F0406}"/>
    <cellStyle name="Comma 3 3 2 5 3 3" xfId="34119" xr:uid="{1D7D4719-25CA-49D8-9096-EBBD6A06F844}"/>
    <cellStyle name="Comma 3 3 2 5 4" xfId="8960" xr:uid="{992B9155-B8C0-493A-AA26-9D9602E6262F}"/>
    <cellStyle name="Comma 3 3 2 5 4 2" xfId="36335" xr:uid="{877FB328-00AE-4226-9EBD-8B8F9CB63A1A}"/>
    <cellStyle name="Comma 3 3 2 5 5" xfId="24486" xr:uid="{DFBBD599-ADA9-4984-ABF7-7990116C4E33}"/>
    <cellStyle name="Comma 3 3 2 5 5 2" xfId="51808" xr:uid="{08B8E17F-44A6-4994-8362-E16D7CBBE107}"/>
    <cellStyle name="Comma 3 3 2 5 6" xfId="26728" xr:uid="{12442FE3-4926-4255-A1D0-C227837FA162}"/>
    <cellStyle name="Comma 3 3 2 5 6 2" xfId="54048" xr:uid="{D37CC934-2D34-4975-BA6A-FBBBBA9117B2}"/>
    <cellStyle name="Comma 3 3 2 5 7" xfId="28959" xr:uid="{D77A43C2-94D2-401F-99DD-06704F7D19ED}"/>
    <cellStyle name="Comma 3 3 2 5 7 2" xfId="56280" xr:uid="{E6688CE3-DD32-43E1-9BC2-C0A72255F50A}"/>
    <cellStyle name="Comma 3 3 2 5 8" xfId="3472" xr:uid="{98982A99-AE37-4407-A50F-03B5ECEFFEFA}"/>
    <cellStyle name="Comma 3 3 2 5 9" xfId="30531" xr:uid="{1E812E6C-6455-4ED5-9DE1-8448C631570D}"/>
    <cellStyle name="Comma 3 3 2 6" xfId="1871" xr:uid="{CCDF0DA4-71BA-4E51-AA5D-7DA1A68DC0BD}"/>
    <cellStyle name="Comma 3 3 2 6 2" xfId="5424" xr:uid="{37EE514E-CF45-44A5-AFAB-08D1FBA6B47F}"/>
    <cellStyle name="Comma 3 3 2 6 2 2" xfId="16989" xr:uid="{89214A6A-38E1-4388-AC1E-CD69BB6CA394}"/>
    <cellStyle name="Comma 3 3 2 6 2 2 2" xfId="44310" xr:uid="{E9B8FE6B-25D9-4026-9501-441478D4784D}"/>
    <cellStyle name="Comma 3 3 2 6 2 3" xfId="32601" xr:uid="{1C566AB2-966C-4787-AD38-BAFABC0AD18A}"/>
    <cellStyle name="Comma 3 3 2 6 3" xfId="7369" xr:uid="{3127FC59-1BDB-423C-B412-BAF26B066542}"/>
    <cellStyle name="Comma 3 3 2 6 3 2" xfId="20960" xr:uid="{E2BEF7EE-B108-49FF-94E0-B843EC7ABB69}"/>
    <cellStyle name="Comma 3 3 2 6 3 2 2" xfId="48282" xr:uid="{4F64C5D8-191D-41B3-8CCB-4213BC815D98}"/>
    <cellStyle name="Comma 3 3 2 6 3 3" xfId="34726" xr:uid="{C4FB4BA4-C0CA-45C5-96D4-21B80F87CBB3}"/>
    <cellStyle name="Comma 3 3 2 6 4" xfId="9566" xr:uid="{A8C8DBA1-63FB-494B-AA53-524E424433D2}"/>
    <cellStyle name="Comma 3 3 2 6 4 2" xfId="36942" xr:uid="{3A0C8BD6-C692-434C-986E-01D1E6CDB369}"/>
    <cellStyle name="Comma 3 3 2 6 5" xfId="25093" xr:uid="{6A96DEC4-8683-4E8C-BCE2-49EA5DCF280A}"/>
    <cellStyle name="Comma 3 3 2 6 5 2" xfId="52415" xr:uid="{936ABF26-0C47-4CE8-9ACE-7C838D1F9203}"/>
    <cellStyle name="Comma 3 3 2 6 6" xfId="27335" xr:uid="{54A3381C-7B9D-4E38-9E1D-3FB3F513F92F}"/>
    <cellStyle name="Comma 3 3 2 6 6 2" xfId="54655" xr:uid="{6F098CB9-BEC5-40A1-9984-43435A45C235}"/>
    <cellStyle name="Comma 3 3 2 6 7" xfId="29566" xr:uid="{62ACFBD1-6416-490A-98C3-98B6228020BD}"/>
    <cellStyle name="Comma 3 3 2 6 7 2" xfId="56887" xr:uid="{1891FC5D-A0C5-4720-9B57-159B9AF45115}"/>
    <cellStyle name="Comma 3 3 2 6 8" xfId="3988" xr:uid="{0399456D-D291-4096-B89C-3655A50F6E2E}"/>
    <cellStyle name="Comma 3 3 2 6 9" xfId="31138" xr:uid="{21AC926E-5EDE-4503-8454-A908D715D85B}"/>
    <cellStyle name="Comma 3 3 2 7" xfId="1142" xr:uid="{6D16AF61-B3C0-406E-93AC-C8FF32014292}"/>
    <cellStyle name="Comma 3 3 2 7 2" xfId="6660" xr:uid="{0FDA388B-050C-4DE8-B1CE-17BFDC1B7FD1}"/>
    <cellStyle name="Comma 3 3 2 7 2 2" xfId="17612" xr:uid="{2DB8423F-2056-413E-9550-9E337639144D}"/>
    <cellStyle name="Comma 3 3 2 7 2 2 2" xfId="44933" xr:uid="{BA9551DF-5C7F-4ECC-AE61-AEA403E15EA6}"/>
    <cellStyle name="Comma 3 3 2 7 2 3" xfId="34012" xr:uid="{8CA9306A-FEA5-49AA-A0D3-E39B1A6D315C}"/>
    <cellStyle name="Comma 3 3 2 7 3" xfId="8854" xr:uid="{73EB19AF-CE12-4013-B7F5-390F15F8BBC3}"/>
    <cellStyle name="Comma 3 3 2 7 3 2" xfId="21583" xr:uid="{E5CF7151-2EEE-4495-817C-6B1AC91FF3C2}"/>
    <cellStyle name="Comma 3 3 2 7 3 2 2" xfId="48905" xr:uid="{2C0E1C0C-6216-4573-9A3A-3AC85E6EA227}"/>
    <cellStyle name="Comma 3 3 2 7 3 3" xfId="36228" xr:uid="{12C95EC1-D938-4119-BEC1-62D4D8F2F008}"/>
    <cellStyle name="Comma 3 3 2 7 4" xfId="15031" xr:uid="{68AF0F0E-8B8F-4796-B369-5F1219AD0371}"/>
    <cellStyle name="Comma 3 3 2 7 4 2" xfId="42352" xr:uid="{13193B1A-1D9E-4D2E-9DBC-976A92DFC5C1}"/>
    <cellStyle name="Comma 3 3 2 7 5" xfId="24379" xr:uid="{FEEE524D-03C8-4AE9-BE25-CF0223B706E4}"/>
    <cellStyle name="Comma 3 3 2 7 5 2" xfId="51701" xr:uid="{5F539ADC-01A6-4469-B6FD-E20C083284D1}"/>
    <cellStyle name="Comma 3 3 2 7 6" xfId="26621" xr:uid="{7E94D5FA-3C33-4124-8C4E-8AF440E19C0A}"/>
    <cellStyle name="Comma 3 3 2 7 6 2" xfId="53941" xr:uid="{57D14374-EE1A-433F-A680-210D38411674}"/>
    <cellStyle name="Comma 3 3 2 7 7" xfId="28852" xr:uid="{86C228F5-B217-484C-88F0-38107B0446C5}"/>
    <cellStyle name="Comma 3 3 2 7 7 2" xfId="56173" xr:uid="{9238C2B5-CD75-4F8E-BC24-26F5661F6834}"/>
    <cellStyle name="Comma 3 3 2 7 8" xfId="4725" xr:uid="{91F4AE39-1BBD-40BB-A6F5-E6F6B2787966}"/>
    <cellStyle name="Comma 3 3 2 7 9" xfId="31888" xr:uid="{E3289981-2846-45CF-B548-43BB98070FEE}"/>
    <cellStyle name="Comma 3 3 2 8" xfId="2542" xr:uid="{FCCCC0DC-0BA0-4E6F-A8FE-B07812265D52}"/>
    <cellStyle name="Comma 3 3 2 8 2" xfId="10224" xr:uid="{23253420-9F10-4B0F-A698-058C277EE233}"/>
    <cellStyle name="Comma 3 3 2 8 2 2" xfId="18286" xr:uid="{3F484950-E26F-44FE-856E-C61D21D3CFB6}"/>
    <cellStyle name="Comma 3 3 2 8 2 2 2" xfId="45608" xr:uid="{6020F92E-2AA7-408F-AC8B-40E51F3CCE3D}"/>
    <cellStyle name="Comma 3 3 2 8 2 3" xfId="11115" xr:uid="{B44AA2F9-8DD9-4C75-8808-95A7151350B6}"/>
    <cellStyle name="Comma 3 3 2 8 2 3 2" xfId="38464" xr:uid="{5D1CB4FB-EE93-4282-8F90-DF4784C09EDD}"/>
    <cellStyle name="Comma 3 3 2 8 2 4" xfId="37600" xr:uid="{1A8F3D97-9086-4549-8F2F-D012E64A555C}"/>
    <cellStyle name="Comma 3 3 2 8 3" xfId="12944" xr:uid="{35D67B51-3C39-4CFA-AC1F-4011C70AC9E4}"/>
    <cellStyle name="Comma 3 3 2 8 3 2" xfId="22258" xr:uid="{4BAA7850-A23C-4E6A-B049-D1400A23749D}"/>
    <cellStyle name="Comma 3 3 2 8 3 2 2" xfId="49580" xr:uid="{4D8428A3-4E37-4B68-81D7-19F0566EA37F}"/>
    <cellStyle name="Comma 3 3 2 8 3 3" xfId="40271" xr:uid="{2BA72BBC-0863-4741-A866-8C52585A64FD}"/>
    <cellStyle name="Comma 3 3 2 8 4" xfId="15603" xr:uid="{52789F7D-E453-4767-A194-2D12387059CD}"/>
    <cellStyle name="Comma 3 3 2 8 4 2" xfId="42924" xr:uid="{302D1F24-C32C-4541-A39F-C4B7D79F6968}"/>
    <cellStyle name="Comma 3 3 2 8 5" xfId="25750" xr:uid="{CBAD2164-2E32-4FC5-9841-A5A007C46F6F}"/>
    <cellStyle name="Comma 3 3 2 8 5 2" xfId="53072" xr:uid="{A820B6C0-7E91-4336-8490-91C065711574}"/>
    <cellStyle name="Comma 3 3 2 8 6" xfId="27993" xr:uid="{DF1FB0C4-5F56-499B-B82B-F0F80ECE0829}"/>
    <cellStyle name="Comma 3 3 2 8 6 2" xfId="55313" xr:uid="{A705E9F0-B7F5-43B7-AF64-55CE53F08206}"/>
    <cellStyle name="Comma 3 3 2 8 7" xfId="30224" xr:uid="{4B620263-9CD9-42DE-9111-8A9A05AD49A7}"/>
    <cellStyle name="Comma 3 3 2 8 7 2" xfId="57545" xr:uid="{4FF4BC17-2551-4DF0-9E13-F21B6B56813F}"/>
    <cellStyle name="Comma 3 3 2 8 8" xfId="8024" xr:uid="{1306B760-A39B-4BCD-B640-EDE228A36436}"/>
    <cellStyle name="Comma 3 3 2 8 9" xfId="35384" xr:uid="{B45A55B7-4474-42FA-85EF-0E368107CE6F}"/>
    <cellStyle name="Comma 3 3 2 9" xfId="2992" xr:uid="{7063FC3B-D03E-403B-AE1B-E6E7291C515E}"/>
    <cellStyle name="Comma 3 3 2 9 2" xfId="13556" xr:uid="{B3E02927-8B36-4DB4-ADEC-D0A02349969E}"/>
    <cellStyle name="Comma 3 3 2 9 2 2" xfId="22918" xr:uid="{E262A99E-BDA3-4B9A-BADE-CB009BB9F2D7}"/>
    <cellStyle name="Comma 3 3 2 9 2 2 2" xfId="50240" xr:uid="{07A60A1D-51A8-4DED-B8A4-A59FD086F4D3}"/>
    <cellStyle name="Comma 3 3 2 9 2 3" xfId="40883" xr:uid="{13EE16CC-3BC2-4EDB-9FFE-3F76C525EFAD}"/>
    <cellStyle name="Comma 3 3 2 9 3" xfId="18946" xr:uid="{FF793332-1827-4189-81B1-C00224C43292}"/>
    <cellStyle name="Comma 3 3 2 9 3 2" xfId="46268" xr:uid="{10C67426-5EF9-45F6-8050-B5C26FFAE88D}"/>
    <cellStyle name="Comma 3 3 2 9 4" xfId="6070" xr:uid="{DD6969E3-3AB9-4FC4-9F97-DD322D599528}"/>
    <cellStyle name="Comma 3 3 2 9 5" xfId="33262" xr:uid="{EFFB61B2-F92A-4399-B250-F7758CC23226}"/>
    <cellStyle name="Comma 3 3 20" xfId="30329" xr:uid="{BA5295E2-9103-4F97-BF22-7B89DAFDC49B}"/>
    <cellStyle name="Comma 3 3 21" xfId="57651" xr:uid="{6F461805-B502-4E4D-ABE4-BE5D1FF2DFAD}"/>
    <cellStyle name="Comma 3 3 22" xfId="58199" xr:uid="{C8558233-E8D9-4FDC-A12D-DB923B463D83}"/>
    <cellStyle name="Comma 3 3 23" xfId="98" xr:uid="{491D51E8-0945-447B-98C1-E83FCA1410B6}"/>
    <cellStyle name="Comma 3 3 3" xfId="215" xr:uid="{E6DE1243-6342-45B1-8499-3A32EB547508}"/>
    <cellStyle name="Comma 3 3 3 10" xfId="10399" xr:uid="{B7A0CA6A-A8EE-4B10-BE6B-76EC8E3D9CEA}"/>
    <cellStyle name="Comma 3 3 3 10 2" xfId="15726" xr:uid="{3D142CBD-87D6-4F46-B24B-3C2C5D1E082F}"/>
    <cellStyle name="Comma 3 3 3 10 2 2" xfId="43046" xr:uid="{8A35DAE5-3BF2-41D9-AB66-4E68CD2A4359}"/>
    <cellStyle name="Comma 3 3 3 10 3" xfId="37771" xr:uid="{1B565D23-2E88-4DA3-B060-AF7C22C610DC}"/>
    <cellStyle name="Comma 3 3 3 11" xfId="11736" xr:uid="{A1B1BA9A-2AD5-4122-A567-322BACECBB00}"/>
    <cellStyle name="Comma 3 3 3 11 2" xfId="19696" xr:uid="{4EEA05AD-3EB2-40C8-AA21-532598B22551}"/>
    <cellStyle name="Comma 3 3 3 11 2 2" xfId="47018" xr:uid="{F511C127-2806-4744-A24F-D874295C0665}"/>
    <cellStyle name="Comma 3 3 3 11 3" xfId="39063" xr:uid="{B6840C10-F752-4984-80CF-DE8AF6FA7000}"/>
    <cellStyle name="Comma 3 3 3 12" xfId="14320" xr:uid="{C9C4B0E3-18EA-4031-B00C-C5584C3385F1}"/>
    <cellStyle name="Comma 3 3 3 12 2" xfId="41641" xr:uid="{181DB91A-757E-4D5E-9DD3-5B7EB82DFB27}"/>
    <cellStyle name="Comma 3 3 3 13" xfId="23668" xr:uid="{046DFDFD-B00A-43FF-BB25-4006B2F451B5}"/>
    <cellStyle name="Comma 3 3 3 13 2" xfId="50990" xr:uid="{6B170018-E177-4B04-9817-30281579D17D}"/>
    <cellStyle name="Comma 3 3 3 14" xfId="25909" xr:uid="{E5B95B72-517E-4EDB-AF87-A9EBA173F025}"/>
    <cellStyle name="Comma 3 3 3 14 2" xfId="53229" xr:uid="{A33EFB84-E58B-4BD2-82B0-06719134BA0C}"/>
    <cellStyle name="Comma 3 3 3 15" xfId="28141" xr:uid="{6F44619E-52D4-401A-B64B-F298D8241B01}"/>
    <cellStyle name="Comma 3 3 3 15 2" xfId="55462" xr:uid="{780B2875-ACD4-4802-B64F-A3AB591DFD3E}"/>
    <cellStyle name="Comma 3 3 3 16" xfId="3425" xr:uid="{706D0914-04DD-4A84-B462-76BF13EB7F5A}"/>
    <cellStyle name="Comma 3 3 3 17" xfId="30463" xr:uid="{9FD3DB19-7BEE-4BA1-85ED-59955D4E5FAC}"/>
    <cellStyle name="Comma 3 3 3 18" xfId="57990" xr:uid="{E1CFAE3C-DD64-4570-98A5-0326C871CDFA}"/>
    <cellStyle name="Comma 3 3 3 19" xfId="58538" xr:uid="{F84D1836-A3CC-44CB-837F-A6CE4B55847D}"/>
    <cellStyle name="Comma 3 3 3 2" xfId="593" xr:uid="{8DF2F69D-8552-4AB4-81E4-C4B3B374C1A2}"/>
    <cellStyle name="Comma 3 3 3 2 10" xfId="14526" xr:uid="{D28EAD80-6B69-46F5-885B-A3F339C82C74}"/>
    <cellStyle name="Comma 3 3 3 2 10 2" xfId="41847" xr:uid="{31ADEE1C-AF36-4C07-A044-5D79EA7F8FA6}"/>
    <cellStyle name="Comma 3 3 3 2 11" xfId="23874" xr:uid="{9F5EB3E8-6868-4471-B49A-95641251EA9A}"/>
    <cellStyle name="Comma 3 3 3 2 11 2" xfId="51196" xr:uid="{5DFD7518-A634-4A8F-B37C-ED6B3DD3E0E0}"/>
    <cellStyle name="Comma 3 3 3 2 12" xfId="26115" xr:uid="{0518CE13-E554-4C1D-9CF1-2A0A0FF4968A}"/>
    <cellStyle name="Comma 3 3 3 2 12 2" xfId="53435" xr:uid="{093A0670-9CDA-404F-9B0F-3C395F1F1A45}"/>
    <cellStyle name="Comma 3 3 3 2 13" xfId="28347" xr:uid="{9340E5BE-0912-4AC4-8F2F-9A319D09F9C4}"/>
    <cellStyle name="Comma 3 3 3 2 13 2" xfId="55668" xr:uid="{97876EAD-6486-4515-A4AE-3D7396E293A7}"/>
    <cellStyle name="Comma 3 3 3 2 14" xfId="3695" xr:uid="{56196943-4CDC-43A9-92B4-880BA1E67ADA}"/>
    <cellStyle name="Comma 3 3 3 2 15" xfId="30776" xr:uid="{E57CA36B-43E8-46CC-BBA4-1327668D6A1D}"/>
    <cellStyle name="Comma 3 3 3 2 2" xfId="2116" xr:uid="{A2395507-16EB-4046-8BB8-82A7B23625F8}"/>
    <cellStyle name="Comma 3 3 3 2 2 2" xfId="5662" xr:uid="{33F77515-78F1-45C2-9021-CA0BB34F973F}"/>
    <cellStyle name="Comma 3 3 3 2 2 2 2" xfId="16225" xr:uid="{3DC6FC69-67F8-4161-AB67-144268A95137}"/>
    <cellStyle name="Comma 3 3 3 2 2 2 2 2" xfId="43545" xr:uid="{263AAF36-C4C5-4CE0-865D-399183DD56E4}"/>
    <cellStyle name="Comma 3 3 3 2 2 2 3" xfId="32846" xr:uid="{BDAC194F-B9EC-4764-835F-54F8EABECE08}"/>
    <cellStyle name="Comma 3 3 3 2 2 3" xfId="7613" xr:uid="{D6533081-3900-418D-8D59-E2774F62E283}"/>
    <cellStyle name="Comma 3 3 3 2 2 3 2" xfId="20195" xr:uid="{486548C7-BCDA-45E8-9E0D-CB7BCA676558}"/>
    <cellStyle name="Comma 3 3 3 2 2 3 2 2" xfId="47517" xr:uid="{8A23B036-C6AE-471F-B812-6512C457C71D}"/>
    <cellStyle name="Comma 3 3 3 2 2 3 3" xfId="34971" xr:uid="{251BDB38-1D9F-4273-8416-548C5200BCC9}"/>
    <cellStyle name="Comma 3 3 3 2 2 4" xfId="9811" xr:uid="{8C334188-9654-4D84-BCB0-D317FE1F1672}"/>
    <cellStyle name="Comma 3 3 3 2 2 4 2" xfId="37187" xr:uid="{CB8CC606-7ED1-4E20-8FC3-FC6D7923C688}"/>
    <cellStyle name="Comma 3 3 3 2 2 5" xfId="25338" xr:uid="{E491229C-A36F-44BB-A67F-AF928B7FCCA1}"/>
    <cellStyle name="Comma 3 3 3 2 2 5 2" xfId="52660" xr:uid="{C99DA13D-AD86-45B8-8942-B60A83A04DF9}"/>
    <cellStyle name="Comma 3 3 3 2 2 6" xfId="27580" xr:uid="{E3B39407-B8BA-4147-B820-26000CEFB97C}"/>
    <cellStyle name="Comma 3 3 3 2 2 6 2" xfId="54900" xr:uid="{66764473-E61F-4255-B116-944EA5AC1F06}"/>
    <cellStyle name="Comma 3 3 3 2 2 7" xfId="29811" xr:uid="{E11FF79A-2919-4A69-AD20-9B8B5A6B18ED}"/>
    <cellStyle name="Comma 3 3 3 2 2 7 2" xfId="57132" xr:uid="{4C2E8A76-9D76-49F9-8910-D83310CBCE70}"/>
    <cellStyle name="Comma 3 3 3 2 2 8" xfId="4226" xr:uid="{596472EF-5389-49B8-AE38-9DE698286EB5}"/>
    <cellStyle name="Comma 3 3 3 2 2 9" xfId="31383" xr:uid="{A5E10D7F-1135-4818-8A3E-12A25EE4EA55}"/>
    <cellStyle name="Comma 3 3 3 2 3" xfId="1509" xr:uid="{7D839CF3-59D1-48FC-83FD-3C06F4DF158B}"/>
    <cellStyle name="Comma 3 3 3 2 3 2" xfId="7010" xr:uid="{8FA197FE-9D93-495F-A02F-BB713901BBB0}"/>
    <cellStyle name="Comma 3 3 3 2 3 2 2" xfId="16613" xr:uid="{4343B127-C173-4466-A5B1-7A79327E4620}"/>
    <cellStyle name="Comma 3 3 3 2 3 2 2 2" xfId="43933" xr:uid="{133320B3-6E73-4C4A-8A0D-0AFD7A40295F}"/>
    <cellStyle name="Comma 3 3 3 2 3 2 3" xfId="34364" xr:uid="{59161A81-76EB-42CE-9FDF-AC5A75E984B5}"/>
    <cellStyle name="Comma 3 3 3 2 3 3" xfId="9205" xr:uid="{6BEA23EE-F638-4715-A396-752E84AEE26B}"/>
    <cellStyle name="Comma 3 3 3 2 3 3 2" xfId="20583" xr:uid="{A5B75DE6-5BDA-4AE5-9C05-4824EBA9B7A5}"/>
    <cellStyle name="Comma 3 3 3 2 3 3 2 2" xfId="47905" xr:uid="{B8775CDC-C7F2-418C-AB9D-B210D4BB55E1}"/>
    <cellStyle name="Comma 3 3 3 2 3 3 3" xfId="36580" xr:uid="{A4E0AE4F-2521-4A6A-B6C6-9A33052AEA31}"/>
    <cellStyle name="Comma 3 3 3 2 3 4" xfId="15264" xr:uid="{31CB43F9-3244-4B4F-86FB-98D47CA5AE72}"/>
    <cellStyle name="Comma 3 3 3 2 3 4 2" xfId="42585" xr:uid="{13ECE7F9-E8BD-4A59-A54E-68ABC0F8CDB4}"/>
    <cellStyle name="Comma 3 3 3 2 3 5" xfId="24731" xr:uid="{EF504996-9E0E-40A3-B91A-B4BEB55E2B11}"/>
    <cellStyle name="Comma 3 3 3 2 3 5 2" xfId="52053" xr:uid="{FFC26A79-A139-4565-9541-E007314BB9A9}"/>
    <cellStyle name="Comma 3 3 3 2 3 6" xfId="26973" xr:uid="{BA4C11C4-323D-4350-8D0E-0C2688117777}"/>
    <cellStyle name="Comma 3 3 3 2 3 6 2" xfId="54293" xr:uid="{BB2D89ED-495D-4BDC-8CEF-7F3EF58C0448}"/>
    <cellStyle name="Comma 3 3 3 2 3 7" xfId="29204" xr:uid="{EA332589-518D-4E2D-86F1-DE9C582EF187}"/>
    <cellStyle name="Comma 3 3 3 2 3 7 2" xfId="56525" xr:uid="{42F0D6E4-44D6-45A5-AEA4-694DD2FD1E78}"/>
    <cellStyle name="Comma 3 3 3 2 3 8" xfId="5073" xr:uid="{E324595C-A581-450A-9EC9-239C2FEBA7E3}"/>
    <cellStyle name="Comma 3 3 3 2 3 9" xfId="32239" xr:uid="{47B5D5F3-36DC-40E8-95CA-FE6BA9121446}"/>
    <cellStyle name="Comma 3 3 3 2 4" xfId="6231" xr:uid="{C11164FD-3958-4957-BAEC-C66674E907E2}"/>
    <cellStyle name="Comma 3 3 3 2 4 2" xfId="12407" xr:uid="{CE4148CB-B7A7-4FD0-BE16-312CA0A4353D}"/>
    <cellStyle name="Comma 3 3 3 2 4 2 2" xfId="21205" xr:uid="{F54D5142-72BB-4A5B-8067-1472F39B9895}"/>
    <cellStyle name="Comma 3 3 3 2 4 2 2 2" xfId="48527" xr:uid="{3533C40F-4801-4EA8-85DD-7F153ABD9A5F}"/>
    <cellStyle name="Comma 3 3 3 2 4 2 3" xfId="39734" xr:uid="{9C77103A-5841-45ED-BC17-FD789DAC4DF7}"/>
    <cellStyle name="Comma 3 3 3 2 4 3" xfId="17234" xr:uid="{ABF2C0FA-8350-4057-AC25-1EF12F39FDB0}"/>
    <cellStyle name="Comma 3 3 3 2 4 3 2" xfId="44555" xr:uid="{78F93BDF-A4B3-45E2-8D31-44CF1943F39C}"/>
    <cellStyle name="Comma 3 3 3 2 4 4" xfId="33507" xr:uid="{1627AC54-9F6F-4F54-9154-E3F61574DE01}"/>
    <cellStyle name="Comma 3 3 3 2 5" xfId="8349" xr:uid="{1293766B-8EC8-48D6-8888-65F375EAFBA3}"/>
    <cellStyle name="Comma 3 3 3 2 5 2" xfId="12646" xr:uid="{3CF13662-9D98-4397-9E20-916009BD2F39}"/>
    <cellStyle name="Comma 3 3 3 2 5 2 2" xfId="21828" xr:uid="{DE48A8A2-CD23-44F7-A8D4-B768596D8EF2}"/>
    <cellStyle name="Comma 3 3 3 2 5 2 2 2" xfId="49150" xr:uid="{D0ACB249-5CBB-4C2C-A042-41944C042C0D}"/>
    <cellStyle name="Comma 3 3 3 2 5 2 3" xfId="39973" xr:uid="{AB89CD42-51BB-4AFB-B6FA-F4563BD31DF5}"/>
    <cellStyle name="Comma 3 3 3 2 5 3" xfId="17857" xr:uid="{43FC924A-9A1F-4A36-B7CE-83692C97687E}"/>
    <cellStyle name="Comma 3 3 3 2 5 3 2" xfId="45178" xr:uid="{2E9F3E2C-3BE8-4555-9EDC-C310752A45B1}"/>
    <cellStyle name="Comma 3 3 3 2 5 4" xfId="35723" xr:uid="{1947237F-8302-4FCF-BC66-88E756BDC7DC}"/>
    <cellStyle name="Comma 3 3 3 2 6" xfId="11166" xr:uid="{E81DFCF3-D1F5-4FEA-B0DF-397725B8C41F}"/>
    <cellStyle name="Comma 3 3 3 2 6 2" xfId="13182" xr:uid="{5125C371-4ADC-444E-9567-23D64064FF51}"/>
    <cellStyle name="Comma 3 3 3 2 6 2 2" xfId="22503" xr:uid="{83BA8A54-FEE8-496F-826E-A9A716947BC7}"/>
    <cellStyle name="Comma 3 3 3 2 6 2 2 2" xfId="49825" xr:uid="{12158B16-77C4-4B8E-A1AC-8DF060FDDBAA}"/>
    <cellStyle name="Comma 3 3 3 2 6 2 3" xfId="40509" xr:uid="{BA7C54E4-5959-40C7-BA56-445DE8D93FD2}"/>
    <cellStyle name="Comma 3 3 3 2 6 3" xfId="18531" xr:uid="{83E5871E-DDC4-4EE7-BB53-2C0732D1033F}"/>
    <cellStyle name="Comma 3 3 3 2 6 3 2" xfId="45853" xr:uid="{3269C8FC-47DA-4F43-AF44-496B98692424}"/>
    <cellStyle name="Comma 3 3 3 2 6 4" xfId="38515" xr:uid="{5B574DD5-A28A-46E9-829A-C0BAA0248313}"/>
    <cellStyle name="Comma 3 3 3 2 7" xfId="11355" xr:uid="{C13864F3-56A9-4DCC-B1B4-50E5DEB1A6B6}"/>
    <cellStyle name="Comma 3 3 3 2 7 2" xfId="13799" xr:uid="{21785BB7-3621-41F5-AE5C-90DC0A43E96A}"/>
    <cellStyle name="Comma 3 3 3 2 7 2 2" xfId="23163" xr:uid="{7A5BEAEF-371D-4EEB-BFF4-79323CFFE5C4}"/>
    <cellStyle name="Comma 3 3 3 2 7 2 2 2" xfId="50485" xr:uid="{7DF27F78-E0E0-4534-B69B-FEC740576F7E}"/>
    <cellStyle name="Comma 3 3 3 2 7 2 3" xfId="41126" xr:uid="{62D00355-F0B6-44D7-8019-D43F733D01EE}"/>
    <cellStyle name="Comma 3 3 3 2 7 3" xfId="19191" xr:uid="{1590BFCE-E449-493D-B8FC-3177ECFEA80E}"/>
    <cellStyle name="Comma 3 3 3 2 7 3 2" xfId="46513" xr:uid="{39EEC056-1E44-4A5C-BBFC-5504CF96E95A}"/>
    <cellStyle name="Comma 3 3 3 2 7 4" xfId="38704" xr:uid="{BE734766-AFC7-4591-9B38-292E2DA698CD}"/>
    <cellStyle name="Comma 3 3 3 2 8" xfId="10478" xr:uid="{7D836D74-8749-49E0-BA7F-D2D921D2A651}"/>
    <cellStyle name="Comma 3 3 3 2 8 2" xfId="15805" xr:uid="{8D2177E0-8637-4F5D-9623-D514D82F17B0}"/>
    <cellStyle name="Comma 3 3 3 2 8 2 2" xfId="43125" xr:uid="{F2EC5672-1CCA-4723-877A-238ADC8127F8}"/>
    <cellStyle name="Comma 3 3 3 2 8 3" xfId="37845" xr:uid="{FF68F81E-7AF2-4B39-AAAD-374E3D4EDBC3}"/>
    <cellStyle name="Comma 3 3 3 2 9" xfId="11811" xr:uid="{496AD905-DB31-40F9-B485-0290CFBE093F}"/>
    <cellStyle name="Comma 3 3 3 2 9 2" xfId="19775" xr:uid="{3F2DD481-BFC4-4B2D-BCD1-978CD20B3D1F}"/>
    <cellStyle name="Comma 3 3 3 2 9 2 2" xfId="47097" xr:uid="{B8487196-43BE-4F2A-9268-CAC239049CAF}"/>
    <cellStyle name="Comma 3 3 3 2 9 3" xfId="39138" xr:uid="{6AB507DD-382F-4EEF-A011-9C59CB2CE3F2}"/>
    <cellStyle name="Comma 3 3 3 3" xfId="929" xr:uid="{4DAAE68F-4CDC-4C09-91B8-EE195BD578E9}"/>
    <cellStyle name="Comma 3 3 3 3 10" xfId="24171" xr:uid="{8C2FABD7-C166-4E04-B290-48FEEC579EBC}"/>
    <cellStyle name="Comma 3 3 3 3 10 2" xfId="51493" xr:uid="{429E1884-0556-411D-BE77-D1BD09FE3AFC}"/>
    <cellStyle name="Comma 3 3 3 3 11" xfId="26412" xr:uid="{490870B0-ECBE-422D-965E-75E08CB999B0}"/>
    <cellStyle name="Comma 3 3 3 3 11 2" xfId="53732" xr:uid="{0F20BF5C-9165-470B-8959-24720B45F3D2}"/>
    <cellStyle name="Comma 3 3 3 3 12" xfId="28643" xr:uid="{280A956D-4373-47BA-B801-1C358D11C9A9}"/>
    <cellStyle name="Comma 3 3 3 3 12 2" xfId="55964" xr:uid="{C2AB3F37-6C4D-4EDA-88EB-31F4E5092DE9}"/>
    <cellStyle name="Comma 3 3 3 3 13" xfId="3933" xr:uid="{B4D5C15A-A089-42DA-B695-8F81022B265B}"/>
    <cellStyle name="Comma 3 3 3 3 14" xfId="31073" xr:uid="{CF836070-FCFC-415B-9C09-B5ED5C9CC276}"/>
    <cellStyle name="Comma 3 3 3 3 2" xfId="2412" xr:uid="{3C86DD99-6172-4825-9307-E7A1C5F7ACB5}"/>
    <cellStyle name="Comma 3 3 3 3 2 2" xfId="5952" xr:uid="{B57604DB-103D-4116-8677-060565056713}"/>
    <cellStyle name="Comma 3 3 3 3 2 2 2" xfId="16910" xr:uid="{20E025E6-5A86-4A77-8C69-9935947A760B}"/>
    <cellStyle name="Comma 3 3 3 3 2 2 2 2" xfId="44230" xr:uid="{3008F2C3-7D28-4CAF-9119-7C7A2DA7A573}"/>
    <cellStyle name="Comma 3 3 3 3 2 2 3" xfId="33142" xr:uid="{080EB677-1C22-4E34-AA27-FF31C4C8C6EE}"/>
    <cellStyle name="Comma 3 3 3 3 2 3" xfId="7908" xr:uid="{0E9B66FF-4B7A-42DB-BA8E-A1F292B61CA5}"/>
    <cellStyle name="Comma 3 3 3 3 2 3 2" xfId="20880" xr:uid="{AC65C2D7-D564-4D4A-B3BA-E1FF48E2025B}"/>
    <cellStyle name="Comma 3 3 3 3 2 3 2 2" xfId="48202" xr:uid="{8485FE25-1C6A-428C-B214-2D6CA561704E}"/>
    <cellStyle name="Comma 3 3 3 3 2 3 3" xfId="35267" xr:uid="{9D480ACA-06C2-4DC1-8EA7-34494465EEC8}"/>
    <cellStyle name="Comma 3 3 3 3 2 4" xfId="10107" xr:uid="{BD3C4769-C556-454A-8354-897AAE71B901}"/>
    <cellStyle name="Comma 3 3 3 3 2 4 2" xfId="37483" xr:uid="{A50C90BD-FF2C-4539-B6DE-BFF08B7D2233}"/>
    <cellStyle name="Comma 3 3 3 3 2 5" xfId="25634" xr:uid="{C688819F-068A-4DA9-A700-2C721C012B0B}"/>
    <cellStyle name="Comma 3 3 3 3 2 5 2" xfId="52956" xr:uid="{A975F45C-8C64-44F2-852C-4F21BED9F0C6}"/>
    <cellStyle name="Comma 3 3 3 3 2 6" xfId="27876" xr:uid="{978D8983-51D5-43E8-896D-99CDA097EDB7}"/>
    <cellStyle name="Comma 3 3 3 3 2 6 2" xfId="55196" xr:uid="{D115B7DF-2C73-425F-BA62-20A7F8E1720F}"/>
    <cellStyle name="Comma 3 3 3 3 2 7" xfId="30107" xr:uid="{22470839-3D63-443B-938C-CF9033428B7F}"/>
    <cellStyle name="Comma 3 3 3 3 2 7 2" xfId="57428" xr:uid="{50CDF9E9-5723-4A44-98CF-B59F0406FFAA}"/>
    <cellStyle name="Comma 3 3 3 3 2 8" xfId="4516" xr:uid="{5FD6378F-C8ED-4F67-B60B-F2E3460A9197}"/>
    <cellStyle name="Comma 3 3 3 3 2 9" xfId="31679" xr:uid="{14E22B89-E784-4FAC-A41E-00C0CC6841A4}"/>
    <cellStyle name="Comma 3 3 3 3 3" xfId="1806" xr:uid="{263DFD27-2694-481A-A490-ADF5A857363F}"/>
    <cellStyle name="Comma 3 3 3 3 3 2" xfId="7305" xr:uid="{DC379E65-68DD-418B-8683-2C70040435B8}"/>
    <cellStyle name="Comma 3 3 3 3 3 2 2" xfId="17531" xr:uid="{58BF81EF-EB32-4811-B561-47429DA12B8C}"/>
    <cellStyle name="Comma 3 3 3 3 3 2 2 2" xfId="44852" xr:uid="{71966035-C90F-428B-84E3-60A28D6DA0D4}"/>
    <cellStyle name="Comma 3 3 3 3 3 2 3" xfId="34661" xr:uid="{88029346-1D1A-4D1F-8371-99E6F7DF79E0}"/>
    <cellStyle name="Comma 3 3 3 3 3 3" xfId="9502" xr:uid="{F6084819-9DD9-4302-ABD3-07B05CBA04CB}"/>
    <cellStyle name="Comma 3 3 3 3 3 3 2" xfId="21502" xr:uid="{4DDB48F8-9603-471E-9285-C2DFC7F4E1FE}"/>
    <cellStyle name="Comma 3 3 3 3 3 3 2 2" xfId="48824" xr:uid="{486AC40D-2A00-4117-A63E-B4C4DAFFF07F}"/>
    <cellStyle name="Comma 3 3 3 3 3 3 3" xfId="36877" xr:uid="{23936FA3-16D8-4DAE-B7C0-1019D70BE4E6}"/>
    <cellStyle name="Comma 3 3 3 3 3 4" xfId="15536" xr:uid="{D7BABA9A-9BAC-4B0C-856F-D0BB8886E1BA}"/>
    <cellStyle name="Comma 3 3 3 3 3 4 2" xfId="42857" xr:uid="{92D22045-78B3-4D01-A229-64DAF03115AC}"/>
    <cellStyle name="Comma 3 3 3 3 3 5" xfId="25028" xr:uid="{6175484D-B207-49D8-8873-2C8F84447CCA}"/>
    <cellStyle name="Comma 3 3 3 3 3 5 2" xfId="52350" xr:uid="{8710D9FF-542D-43DD-8F27-3E9F34DC0E53}"/>
    <cellStyle name="Comma 3 3 3 3 3 6" xfId="27270" xr:uid="{59FEAEB9-9DE4-4D9B-B957-EB947CD72B55}"/>
    <cellStyle name="Comma 3 3 3 3 3 6 2" xfId="54590" xr:uid="{8E034E06-E2E1-410E-95F9-8CFD9459D980}"/>
    <cellStyle name="Comma 3 3 3 3 3 7" xfId="29501" xr:uid="{A6A6E23F-1E2B-4C56-99BE-676B114BC004}"/>
    <cellStyle name="Comma 3 3 3 3 3 7 2" xfId="56822" xr:uid="{5757912B-3A83-41A1-9A93-CD8E75CD236F}"/>
    <cellStyle name="Comma 3 3 3 3 3 8" xfId="5364" xr:uid="{744CA4F1-5A7E-4893-A483-9ADE39464DCB}"/>
    <cellStyle name="Comma 3 3 3 3 3 9" xfId="32536" xr:uid="{DEDA66D6-8B85-441E-9858-E8BD04DA01A4}"/>
    <cellStyle name="Comma 3 3 3 3 4" xfId="6461" xr:uid="{B258622D-9A71-40DC-BF55-022D16F0852E}"/>
    <cellStyle name="Comma 3 3 3 3 4 2" xfId="12877" xr:uid="{1605C308-D2DD-41AA-8B4B-427540F65CCF}"/>
    <cellStyle name="Comma 3 3 3 3 4 2 2" xfId="22125" xr:uid="{0A6DCAA7-1DD4-40EF-8874-4CF49DCCF8F7}"/>
    <cellStyle name="Comma 3 3 3 3 4 2 2 2" xfId="49447" xr:uid="{E5E33586-3D83-46D5-B327-67A17D0C015A}"/>
    <cellStyle name="Comma 3 3 3 3 4 2 3" xfId="40204" xr:uid="{BBC52E44-459A-4563-8E6E-438571905711}"/>
    <cellStyle name="Comma 3 3 3 3 4 3" xfId="18153" xr:uid="{0FAE4C68-5ED5-4A4E-A973-1691B6D817AF}"/>
    <cellStyle name="Comma 3 3 3 3 4 3 2" xfId="45475" xr:uid="{DBCB0F02-3FE3-420A-AB92-2CD3975FB524}"/>
    <cellStyle name="Comma 3 3 3 3 4 4" xfId="33803" xr:uid="{AF94CC00-BC49-4418-8A3E-AED2651EFCF8}"/>
    <cellStyle name="Comma 3 3 3 3 5" xfId="8645" xr:uid="{D4C6DF10-EF22-441A-B5D7-845071EC4E21}"/>
    <cellStyle name="Comma 3 3 3 3 5 2" xfId="13473" xr:uid="{5E1CD8F0-FBB8-479E-B0C5-147FE1CFA14E}"/>
    <cellStyle name="Comma 3 3 3 3 5 2 2" xfId="22800" xr:uid="{F0D93BDA-1CD6-4ECC-AB87-5310D4FDCE29}"/>
    <cellStyle name="Comma 3 3 3 3 5 2 2 2" xfId="50122" xr:uid="{C1FC3F48-6D45-426A-B3F5-21B7D5B58826}"/>
    <cellStyle name="Comma 3 3 3 3 5 2 3" xfId="40800" xr:uid="{D7887768-BDBC-4D92-A95B-40B313EC0186}"/>
    <cellStyle name="Comma 3 3 3 3 5 3" xfId="18828" xr:uid="{AB53F95F-AF7E-4F76-BF8F-BE3ECFF2DCAE}"/>
    <cellStyle name="Comma 3 3 3 3 5 3 2" xfId="46150" xr:uid="{BF4C01DB-068F-429A-B279-EEAA60B784D8}"/>
    <cellStyle name="Comma 3 3 3 3 5 4" xfId="36019" xr:uid="{DB0CF074-412D-4C8B-A127-4E80BBA8034A}"/>
    <cellStyle name="Comma 3 3 3 3 6" xfId="11575" xr:uid="{0B25BC05-CAF7-4F51-868E-31EC7A2F56A8}"/>
    <cellStyle name="Comma 3 3 3 3 6 2" xfId="14096" xr:uid="{DAB41039-332A-43BD-AF3F-0DEF6D72FCE5}"/>
    <cellStyle name="Comma 3 3 3 3 6 2 2" xfId="23460" xr:uid="{A15006C9-C7D9-4D06-8D1B-E7F5D2FC82FC}"/>
    <cellStyle name="Comma 3 3 3 3 6 2 2 2" xfId="50782" xr:uid="{6F7B0ABC-B116-4C71-9C6A-93219EF71091}"/>
    <cellStyle name="Comma 3 3 3 3 6 2 3" xfId="41423" xr:uid="{0C227BC4-E26D-4570-817D-3F20DD69CBCA}"/>
    <cellStyle name="Comma 3 3 3 3 6 3" xfId="19488" xr:uid="{52B920B3-D118-4FD6-AAE7-0B43180C1BEB}"/>
    <cellStyle name="Comma 3 3 3 3 6 3 2" xfId="46810" xr:uid="{C07A00E0-6E10-4405-A028-557305EAFACD}"/>
    <cellStyle name="Comma 3 3 3 3 6 4" xfId="38924" xr:uid="{2DBB1527-401E-45C7-A4A7-BFF0C887054A}"/>
    <cellStyle name="Comma 3 3 3 3 7" xfId="10575" xr:uid="{AC397778-7AA5-40AC-859D-2A7DC1CF2C1A}"/>
    <cellStyle name="Comma 3 3 3 3 7 2" xfId="15907" xr:uid="{C1E2AB65-59F6-43C9-BC31-0A6842C24E2C}"/>
    <cellStyle name="Comma 3 3 3 3 7 2 2" xfId="43227" xr:uid="{AE6257EC-A828-4558-B813-AE6A905FFE2F}"/>
    <cellStyle name="Comma 3 3 3 3 7 3" xfId="37938" xr:uid="{CA5BC3ED-D8E3-46B8-B49D-7E296DCF0C50}"/>
    <cellStyle name="Comma 3 3 3 3 8" xfId="11904" xr:uid="{D0B214D8-9BC9-40E8-9D39-CEC90D321948}"/>
    <cellStyle name="Comma 3 3 3 3 8 2" xfId="19877" xr:uid="{8D5A29B3-BADD-4BAE-803E-65AC0784F123}"/>
    <cellStyle name="Comma 3 3 3 3 8 2 2" xfId="47199" xr:uid="{FEAE1012-AFA1-4381-A856-0CB283D773E6}"/>
    <cellStyle name="Comma 3 3 3 3 8 3" xfId="39231" xr:uid="{D9BD010A-5634-4863-9F96-816563D6E066}"/>
    <cellStyle name="Comma 3 3 3 3 9" xfId="14823" xr:uid="{4AC4759D-EF7E-4B04-A892-7F57A8D7020D}"/>
    <cellStyle name="Comma 3 3 3 3 9 2" xfId="42144" xr:uid="{78AF8C3C-8273-402E-9010-1CDC55B300C5}"/>
    <cellStyle name="Comma 3 3 3 4" xfId="1288" xr:uid="{6D08EDE1-B47B-4CEC-AE98-150576FC04B0}"/>
    <cellStyle name="Comma 3 3 3 4 2" xfId="4870" xr:uid="{9959D2CB-5B0D-40E8-98B6-F34A9DBEAF33}"/>
    <cellStyle name="Comma 3 3 3 4 2 2" xfId="16019" xr:uid="{B5374927-FE57-4DE2-9A44-6DC3ED4555E0}"/>
    <cellStyle name="Comma 3 3 3 4 2 2 2" xfId="43339" xr:uid="{F106DD7F-AF7A-4DE5-83B2-D6B67B0AF13A}"/>
    <cellStyle name="Comma 3 3 3 4 2 3" xfId="32033" xr:uid="{B4D51EB3-0128-4FAF-A0D1-6E359B5ABDFA}"/>
    <cellStyle name="Comma 3 3 3 4 3" xfId="6805" xr:uid="{8AAB7088-1A8F-453A-9149-ABC92CF55040}"/>
    <cellStyle name="Comma 3 3 3 4 3 2" xfId="19989" xr:uid="{2B776C19-1C67-4B35-856A-0815D2E2B7CD}"/>
    <cellStyle name="Comma 3 3 3 4 3 2 2" xfId="47311" xr:uid="{C8631128-2019-4FF9-8959-8AD0CAAC86EF}"/>
    <cellStyle name="Comma 3 3 3 4 3 3" xfId="34158" xr:uid="{679D3D7E-9230-4B35-8759-A5C1CD12C468}"/>
    <cellStyle name="Comma 3 3 3 4 4" xfId="8999" xr:uid="{71C7C7BF-2831-41A8-B22A-56A2A1FF25AA}"/>
    <cellStyle name="Comma 3 3 3 4 4 2" xfId="36374" xr:uid="{A68EB2AE-313A-4E62-9D13-FD09F359A9C3}"/>
    <cellStyle name="Comma 3 3 3 4 5" xfId="24525" xr:uid="{F57E39BD-4A06-4D1E-9E25-F9E354631079}"/>
    <cellStyle name="Comma 3 3 3 4 5 2" xfId="51847" xr:uid="{A36B07DC-E3CC-4F00-8199-2A2AC6F75CC9}"/>
    <cellStyle name="Comma 3 3 3 4 6" xfId="26767" xr:uid="{A8849539-6741-4EBC-A260-69B539CF3C74}"/>
    <cellStyle name="Comma 3 3 3 4 6 2" xfId="54087" xr:uid="{486F5551-A528-44A4-843B-98F77C27EA83}"/>
    <cellStyle name="Comma 3 3 3 4 7" xfId="28998" xr:uid="{3110B504-4956-4FEA-8DB3-5344566507E4}"/>
    <cellStyle name="Comma 3 3 3 4 7 2" xfId="56319" xr:uid="{1EF67092-36D2-4CE8-97D1-1EBD567BBF3B}"/>
    <cellStyle name="Comma 3 3 3 4 8" xfId="3511" xr:uid="{0190D85F-2FCA-48A9-BC0D-57D16C871207}"/>
    <cellStyle name="Comma 3 3 3 4 9" xfId="30570" xr:uid="{F7C15A57-EB59-4839-832E-9643A38FC3D7}"/>
    <cellStyle name="Comma 3 3 3 5" xfId="1910" xr:uid="{E3E7643A-900B-4696-9FE2-06E1626A6FD3}"/>
    <cellStyle name="Comma 3 3 3 5 2" xfId="5463" xr:uid="{9E19467D-89DE-45B9-8E59-197A32C4C9C3}"/>
    <cellStyle name="Comma 3 3 3 5 2 2" xfId="16407" xr:uid="{83BA19B3-FEB2-4D41-AC6D-94F770A5E63A}"/>
    <cellStyle name="Comma 3 3 3 5 2 2 2" xfId="43727" xr:uid="{4B2EBA27-3A2A-45EA-A50B-F4C269685183}"/>
    <cellStyle name="Comma 3 3 3 5 2 3" xfId="32640" xr:uid="{256F8F5F-FBD0-4092-BEC8-A3A2017441BB}"/>
    <cellStyle name="Comma 3 3 3 5 3" xfId="7408" xr:uid="{F338406B-FFF5-4903-8ED4-3FF035D58EA0}"/>
    <cellStyle name="Comma 3 3 3 5 3 2" xfId="20377" xr:uid="{442A7D27-4B6E-421B-AD3B-E885BBE6BD5E}"/>
    <cellStyle name="Comma 3 3 3 5 3 2 2" xfId="47699" xr:uid="{E81FB7E7-03E2-4C06-97E2-62687FBE1266}"/>
    <cellStyle name="Comma 3 3 3 5 3 3" xfId="34765" xr:uid="{67A4DDC1-B60A-4289-8C81-99F3FD9EF42B}"/>
    <cellStyle name="Comma 3 3 3 5 4" xfId="9605" xr:uid="{4B682183-C1FA-409F-B18D-049785255C94}"/>
    <cellStyle name="Comma 3 3 3 5 4 2" xfId="36981" xr:uid="{1A8D5143-464E-43E8-B2DB-9F6B3A50BB8F}"/>
    <cellStyle name="Comma 3 3 3 5 5" xfId="25132" xr:uid="{A600016A-15C3-4BAA-936E-B0D0E20B5AC6}"/>
    <cellStyle name="Comma 3 3 3 5 5 2" xfId="52454" xr:uid="{7372E4A5-7B6F-4397-BC40-F79D6C51D5EC}"/>
    <cellStyle name="Comma 3 3 3 5 6" xfId="27374" xr:uid="{4D4CE300-A2A4-4863-8E58-61966AF6B02E}"/>
    <cellStyle name="Comma 3 3 3 5 6 2" xfId="54694" xr:uid="{6E707F75-AE9C-4782-BA80-C388A6A66071}"/>
    <cellStyle name="Comma 3 3 3 5 7" xfId="29605" xr:uid="{F2FA48FD-82F7-429F-975F-747628816BBA}"/>
    <cellStyle name="Comma 3 3 3 5 7 2" xfId="56926" xr:uid="{2B851AA0-F24A-411B-8414-576656162D84}"/>
    <cellStyle name="Comma 3 3 3 5 8" xfId="4027" xr:uid="{77F28CB5-CA84-4273-B926-CBDC5D7481BA}"/>
    <cellStyle name="Comma 3 3 3 5 9" xfId="31177" xr:uid="{4677720F-ABA7-43BB-A0A2-5D44BD30759B}"/>
    <cellStyle name="Comma 3 3 3 6" xfId="1181" xr:uid="{77377681-6A65-4957-9455-FEF57524B8B8}"/>
    <cellStyle name="Comma 3 3 3 6 2" xfId="6699" xr:uid="{A7A9AFD6-8575-4A7C-A962-FC008D282E1A}"/>
    <cellStyle name="Comma 3 3 3 6 2 2" xfId="17028" xr:uid="{EE76079E-F631-411D-8026-B59B638F1F51}"/>
    <cellStyle name="Comma 3 3 3 6 2 2 2" xfId="44349" xr:uid="{2888A323-08EA-487F-AB22-BA9AF1C45030}"/>
    <cellStyle name="Comma 3 3 3 6 2 3" xfId="34051" xr:uid="{AE7EDD8A-F038-49BE-AF84-ADB3DC8AD7BB}"/>
    <cellStyle name="Comma 3 3 3 6 3" xfId="8893" xr:uid="{877A38A1-1C3F-4DBE-BDDA-7B9E16BFE700}"/>
    <cellStyle name="Comma 3 3 3 6 3 2" xfId="20999" xr:uid="{B7222B57-6CFD-471A-91D1-002212C9C76E}"/>
    <cellStyle name="Comma 3 3 3 6 3 2 2" xfId="48321" xr:uid="{6DEF0A53-AF73-4E4E-B1C3-1A07D4001DCE}"/>
    <cellStyle name="Comma 3 3 3 6 3 3" xfId="36267" xr:uid="{657F9131-0C4B-46DD-BE83-F0D6AE9AB884}"/>
    <cellStyle name="Comma 3 3 3 6 4" xfId="15070" xr:uid="{31B32BB7-2DC2-4679-AE09-77423306A3AA}"/>
    <cellStyle name="Comma 3 3 3 6 4 2" xfId="42391" xr:uid="{E0040AB2-2A07-4D32-B421-E99BE7C5B12B}"/>
    <cellStyle name="Comma 3 3 3 6 5" xfId="24418" xr:uid="{BDBECDEF-2F3B-47FE-81B8-A42B7A55CC44}"/>
    <cellStyle name="Comma 3 3 3 6 5 2" xfId="51740" xr:uid="{5FB14808-6BFD-4A36-BD3F-6DE2398037BC}"/>
    <cellStyle name="Comma 3 3 3 6 6" xfId="26660" xr:uid="{8ACEE933-B430-4719-A87D-346F752260CF}"/>
    <cellStyle name="Comma 3 3 3 6 6 2" xfId="53980" xr:uid="{57A1E29C-575D-4156-A089-BAB5A6EFC68C}"/>
    <cellStyle name="Comma 3 3 3 6 7" xfId="28891" xr:uid="{9993D8EF-D585-4292-ACC9-112446B16692}"/>
    <cellStyle name="Comma 3 3 3 6 7 2" xfId="56212" xr:uid="{22C43F95-D31B-48D4-B498-ED9FE1F79FDB}"/>
    <cellStyle name="Comma 3 3 3 6 8" xfId="4764" xr:uid="{1EA2586E-EEE8-47B3-8CF1-DB13A5AF5554}"/>
    <cellStyle name="Comma 3 3 3 6 9" xfId="31927" xr:uid="{02C1A250-0E04-442B-A348-F7ADD036DDBD}"/>
    <cellStyle name="Comma 3 3 3 7" xfId="3135" xr:uid="{7EE896FE-88BB-4111-8B9B-2043F6C1B021}"/>
    <cellStyle name="Comma 3 3 3 7 2" xfId="12494" xr:uid="{872C2A06-45A9-4FFB-BA9A-0EF4E7452FF9}"/>
    <cellStyle name="Comma 3 3 3 7 2 2" xfId="21622" xr:uid="{D74B6075-F04A-48AF-A13A-D3386BAB3DC7}"/>
    <cellStyle name="Comma 3 3 3 7 2 2 2" xfId="48944" xr:uid="{78D3CC8A-AD4F-4F7C-89B5-4369048CDA98}"/>
    <cellStyle name="Comma 3 3 3 7 2 3" xfId="39821" xr:uid="{99BF2788-CBCD-4436-A419-3E1D44B0C0AA}"/>
    <cellStyle name="Comma 3 3 3 7 3" xfId="17651" xr:uid="{7BE21974-3AB6-4E58-A7C4-6BEF544968E8}"/>
    <cellStyle name="Comma 3 3 3 7 3 2" xfId="44972" xr:uid="{DD31225E-EA44-43D1-AAA9-7656B8FDAA4E}"/>
    <cellStyle name="Comma 3 3 3 7 4" xfId="6098" xr:uid="{BEFA64A5-D2C5-423F-BDD7-B93F59E5B323}"/>
    <cellStyle name="Comma 3 3 3 7 5" xfId="33301" xr:uid="{8C40849D-1C6D-4649-B8C4-492D6D3A2438}"/>
    <cellStyle name="Comma 3 3 3 8" xfId="8147" xr:uid="{3321040A-9261-428E-A31C-EC7BE21EE249}"/>
    <cellStyle name="Comma 3 3 3 8 2" xfId="12978" xr:uid="{E1FE01BB-3D48-4C36-903F-3CC6C561FF98}"/>
    <cellStyle name="Comma 3 3 3 8 2 2" xfId="22297" xr:uid="{0872C4A7-99F6-45F7-9C89-9AA64C6906F6}"/>
    <cellStyle name="Comma 3 3 3 8 2 2 2" xfId="49619" xr:uid="{E12C9860-8347-415F-80E5-0C449BF015C2}"/>
    <cellStyle name="Comma 3 3 3 8 2 3" xfId="40305" xr:uid="{CC2DADDE-19A9-445E-A6F3-A000CB04F0C3}"/>
    <cellStyle name="Comma 3 3 3 8 3" xfId="18325" xr:uid="{42EC02D7-75FF-44ED-8711-2923D1CF99DA}"/>
    <cellStyle name="Comma 3 3 3 8 3 2" xfId="45647" xr:uid="{24A25728-4B09-476A-B2A2-CDB870986482}"/>
    <cellStyle name="Comma 3 3 3 8 4" xfId="35517" xr:uid="{C1A27FC0-F9E9-4A21-8323-0DD3CD8B2F03}"/>
    <cellStyle name="Comma 3 3 3 9" xfId="11228" xr:uid="{7AA51EC3-ECED-4217-9000-02134C64F33B}"/>
    <cellStyle name="Comma 3 3 3 9 2" xfId="13594" xr:uid="{4980B540-1719-44A7-BC74-A371551DB167}"/>
    <cellStyle name="Comma 3 3 3 9 2 2" xfId="22957" xr:uid="{405A6B47-6B6F-494C-858A-09DCCD6D3721}"/>
    <cellStyle name="Comma 3 3 3 9 2 2 2" xfId="50279" xr:uid="{0C826423-5944-4434-AC52-C0EDE4416216}"/>
    <cellStyle name="Comma 3 3 3 9 2 3" xfId="40921" xr:uid="{7EB0658D-A533-4347-8A4F-74A4C4038EDD}"/>
    <cellStyle name="Comma 3 3 3 9 3" xfId="18985" xr:uid="{3D2BB7CE-6ED7-42B3-AFA8-1212FD34F247}"/>
    <cellStyle name="Comma 3 3 3 9 3 2" xfId="46307" xr:uid="{985A9EFC-5BD7-412E-9C37-29D265B3EE19}"/>
    <cellStyle name="Comma 3 3 3 9 4" xfId="38577" xr:uid="{01117735-859E-4965-8113-5CA90ADC9C37}"/>
    <cellStyle name="Comma 3 3 4" xfId="286" xr:uid="{0E7B3965-C114-45B9-A575-C9809CBA488D}"/>
    <cellStyle name="Comma 3 3 4 10" xfId="11768" xr:uid="{8568AC00-FD36-48A3-A27C-A9CA8F8649B0}"/>
    <cellStyle name="Comma 3 3 4 10 2" xfId="19728" xr:uid="{DD8AD551-3E45-4854-BF19-89B9A2ECC897}"/>
    <cellStyle name="Comma 3 3 4 10 2 2" xfId="47050" xr:uid="{826C7B32-B6AF-42A6-A13D-ECB5A5E2738B}"/>
    <cellStyle name="Comma 3 3 4 10 3" xfId="39095" xr:uid="{A81D4B54-C030-4166-A947-2081E78C6B3F}"/>
    <cellStyle name="Comma 3 3 4 11" xfId="14365" xr:uid="{CBA4AFB5-A77D-4417-81EA-54FBDBFC7694}"/>
    <cellStyle name="Comma 3 3 4 11 2" xfId="41686" xr:uid="{7555E6A0-C735-445E-B688-B771AC7AFAC3}"/>
    <cellStyle name="Comma 3 3 4 12" xfId="23713" xr:uid="{6A7ED2E0-C89D-444C-9ACA-92E90011E013}"/>
    <cellStyle name="Comma 3 3 4 12 2" xfId="51035" xr:uid="{FC6CA888-FA98-47F0-9EAF-ED1953053DBC}"/>
    <cellStyle name="Comma 3 3 4 13" xfId="25954" xr:uid="{21F5B052-6D85-415F-951E-ACC1FC25A25F}"/>
    <cellStyle name="Comma 3 3 4 13 2" xfId="53274" xr:uid="{7D7E2495-17AD-42C1-B755-A59E60CC1204}"/>
    <cellStyle name="Comma 3 3 4 14" xfId="28186" xr:uid="{FDBEDB4C-B0BD-4E04-B35E-AB4F503024EA}"/>
    <cellStyle name="Comma 3 3 4 14 2" xfId="55507" xr:uid="{66FE7C10-C06C-4127-A6EC-FBFDB2388C43}"/>
    <cellStyle name="Comma 3 3 4 15" xfId="3378" xr:uid="{C6EC5FC9-16FD-4DD7-BC65-352592489A2C}"/>
    <cellStyle name="Comma 3 3 4 16" xfId="30396" xr:uid="{5909AFDD-2185-435F-89F7-E22EB05E1AA0}"/>
    <cellStyle name="Comma 3 3 4 17" xfId="57770" xr:uid="{B4526807-96BA-4551-91A1-4CE5142B5A2C}"/>
    <cellStyle name="Comma 3 3 4 18" xfId="58318" xr:uid="{AE4E166E-B4C7-4A69-839C-A2EEF64521E6}"/>
    <cellStyle name="Comma 3 3 4 2" xfId="667" xr:uid="{7185C5BC-D545-45F7-B993-E3F1B41F804A}"/>
    <cellStyle name="Comma 3 3 4 2 10" xfId="23942" xr:uid="{AB26A425-E325-45CE-A0DA-2947105DFB62}"/>
    <cellStyle name="Comma 3 3 4 2 10 2" xfId="51264" xr:uid="{6EEB9DC5-572B-40B6-99FC-C6D45FBA78CE}"/>
    <cellStyle name="Comma 3 3 4 2 11" xfId="26183" xr:uid="{062FE2AB-43AE-4E49-8746-2B461372DDFE}"/>
    <cellStyle name="Comma 3 3 4 2 11 2" xfId="53503" xr:uid="{B9A22213-2FEE-4B4D-B44C-71F430C4B88C}"/>
    <cellStyle name="Comma 3 3 4 2 12" xfId="28415" xr:uid="{B7E8EBC8-7E63-469C-ADA0-B4D3912E114F}"/>
    <cellStyle name="Comma 3 3 4 2 12 2" xfId="55736" xr:uid="{15E65963-1323-4034-8047-88CDA5347AFF}"/>
    <cellStyle name="Comma 3 3 4 2 13" xfId="3742" xr:uid="{2CBE8ABF-33D6-4375-9BC7-CB2B8654ADC9}"/>
    <cellStyle name="Comma 3 3 4 2 14" xfId="30844" xr:uid="{7FA457B0-451C-44D5-B8D5-D224B64453B6}"/>
    <cellStyle name="Comma 3 3 4 2 2" xfId="2184" xr:uid="{32A5512E-88BE-495B-AF42-7363806EEDAD}"/>
    <cellStyle name="Comma 3 3 4 2 2 2" xfId="5730" xr:uid="{A1BC9543-D21C-4E7F-A19B-84FBA1B3B0D9}"/>
    <cellStyle name="Comma 3 3 4 2 2 2 2" xfId="16681" xr:uid="{B48CFA63-19EC-4C32-9A13-415637E89DE4}"/>
    <cellStyle name="Comma 3 3 4 2 2 2 2 2" xfId="44001" xr:uid="{EA8BB6FD-48BF-4A0E-B1BC-B40142749B38}"/>
    <cellStyle name="Comma 3 3 4 2 2 2 3" xfId="32914" xr:uid="{9FA94203-20DD-4501-B1CA-5C0E09E75401}"/>
    <cellStyle name="Comma 3 3 4 2 2 3" xfId="7681" xr:uid="{BEE12736-992A-4260-922D-93B5B1EB125E}"/>
    <cellStyle name="Comma 3 3 4 2 2 3 2" xfId="20651" xr:uid="{4BD8D2D8-BCAE-42D8-99DF-CDB878FB0B82}"/>
    <cellStyle name="Comma 3 3 4 2 2 3 2 2" xfId="47973" xr:uid="{BC8FDDC4-BB37-491B-B43B-B2070F3A3E62}"/>
    <cellStyle name="Comma 3 3 4 2 2 3 3" xfId="35039" xr:uid="{85BAA90D-E666-4302-B9D3-0314B382C7A2}"/>
    <cellStyle name="Comma 3 3 4 2 2 4" xfId="9879" xr:uid="{7875682B-5547-4F6F-8C45-44FC7847FF1C}"/>
    <cellStyle name="Comma 3 3 4 2 2 4 2" xfId="37255" xr:uid="{37219085-D0C7-4B14-8288-1C57170A2636}"/>
    <cellStyle name="Comma 3 3 4 2 2 5" xfId="25406" xr:uid="{CE2CF41A-83CC-4241-BF97-7676413171D2}"/>
    <cellStyle name="Comma 3 3 4 2 2 5 2" xfId="52728" xr:uid="{1239DCC1-C5CD-4D5A-AB21-439953DE242C}"/>
    <cellStyle name="Comma 3 3 4 2 2 6" xfId="27648" xr:uid="{60906010-0E27-4C77-8070-0102196FCDC7}"/>
    <cellStyle name="Comma 3 3 4 2 2 6 2" xfId="54968" xr:uid="{47F69AEC-B985-4093-99AE-943D3C936A52}"/>
    <cellStyle name="Comma 3 3 4 2 2 7" xfId="29879" xr:uid="{6F7E6B39-B5CE-45C5-9660-0492058B798F}"/>
    <cellStyle name="Comma 3 3 4 2 2 7 2" xfId="57200" xr:uid="{E198C2EA-F461-4425-9CC9-260D1BF73B2C}"/>
    <cellStyle name="Comma 3 3 4 2 2 8" xfId="4294" xr:uid="{31BAF8E9-8DF7-433D-B1FA-2577C205E5C4}"/>
    <cellStyle name="Comma 3 3 4 2 2 9" xfId="31451" xr:uid="{889A84D7-6934-4742-A493-2A153BF4B880}"/>
    <cellStyle name="Comma 3 3 4 2 3" xfId="1577" xr:uid="{2F7465A6-3EDC-4FE4-BC43-65F7B5A8A79E}"/>
    <cellStyle name="Comma 3 3 4 2 3 2" xfId="7078" xr:uid="{7A99A222-862B-4B88-8C6D-1997753868A7}"/>
    <cellStyle name="Comma 3 3 4 2 3 2 2" xfId="17302" xr:uid="{55EAE6FA-FBA6-4FE6-91FE-C52A59D271E8}"/>
    <cellStyle name="Comma 3 3 4 2 3 2 2 2" xfId="44623" xr:uid="{D6A23378-D726-4629-B268-B4C40DB96527}"/>
    <cellStyle name="Comma 3 3 4 2 3 2 3" xfId="34432" xr:uid="{1E84E9B5-D2A4-4373-B5BB-A62450AF28AA}"/>
    <cellStyle name="Comma 3 3 4 2 3 3" xfId="9273" xr:uid="{9736B8B0-A8C5-4DB2-8FB4-814F943E8433}"/>
    <cellStyle name="Comma 3 3 4 2 3 3 2" xfId="21273" xr:uid="{6BF22CE5-D4DC-4D0A-BD2E-4D91D706E0E7}"/>
    <cellStyle name="Comma 3 3 4 2 3 3 2 2" xfId="48595" xr:uid="{5AABA828-146A-4CF2-8637-BC045C0D990A}"/>
    <cellStyle name="Comma 3 3 4 2 3 3 3" xfId="36648" xr:uid="{B52A416A-C40F-4934-AE30-8BFA55FEBC70}"/>
    <cellStyle name="Comma 3 3 4 2 3 4" xfId="15321" xr:uid="{D75D9434-1FD1-4952-925B-F38AE3D234A4}"/>
    <cellStyle name="Comma 3 3 4 2 3 4 2" xfId="42642" xr:uid="{91457340-F471-4ED1-841B-CF13D36B2EF1}"/>
    <cellStyle name="Comma 3 3 4 2 3 5" xfId="24799" xr:uid="{9E07A58C-3A0B-4309-9E54-5F1E6CE2378A}"/>
    <cellStyle name="Comma 3 3 4 2 3 5 2" xfId="52121" xr:uid="{0719F572-52C5-43B3-A066-3A6EC4C1DFDB}"/>
    <cellStyle name="Comma 3 3 4 2 3 6" xfId="27041" xr:uid="{0276E2B6-88C6-4245-8627-95F942A36D48}"/>
    <cellStyle name="Comma 3 3 4 2 3 6 2" xfId="54361" xr:uid="{1C3A8355-12FF-46DB-BF56-FA35859208C4}"/>
    <cellStyle name="Comma 3 3 4 2 3 7" xfId="29272" xr:uid="{65713D3A-B8D9-451B-95DD-062DB8DE88F2}"/>
    <cellStyle name="Comma 3 3 4 2 3 7 2" xfId="56593" xr:uid="{585A8CC2-ACD3-4FA4-AB95-D764859C2AAA}"/>
    <cellStyle name="Comma 3 3 4 2 3 8" xfId="5140" xr:uid="{2715A5A5-E951-43A4-ADD0-AD8587482F91}"/>
    <cellStyle name="Comma 3 3 4 2 3 9" xfId="32307" xr:uid="{D5234A34-8BBF-4B25-A833-DFB7DBF90434}"/>
    <cellStyle name="Comma 3 3 4 2 4" xfId="6273" xr:uid="{C82FFCD7-1595-4855-992C-835B389FED0D}"/>
    <cellStyle name="Comma 3 3 4 2 4 2" xfId="12710" xr:uid="{DFC696E3-76DB-4734-B346-ED239C955D52}"/>
    <cellStyle name="Comma 3 3 4 2 4 2 2" xfId="21896" xr:uid="{B072C418-EA3B-4D67-8198-F0CDD3B1A1C2}"/>
    <cellStyle name="Comma 3 3 4 2 4 2 2 2" xfId="49218" xr:uid="{B4353A5C-B0D1-4357-9965-EBD8F9FC9449}"/>
    <cellStyle name="Comma 3 3 4 2 4 2 3" xfId="40037" xr:uid="{5FF32ACE-C1EC-41C7-98A3-84DBA337802A}"/>
    <cellStyle name="Comma 3 3 4 2 4 3" xfId="17925" xr:uid="{A536DAFD-18AC-4F43-8F99-0A690B12774E}"/>
    <cellStyle name="Comma 3 3 4 2 4 3 2" xfId="45246" xr:uid="{917E3990-3157-4D93-B81D-75EB5276277E}"/>
    <cellStyle name="Comma 3 3 4 2 4 4" xfId="33575" xr:uid="{381A1CAF-4756-4397-92A8-217E592B4B68}"/>
    <cellStyle name="Comma 3 3 4 2 5" xfId="8417" xr:uid="{973BB7B7-2303-46E4-8971-A68B4EA9AD62}"/>
    <cellStyle name="Comma 3 3 4 2 5 2" xfId="13250" xr:uid="{E8FA3F46-86AB-4984-8B89-24EAADD26DD4}"/>
    <cellStyle name="Comma 3 3 4 2 5 2 2" xfId="22571" xr:uid="{BBE05E9E-66DF-423A-ABC5-3AB9A0192F93}"/>
    <cellStyle name="Comma 3 3 4 2 5 2 2 2" xfId="49893" xr:uid="{3A76E229-780C-46EB-B1E1-F82644BBEC98}"/>
    <cellStyle name="Comma 3 3 4 2 5 2 3" xfId="40577" xr:uid="{27344DBD-CEAC-4D88-B605-290FF3AB38AB}"/>
    <cellStyle name="Comma 3 3 4 2 5 3" xfId="18599" xr:uid="{9B752BE2-5FC6-43E7-A5DE-AAF9083A43A2}"/>
    <cellStyle name="Comma 3 3 4 2 5 3 2" xfId="45921" xr:uid="{93BC2B58-BDD7-449D-9468-81BC22418658}"/>
    <cellStyle name="Comma 3 3 4 2 5 4" xfId="35791" xr:uid="{81805F4F-7FEB-4F40-B111-EFE728B8B6CF}"/>
    <cellStyle name="Comma 3 3 4 2 6" xfId="11412" xr:uid="{860C978A-4345-4BF9-9A74-6327AA0CC72C}"/>
    <cellStyle name="Comma 3 3 4 2 6 2" xfId="13867" xr:uid="{E65C7A44-072F-4DF9-A246-05D31A587427}"/>
    <cellStyle name="Comma 3 3 4 2 6 2 2" xfId="23231" xr:uid="{58A8067A-EAAE-46E4-916B-27C2269A129F}"/>
    <cellStyle name="Comma 3 3 4 2 6 2 2 2" xfId="50553" xr:uid="{A6D6BD7D-1CFF-46DC-ADEA-BB7BB0C24F8A}"/>
    <cellStyle name="Comma 3 3 4 2 6 2 3" xfId="41194" xr:uid="{23CF126B-2B1B-4DC8-885F-B7E2885E3249}"/>
    <cellStyle name="Comma 3 3 4 2 6 3" xfId="19259" xr:uid="{3759AA0B-C7E6-4A7B-AFCD-181635053D1A}"/>
    <cellStyle name="Comma 3 3 4 2 6 3 2" xfId="46581" xr:uid="{97A0E391-6B86-4722-8FCA-33E382870CBF}"/>
    <cellStyle name="Comma 3 3 4 2 6 4" xfId="38761" xr:uid="{C3BD0E76-5236-452C-BEF0-0AD50C7F345A}"/>
    <cellStyle name="Comma 3 3 4 2 7" xfId="10869" xr:uid="{19FD0CB7-525B-4015-95D0-6542C7BDD27E}"/>
    <cellStyle name="Comma 3 3 4 2 7 2" xfId="16293" xr:uid="{45777E57-E9F7-4CB8-8DA7-B0028952603E}"/>
    <cellStyle name="Comma 3 3 4 2 7 2 2" xfId="43613" xr:uid="{363231F7-6A3B-47AF-ABD6-1FCD4B746A76}"/>
    <cellStyle name="Comma 3 3 4 2 7 3" xfId="38221" xr:uid="{8547DB35-4E5C-4966-BD6D-42767C0621CE}"/>
    <cellStyle name="Comma 3 3 4 2 8" xfId="12194" xr:uid="{E7A11B57-91A8-48A6-A0D9-20FD2C8F571A}"/>
    <cellStyle name="Comma 3 3 4 2 8 2" xfId="20263" xr:uid="{C27D6560-A7D6-470D-9873-9485C81FA713}"/>
    <cellStyle name="Comma 3 3 4 2 8 2 2" xfId="47585" xr:uid="{5D61CCF9-1446-45E5-A050-DFEDDC072B15}"/>
    <cellStyle name="Comma 3 3 4 2 8 3" xfId="39521" xr:uid="{0C6A2934-C76B-455D-BAE6-EF52086DCBAC}"/>
    <cellStyle name="Comma 3 3 4 2 9" xfId="14594" xr:uid="{F9B78EFC-CEC6-4290-A2D2-553528DDF455}"/>
    <cellStyle name="Comma 3 3 4 2 9 2" xfId="41915" xr:uid="{3D7456D8-1C88-412F-8DD6-42F189531FB4}"/>
    <cellStyle name="Comma 3 3 4 3" xfId="861" xr:uid="{54EA2FBB-8352-46D5-BB50-40FD01742732}"/>
    <cellStyle name="Comma 3 3 4 3 10" xfId="24116" xr:uid="{B7519C82-0E78-48DA-8CB8-179E297B77B0}"/>
    <cellStyle name="Comma 3 3 4 3 10 2" xfId="51438" xr:uid="{6D02375A-D142-4459-AD24-F56DD2F4EFD6}"/>
    <cellStyle name="Comma 3 3 4 3 11" xfId="26357" xr:uid="{EBEB8193-7DCA-49BF-BCC9-E239C2D5B699}"/>
    <cellStyle name="Comma 3 3 4 3 11 2" xfId="53677" xr:uid="{7F920023-F762-4ADC-8832-51CBBB96B497}"/>
    <cellStyle name="Comma 3 3 4 3 12" xfId="28588" xr:uid="{E444E816-6E2D-4E66-ADBF-289C98AA76AC}"/>
    <cellStyle name="Comma 3 3 4 3 12 2" xfId="55909" xr:uid="{BF19BEDB-CDBF-4346-820E-5BFBE9CBC3D7}"/>
    <cellStyle name="Comma 3 3 4 3 13" xfId="3878" xr:uid="{39D4B8B0-B30E-4AD8-A925-F5034366F3A3}"/>
    <cellStyle name="Comma 3 3 4 3 14" xfId="31018" xr:uid="{01AC7DC4-98C5-48EB-8C86-5686B761A2C9}"/>
    <cellStyle name="Comma 3 3 4 3 2" xfId="2357" xr:uid="{7B71AEC6-B57F-4B44-A887-345E6FF7EC7B}"/>
    <cellStyle name="Comma 3 3 4 3 2 2" xfId="5897" xr:uid="{D7EDA787-AA8F-4AE9-A8CD-F45004877B3F}"/>
    <cellStyle name="Comma 3 3 4 3 2 2 2" xfId="16855" xr:uid="{7A2DF9EB-0471-4451-AD1D-B61CEB1C9493}"/>
    <cellStyle name="Comma 3 3 4 3 2 2 2 2" xfId="44175" xr:uid="{470E8E85-A8BD-4811-8363-4A0CE25A4822}"/>
    <cellStyle name="Comma 3 3 4 3 2 2 3" xfId="33087" xr:uid="{827CDA47-2CD7-4C5E-9FF5-31EF495F2BDC}"/>
    <cellStyle name="Comma 3 3 4 3 2 3" xfId="7853" xr:uid="{957BE99C-13EE-49D0-8C7E-3D951280C04D}"/>
    <cellStyle name="Comma 3 3 4 3 2 3 2" xfId="20825" xr:uid="{BD5118B2-DEDE-4D01-8EA0-8DA6339ED4A2}"/>
    <cellStyle name="Comma 3 3 4 3 2 3 2 2" xfId="48147" xr:uid="{41D6F54A-3DFE-4F0B-AB77-84F65840B2F7}"/>
    <cellStyle name="Comma 3 3 4 3 2 3 3" xfId="35212" xr:uid="{918B130A-E4DB-4735-B84E-59B5F183140B}"/>
    <cellStyle name="Comma 3 3 4 3 2 4" xfId="10052" xr:uid="{6AAEBFD8-E806-4029-BA63-828FFED0CBBF}"/>
    <cellStyle name="Comma 3 3 4 3 2 4 2" xfId="37428" xr:uid="{22CD5BC3-7FCE-44A3-89CA-470F70D7160E}"/>
    <cellStyle name="Comma 3 3 4 3 2 5" xfId="25579" xr:uid="{56E3F1B9-8B73-4F31-BDB6-E866D4E60322}"/>
    <cellStyle name="Comma 3 3 4 3 2 5 2" xfId="52901" xr:uid="{6E422A04-4A7E-4688-A487-6377FD7C3292}"/>
    <cellStyle name="Comma 3 3 4 3 2 6" xfId="27821" xr:uid="{EDEF49F1-938E-483A-9CD4-0424244E16CD}"/>
    <cellStyle name="Comma 3 3 4 3 2 6 2" xfId="55141" xr:uid="{D7F9D009-605E-45DB-A633-EC4FDC0C5028}"/>
    <cellStyle name="Comma 3 3 4 3 2 7" xfId="30052" xr:uid="{E093FB99-0993-4DAD-9C27-A5FAB522EE0C}"/>
    <cellStyle name="Comma 3 3 4 3 2 7 2" xfId="57373" xr:uid="{B9806427-3F87-4EDD-B41F-0AFCED7FC657}"/>
    <cellStyle name="Comma 3 3 4 3 2 8" xfId="4461" xr:uid="{A68B318F-49FB-4DF1-919B-9759E65FFD00}"/>
    <cellStyle name="Comma 3 3 4 3 2 9" xfId="31624" xr:uid="{2511578D-061B-4B93-B7A7-835EF643748F}"/>
    <cellStyle name="Comma 3 3 4 3 3" xfId="1751" xr:uid="{0D22DBCC-D156-4781-98F4-D3AB888729B5}"/>
    <cellStyle name="Comma 3 3 4 3 3 2" xfId="7250" xr:uid="{04154276-C72C-457D-8662-FC509072F34E}"/>
    <cellStyle name="Comma 3 3 4 3 3 2 2" xfId="17476" xr:uid="{6CBA9424-6E23-420E-B488-902A4C71BAC8}"/>
    <cellStyle name="Comma 3 3 4 3 3 2 2 2" xfId="44797" xr:uid="{88FA0AF4-A334-4A89-A6B9-DBA500DC61D9}"/>
    <cellStyle name="Comma 3 3 4 3 3 2 3" xfId="34606" xr:uid="{A488A5D6-CCCB-4F90-A330-9C464468A17D}"/>
    <cellStyle name="Comma 3 3 4 3 3 3" xfId="9447" xr:uid="{7F035069-D087-4CEF-A204-E0BCFC16A005}"/>
    <cellStyle name="Comma 3 3 4 3 3 3 2" xfId="21447" xr:uid="{90679B05-975C-4CC4-A55A-5A4053820EFD}"/>
    <cellStyle name="Comma 3 3 4 3 3 3 2 2" xfId="48769" xr:uid="{1A644885-5FCB-4446-AC40-2A77B9B5071F}"/>
    <cellStyle name="Comma 3 3 4 3 3 3 3" xfId="36822" xr:uid="{BDD905D0-6649-4B20-A0B1-B536369AC87C}"/>
    <cellStyle name="Comma 3 3 4 3 3 4" xfId="15482" xr:uid="{5AF4B869-C898-45AB-9417-427C4EC3B87E}"/>
    <cellStyle name="Comma 3 3 4 3 3 4 2" xfId="42803" xr:uid="{1AD0940D-F928-4ED9-835F-75D5977DF9C0}"/>
    <cellStyle name="Comma 3 3 4 3 3 5" xfId="24973" xr:uid="{89CA6BE9-E385-4F7B-A34F-B687CFBE98EE}"/>
    <cellStyle name="Comma 3 3 4 3 3 5 2" xfId="52295" xr:uid="{04D720D5-43C0-480E-9091-82BA2BC462D2}"/>
    <cellStyle name="Comma 3 3 4 3 3 6" xfId="27215" xr:uid="{C56E12D6-0C0C-460F-9097-4903108E1E26}"/>
    <cellStyle name="Comma 3 3 4 3 3 6 2" xfId="54535" xr:uid="{22AFCCE9-9F52-409D-A3F4-B4F78719A6DF}"/>
    <cellStyle name="Comma 3 3 4 3 3 7" xfId="29446" xr:uid="{421D3778-A64D-4B87-AEA4-94C3B372D811}"/>
    <cellStyle name="Comma 3 3 4 3 3 7 2" xfId="56767" xr:uid="{4EF70B6A-2F32-49B6-BFC3-ABFF5E9817E3}"/>
    <cellStyle name="Comma 3 3 4 3 3 8" xfId="5309" xr:uid="{E4405F20-50CD-4E71-A1AC-0F5FF68A43C2}"/>
    <cellStyle name="Comma 3 3 4 3 3 9" xfId="32481" xr:uid="{7FB54F70-B351-446D-A2D1-15234E163CFA}"/>
    <cellStyle name="Comma 3 3 4 3 4" xfId="6406" xr:uid="{89BA8BAC-8243-4021-9060-6B8A03D1B6DD}"/>
    <cellStyle name="Comma 3 3 4 3 4 2" xfId="12829" xr:uid="{6399B7B1-8DB9-49FD-960E-450124B11982}"/>
    <cellStyle name="Comma 3 3 4 3 4 2 2" xfId="22070" xr:uid="{DE5EF3FD-6020-42E3-AFA2-6F34A13A7798}"/>
    <cellStyle name="Comma 3 3 4 3 4 2 2 2" xfId="49392" xr:uid="{C3FFA4D6-5D6F-43A2-864A-34ADD321CDA3}"/>
    <cellStyle name="Comma 3 3 4 3 4 2 3" xfId="40156" xr:uid="{8B21C454-572D-44E9-9610-4286E0C27B70}"/>
    <cellStyle name="Comma 3 3 4 3 4 3" xfId="18098" xr:uid="{5B5E6106-CE69-4240-AB39-C2A889C95981}"/>
    <cellStyle name="Comma 3 3 4 3 4 3 2" xfId="45420" xr:uid="{EBAFFC29-4D72-4547-AFA9-DDD1911E4B8A}"/>
    <cellStyle name="Comma 3 3 4 3 4 4" xfId="33748" xr:uid="{F83945DE-76C6-440B-8B85-42A32E055C92}"/>
    <cellStyle name="Comma 3 3 4 3 5" xfId="8590" xr:uid="{5C7DE0C5-71EA-43E3-8B64-0778830A40D4}"/>
    <cellStyle name="Comma 3 3 4 3 5 2" xfId="13418" xr:uid="{03A82CE2-5018-42BF-9DC3-92ABDD5AD0CB}"/>
    <cellStyle name="Comma 3 3 4 3 5 2 2" xfId="22745" xr:uid="{B3FC863A-E081-4802-BA58-D163A31B5AE7}"/>
    <cellStyle name="Comma 3 3 4 3 5 2 2 2" xfId="50067" xr:uid="{9D08C37F-F860-4CEF-85CB-0318D239A86A}"/>
    <cellStyle name="Comma 3 3 4 3 5 2 3" xfId="40745" xr:uid="{BEAF86F3-EEE2-469C-AC78-9052018E3D03}"/>
    <cellStyle name="Comma 3 3 4 3 5 3" xfId="18773" xr:uid="{7EDE8D68-2B48-49C8-93CF-40E9438680F0}"/>
    <cellStyle name="Comma 3 3 4 3 5 3 2" xfId="46095" xr:uid="{86CC8D29-FE47-4D00-A3CA-08273F260BCC}"/>
    <cellStyle name="Comma 3 3 4 3 5 4" xfId="35964" xr:uid="{D11823B0-010B-445C-B740-41F9BA92F3BF}"/>
    <cellStyle name="Comma 3 3 4 3 6" xfId="11530" xr:uid="{027E9CF4-D5ED-4CE8-83ED-18B3F958BB7B}"/>
    <cellStyle name="Comma 3 3 4 3 6 2" xfId="14041" xr:uid="{73CB5AAD-A6C5-40A4-8302-4AEE0DC7A72C}"/>
    <cellStyle name="Comma 3 3 4 3 6 2 2" xfId="23405" xr:uid="{474FF7FF-ECD4-4B9E-AEFD-A6599B7A221F}"/>
    <cellStyle name="Comma 3 3 4 3 6 2 2 2" xfId="50727" xr:uid="{AEE68B3A-ADAC-4972-B249-88DEAE3E503A}"/>
    <cellStyle name="Comma 3 3 4 3 6 2 3" xfId="41368" xr:uid="{CB3F325D-1F5F-4B7D-A9BD-EDEAD294D418}"/>
    <cellStyle name="Comma 3 3 4 3 6 3" xfId="19433" xr:uid="{204D058F-E5DA-4E52-BE27-7D0C2CDA2034}"/>
    <cellStyle name="Comma 3 3 4 3 6 3 2" xfId="46755" xr:uid="{015751AB-8B4F-4C0C-979D-E2F06048C86E}"/>
    <cellStyle name="Comma 3 3 4 3 6 4" xfId="38879" xr:uid="{1322ACC9-0D8F-4207-BCCA-50241648A91F}"/>
    <cellStyle name="Comma 3 3 4 3 7" xfId="10692" xr:uid="{F09902D5-7655-4CDF-88AF-E62914298B69}"/>
    <cellStyle name="Comma 3 3 4 3 7 2" xfId="16064" xr:uid="{DDFF7DB9-1607-4CFA-BA80-C4C32157BFD1}"/>
    <cellStyle name="Comma 3 3 4 3 7 2 2" xfId="43384" xr:uid="{2C79C367-7C4A-419E-A3D0-25E3DAFC52B2}"/>
    <cellStyle name="Comma 3 3 4 3 7 3" xfId="38054" xr:uid="{D1571E51-4B58-419C-B193-A1909B16A9B0}"/>
    <cellStyle name="Comma 3 3 4 3 8" xfId="12025" xr:uid="{4BB1534C-BB3D-4297-B599-7B76F57DABF7}"/>
    <cellStyle name="Comma 3 3 4 3 8 2" xfId="20034" xr:uid="{378B08BF-73C4-4C77-B459-BE77A5B26F14}"/>
    <cellStyle name="Comma 3 3 4 3 8 2 2" xfId="47356" xr:uid="{B0AA63EA-AA61-469E-B080-D825F5D6D159}"/>
    <cellStyle name="Comma 3 3 4 3 8 3" xfId="39352" xr:uid="{80EF3677-56A0-41AC-BF6B-30336FA70697}"/>
    <cellStyle name="Comma 3 3 4 3 9" xfId="14768" xr:uid="{5E21ADB8-21AF-4185-9B1E-984CBC245568}"/>
    <cellStyle name="Comma 3 3 4 3 9 2" xfId="42089" xr:uid="{88EB4C5D-E915-4370-B589-C8E1AB2A0C57}"/>
    <cellStyle name="Comma 3 3 4 4" xfId="1342" xr:uid="{DD83AEE0-47EC-404A-A502-65A41896FF79}"/>
    <cellStyle name="Comma 3 3 4 4 2" xfId="4914" xr:uid="{C3FB1CCC-FC2D-40B6-8F97-B9D0EF072B53}"/>
    <cellStyle name="Comma 3 3 4 4 2 2" xfId="16452" xr:uid="{52C278FC-ACDB-4119-853C-90C909CCBE14}"/>
    <cellStyle name="Comma 3 3 4 4 2 2 2" xfId="43772" xr:uid="{80020822-A11E-48BD-B473-483DD040A7C3}"/>
    <cellStyle name="Comma 3 3 4 4 2 3" xfId="32078" xr:uid="{2AE08E32-025C-401E-88F0-A78CBCA79EC1}"/>
    <cellStyle name="Comma 3 3 4 4 3" xfId="6850" xr:uid="{D7A23981-64BA-4473-8A01-9B42B6EB58F2}"/>
    <cellStyle name="Comma 3 3 4 4 3 2" xfId="20422" xr:uid="{E3FEC540-866A-46E4-8F15-40FA25D39158}"/>
    <cellStyle name="Comma 3 3 4 4 3 2 2" xfId="47744" xr:uid="{75209AEA-FCAD-4D18-9D0D-DFA9588E591A}"/>
    <cellStyle name="Comma 3 3 4 4 3 3" xfId="34203" xr:uid="{1F4D9682-6093-44E0-ACDC-9AE9EA49A8E2}"/>
    <cellStyle name="Comma 3 3 4 4 4" xfId="9044" xr:uid="{38CA1C2B-385E-46B7-8BCA-4158F5F12AE3}"/>
    <cellStyle name="Comma 3 3 4 4 4 2" xfId="36419" xr:uid="{8C379DF4-CEFE-45AA-948C-34AFEF550D0D}"/>
    <cellStyle name="Comma 3 3 4 4 5" xfId="24570" xr:uid="{207FCA8F-E1B5-4133-93FC-B270C8657DD8}"/>
    <cellStyle name="Comma 3 3 4 4 5 2" xfId="51892" xr:uid="{CFF4130A-40C8-45BE-A192-74525B3225E3}"/>
    <cellStyle name="Comma 3 3 4 4 6" xfId="26812" xr:uid="{2E36C3F3-2782-4C43-B78D-6281935D4C6C}"/>
    <cellStyle name="Comma 3 3 4 4 6 2" xfId="54132" xr:uid="{F463851F-2416-4FB8-9221-C7A08B6E73C5}"/>
    <cellStyle name="Comma 3 3 4 4 7" xfId="29043" xr:uid="{AAEC1C4E-D56A-448E-9D30-61C3CA67E986}"/>
    <cellStyle name="Comma 3 3 4 4 7 2" xfId="56364" xr:uid="{65E6F6E5-279D-4246-B52F-6D0CD1281784}"/>
    <cellStyle name="Comma 3 3 4 4 8" xfId="3555" xr:uid="{184BC211-9DC7-4318-8ACD-B68D2681494B}"/>
    <cellStyle name="Comma 3 3 4 4 9" xfId="30615" xr:uid="{470FD7BD-930C-429A-922D-2D13518AEACB}"/>
    <cellStyle name="Comma 3 3 4 5" xfId="1955" xr:uid="{BB431B1E-40B9-46E9-9086-FC6AEE29EB83}"/>
    <cellStyle name="Comma 3 3 4 5 2" xfId="5508" xr:uid="{EB730043-E9BC-49FB-99CD-BA61AE6A9CEA}"/>
    <cellStyle name="Comma 3 3 4 5 2 2" xfId="17073" xr:uid="{DDA166A6-E6B0-448D-A95C-F8E28A03B703}"/>
    <cellStyle name="Comma 3 3 4 5 2 2 2" xfId="44394" xr:uid="{DD7E254D-63C1-4C9E-B0BA-58370B599E73}"/>
    <cellStyle name="Comma 3 3 4 5 2 3" xfId="32685" xr:uid="{B53EDEAD-153C-4D27-A971-E545F70D9395}"/>
    <cellStyle name="Comma 3 3 4 5 3" xfId="7453" xr:uid="{3F06718A-C174-4004-B3C5-723BC8DD69D8}"/>
    <cellStyle name="Comma 3 3 4 5 3 2" xfId="21044" xr:uid="{3DF31A75-7A19-4C74-9700-31F040F60D94}"/>
    <cellStyle name="Comma 3 3 4 5 3 2 2" xfId="48366" xr:uid="{FA20836F-3BDD-449C-8556-F58E16CABC52}"/>
    <cellStyle name="Comma 3 3 4 5 3 3" xfId="34810" xr:uid="{4C28387C-640B-4CB5-AEC3-BD48A6179340}"/>
    <cellStyle name="Comma 3 3 4 5 4" xfId="9650" xr:uid="{219FF8CD-7286-4F3A-9DD2-40D3F0BD34D1}"/>
    <cellStyle name="Comma 3 3 4 5 4 2" xfId="37026" xr:uid="{3B33BDB1-56C8-4047-BC07-5677CD87BBB1}"/>
    <cellStyle name="Comma 3 3 4 5 5" xfId="25177" xr:uid="{BA2AAF01-8185-480E-84A9-099EF2669E07}"/>
    <cellStyle name="Comma 3 3 4 5 5 2" xfId="52499" xr:uid="{0D04FA8B-4689-49DC-9960-00D6C9C27418}"/>
    <cellStyle name="Comma 3 3 4 5 6" xfId="27419" xr:uid="{31F516E6-B8F5-48F2-A5A2-D475C88D8837}"/>
    <cellStyle name="Comma 3 3 4 5 6 2" xfId="54739" xr:uid="{3234E691-4C9D-47B4-BBAE-67EC3F3331AD}"/>
    <cellStyle name="Comma 3 3 4 5 7" xfId="29650" xr:uid="{DB60F55D-34D2-4EAE-9FCA-1DB1298A2634}"/>
    <cellStyle name="Comma 3 3 4 5 7 2" xfId="56971" xr:uid="{8FF0B57D-D9DE-4549-BD4F-2912741EE267}"/>
    <cellStyle name="Comma 3 3 4 5 8" xfId="4072" xr:uid="{CC3A4CEA-6BC1-4E5E-9EA8-10C7EB54227A}"/>
    <cellStyle name="Comma 3 3 4 5 9" xfId="31222" xr:uid="{37314882-01A8-4736-9A5B-B55878EEE043}"/>
    <cellStyle name="Comma 3 3 4 6" xfId="1114" xr:uid="{2B236EF1-DBC7-4E1E-876D-99A7FB7E67C7}"/>
    <cellStyle name="Comma 3 3 4 6 2" xfId="6632" xr:uid="{E83A5556-05E1-44C0-8A5D-230335593794}"/>
    <cellStyle name="Comma 3 3 4 6 2 2" xfId="17696" xr:uid="{649E4CE5-3231-4B05-9104-F952D7476DC6}"/>
    <cellStyle name="Comma 3 3 4 6 2 2 2" xfId="45017" xr:uid="{36AD9BCE-A24F-4DA1-A10B-6EC2DF60FD79}"/>
    <cellStyle name="Comma 3 3 4 6 2 3" xfId="11054" xr:uid="{E9A7B7D4-8E53-479B-BA8A-55FA25DD54EF}"/>
    <cellStyle name="Comma 3 3 4 6 2 3 2" xfId="38403" xr:uid="{BA8DE5F2-B572-4E90-B63A-E7C518FECFBA}"/>
    <cellStyle name="Comma 3 3 4 6 2 4" xfId="33984" xr:uid="{32233B11-5D82-4298-BDC6-3BE800787468}"/>
    <cellStyle name="Comma 3 3 4 6 3" xfId="8826" xr:uid="{09D82BD6-61A4-4D5D-9504-ACA557EEB1D9}"/>
    <cellStyle name="Comma 3 3 4 6 3 2" xfId="21667" xr:uid="{E77ABFE9-958A-4066-A425-BC5E18731F02}"/>
    <cellStyle name="Comma 3 3 4 6 3 2 2" xfId="48989" xr:uid="{0E8A58F9-BCDB-45B0-B717-7E89814E9221}"/>
    <cellStyle name="Comma 3 3 4 6 3 3" xfId="12510" xr:uid="{A6075510-FD5D-4B6B-BF4E-D55D625BC264}"/>
    <cellStyle name="Comma 3 3 4 6 3 3 2" xfId="39837" xr:uid="{F84A9F11-B935-4F0C-A7E7-3FA92DB27CA8}"/>
    <cellStyle name="Comma 3 3 4 6 3 4" xfId="36200" xr:uid="{7762C02A-E33E-4763-8067-65DB36A97DE6}"/>
    <cellStyle name="Comma 3 3 4 6 4" xfId="15003" xr:uid="{C341E6AD-821B-40F7-AC51-382BDFDCC20F}"/>
    <cellStyle name="Comma 3 3 4 6 4 2" xfId="42324" xr:uid="{24177D03-6204-4F1F-A52A-EBCDBF258EF5}"/>
    <cellStyle name="Comma 3 3 4 6 5" xfId="24351" xr:uid="{8B3DD6AD-24F8-4A44-B99E-C5A978718F45}"/>
    <cellStyle name="Comma 3 3 4 6 5 2" xfId="51673" xr:uid="{19F270B5-B080-4892-8510-3164AEA56030}"/>
    <cellStyle name="Comma 3 3 4 6 6" xfId="26593" xr:uid="{4DD4557C-9545-4A78-9FDB-73543F5080C8}"/>
    <cellStyle name="Comma 3 3 4 6 6 2" xfId="53913" xr:uid="{5CE1E820-3A60-40DB-9BF2-79FEEF312798}"/>
    <cellStyle name="Comma 3 3 4 6 7" xfId="28824" xr:uid="{AC200481-E975-4CD0-89C4-AAA43E4C3FE1}"/>
    <cellStyle name="Comma 3 3 4 6 7 2" xfId="56145" xr:uid="{A2BE5674-BD3F-4D56-BB30-2DF0644E4FDE}"/>
    <cellStyle name="Comma 3 3 4 6 8" xfId="4697" xr:uid="{140B2709-4201-4C33-9DAC-36ACD05644AF}"/>
    <cellStyle name="Comma 3 3 4 6 9" xfId="31860" xr:uid="{87BDE8FD-BCE7-4E9A-9589-FF36D786B0D7}"/>
    <cellStyle name="Comma 3 3 4 7" xfId="2823" xr:uid="{3349FEF3-C660-4F44-9E75-BD8630F6F153}"/>
    <cellStyle name="Comma 3 3 4 7 2" xfId="13021" xr:uid="{F3A43D9D-69E5-4075-B94A-12F272F0650A}"/>
    <cellStyle name="Comma 3 3 4 7 2 2" xfId="22342" xr:uid="{BA6DBDAA-99B8-4B2F-A605-E7E2FF9C4914}"/>
    <cellStyle name="Comma 3 3 4 7 2 2 2" xfId="49664" xr:uid="{C4B3DEBF-129F-4DD5-B78B-2335A24E6AAD}"/>
    <cellStyle name="Comma 3 3 4 7 2 3" xfId="40348" xr:uid="{086BD58F-2747-4005-9AF4-B61095957309}"/>
    <cellStyle name="Comma 3 3 4 7 3" xfId="18370" xr:uid="{84AE663A-6330-437C-9E92-8DA513B84B3E}"/>
    <cellStyle name="Comma 3 3 4 7 3 2" xfId="45692" xr:uid="{5E1CEBA4-1FF6-47B0-B557-F3F68FE53D99}"/>
    <cellStyle name="Comma 3 3 4 7 4" xfId="33346" xr:uid="{1BF6BB94-CC3E-4082-9B6C-A54163FFFAB0}"/>
    <cellStyle name="Comma 3 3 4 8" xfId="8189" xr:uid="{079475F5-EF93-41D8-9860-D71B213A88C1}"/>
    <cellStyle name="Comma 3 3 4 8 2" xfId="13638" xr:uid="{1879D542-96EA-4F4F-981E-BCEBC0C71AAE}"/>
    <cellStyle name="Comma 3 3 4 8 2 2" xfId="23002" xr:uid="{81B1F70D-B44A-4BA6-9723-B8CFF28059B4}"/>
    <cellStyle name="Comma 3 3 4 8 2 2 2" xfId="50324" xr:uid="{B463F0C5-AFF8-46F6-8D4B-79CEF2D76C15}"/>
    <cellStyle name="Comma 3 3 4 8 2 3" xfId="40965" xr:uid="{140B7AD1-8A9F-4E8E-AC3C-EB5E18971AFC}"/>
    <cellStyle name="Comma 3 3 4 8 3" xfId="19030" xr:uid="{9F95E63F-7B00-478B-BBE3-806BDB924EDC}"/>
    <cellStyle name="Comma 3 3 4 8 3 2" xfId="46352" xr:uid="{50F0185E-5439-4A59-AD1C-0CB3DD724847}"/>
    <cellStyle name="Comma 3 3 4 8 4" xfId="35562" xr:uid="{45B518EC-5A00-4500-8211-C8D2E6655D67}"/>
    <cellStyle name="Comma 3 3 4 9" xfId="10433" xr:uid="{A9AC4762-7393-4952-969D-B3BBE6C735C6}"/>
    <cellStyle name="Comma 3 3 4 9 2" xfId="15758" xr:uid="{39F6D7C7-6C70-4DEF-A588-9FCAEE85F445}"/>
    <cellStyle name="Comma 3 3 4 9 2 2" xfId="43078" xr:uid="{D5CCDA89-2963-41C0-8D9A-18E577D427BC}"/>
    <cellStyle name="Comma 3 3 4 9 3" xfId="37803" xr:uid="{F97E95EA-F104-447D-A0DF-F1B201A22D1D}"/>
    <cellStyle name="Comma 3 3 5" xfId="339" xr:uid="{70EE04E8-01AE-4F54-82C0-C2E28DCA6DE9}"/>
    <cellStyle name="Comma 3 3 5 10" xfId="14409" xr:uid="{D8366A9B-5C3D-462C-8A41-A89637B94FE7}"/>
    <cellStyle name="Comma 3 3 5 10 2" xfId="41730" xr:uid="{87665D72-D67E-4FF9-ACE5-7C9F5827F9D7}"/>
    <cellStyle name="Comma 3 3 5 11" xfId="23757" xr:uid="{4A625F98-2F76-4E09-A444-246CD43310E2}"/>
    <cellStyle name="Comma 3 3 5 11 2" xfId="51079" xr:uid="{D8437298-51D7-4CD8-AE2E-CDDDB29F158C}"/>
    <cellStyle name="Comma 3 3 5 12" xfId="25998" xr:uid="{433AE03E-F80C-4AC8-94E8-DA4604AD8081}"/>
    <cellStyle name="Comma 3 3 5 12 2" xfId="53318" xr:uid="{EC80E79E-40D5-4DA1-A0CD-81EFE58B31AE}"/>
    <cellStyle name="Comma 3 3 5 13" xfId="28230" xr:uid="{FFCB950E-29D5-405E-B414-DE6A32FEF2BE}"/>
    <cellStyle name="Comma 3 3 5 13 2" xfId="55551" xr:uid="{6470D54A-B7E2-4182-A27E-F66792CA022E}"/>
    <cellStyle name="Comma 3 3 5 14" xfId="3593" xr:uid="{124BE5C8-1671-44C9-B9AF-325ED2985EA5}"/>
    <cellStyle name="Comma 3 3 5 15" xfId="30659" xr:uid="{94F7CE2C-C3EF-4243-9221-1BE52D25BE20}"/>
    <cellStyle name="Comma 3 3 5 16" xfId="58145" xr:uid="{9B36EB98-6FB7-4F9D-B284-B3E46752131C}"/>
    <cellStyle name="Comma 3 3 5 17" xfId="58693" xr:uid="{0B9BE468-2B39-4872-B0D1-9CB29C4EE2FB}"/>
    <cellStyle name="Comma 3 3 5 2" xfId="1999" xr:uid="{D1C3286E-BD4E-4413-B7CD-62D2A2CA6CCC}"/>
    <cellStyle name="Comma 3 3 5 2 2" xfId="5548" xr:uid="{69565D04-8A27-4A10-AD69-9D69167A3C40}"/>
    <cellStyle name="Comma 3 3 5 2 2 2" xfId="16108" xr:uid="{47F04DD9-1239-4202-B683-14CC40CF262D}"/>
    <cellStyle name="Comma 3 3 5 2 2 2 2" xfId="43428" xr:uid="{5C911331-C810-4443-847D-C06B28A3D3C2}"/>
    <cellStyle name="Comma 3 3 5 2 2 3" xfId="32729" xr:uid="{E2FE5A54-F841-404D-9454-242F3DB46C3C}"/>
    <cellStyle name="Comma 3 3 5 2 3" xfId="7497" xr:uid="{17EB4E67-F925-446B-865A-C017179F226E}"/>
    <cellStyle name="Comma 3 3 5 2 3 2" xfId="20078" xr:uid="{9F73E5CA-C622-4C78-A78E-2D1BC482055C}"/>
    <cellStyle name="Comma 3 3 5 2 3 2 2" xfId="47400" xr:uid="{806875CE-258D-4E75-904C-D4A93F7DCC74}"/>
    <cellStyle name="Comma 3 3 5 2 3 3" xfId="34854" xr:uid="{3231BA87-5DEB-4112-BFA2-C329B52B4BED}"/>
    <cellStyle name="Comma 3 3 5 2 4" xfId="9694" xr:uid="{5626C4C0-E4D6-464D-AE62-755E47533411}"/>
    <cellStyle name="Comma 3 3 5 2 4 2" xfId="37070" xr:uid="{F5E09760-7313-4E8E-BF60-51D91349AD0E}"/>
    <cellStyle name="Comma 3 3 5 2 5" xfId="25221" xr:uid="{33B5CCCB-3030-4479-9A0C-1B787CFC521A}"/>
    <cellStyle name="Comma 3 3 5 2 5 2" xfId="52543" xr:uid="{4416C837-467B-46A2-A58A-F9CCAF12AB04}"/>
    <cellStyle name="Comma 3 3 5 2 6" xfId="27463" xr:uid="{0C23ADA1-7381-40F0-92EF-9C361F5D00A5}"/>
    <cellStyle name="Comma 3 3 5 2 6 2" xfId="54783" xr:uid="{EBF3B109-2C58-4D21-A63A-EE78FC15B840}"/>
    <cellStyle name="Comma 3 3 5 2 7" xfId="29694" xr:uid="{9BE22955-0988-441A-B5CF-E756BF387D7B}"/>
    <cellStyle name="Comma 3 3 5 2 7 2" xfId="57015" xr:uid="{3F91AC78-982A-41E9-9BB0-3A5574C257D1}"/>
    <cellStyle name="Comma 3 3 5 2 8" xfId="4112" xr:uid="{BB354372-BDD1-47C7-B315-F757EFAEDFC8}"/>
    <cellStyle name="Comma 3 3 5 2 9" xfId="31266" xr:uid="{498B8404-1538-45ED-98C4-9CCBDE582579}"/>
    <cellStyle name="Comma 3 3 5 3" xfId="1390" xr:uid="{82812AA3-4FB7-48CC-9474-533A339C263E}"/>
    <cellStyle name="Comma 3 3 5 3 2" xfId="6894" xr:uid="{23E537E0-D2B7-4483-86C2-0881E45ACFC9}"/>
    <cellStyle name="Comma 3 3 5 3 2 2" xfId="16496" xr:uid="{30E850AE-4459-41D5-991C-269AE107DB52}"/>
    <cellStyle name="Comma 3 3 5 3 2 2 2" xfId="43816" xr:uid="{C0A75A2D-C0B0-4937-931D-C2789771E4BF}"/>
    <cellStyle name="Comma 3 3 5 3 2 3" xfId="34247" xr:uid="{511D03DB-C9DC-416B-9A2A-95C9338D7A6A}"/>
    <cellStyle name="Comma 3 3 5 3 3" xfId="9088" xr:uid="{9AB1B757-23CD-464E-8185-6AD057E30981}"/>
    <cellStyle name="Comma 3 3 5 3 3 2" xfId="20466" xr:uid="{E14455CD-2199-49B7-A449-76BA4E2C2019}"/>
    <cellStyle name="Comma 3 3 5 3 3 2 2" xfId="47788" xr:uid="{E5BDA3FD-D8EE-4482-882C-6BA93BB92ED9}"/>
    <cellStyle name="Comma 3 3 5 3 3 3" xfId="36463" xr:uid="{EA892228-E842-4BDD-8BE9-C1714C86335A}"/>
    <cellStyle name="Comma 3 3 5 3 4" xfId="15154" xr:uid="{C1273D4B-77F0-40C8-A996-CDCDB5C8550C}"/>
    <cellStyle name="Comma 3 3 5 3 4 2" xfId="42475" xr:uid="{594ACC06-70BD-4C94-9245-1D5160A80714}"/>
    <cellStyle name="Comma 3 3 5 3 5" xfId="24614" xr:uid="{81353B2F-B022-49BF-B9F1-275EA9B2C822}"/>
    <cellStyle name="Comma 3 3 5 3 5 2" xfId="51936" xr:uid="{863A7AC8-9F95-4F12-AD0A-BD066807CB71}"/>
    <cellStyle name="Comma 3 3 5 3 6" xfId="26856" xr:uid="{6E66E3AD-C1CA-44B4-A8E4-754EA0049A1B}"/>
    <cellStyle name="Comma 3 3 5 3 6 2" xfId="54176" xr:uid="{C2D7B473-6CC2-4DA2-A477-B8B1C59FA7FA}"/>
    <cellStyle name="Comma 3 3 5 3 7" xfId="29087" xr:uid="{7635ADD0-95F1-45ED-8EF0-14A43049B227}"/>
    <cellStyle name="Comma 3 3 5 3 7 2" xfId="56408" xr:uid="{44E253BB-67AB-41E1-917B-D2D33ACC2C39}"/>
    <cellStyle name="Comma 3 3 5 3 8" xfId="4957" xr:uid="{3921F98D-C775-46D1-AA9C-040A5F799A28}"/>
    <cellStyle name="Comma 3 3 5 3 9" xfId="32122" xr:uid="{7617F362-D680-4168-AB8F-98AC7BA483A1}"/>
    <cellStyle name="Comma 3 3 5 4" xfId="3338" xr:uid="{9C1B761E-C3B0-4DA3-BBE2-3838A2CE24FA}"/>
    <cellStyle name="Comma 3 3 5 4 2" xfId="12363" xr:uid="{DCE9A3BA-7371-4EF4-90EC-F72986587CD3}"/>
    <cellStyle name="Comma 3 3 5 4 2 2" xfId="21088" xr:uid="{1E41A294-138F-482E-8E8E-F2295CF0FD6D}"/>
    <cellStyle name="Comma 3 3 5 4 2 2 2" xfId="48410" xr:uid="{8F398480-5A58-401E-A963-FDEC87A6F638}"/>
    <cellStyle name="Comma 3 3 5 4 2 3" xfId="39690" xr:uid="{734BCCB0-6FF4-4B53-B35C-0D755FDB0E41}"/>
    <cellStyle name="Comma 3 3 5 4 3" xfId="17117" xr:uid="{2744EBE4-0A4B-418E-828F-72E54E11182D}"/>
    <cellStyle name="Comma 3 3 5 4 3 2" xfId="44438" xr:uid="{71077ABE-F006-46F6-B12D-292D2F4EB181}"/>
    <cellStyle name="Comma 3 3 5 4 4" xfId="6128" xr:uid="{E876268F-985C-4F0C-8020-AA44FA9AE180}"/>
    <cellStyle name="Comma 3 3 5 4 5" xfId="33390" xr:uid="{A59638AA-59D0-4B2B-AAEA-CF2C81018519}"/>
    <cellStyle name="Comma 3 3 5 5" xfId="8233" xr:uid="{AF7B7CF6-61C1-4999-A175-84F43D5B6F63}"/>
    <cellStyle name="Comma 3 3 5 5 2" xfId="12529" xr:uid="{1BFEA812-0163-431F-B309-3ABC25461CE2}"/>
    <cellStyle name="Comma 3 3 5 5 2 2" xfId="21711" xr:uid="{D45D3496-94AA-48B9-9EDB-99ACCDC73D79}"/>
    <cellStyle name="Comma 3 3 5 5 2 2 2" xfId="49033" xr:uid="{5688D3A6-C26A-4526-9DA3-7916ADD74F29}"/>
    <cellStyle name="Comma 3 3 5 5 2 3" xfId="39856" xr:uid="{7285EA62-E9B7-4974-9BD6-CF4583B6F161}"/>
    <cellStyle name="Comma 3 3 5 5 3" xfId="17740" xr:uid="{FAF8947C-D55F-45AF-82CE-DF7A37CC1C79}"/>
    <cellStyle name="Comma 3 3 5 5 3 2" xfId="45061" xr:uid="{D22545BA-44DF-4E15-9E81-50D860D96EFD}"/>
    <cellStyle name="Comma 3 3 5 5 4" xfId="35606" xr:uid="{8BAF522B-9434-4B45-A3A6-2B4FDB8B7606}"/>
    <cellStyle name="Comma 3 3 5 6" xfId="11130" xr:uid="{6291B9AB-DE32-4C1F-8D9D-460C0BE9AEFC}"/>
    <cellStyle name="Comma 3 3 5 6 2" xfId="13065" xr:uid="{EAB28D11-AD98-4A3D-AE12-0D748063007F}"/>
    <cellStyle name="Comma 3 3 5 6 2 2" xfId="22386" xr:uid="{B9FC0DA5-595E-4A42-9A1B-765405F91D17}"/>
    <cellStyle name="Comma 3 3 5 6 2 2 2" xfId="49708" xr:uid="{FF401BC0-560D-49F1-B5CF-89FEC581CEBC}"/>
    <cellStyle name="Comma 3 3 5 6 2 3" xfId="40392" xr:uid="{40A5EA9A-39A1-4D90-91C4-C41B4934BC47}"/>
    <cellStyle name="Comma 3 3 5 6 3" xfId="18414" xr:uid="{45469F59-8767-40A6-9DFD-5B0C2A82DF1C}"/>
    <cellStyle name="Comma 3 3 5 6 3 2" xfId="45736" xr:uid="{B6CCE4AA-FE8F-4A9A-A30D-CECA64ACF0E3}"/>
    <cellStyle name="Comma 3 3 5 6 4" xfId="38479" xr:uid="{020DB6BD-6E2B-4F1D-AB63-8849EFAE9A27}"/>
    <cellStyle name="Comma 3 3 5 7" xfId="11246" xr:uid="{41653C0F-13F4-4C50-8783-D93E54E398B0}"/>
    <cellStyle name="Comma 3 3 5 7 2" xfId="13682" xr:uid="{02BC8008-F649-4B4A-9929-3BE0D06779BF}"/>
    <cellStyle name="Comma 3 3 5 7 2 2" xfId="23046" xr:uid="{E0495397-11A2-4A2C-B8EA-7830AD3BE99B}"/>
    <cellStyle name="Comma 3 3 5 7 2 2 2" xfId="50368" xr:uid="{81FD2D55-556C-42FB-BBB2-1F6716B6579C}"/>
    <cellStyle name="Comma 3 3 5 7 2 3" xfId="41009" xr:uid="{FFE22003-C5A1-4F94-96AD-DA774354A76B}"/>
    <cellStyle name="Comma 3 3 5 7 3" xfId="19074" xr:uid="{4BC5ED76-6858-4583-BFC2-2BB8417A1E78}"/>
    <cellStyle name="Comma 3 3 5 7 3 2" xfId="46396" xr:uid="{C4CCC44D-056D-4BCA-87C9-B88BFC1CBFB7}"/>
    <cellStyle name="Comma 3 3 5 7 4" xfId="38595" xr:uid="{4E9375B1-2A38-42DF-97CE-FD752ECFA2AD}"/>
    <cellStyle name="Comma 3 3 5 8" xfId="10511" xr:uid="{32033ED1-0DF8-437A-AAEE-E79EF21A7FAC}"/>
    <cellStyle name="Comma 3 3 5 8 2" xfId="15840" xr:uid="{C2C29E17-3DA7-41B2-9BA6-101F670FD1AB}"/>
    <cellStyle name="Comma 3 3 5 8 2 2" xfId="43160" xr:uid="{D8D51ECE-4D02-4AAA-BF41-B97366D493CB}"/>
    <cellStyle name="Comma 3 3 5 8 3" xfId="37878" xr:uid="{D1FAB0FB-4A83-447B-BA4E-488DEEE56A0D}"/>
    <cellStyle name="Comma 3 3 5 9" xfId="11844" xr:uid="{7B5908E3-7C3B-404D-BB31-94AAD42D8865}"/>
    <cellStyle name="Comma 3 3 5 9 2" xfId="19810" xr:uid="{27B9C00D-51A2-42F5-B902-73C03092E74C}"/>
    <cellStyle name="Comma 3 3 5 9 2 2" xfId="47132" xr:uid="{21B5B187-6040-45E1-9142-05052672AC1D}"/>
    <cellStyle name="Comma 3 3 5 9 3" xfId="39171" xr:uid="{0E3398E8-6288-4CBE-BA98-2354D66682D9}"/>
    <cellStyle name="Comma 3 3 6" xfId="464" xr:uid="{26F067CB-7F34-4BC0-8D8B-DFFDB9C82C28}"/>
    <cellStyle name="Comma 3 3 6 10" xfId="23815" xr:uid="{B220022A-7B7C-4E85-8EE2-0835E15B344F}"/>
    <cellStyle name="Comma 3 3 6 10 2" xfId="51137" xr:uid="{586F77EC-50D6-4D70-9053-9CBDF5BA16B1}"/>
    <cellStyle name="Comma 3 3 6 11" xfId="26056" xr:uid="{1C45AC6B-FCB8-44E2-9A8B-62CFB9A9C6A1}"/>
    <cellStyle name="Comma 3 3 6 11 2" xfId="53376" xr:uid="{269C563F-445F-4E75-96C1-43266BA7E66A}"/>
    <cellStyle name="Comma 3 3 6 12" xfId="28288" xr:uid="{55A4EEC1-CD92-4BFE-8581-7437444C580D}"/>
    <cellStyle name="Comma 3 3 6 12 2" xfId="55609" xr:uid="{84E86CF0-0C6C-4667-9AF9-33A00E335B2C}"/>
    <cellStyle name="Comma 3 3 6 13" xfId="3645" xr:uid="{1F9F1DF9-12BC-4FFD-88F1-967813A3758E}"/>
    <cellStyle name="Comma 3 3 6 14" xfId="30717" xr:uid="{426A89D0-AED8-49F5-BDFF-2D62F8D6A396}"/>
    <cellStyle name="Comma 3 3 6 2" xfId="2057" xr:uid="{9E8EBA13-D1B6-4DC8-B297-98C583DDEBB6}"/>
    <cellStyle name="Comma 3 3 6 2 2" xfId="5605" xr:uid="{88828C37-97E0-43C5-8141-6AC5F14CA36A}"/>
    <cellStyle name="Comma 3 3 6 2 2 2" xfId="16554" xr:uid="{8A055F14-E826-4050-941A-864A22008FA3}"/>
    <cellStyle name="Comma 3 3 6 2 2 2 2" xfId="43874" xr:uid="{F8525483-80CF-4111-B6CE-A59E95CF692C}"/>
    <cellStyle name="Comma 3 3 6 2 2 3" xfId="32787" xr:uid="{1D78B171-1DF8-4C0E-91C7-70E1AAFB6810}"/>
    <cellStyle name="Comma 3 3 6 2 3" xfId="7554" xr:uid="{D06EE143-FD07-4741-883D-98B677056083}"/>
    <cellStyle name="Comma 3 3 6 2 3 2" xfId="20524" xr:uid="{B31CABC0-9E01-46B5-81A6-809BE5046BAF}"/>
    <cellStyle name="Comma 3 3 6 2 3 2 2" xfId="47846" xr:uid="{C4F0BEAF-B1FE-41C1-B6C6-292908BBC053}"/>
    <cellStyle name="Comma 3 3 6 2 3 3" xfId="34912" xr:uid="{6C7F7254-9C41-4553-9529-380DF30228F6}"/>
    <cellStyle name="Comma 3 3 6 2 4" xfId="9752" xr:uid="{C5DF7945-D63B-4759-8ECE-BA8855356C8D}"/>
    <cellStyle name="Comma 3 3 6 2 4 2" xfId="37128" xr:uid="{6157B4A1-BD69-4185-A7CB-7D8C57E064EA}"/>
    <cellStyle name="Comma 3 3 6 2 5" xfId="25279" xr:uid="{87D8BCAB-55D0-48EA-8D9A-24884F08CC04}"/>
    <cellStyle name="Comma 3 3 6 2 5 2" xfId="52601" xr:uid="{66FCC848-4EC1-46B9-A3DF-1669BFE4E5A0}"/>
    <cellStyle name="Comma 3 3 6 2 6" xfId="27521" xr:uid="{F7E4B42C-2A49-4CA1-8858-C9BFC92C8BA0}"/>
    <cellStyle name="Comma 3 3 6 2 6 2" xfId="54841" xr:uid="{3ECD9516-F22F-4906-BB3F-67C0D4DEE5CD}"/>
    <cellStyle name="Comma 3 3 6 2 7" xfId="29752" xr:uid="{160EEB6A-892A-488E-9513-7F4F6A5F9BD6}"/>
    <cellStyle name="Comma 3 3 6 2 7 2" xfId="57073" xr:uid="{C526D589-1F1B-40E4-BF35-C964B415098D}"/>
    <cellStyle name="Comma 3 3 6 2 8" xfId="4169" xr:uid="{2F2642FA-EF83-4287-97A8-AE236EE36CA3}"/>
    <cellStyle name="Comma 3 3 6 2 9" xfId="31324" xr:uid="{55FED97B-C62F-4947-BCEB-23047613A001}"/>
    <cellStyle name="Comma 3 3 6 3" xfId="1448" xr:uid="{97EB6E9A-8D07-4BE1-96E3-53B4B1DE65BF}"/>
    <cellStyle name="Comma 3 3 6 3 2" xfId="6951" xr:uid="{9DB68472-3775-47F0-ADB6-5565C88ED4F9}"/>
    <cellStyle name="Comma 3 3 6 3 2 2" xfId="17175" xr:uid="{99722B54-9DFF-4337-AC80-BF594B79FBC5}"/>
    <cellStyle name="Comma 3 3 6 3 2 2 2" xfId="44496" xr:uid="{1D1F1AB0-0EB2-47E6-9AE5-85D85D0BEB97}"/>
    <cellStyle name="Comma 3 3 6 3 2 3" xfId="34305" xr:uid="{60E82986-DF5A-4A20-B9CB-E9173860779C}"/>
    <cellStyle name="Comma 3 3 6 3 3" xfId="9146" xr:uid="{E814D91A-2B19-440B-AB3A-296E1C0A5095}"/>
    <cellStyle name="Comma 3 3 6 3 3 2" xfId="21146" xr:uid="{6AC81B60-D880-4B53-A889-9F1D140C9FEE}"/>
    <cellStyle name="Comma 3 3 6 3 3 2 2" xfId="48468" xr:uid="{8C886BD4-8562-4D28-8BC5-B5956C31A703}"/>
    <cellStyle name="Comma 3 3 6 3 3 3" xfId="36521" xr:uid="{A2321A96-A8B5-4C1A-B5DF-DB3E26CFC637}"/>
    <cellStyle name="Comma 3 3 6 3 4" xfId="15206" xr:uid="{E05473C9-A1BC-4467-82C3-B2DBC92A86A0}"/>
    <cellStyle name="Comma 3 3 6 3 4 2" xfId="42527" xr:uid="{7AF1A81E-1BB9-4C6F-87FF-4BAA2547BCFD}"/>
    <cellStyle name="Comma 3 3 6 3 5" xfId="24672" xr:uid="{854CAC9A-4128-4E9B-82FF-75C1E4114F45}"/>
    <cellStyle name="Comma 3 3 6 3 5 2" xfId="51994" xr:uid="{603344E1-5DBE-4F15-A285-CCD3E80FCA58}"/>
    <cellStyle name="Comma 3 3 6 3 6" xfId="26914" xr:uid="{AE05CAEA-5CBF-4CEC-AAF8-9DDD3B851654}"/>
    <cellStyle name="Comma 3 3 6 3 6 2" xfId="54234" xr:uid="{B347A355-E3F6-42D8-9A20-D98C82B5BC7F}"/>
    <cellStyle name="Comma 3 3 6 3 7" xfId="29145" xr:uid="{F896DDD6-D2BD-431B-ADA8-2640F45929B6}"/>
    <cellStyle name="Comma 3 3 6 3 7 2" xfId="56466" xr:uid="{85E3C54D-2361-4B01-B9F8-524CA1873388}"/>
    <cellStyle name="Comma 3 3 6 3 8" xfId="5014" xr:uid="{E11CD9C6-445C-4EA7-9258-92041EE03D2A}"/>
    <cellStyle name="Comma 3 3 6 3 9" xfId="32180" xr:uid="{F7714D1F-6F35-4E63-BC62-F89043A1A140}"/>
    <cellStyle name="Comma 3 3 6 4" xfId="6180" xr:uid="{04DC4FBB-17B9-4D90-BA4D-0C3FD13B12D3}"/>
    <cellStyle name="Comma 3 3 6 4 2" xfId="12587" xr:uid="{FD1D81FA-51DE-466F-8A08-C6F8DB5076ED}"/>
    <cellStyle name="Comma 3 3 6 4 2 2" xfId="21769" xr:uid="{C45271F7-4872-4DDE-8A4D-ECF0C60DDD60}"/>
    <cellStyle name="Comma 3 3 6 4 2 2 2" xfId="49091" xr:uid="{0ED0E05D-CC3E-4B4E-9CAC-DDC762B0DACE}"/>
    <cellStyle name="Comma 3 3 6 4 2 3" xfId="39914" xr:uid="{A83B7582-6545-4CB0-A687-40772C9C44D4}"/>
    <cellStyle name="Comma 3 3 6 4 3" xfId="17798" xr:uid="{2A32508A-D80C-461B-826B-C270BE4311CB}"/>
    <cellStyle name="Comma 3 3 6 4 3 2" xfId="45119" xr:uid="{472B6AE1-A91D-4455-9C0C-38D594D16181}"/>
    <cellStyle name="Comma 3 3 6 4 4" xfId="33448" xr:uid="{16BA1781-D0A3-4C2E-9B28-A27A008BD33A}"/>
    <cellStyle name="Comma 3 3 6 5" xfId="8290" xr:uid="{8B71A872-5C61-428A-BA4D-4644242F1799}"/>
    <cellStyle name="Comma 3 3 6 5 2" xfId="13123" xr:uid="{513A3CD7-9754-495E-9E3D-31CDD153406E}"/>
    <cellStyle name="Comma 3 3 6 5 2 2" xfId="22444" xr:uid="{0A17D58F-C817-4E23-8A16-E6BD0A1E8839}"/>
    <cellStyle name="Comma 3 3 6 5 2 2 2" xfId="49766" xr:uid="{6B86BDE7-315C-4E57-A49C-6D2EE06209F4}"/>
    <cellStyle name="Comma 3 3 6 5 2 3" xfId="40450" xr:uid="{E68438BA-FA73-4B44-9B78-6A7379D4E486}"/>
    <cellStyle name="Comma 3 3 6 5 3" xfId="18472" xr:uid="{0F1DDDBB-3C8D-417E-A47C-A8125A45414E}"/>
    <cellStyle name="Comma 3 3 6 5 3 2" xfId="45794" xr:uid="{52535F33-6CE7-4C46-9711-D61E279FF1A4}"/>
    <cellStyle name="Comma 3 3 6 5 4" xfId="35664" xr:uid="{50F8DC18-0368-49BE-B071-6D974AED0483}"/>
    <cellStyle name="Comma 3 3 6 6" xfId="11298" xr:uid="{2BDC67B3-CE9F-4695-8D78-ADEAC7391035}"/>
    <cellStyle name="Comma 3 3 6 6 2" xfId="13740" xr:uid="{0580D967-F8AB-4845-B357-9C4715ED4D1B}"/>
    <cellStyle name="Comma 3 3 6 6 2 2" xfId="23104" xr:uid="{FF46AA2B-3E23-4883-B928-C622429252C8}"/>
    <cellStyle name="Comma 3 3 6 6 2 2 2" xfId="50426" xr:uid="{D9BB9A41-DDC5-4BEB-8B42-55F532E8881E}"/>
    <cellStyle name="Comma 3 3 6 6 2 3" xfId="41067" xr:uid="{B2217B37-2CAA-478E-AE48-92B9A7B8F473}"/>
    <cellStyle name="Comma 3 3 6 6 3" xfId="19132" xr:uid="{BEC7C6BB-D7E6-4E68-9427-3C6D4AA8C954}"/>
    <cellStyle name="Comma 3 3 6 6 3 2" xfId="46454" xr:uid="{6EDB1EC5-CE88-4670-A840-8468D1DBE7A4}"/>
    <cellStyle name="Comma 3 3 6 6 4" xfId="38647" xr:uid="{E3D89668-E663-4CE9-9141-A907EA0089AA}"/>
    <cellStyle name="Comma 3 3 6 7" xfId="10773" xr:uid="{7B514EBD-C0F9-47DD-812B-44C45379AA89}"/>
    <cellStyle name="Comma 3 3 6 7 2" xfId="16166" xr:uid="{CE8F0FFC-A8A3-456A-9385-F9000A3E37D8}"/>
    <cellStyle name="Comma 3 3 6 7 2 2" xfId="43486" xr:uid="{AF355E9F-275C-41F7-A476-33F074FE8BB1}"/>
    <cellStyle name="Comma 3 3 6 7 3" xfId="38130" xr:uid="{AAD32C4B-4BF0-4523-9FE7-2A24E8AA218E}"/>
    <cellStyle name="Comma 3 3 6 8" xfId="12103" xr:uid="{E82C0616-F672-4BB5-8DDC-30DDCA91DB0F}"/>
    <cellStyle name="Comma 3 3 6 8 2" xfId="20136" xr:uid="{3504C518-B226-469D-986A-23654A8FEEEB}"/>
    <cellStyle name="Comma 3 3 6 8 2 2" xfId="47458" xr:uid="{A8017090-1924-4FFF-AE88-EEE643CB0008}"/>
    <cellStyle name="Comma 3 3 6 8 3" xfId="39430" xr:uid="{FAFAEDED-493F-4B44-9A49-AA844F88DCF0}"/>
    <cellStyle name="Comma 3 3 6 9" xfId="14467" xr:uid="{F35A6432-A55E-400B-AB88-380C3BE1997F}"/>
    <cellStyle name="Comma 3 3 6 9 2" xfId="41788" xr:uid="{08E47B7D-0274-407E-8B45-DFE7A1460ECD}"/>
    <cellStyle name="Comma 3 3 7" xfId="771" xr:uid="{0F2D6428-89EC-4A9E-B25A-2405725F9DF1}"/>
    <cellStyle name="Comma 3 3 7 10" xfId="24035" xr:uid="{116205C8-8FF4-4945-8F30-84E8620A5777}"/>
    <cellStyle name="Comma 3 3 7 10 2" xfId="51357" xr:uid="{1623932A-DAD7-4C09-A1F5-962F82380AAB}"/>
    <cellStyle name="Comma 3 3 7 11" xfId="26276" xr:uid="{AC386B8C-8F05-4B9B-9E1D-10D3CE72972F}"/>
    <cellStyle name="Comma 3 3 7 11 2" xfId="53596" xr:uid="{FD56172A-EF1C-490B-9150-047F03DBF475}"/>
    <cellStyle name="Comma 3 3 7 12" xfId="28507" xr:uid="{CA4D6D11-AB5F-4AF7-B4F8-E15EDE9E6D91}"/>
    <cellStyle name="Comma 3 3 7 12 2" xfId="55828" xr:uid="{FCAD3D8A-92B3-460B-BAA0-87F5121D3817}"/>
    <cellStyle name="Comma 3 3 7 13" xfId="3817" xr:uid="{A58618CF-F4DD-4D88-B8C1-2EDFF7002501}"/>
    <cellStyle name="Comma 3 3 7 14" xfId="30937" xr:uid="{BE885FEE-8DF7-4442-8768-6952278A4CA2}"/>
    <cellStyle name="Comma 3 3 7 2" xfId="2276" xr:uid="{C26B2A64-5812-40C3-BA9A-33FA1496F59E}"/>
    <cellStyle name="Comma 3 3 7 2 2" xfId="5820" xr:uid="{AEB57C06-0607-4C95-804A-05F8F1BA73A5}"/>
    <cellStyle name="Comma 3 3 7 2 2 2" xfId="16774" xr:uid="{3AEB768B-0B72-4DF6-B65C-1DDE109B6C6F}"/>
    <cellStyle name="Comma 3 3 7 2 2 2 2" xfId="44094" xr:uid="{3651C7FB-23FA-4E96-8FF7-5DB6C5D65641}"/>
    <cellStyle name="Comma 3 3 7 2 2 3" xfId="33006" xr:uid="{15AE689C-2D70-4981-A7FF-66AB2EED1E94}"/>
    <cellStyle name="Comma 3 3 7 2 3" xfId="7773" xr:uid="{573143C5-5E5E-418F-B178-139D680B86E2}"/>
    <cellStyle name="Comma 3 3 7 2 3 2" xfId="20744" xr:uid="{431FFC1C-2A1A-4A2E-93BC-3F5C9650D83E}"/>
    <cellStyle name="Comma 3 3 7 2 3 2 2" xfId="48066" xr:uid="{A4B87774-421E-4104-A372-6E1C48A6B3F3}"/>
    <cellStyle name="Comma 3 3 7 2 3 3" xfId="35131" xr:uid="{C307FEBC-BB3F-47F0-9DD9-B9D92946DF96}"/>
    <cellStyle name="Comma 3 3 7 2 4" xfId="9971" xr:uid="{54322411-3322-40FE-9681-76A3BD4AB7EE}"/>
    <cellStyle name="Comma 3 3 7 2 4 2" xfId="37347" xr:uid="{04350DC9-C83A-44F7-B3DF-A8B319111BD5}"/>
    <cellStyle name="Comma 3 3 7 2 5" xfId="25498" xr:uid="{655CDE6B-5C52-4E60-9D7E-D4B4B9B6F015}"/>
    <cellStyle name="Comma 3 3 7 2 5 2" xfId="52820" xr:uid="{C9B146B3-31EE-46F3-BFE8-C4A2906E8349}"/>
    <cellStyle name="Comma 3 3 7 2 6" xfId="27740" xr:uid="{3EC6B0AB-4311-4604-959D-0D438ED70732}"/>
    <cellStyle name="Comma 3 3 7 2 6 2" xfId="55060" xr:uid="{B0258010-3B27-40FE-895D-A1DD870CD8F8}"/>
    <cellStyle name="Comma 3 3 7 2 7" xfId="29971" xr:uid="{47AB3311-5268-444E-B461-5FEA1CCB9325}"/>
    <cellStyle name="Comma 3 3 7 2 7 2" xfId="57292" xr:uid="{A139D30F-FC45-4FBA-A70D-8AAB5161D8DC}"/>
    <cellStyle name="Comma 3 3 7 2 8" xfId="4384" xr:uid="{54BC6D28-2EF0-4439-B9ED-E30361083BE6}"/>
    <cellStyle name="Comma 3 3 7 2 9" xfId="31543" xr:uid="{C0352753-FBB7-486D-B799-EFA6F0865A13}"/>
    <cellStyle name="Comma 3 3 7 3" xfId="1670" xr:uid="{C6C7F62F-10DD-45B9-8565-A68F6FBAD131}"/>
    <cellStyle name="Comma 3 3 7 3 2" xfId="7171" xr:uid="{87C7829D-7003-4B5E-B438-753DADB964FA}"/>
    <cellStyle name="Comma 3 3 7 3 2 2" xfId="17395" xr:uid="{CEECB408-20AA-4947-89A6-6748F09D217A}"/>
    <cellStyle name="Comma 3 3 7 3 2 2 2" xfId="44716" xr:uid="{0F8F2AA9-51D5-4A37-91D3-7D7FF05A6E54}"/>
    <cellStyle name="Comma 3 3 7 3 2 3" xfId="34525" xr:uid="{3C419714-29D3-4744-86D2-F870D56AE364}"/>
    <cellStyle name="Comma 3 3 7 3 3" xfId="9366" xr:uid="{E483B910-6839-43ED-8D40-4171A38507A6}"/>
    <cellStyle name="Comma 3 3 7 3 3 2" xfId="21366" xr:uid="{F6C83BB9-5E86-413B-927E-134C9D23BF59}"/>
    <cellStyle name="Comma 3 3 7 3 3 2 2" xfId="48688" xr:uid="{FA636992-2037-4D89-A3F6-A2EB9CC3A3FB}"/>
    <cellStyle name="Comma 3 3 7 3 3 3" xfId="36741" xr:uid="{DE4AFAA5-12C5-46D7-AC52-AA53FC39B097}"/>
    <cellStyle name="Comma 3 3 7 3 4" xfId="15407" xr:uid="{D0E37CA5-2DDF-43B9-AF6B-758480746834}"/>
    <cellStyle name="Comma 3 3 7 3 4 2" xfId="42728" xr:uid="{C0557AC9-6BDD-4B09-A3A2-98C9ED9D976C}"/>
    <cellStyle name="Comma 3 3 7 3 5" xfId="24892" xr:uid="{91644EEA-BF97-4195-9028-39E30614FD9A}"/>
    <cellStyle name="Comma 3 3 7 3 5 2" xfId="52214" xr:uid="{071F004E-6D6F-4F28-B08C-1BDF1E11743D}"/>
    <cellStyle name="Comma 3 3 7 3 6" xfId="27134" xr:uid="{20B68566-3642-49DC-B440-D1814BCD2094}"/>
    <cellStyle name="Comma 3 3 7 3 6 2" xfId="54454" xr:uid="{E6BD92DD-79A0-4420-8DF9-23D361BF0278}"/>
    <cellStyle name="Comma 3 3 7 3 7" xfId="29365" xr:uid="{4728796C-D25C-4E89-A36D-7AE654CB150D}"/>
    <cellStyle name="Comma 3 3 7 3 7 2" xfId="56686" xr:uid="{C6FEC687-21E3-4416-BC9C-41B4C94E265C}"/>
    <cellStyle name="Comma 3 3 7 3 8" xfId="5233" xr:uid="{824CC443-882A-4614-9956-0BB2686047D8}"/>
    <cellStyle name="Comma 3 3 7 3 9" xfId="32400" xr:uid="{904E826B-5371-4C5E-A046-0D60192D523E}"/>
    <cellStyle name="Comma 3 3 7 4" xfId="6346" xr:uid="{7D018A7A-6F53-492D-B3A2-D2067C4EC22F}"/>
    <cellStyle name="Comma 3 3 7 4 2" xfId="12777" xr:uid="{D1CAC674-8E9E-4001-8074-C11AAD5EB00E}"/>
    <cellStyle name="Comma 3 3 7 4 2 2" xfId="21989" xr:uid="{4C758EF3-A05F-4731-B62E-0145D58AB37B}"/>
    <cellStyle name="Comma 3 3 7 4 2 2 2" xfId="49311" xr:uid="{10F5DA11-7095-4330-9DDB-AF988420B799}"/>
    <cellStyle name="Comma 3 3 7 4 2 3" xfId="40104" xr:uid="{284E0C99-CF45-4E33-BEDB-9BF33314D62C}"/>
    <cellStyle name="Comma 3 3 7 4 3" xfId="18018" xr:uid="{7F4F4902-1CCD-48D4-B8EA-7C43FBC91AD3}"/>
    <cellStyle name="Comma 3 3 7 4 3 2" xfId="45339" xr:uid="{E0784621-D4FF-4D01-815D-C09CFD23C7A4}"/>
    <cellStyle name="Comma 3 3 7 4 4" xfId="33667" xr:uid="{74A9B6B3-C77A-46B2-B77E-EC704F49055C}"/>
    <cellStyle name="Comma 3 3 7 5" xfId="8509" xr:uid="{FA449029-FAD5-4945-A0E7-E80DE405D3FA}"/>
    <cellStyle name="Comma 3 3 7 5 2" xfId="13343" xr:uid="{D07C3799-BD10-4676-B712-4D486D430B13}"/>
    <cellStyle name="Comma 3 3 7 5 2 2" xfId="22664" xr:uid="{0AD3E3CD-E5A2-465B-8DD0-CD3F92B29A8B}"/>
    <cellStyle name="Comma 3 3 7 5 2 2 2" xfId="49986" xr:uid="{C2F663F0-8BDB-44E5-8D78-4D8E6DB79797}"/>
    <cellStyle name="Comma 3 3 7 5 2 3" xfId="40670" xr:uid="{75F74C43-90B0-456A-8C19-4AC49C65028B}"/>
    <cellStyle name="Comma 3 3 7 5 3" xfId="18692" xr:uid="{DD263943-7DAD-46B4-8F6D-87DF608701EF}"/>
    <cellStyle name="Comma 3 3 7 5 3 2" xfId="46014" xr:uid="{BD2CE5BC-A30C-4D67-B4B3-EA83EF2C8BD4}"/>
    <cellStyle name="Comma 3 3 7 5 4" xfId="35883" xr:uid="{8AC37F0D-9127-4055-8956-49D75F76EC10}"/>
    <cellStyle name="Comma 3 3 7 6" xfId="11478" xr:uid="{BDF813D0-BFA7-4FD6-A26C-9B3E800C3EDB}"/>
    <cellStyle name="Comma 3 3 7 6 2" xfId="13960" xr:uid="{E9A645D2-8E69-4AD8-9141-2455D3A9830E}"/>
    <cellStyle name="Comma 3 3 7 6 2 2" xfId="23324" xr:uid="{2FC62567-0DD0-4E7B-A535-D861C7F48E39}"/>
    <cellStyle name="Comma 3 3 7 6 2 2 2" xfId="50646" xr:uid="{EDBE4372-E994-4BD0-99C6-27CD78441901}"/>
    <cellStyle name="Comma 3 3 7 6 2 3" xfId="41287" xr:uid="{E77E58DB-15B5-4735-82AC-E642EA87A30F}"/>
    <cellStyle name="Comma 3 3 7 6 3" xfId="19352" xr:uid="{248E550E-56A7-4007-87B9-6E26F96DD714}"/>
    <cellStyle name="Comma 3 3 7 6 3 2" xfId="46674" xr:uid="{4CEB8972-B468-4785-8B43-AE03D4D58AF0}"/>
    <cellStyle name="Comma 3 3 7 6 4" xfId="38827" xr:uid="{687CA8B3-8C6E-4EF5-9CA7-C279EE0A28B7}"/>
    <cellStyle name="Comma 3 3 7 7" xfId="10614" xr:uid="{B1631C6F-7EA3-4FDF-900D-E16E07DF2904}"/>
    <cellStyle name="Comma 3 3 7 7 2" xfId="15952" xr:uid="{831F6B8A-FAEC-4FD8-9664-0585C744B160}"/>
    <cellStyle name="Comma 3 3 7 7 2 2" xfId="43272" xr:uid="{5D51942B-E743-48E4-95B5-F8E13F5008A1}"/>
    <cellStyle name="Comma 3 3 7 7 3" xfId="37977" xr:uid="{B927E9D0-5A5D-4E30-922B-0AFED966498E}"/>
    <cellStyle name="Comma 3 3 7 8" xfId="11945" xr:uid="{7A9A70F2-E103-4B8C-ADAE-F75BA5BC0177}"/>
    <cellStyle name="Comma 3 3 7 8 2" xfId="19922" xr:uid="{EC46619E-3EFE-426E-8056-C920CA43FAAB}"/>
    <cellStyle name="Comma 3 3 7 8 2 2" xfId="47244" xr:uid="{0C727927-FF20-4990-84B4-DB0DDBEDDA62}"/>
    <cellStyle name="Comma 3 3 7 8 3" xfId="39272" xr:uid="{68ED551B-E453-4BF2-BC96-1BB56B91DB57}"/>
    <cellStyle name="Comma 3 3 7 9" xfId="14687" xr:uid="{C5BC2E28-DCF9-4488-A55C-AF7C0988013E}"/>
    <cellStyle name="Comma 3 3 7 9 2" xfId="42008" xr:uid="{D916BF7F-9244-442A-B96F-0320EFC32919}"/>
    <cellStyle name="Comma 3 3 8" xfId="815" xr:uid="{452EC205-6C5D-4817-8387-71BF99E56250}"/>
    <cellStyle name="Comma 3 3 8 10" xfId="26320" xr:uid="{DEC8D6A1-497E-40A6-9197-88F0B5D7BC69}"/>
    <cellStyle name="Comma 3 3 8 10 2" xfId="53640" xr:uid="{7114A116-B7FA-40EE-8D7E-4914815956ED}"/>
    <cellStyle name="Comma 3 3 8 11" xfId="28551" xr:uid="{F68DB8A7-D7CE-4C4B-8F01-A8EF68EA3D49}"/>
    <cellStyle name="Comma 3 3 8 11 2" xfId="55872" xr:uid="{226BBC5F-964E-473C-8FFC-F10FA11F3839}"/>
    <cellStyle name="Comma 3 3 8 12" xfId="3845" xr:uid="{92D19754-94D8-4271-A392-852806026094}"/>
    <cellStyle name="Comma 3 3 8 13" xfId="30981" xr:uid="{98640107-EA41-4DD0-B9E8-5269DE7F0A11}"/>
    <cellStyle name="Comma 3 3 8 2" xfId="2320" xr:uid="{DC1563EC-AB22-4E77-86AB-523B0289258E}"/>
    <cellStyle name="Comma 3 3 8 2 2" xfId="5863" xr:uid="{92A439BC-9873-47D4-B357-866FF0398E70}"/>
    <cellStyle name="Comma 3 3 8 2 2 2" xfId="17439" xr:uid="{96481E8B-A661-4C39-9E67-F2279946E1DC}"/>
    <cellStyle name="Comma 3 3 8 2 2 2 2" xfId="44760" xr:uid="{6400C4A1-2663-4254-A90F-17E2760E99A7}"/>
    <cellStyle name="Comma 3 3 8 2 2 3" xfId="33050" xr:uid="{6D22E739-9083-4A32-BBF9-BBE357ED9560}"/>
    <cellStyle name="Comma 3 3 8 2 3" xfId="7817" xr:uid="{22986C65-7481-478A-8E27-7A30B39BA327}"/>
    <cellStyle name="Comma 3 3 8 2 3 2" xfId="21410" xr:uid="{3D514908-9E33-4A1E-BD24-0BA9AE6987DF}"/>
    <cellStyle name="Comma 3 3 8 2 3 2 2" xfId="48732" xr:uid="{1035C791-1CB7-4B77-9228-128B8B5AE0EE}"/>
    <cellStyle name="Comma 3 3 8 2 3 3" xfId="35175" xr:uid="{45416326-0B19-4E4A-A373-02F43A1AF595}"/>
    <cellStyle name="Comma 3 3 8 2 4" xfId="10015" xr:uid="{CB28A89D-9FF1-4BE7-A265-02F7ED591E8B}"/>
    <cellStyle name="Comma 3 3 8 2 4 2" xfId="37391" xr:uid="{85291D3C-09B6-4512-9F53-1823A010DEB7}"/>
    <cellStyle name="Comma 3 3 8 2 5" xfId="25542" xr:uid="{116859F1-A4B7-47B6-BD2F-013B844A0072}"/>
    <cellStyle name="Comma 3 3 8 2 5 2" xfId="52864" xr:uid="{06D323CB-E415-42B2-95C6-657C1FD96D2B}"/>
    <cellStyle name="Comma 3 3 8 2 6" xfId="27784" xr:uid="{1F044388-B745-4A07-B2E6-AF61036ED5C6}"/>
    <cellStyle name="Comma 3 3 8 2 6 2" xfId="55104" xr:uid="{DD4EDE11-0579-4F7C-94D3-2E52C578CF7A}"/>
    <cellStyle name="Comma 3 3 8 2 7" xfId="30015" xr:uid="{AA04C893-6C1E-4107-9B30-285AD34CA36E}"/>
    <cellStyle name="Comma 3 3 8 2 7 2" xfId="57336" xr:uid="{8E4D8EDC-DE59-49F2-AB9B-F6BAC023E92D}"/>
    <cellStyle name="Comma 3 3 8 2 8" xfId="4427" xr:uid="{89BC57F6-E533-47C7-97D8-8161E102466B}"/>
    <cellStyle name="Comma 3 3 8 2 9" xfId="31587" xr:uid="{566FAC50-56A9-4582-9918-6922C1F5FF8C}"/>
    <cellStyle name="Comma 3 3 8 3" xfId="1714" xr:uid="{72547354-C836-415E-8073-FC03B5BFB396}"/>
    <cellStyle name="Comma 3 3 8 3 2" xfId="7215" xr:uid="{FBF8099E-BBCD-4FF3-ADAB-E7C9A2FE678E}"/>
    <cellStyle name="Comma 3 3 8 3 2 2" xfId="18062" xr:uid="{2BAF6EC1-E9A8-44DB-8615-D65245688913}"/>
    <cellStyle name="Comma 3 3 8 3 2 2 2" xfId="45383" xr:uid="{0690F2CF-B970-4743-85DD-37B4CD1DEF99}"/>
    <cellStyle name="Comma 3 3 8 3 2 3" xfId="34569" xr:uid="{7016868C-7EA4-4B91-8F62-DEE88EB85520}"/>
    <cellStyle name="Comma 3 3 8 3 3" xfId="9410" xr:uid="{5EB14300-6721-40F9-9525-5218B3160041}"/>
    <cellStyle name="Comma 3 3 8 3 3 2" xfId="22033" xr:uid="{5A7A69B3-4D36-4062-B04B-2CC41DE150AE}"/>
    <cellStyle name="Comma 3 3 8 3 3 2 2" xfId="49355" xr:uid="{07C90BA7-2184-4A0E-AA6B-0917738BCD7B}"/>
    <cellStyle name="Comma 3 3 8 3 3 3" xfId="36785" xr:uid="{F2D1C67E-3CF5-4730-AA1D-AFC1AFA62F00}"/>
    <cellStyle name="Comma 3 3 8 3 4" xfId="15449" xr:uid="{1CE857D3-6376-465D-9160-2116BC30C7A9}"/>
    <cellStyle name="Comma 3 3 8 3 4 2" xfId="42770" xr:uid="{273F62E3-3BD5-4ED8-A6C6-F3B801A012C2}"/>
    <cellStyle name="Comma 3 3 8 3 5" xfId="24936" xr:uid="{A820F16C-1FAF-4606-ACCA-469BB7F074EE}"/>
    <cellStyle name="Comma 3 3 8 3 5 2" xfId="52258" xr:uid="{A269E0F7-BA3F-4E74-A146-CF149E68937C}"/>
    <cellStyle name="Comma 3 3 8 3 6" xfId="27178" xr:uid="{29FF70C7-E631-4BE4-A7C3-B8125485E450}"/>
    <cellStyle name="Comma 3 3 8 3 6 2" xfId="54498" xr:uid="{FA13B257-219A-407D-9F82-B8A6DFA73E2F}"/>
    <cellStyle name="Comma 3 3 8 3 7" xfId="29409" xr:uid="{9DD4B4FF-E00F-4B7F-8554-2622A008EC59}"/>
    <cellStyle name="Comma 3 3 8 3 7 2" xfId="56730" xr:uid="{A73A89A0-AE23-4D4E-9EAA-3CEBD6D9C414}"/>
    <cellStyle name="Comma 3 3 8 3 8" xfId="5275" xr:uid="{984FCD92-DEEF-4736-93E6-5A1FD02DE414}"/>
    <cellStyle name="Comma 3 3 8 3 9" xfId="32444" xr:uid="{AD877B6B-3552-4225-8DED-9EA9900A6A3C}"/>
    <cellStyle name="Comma 3 3 8 4" xfId="6374" xr:uid="{00B6279A-DA50-4535-846A-8B8201F1F05A}"/>
    <cellStyle name="Comma 3 3 8 4 2" xfId="13385" xr:uid="{49C5E8BB-0F76-454B-BFCB-61BFFFAA775A}"/>
    <cellStyle name="Comma 3 3 8 4 2 2" xfId="22708" xr:uid="{D3828DE6-5089-405C-A7C4-0236FBB78F91}"/>
    <cellStyle name="Comma 3 3 8 4 2 2 2" xfId="50030" xr:uid="{70367B44-A0EA-4B39-8939-E09466A7705F}"/>
    <cellStyle name="Comma 3 3 8 4 2 3" xfId="40712" xr:uid="{961211D2-904A-4722-98B9-46EF06D18C5E}"/>
    <cellStyle name="Comma 3 3 8 4 3" xfId="18736" xr:uid="{B406CDCF-6293-431F-98A3-B86C58C18310}"/>
    <cellStyle name="Comma 3 3 8 4 3 2" xfId="46058" xr:uid="{634A40B0-B115-4ACD-AF25-3386F4498EA4}"/>
    <cellStyle name="Comma 3 3 8 4 4" xfId="33711" xr:uid="{5AB203E2-ADC2-41B3-A47C-67BA89B11836}"/>
    <cellStyle name="Comma 3 3 8 5" xfId="8553" xr:uid="{760A8EEE-6529-4FE8-A8A9-B306283C0A85}"/>
    <cellStyle name="Comma 3 3 8 5 2" xfId="14004" xr:uid="{04F6501A-FF40-4AEC-95D7-9EDA68035BA1}"/>
    <cellStyle name="Comma 3 3 8 5 2 2" xfId="23368" xr:uid="{AAD974CA-F4E3-4415-BDF8-94E9A1D10B78}"/>
    <cellStyle name="Comma 3 3 8 5 2 2 2" xfId="50690" xr:uid="{0AAA4571-3FDC-4A4C-BCBD-54D7EA596814}"/>
    <cellStyle name="Comma 3 3 8 5 2 3" xfId="41331" xr:uid="{AB67B867-F781-42ED-BF2C-EE64092DDF60}"/>
    <cellStyle name="Comma 3 3 8 5 3" xfId="19396" xr:uid="{8107D6B2-CF42-48BD-90CB-C09223502E1E}"/>
    <cellStyle name="Comma 3 3 8 5 3 2" xfId="46718" xr:uid="{ECA3DE18-0016-4FB4-BEB2-FBCF6F8F4F48}"/>
    <cellStyle name="Comma 3 3 8 5 4" xfId="35927" xr:uid="{0F03A9C9-2CAE-4F9E-ADEF-FF665A5BAC79}"/>
    <cellStyle name="Comma 3 3 8 6" xfId="10946" xr:uid="{FECD7E37-29EB-4364-8C72-2222F8C08578}"/>
    <cellStyle name="Comma 3 3 8 6 2" xfId="16818" xr:uid="{FFAA2895-FDAD-4B93-86BC-13D78B8C8E2E}"/>
    <cellStyle name="Comma 3 3 8 6 2 2" xfId="44138" xr:uid="{F5F9C2D0-FBC4-49B7-82CE-525BD7B27C69}"/>
    <cellStyle name="Comma 3 3 8 6 3" xfId="38298" xr:uid="{2F4D678E-EEDF-413B-A2C0-1B551221A3DE}"/>
    <cellStyle name="Comma 3 3 8 7" xfId="12302" xr:uid="{7625412C-1431-48F2-AAA2-79B1D020B05D}"/>
    <cellStyle name="Comma 3 3 8 7 2" xfId="20788" xr:uid="{0A31FF1E-5A4C-45AB-AA42-1125DE018314}"/>
    <cellStyle name="Comma 3 3 8 7 2 2" xfId="48110" xr:uid="{8EB01990-B6B5-4E65-BD5C-942833851644}"/>
    <cellStyle name="Comma 3 3 8 7 3" xfId="39629" xr:uid="{8F4CB555-F435-4913-BE63-D6627C68CECC}"/>
    <cellStyle name="Comma 3 3 8 8" xfId="14731" xr:uid="{3AFD4B5D-CD6B-4B51-9C1A-FB81FA8A06BD}"/>
    <cellStyle name="Comma 3 3 8 8 2" xfId="42052" xr:uid="{985ACDE6-0458-46E7-87F0-CF8AAE5FED95}"/>
    <cellStyle name="Comma 3 3 8 9" xfId="24079" xr:uid="{D4E91A0D-7203-48F1-A524-9D2744CD8217}"/>
    <cellStyle name="Comma 3 3 8 9 2" xfId="51401" xr:uid="{9190B385-673C-4E0B-8F3A-E75E6F1A8E95}"/>
    <cellStyle name="Comma 3 3 9" xfId="994" xr:uid="{23C7B25D-1EE4-418C-BA78-50CD53A434B8}"/>
    <cellStyle name="Comma 3 3 9 10" xfId="28706" xr:uid="{0EC0D669-2219-469A-9CDE-77E3FBB37B08}"/>
    <cellStyle name="Comma 3 3 9 10 2" xfId="56027" xr:uid="{3F0B88F4-8A1A-46D5-8EAE-2C7EA50F2D16}"/>
    <cellStyle name="Comma 3 3 9 11" xfId="3452" xr:uid="{B9DC2B34-6ABB-4289-9C0B-BF9ADC633EAD}"/>
    <cellStyle name="Comma 3 3 9 12" xfId="30510" xr:uid="{F29F6DDA-D10E-4455-AEC6-EB94FEDB96D1}"/>
    <cellStyle name="Comma 3 3 9 2" xfId="2475" xr:uid="{E8AEC512-7F11-4A62-8C82-682459B914CA}"/>
    <cellStyle name="Comma 3 3 9 2 2" xfId="6015" xr:uid="{D875F0C3-DD4A-4E10-897F-9D9AE2D8ECDA}"/>
    <cellStyle name="Comma 3 3 9 2 2 2" xfId="18216" xr:uid="{67940749-CAE6-4318-84E7-F574931DDA14}"/>
    <cellStyle name="Comma 3 3 9 2 2 2 2" xfId="45538" xr:uid="{123D4D85-7821-4A99-8FB2-109FD21E5DA5}"/>
    <cellStyle name="Comma 3 3 9 2 2 3" xfId="33205" xr:uid="{D00E7ECE-C7C0-4B55-87A8-70274BA2105D}"/>
    <cellStyle name="Comma 3 3 9 2 3" xfId="7971" xr:uid="{AE93EF6F-C15F-400C-B04C-A07A1EA2D057}"/>
    <cellStyle name="Comma 3 3 9 2 3 2" xfId="22188" xr:uid="{7C0CD512-DC2E-410D-AEFA-B62D64D8C9FB}"/>
    <cellStyle name="Comma 3 3 9 2 3 2 2" xfId="49510" xr:uid="{FDE81317-33AB-4B1D-93D2-F8CC17DD720D}"/>
    <cellStyle name="Comma 3 3 9 2 3 3" xfId="35330" xr:uid="{7892ED3E-A7A8-436F-ABED-55F41EF64389}"/>
    <cellStyle name="Comma 3 3 9 2 4" xfId="10170" xr:uid="{D63F0476-B7B1-4A9F-926B-2B4F6458782E}"/>
    <cellStyle name="Comma 3 3 9 2 4 2" xfId="37546" xr:uid="{AB36679A-5973-452C-9A8F-482769CBCB5A}"/>
    <cellStyle name="Comma 3 3 9 2 5" xfId="25697" xr:uid="{2A5F66ED-4DE7-4EBB-8CC5-555181AA0B34}"/>
    <cellStyle name="Comma 3 3 9 2 5 2" xfId="53019" xr:uid="{2758CEE7-DCC4-4264-9442-574E3415A437}"/>
    <cellStyle name="Comma 3 3 9 2 6" xfId="27939" xr:uid="{DAA403F0-0FC8-4A95-9628-C7112A684F66}"/>
    <cellStyle name="Comma 3 3 9 2 6 2" xfId="55259" xr:uid="{1050300F-6501-48D3-BF42-AC621D2EBFF5}"/>
    <cellStyle name="Comma 3 3 9 2 7" xfId="30170" xr:uid="{FDF48F60-504A-4AF6-A733-59C598F6B063}"/>
    <cellStyle name="Comma 3 3 9 2 7 2" xfId="57491" xr:uid="{4B19A6F3-FD4D-4BDB-AB83-AF6F9DC0E721}"/>
    <cellStyle name="Comma 3 3 9 2 8" xfId="4579" xr:uid="{28AE4244-7FB0-447A-9F06-655BD20D2DDD}"/>
    <cellStyle name="Comma 3 3 9 2 9" xfId="31742" xr:uid="{D2765A9E-3D6B-4748-8CE5-639F6ACFE73C}"/>
    <cellStyle name="Comma 3 3 9 3" xfId="1228" xr:uid="{3028D099-E149-4CD0-977F-D8ABA9BC6CCF}"/>
    <cellStyle name="Comma 3 3 9 3 2" xfId="6745" xr:uid="{D3998968-C108-406D-8FBC-8BCE05ECE13B}"/>
    <cellStyle name="Comma 3 3 9 3 2 2" xfId="18891" xr:uid="{0963AC58-261C-422D-9D80-537EDFC81B5E}"/>
    <cellStyle name="Comma 3 3 9 3 2 2 2" xfId="46213" xr:uid="{D740D812-81D6-477D-8EB1-847E6B00EDD5}"/>
    <cellStyle name="Comma 3 3 9 3 2 3" xfId="11196" xr:uid="{C5340BCF-9E13-45B8-9551-F027FB3146E5}"/>
    <cellStyle name="Comma 3 3 9 3 2 3 2" xfId="38545" xr:uid="{7229CABB-6A23-408B-BD96-DDDBDB975F72}"/>
    <cellStyle name="Comma 3 3 9 3 2 4" xfId="34098" xr:uid="{42B8CF8D-BC2B-461B-ADE1-040946E99A6E}"/>
    <cellStyle name="Comma 3 3 9 3 3" xfId="8939" xr:uid="{2AA87E47-44D6-431D-97F2-4E7F8B8B301C}"/>
    <cellStyle name="Comma 3 3 9 3 3 2" xfId="22863" xr:uid="{F3B86BA1-CF08-42FE-8E2A-91DBC21A5AAE}"/>
    <cellStyle name="Comma 3 3 9 3 3 2 2" xfId="50185" xr:uid="{720EC036-0DA6-4A53-9F7D-C37200E7A98E}"/>
    <cellStyle name="Comma 3 3 9 3 3 3" xfId="13508" xr:uid="{EB44BAA3-6045-49B8-8FA0-AC89F41A3BD5}"/>
    <cellStyle name="Comma 3 3 9 3 3 3 2" xfId="40835" xr:uid="{A46FDA90-ADC6-47DF-93F7-E154576B8E47}"/>
    <cellStyle name="Comma 3 3 9 3 3 4" xfId="36314" xr:uid="{325BBC9E-97A0-4354-93DD-302ECA3004EC}"/>
    <cellStyle name="Comma 3 3 9 3 4" xfId="15114" xr:uid="{C99894F6-0389-4164-B0C0-D4F83BFB43CA}"/>
    <cellStyle name="Comma 3 3 9 3 4 2" xfId="42435" xr:uid="{1FB27813-BBB2-4EF6-B3BD-C5B25B810011}"/>
    <cellStyle name="Comma 3 3 9 3 5" xfId="24465" xr:uid="{A65AAF0C-B573-49E1-8929-B3774A05EF39}"/>
    <cellStyle name="Comma 3 3 9 3 5 2" xfId="51787" xr:uid="{81D02EA1-92A1-4C0B-B12C-552C0D3A6F42}"/>
    <cellStyle name="Comma 3 3 9 3 6" xfId="26707" xr:uid="{D8A4F4F5-0610-4772-A5F3-7A981E2B47B0}"/>
    <cellStyle name="Comma 3 3 9 3 6 2" xfId="54027" xr:uid="{0282BF2A-3023-4FEA-B731-BF86960DC731}"/>
    <cellStyle name="Comma 3 3 9 3 7" xfId="28938" xr:uid="{DEA3C036-9412-407B-8019-E88213F5942A}"/>
    <cellStyle name="Comma 3 3 9 3 7 2" xfId="56259" xr:uid="{2EA0B2A0-E387-4916-BF62-89204981DB6D}"/>
    <cellStyle name="Comma 3 3 9 3 8" xfId="4810" xr:uid="{A73FD82C-752A-4A29-A6DF-0F3202F0C192}"/>
    <cellStyle name="Comma 3 3 9 3 9" xfId="31973" xr:uid="{C6FDE8EE-F616-4742-B3ED-1DFB533198C0}"/>
    <cellStyle name="Comma 3 3 9 4" xfId="6515" xr:uid="{17DE81E1-81BE-4183-996D-3DDC1DDF388D}"/>
    <cellStyle name="Comma 3 3 9 4 2" xfId="14159" xr:uid="{F57448BA-81BC-47F0-B517-51B93AEB8638}"/>
    <cellStyle name="Comma 3 3 9 4 2 2" xfId="23523" xr:uid="{C36F2F9C-9CB4-4A54-BB41-BBE7E409AB12}"/>
    <cellStyle name="Comma 3 3 9 4 2 2 2" xfId="50845" xr:uid="{26AC210C-F957-4DF1-894D-585FFEDE897F}"/>
    <cellStyle name="Comma 3 3 9 4 2 3" xfId="41486" xr:uid="{95EBA218-55A9-4F64-B235-293CE68DBCBA}"/>
    <cellStyle name="Comma 3 3 9 4 3" xfId="19551" xr:uid="{96397674-3526-4BE5-98BC-1CDB7B6C96BB}"/>
    <cellStyle name="Comma 3 3 9 4 3 2" xfId="46873" xr:uid="{F8224A7A-74EA-46F7-8BFE-235C70CFDE96}"/>
    <cellStyle name="Comma 3 3 9 4 4" xfId="33866" xr:uid="{72FD3F2C-84DA-40F3-9B27-B12F54B753EE}"/>
    <cellStyle name="Comma 3 3 9 5" xfId="8708" xr:uid="{FB219F84-195E-41F8-9F4C-8137935A5406}"/>
    <cellStyle name="Comma 3 3 9 5 2" xfId="16342" xr:uid="{4ED84EB3-4E37-4A1B-8D7C-38C499AA6F44}"/>
    <cellStyle name="Comma 3 3 9 5 2 2" xfId="43662" xr:uid="{F8123606-D69E-41FB-A3BB-582F2B04A7A4}"/>
    <cellStyle name="Comma 3 3 9 5 3" xfId="10896" xr:uid="{84CE68DF-4013-4016-8009-917DC0F6F86C}"/>
    <cellStyle name="Comma 3 3 9 5 3 2" xfId="38248" xr:uid="{3DEB7391-5C0C-4580-9C93-3F134AD339BF}"/>
    <cellStyle name="Comma 3 3 9 5 4" xfId="36082" xr:uid="{13B5A620-C8AD-473A-A8B7-719B183960F3}"/>
    <cellStyle name="Comma 3 3 9 6" xfId="12227" xr:uid="{B087BB0B-0AD3-43C0-BE65-00C00DCA8120}"/>
    <cellStyle name="Comma 3 3 9 6 2" xfId="20312" xr:uid="{63F68598-EC7D-4D0E-92F4-98477AB9E99B}"/>
    <cellStyle name="Comma 3 3 9 6 2 2" xfId="47634" xr:uid="{0894E93F-F2E2-4F17-B1E3-39A33495C377}"/>
    <cellStyle name="Comma 3 3 9 6 3" xfId="39554" xr:uid="{A0467545-B128-4125-A4DB-EFBDAC703127}"/>
    <cellStyle name="Comma 3 3 9 7" xfId="14886" xr:uid="{86DB7556-9720-4C4E-A189-4756C45F48F9}"/>
    <cellStyle name="Comma 3 3 9 7 2" xfId="42207" xr:uid="{F1052C97-A261-468F-BF49-B6C0BD68DB02}"/>
    <cellStyle name="Comma 3 3 9 8" xfId="24234" xr:uid="{4DF13574-440F-4E21-9834-6F947F969841}"/>
    <cellStyle name="Comma 3 3 9 8 2" xfId="51556" xr:uid="{18227BAD-4076-4A26-916E-0B2856E6CC17}"/>
    <cellStyle name="Comma 3 3 9 9" xfId="26475" xr:uid="{8A520961-C11B-4424-B24F-B9A77FF64649}"/>
    <cellStyle name="Comma 3 3 9 9 2" xfId="53795" xr:uid="{2DE439BC-A42B-4386-9938-5701A65C2AC5}"/>
    <cellStyle name="Comma 3 4" xfId="162" xr:uid="{09899AD7-FE75-4EB0-9030-2CD1A9661967}"/>
    <cellStyle name="Comma 3 4 10" xfId="1873" xr:uid="{8D7CA2D9-F865-461C-B4F7-DE4A9AA2E6C6}"/>
    <cellStyle name="Comma 3 4 10 2" xfId="5426" xr:uid="{FA5E66B3-09F8-4E4D-BF11-4B9DEC1474DD}"/>
    <cellStyle name="Comma 3 4 10 2 2" xfId="16991" xr:uid="{C327ABC4-98F4-4CA3-9F15-9BCADD15844B}"/>
    <cellStyle name="Comma 3 4 10 2 2 2" xfId="44312" xr:uid="{4CA2BF72-5AF3-4691-BA89-2A2BA9A41749}"/>
    <cellStyle name="Comma 3 4 10 2 3" xfId="32603" xr:uid="{7FB108EA-CD8B-4275-AC46-1132668A4623}"/>
    <cellStyle name="Comma 3 4 10 3" xfId="7371" xr:uid="{4C31D8A9-8848-4695-8DDE-289EFC1174BE}"/>
    <cellStyle name="Comma 3 4 10 3 2" xfId="20962" xr:uid="{2319863A-4625-4BD4-BB06-3D480C9A2922}"/>
    <cellStyle name="Comma 3 4 10 3 2 2" xfId="48284" xr:uid="{2BF5B648-5DFA-4982-8E07-0E673ECD8BD2}"/>
    <cellStyle name="Comma 3 4 10 3 3" xfId="34728" xr:uid="{9E39770A-C1C1-4BF9-A16F-F21C85217CA7}"/>
    <cellStyle name="Comma 3 4 10 4" xfId="9568" xr:uid="{48A64FA3-57F7-40BB-AF53-881FBF4C3D0D}"/>
    <cellStyle name="Comma 3 4 10 4 2" xfId="36944" xr:uid="{14976890-3BF0-412C-BFA1-2D60DF5AD19D}"/>
    <cellStyle name="Comma 3 4 10 5" xfId="25095" xr:uid="{E27B4CF8-BEAE-4CAF-A0A6-7CC16D476402}"/>
    <cellStyle name="Comma 3 4 10 5 2" xfId="52417" xr:uid="{B36E5245-F492-40F1-8B8C-BBCD3FE23ACC}"/>
    <cellStyle name="Comma 3 4 10 6" xfId="27337" xr:uid="{70F939ED-3AEE-46FA-B696-B855A6FDE791}"/>
    <cellStyle name="Comma 3 4 10 6 2" xfId="54657" xr:uid="{28A97D77-0788-46B4-BF32-5F471CBA34DF}"/>
    <cellStyle name="Comma 3 4 10 7" xfId="29568" xr:uid="{28A1DC3D-630A-42EC-8D0A-8A5BD762BDB0}"/>
    <cellStyle name="Comma 3 4 10 7 2" xfId="56889" xr:uid="{EDAC6371-7E95-4D99-8649-514295679191}"/>
    <cellStyle name="Comma 3 4 10 8" xfId="3990" xr:uid="{4B1FFBDE-0DCA-43DB-B279-CB3FF78F9456}"/>
    <cellStyle name="Comma 3 4 10 9" xfId="31140" xr:uid="{F0FE67B0-CDF2-45F8-963D-5D9FAD51ECC1}"/>
    <cellStyle name="Comma 3 4 11" xfId="1080" xr:uid="{A40BB625-9FD9-4455-9FA1-D6331BCF0C56}"/>
    <cellStyle name="Comma 3 4 11 2" xfId="6598" xr:uid="{E52BCF7C-DD2E-4696-A38F-E4ABF0918D44}"/>
    <cellStyle name="Comma 3 4 11 2 2" xfId="17614" xr:uid="{24A330A0-1299-49DC-A202-708F0A5F991A}"/>
    <cellStyle name="Comma 3 4 11 2 2 2" xfId="44935" xr:uid="{E153DE24-9E3A-4A98-8AF0-D77815E68231}"/>
    <cellStyle name="Comma 3 4 11 2 3" xfId="11038" xr:uid="{61DDF6A5-C35D-4DB5-B47B-BA4272F43AD6}"/>
    <cellStyle name="Comma 3 4 11 2 3 2" xfId="38387" xr:uid="{F010D384-11B7-4C7D-942F-ECDA20333219}"/>
    <cellStyle name="Comma 3 4 11 2 4" xfId="33950" xr:uid="{2F8016EF-44F2-4E13-AF23-23AC688F7A51}"/>
    <cellStyle name="Comma 3 4 11 3" xfId="8792" xr:uid="{DDCF6917-09AC-49D0-A2F2-2917CE1A08B5}"/>
    <cellStyle name="Comma 3 4 11 3 2" xfId="21585" xr:uid="{8CFD5601-EE1E-493B-9706-45E3ADA9CA9B}"/>
    <cellStyle name="Comma 3 4 11 3 2 2" xfId="48907" xr:uid="{4210FE99-9A45-449D-9D64-A186189686FE}"/>
    <cellStyle name="Comma 3 4 11 3 3" xfId="12477" xr:uid="{E4B6CE84-ED33-46F1-A0F2-9EADBA5AB9B8}"/>
    <cellStyle name="Comma 3 4 11 3 3 2" xfId="39804" xr:uid="{F8F54932-BBB2-42B9-BA96-914294412DA3}"/>
    <cellStyle name="Comma 3 4 11 3 4" xfId="36166" xr:uid="{C2835E0E-9441-45B8-B7A1-AEE8EDF49E70}"/>
    <cellStyle name="Comma 3 4 11 4" xfId="14969" xr:uid="{E23667CF-E051-4909-8E07-7CE582276788}"/>
    <cellStyle name="Comma 3 4 11 4 2" xfId="42290" xr:uid="{52224864-ADDA-4D0D-BAF0-F47416B21737}"/>
    <cellStyle name="Comma 3 4 11 5" xfId="24317" xr:uid="{693C7AE3-1E27-431F-A388-FCCE783D3F4F}"/>
    <cellStyle name="Comma 3 4 11 5 2" xfId="51639" xr:uid="{0D36E911-EBCB-42AC-A100-0F59D4191BBA}"/>
    <cellStyle name="Comma 3 4 11 6" xfId="26559" xr:uid="{CACD165E-CA15-4BFC-8666-D25CA855BC91}"/>
    <cellStyle name="Comma 3 4 11 6 2" xfId="53879" xr:uid="{FAEAD43D-5648-4465-80D3-03479BC07E7D}"/>
    <cellStyle name="Comma 3 4 11 7" xfId="28790" xr:uid="{CD07080D-EAA4-44BD-86E5-8CCDE4F6B29A}"/>
    <cellStyle name="Comma 3 4 11 7 2" xfId="56111" xr:uid="{A132D700-F779-4FC9-88C2-008D2F29646D}"/>
    <cellStyle name="Comma 3 4 11 8" xfId="4663" xr:uid="{373DF18C-EBBC-45A2-A689-0B995D16518A}"/>
    <cellStyle name="Comma 3 4 11 9" xfId="31826" xr:uid="{8F4544B5-805F-4EC3-9EFA-9EF02E538235}"/>
    <cellStyle name="Comma 3 4 12" xfId="2540" xr:uid="{53909EDC-336B-4FA2-B0EB-AB2549365CB0}"/>
    <cellStyle name="Comma 3 4 12 2" xfId="10222" xr:uid="{FA22F5C3-7D97-4A87-B6EC-1EA061A57FDD}"/>
    <cellStyle name="Comma 3 4 12 2 2" xfId="18288" xr:uid="{9575F390-3608-4174-A7E0-8AF17340BDF0}"/>
    <cellStyle name="Comma 3 4 12 2 2 2" xfId="45610" xr:uid="{7D8DF013-AF98-43B8-B47A-92DD97E0908A}"/>
    <cellStyle name="Comma 3 4 12 2 3" xfId="11116" xr:uid="{5A4FE953-A6B1-418D-8699-5E7B8A4DE96C}"/>
    <cellStyle name="Comma 3 4 12 2 3 2" xfId="38465" xr:uid="{66C8D571-E252-46E7-A007-DD07A75C5DA0}"/>
    <cellStyle name="Comma 3 4 12 2 4" xfId="37598" xr:uid="{B5DABA3D-BA4A-4037-8B05-6600EAC31E62}"/>
    <cellStyle name="Comma 3 4 12 3" xfId="12946" xr:uid="{53B88484-0093-4123-975C-31BABA9DD3F1}"/>
    <cellStyle name="Comma 3 4 12 3 2" xfId="22260" xr:uid="{7D65B608-E5AA-46C0-A028-8DD0221E81DB}"/>
    <cellStyle name="Comma 3 4 12 3 2 2" xfId="49582" xr:uid="{B19474A7-2591-43B0-BB67-7C46C44570F2}"/>
    <cellStyle name="Comma 3 4 12 3 3" xfId="40273" xr:uid="{ED049EC7-F255-4687-A190-47D1F39B2581}"/>
    <cellStyle name="Comma 3 4 12 4" xfId="15602" xr:uid="{CF760668-5975-4AA8-AC67-DC15F5A9F964}"/>
    <cellStyle name="Comma 3 4 12 4 2" xfId="42923" xr:uid="{B0354829-C7D2-4367-8D5E-6BD43B48173D}"/>
    <cellStyle name="Comma 3 4 12 5" xfId="25749" xr:uid="{DB06CE65-61A1-42B0-AF59-4651E75DDB63}"/>
    <cellStyle name="Comma 3 4 12 5 2" xfId="53071" xr:uid="{CB35C636-0882-4A9E-BF70-410E8F8B7EC8}"/>
    <cellStyle name="Comma 3 4 12 6" xfId="27991" xr:uid="{70D98FB8-4555-4928-9100-B63718D169A8}"/>
    <cellStyle name="Comma 3 4 12 6 2" xfId="55311" xr:uid="{C29AED10-9583-4D1B-AE36-68A4A1396007}"/>
    <cellStyle name="Comma 3 4 12 7" xfId="30222" xr:uid="{E3333238-E051-4D7A-8949-9F9544FDF0F9}"/>
    <cellStyle name="Comma 3 4 12 7 2" xfId="57543" xr:uid="{5B495D47-4BC1-40AB-B2BF-6EF9B97B1937}"/>
    <cellStyle name="Comma 3 4 12 8" xfId="8022" xr:uid="{8121B18B-ADC8-4165-867A-E71B392CAF3D}"/>
    <cellStyle name="Comma 3 4 12 9" xfId="35382" xr:uid="{6D48C3A4-7662-4B3B-9A72-01F842F1F8C0}"/>
    <cellStyle name="Comma 3 4 13" xfId="2591" xr:uid="{26475BE1-C768-4E26-B6F8-D0A6FA4457C0}"/>
    <cellStyle name="Comma 3 4 13 2" xfId="10271" xr:uid="{381C2A08-4988-4393-A6CB-37CA3240DC11}"/>
    <cellStyle name="Comma 3 4 13 2 2" xfId="22920" xr:uid="{432274C7-2E0C-44F9-ACB8-015F741BD40F}"/>
    <cellStyle name="Comma 3 4 13 2 2 2" xfId="50242" xr:uid="{4BC7DD97-C919-41F0-801E-8C625D81A2E1}"/>
    <cellStyle name="Comma 3 4 13 2 3" xfId="37647" xr:uid="{9CC910B6-0823-476C-A491-1A3559CDE25D}"/>
    <cellStyle name="Comma 3 4 13 3" xfId="18948" xr:uid="{D6DAAD77-CE71-4B8C-982E-EBD439645F92}"/>
    <cellStyle name="Comma 3 4 13 3 2" xfId="46270" xr:uid="{2FAC355F-1FEA-4FCF-B761-B0FA3451F466}"/>
    <cellStyle name="Comma 3 4 13 4" xfId="25795" xr:uid="{675AA6E8-94E3-457F-9B61-0B493A46749D}"/>
    <cellStyle name="Comma 3 4 13 4 2" xfId="53115" xr:uid="{502D081D-9B37-414D-9D81-DA76FE2E0989}"/>
    <cellStyle name="Comma 3 4 13 5" xfId="28040" xr:uid="{18CBD3EA-9F21-4B71-BFCF-0AD77D791ADB}"/>
    <cellStyle name="Comma 3 4 13 5 2" xfId="55360" xr:uid="{CBE5BE92-90AE-4482-A613-7AE20D8E95B3}"/>
    <cellStyle name="Comma 3 4 13 6" xfId="30271" xr:uid="{1A9C855A-5BE6-4ACB-B6BE-67E3DCCA4C44}"/>
    <cellStyle name="Comma 3 4 13 6 2" xfId="57592" xr:uid="{91B8938C-6C0D-4EA0-BA76-754EAD4E205F}"/>
    <cellStyle name="Comma 3 4 13 7" xfId="6072" xr:uid="{3756525D-1FF3-45DB-8258-C96387102614}"/>
    <cellStyle name="Comma 3 4 13 8" xfId="33264" xr:uid="{675502B8-2E67-490A-81C6-D19BE3AC5098}"/>
    <cellStyle name="Comma 3 4 14" xfId="2636" xr:uid="{23B90220-6AE3-495A-A37A-541FD66A0B67}"/>
    <cellStyle name="Comma 3 4 14 2" xfId="14204" xr:uid="{D313EB56-4A49-4289-97F3-77F138CFF1AF}"/>
    <cellStyle name="Comma 3 4 14 2 2" xfId="23569" xr:uid="{13AD2B1E-AC96-452F-B727-1E964EFE037C}"/>
    <cellStyle name="Comma 3 4 14 2 2 2" xfId="50891" xr:uid="{A8496D05-ECE3-49D9-910C-A2E5FE508CDE}"/>
    <cellStyle name="Comma 3 4 14 2 3" xfId="41531" xr:uid="{650C7B68-E4C9-4660-B458-8A9E55CF4A28}"/>
    <cellStyle name="Comma 3 4 14 3" xfId="19597" xr:uid="{92209F8A-E643-498E-9091-DDA2E06429C9}"/>
    <cellStyle name="Comma 3 4 14 3 2" xfId="46919" xr:uid="{AB6C44DD-B723-4E21-A86E-D60ABADDBDDF}"/>
    <cellStyle name="Comma 3 4 14 4" xfId="11634" xr:uid="{B2883981-2A6E-4BF5-B321-B0B4725A5C57}"/>
    <cellStyle name="Comma 3 4 14 4 2" xfId="38966" xr:uid="{A75917EF-12AA-4548-A2BD-BD427127B29B}"/>
    <cellStyle name="Comma 3 4 14 5" xfId="35480" xr:uid="{2C53A64D-9D22-492F-90C3-2139C77D1AC3}"/>
    <cellStyle name="Comma 3 4 15" xfId="10373" xr:uid="{6B8824BC-5110-4529-A6CB-891F4D749861}"/>
    <cellStyle name="Comma 3 4 15 2" xfId="15700" xr:uid="{E446DC15-D3BB-4525-ABEF-85DDE43A3783}"/>
    <cellStyle name="Comma 3 4 15 2 2" xfId="43020" xr:uid="{DD32A80F-516E-49E2-B400-51069C4D1EDA}"/>
    <cellStyle name="Comma 3 4 15 3" xfId="37746" xr:uid="{D0161F6D-39BB-45FB-A3D1-1FA174378CB8}"/>
    <cellStyle name="Comma 3 4 16" xfId="11710" xr:uid="{28859D67-D138-425A-B9C9-46FE51357F92}"/>
    <cellStyle name="Comma 3 4 16 2" xfId="19670" xr:uid="{8F9E7314-41E0-47AE-BE3A-312A73EE2350}"/>
    <cellStyle name="Comma 3 4 16 2 2" xfId="46992" xr:uid="{9E776F81-0852-42F3-A737-2A0814BA315B}"/>
    <cellStyle name="Comma 3 4 16 3" xfId="39037" xr:uid="{FD3242BF-B646-4F78-B80C-3058574DA440}"/>
    <cellStyle name="Comma 3 4 17" xfId="14283" xr:uid="{C5AFFD0A-2B38-4401-B4B7-1F81756BFA4B}"/>
    <cellStyle name="Comma 3 4 17 2" xfId="41604" xr:uid="{9DB40F2B-1F67-4247-BB5A-D53AFC397E50}"/>
    <cellStyle name="Comma 3 4 18" xfId="23631" xr:uid="{9F3DBEE4-A280-4148-A1D1-62BB18BE5DAD}"/>
    <cellStyle name="Comma 3 4 18 2" xfId="50953" xr:uid="{EE98D616-E7AC-4E27-8063-F483AC66E921}"/>
    <cellStyle name="Comma 3 4 19" xfId="25872" xr:uid="{E433838A-DFCB-4FD0-B0F5-6A5317D39378}"/>
    <cellStyle name="Comma 3 4 19 2" xfId="53192" xr:uid="{9F1359C0-615B-4901-83F5-914F158C3033}"/>
    <cellStyle name="Comma 3 4 2" xfId="195" xr:uid="{781E2577-7AD2-4466-9C2D-F9892222CF8F}"/>
    <cellStyle name="Comma 3 4 2 10" xfId="11796" xr:uid="{B79DDF96-E7F6-427C-98EE-C909A3A431B4}"/>
    <cellStyle name="Comma 3 4 2 10 2" xfId="19758" xr:uid="{538BBBBD-8661-497F-AAC0-23E2555C9F1F}"/>
    <cellStyle name="Comma 3 4 2 10 2 2" xfId="47080" xr:uid="{68088DA5-911F-45BD-9879-92F52B339721}"/>
    <cellStyle name="Comma 3 4 2 10 3" xfId="39123" xr:uid="{459C926B-74D5-4335-8071-381BE1514EB0}"/>
    <cellStyle name="Comma 3 4 2 11" xfId="14305" xr:uid="{31177396-96E2-4D91-BF98-D803FC133BED}"/>
    <cellStyle name="Comma 3 4 2 11 2" xfId="41626" xr:uid="{8451D607-F203-4A1D-B29B-253838A3FB00}"/>
    <cellStyle name="Comma 3 4 2 12" xfId="23653" xr:uid="{B4E3D0A9-BBD0-495E-8855-8315565CF774}"/>
    <cellStyle name="Comma 3 4 2 12 2" xfId="50975" xr:uid="{03A1821A-B725-4EF4-8A57-8740DFECE7E2}"/>
    <cellStyle name="Comma 3 4 2 13" xfId="25894" xr:uid="{C5D26655-827B-454C-A80C-157C3600056D}"/>
    <cellStyle name="Comma 3 4 2 13 2" xfId="53214" xr:uid="{9385DBAC-0247-40DA-A52A-172C70B25792}"/>
    <cellStyle name="Comma 3 4 2 14" xfId="28126" xr:uid="{31FCAE41-901B-43B4-8A9C-6C8FF7D01F89}"/>
    <cellStyle name="Comma 3 4 2 14 2" xfId="55447" xr:uid="{AEEE2784-4194-42A3-89FD-7EE097B0432A}"/>
    <cellStyle name="Comma 3 4 2 15" xfId="30448" xr:uid="{54000A57-9A82-48B1-B1BE-109107F03133}"/>
    <cellStyle name="Comma 3 4 2 16" xfId="58034" xr:uid="{9BB3381A-94C7-4920-ACBE-8FE66B950EC1}"/>
    <cellStyle name="Comma 3 4 2 17" xfId="58582" xr:uid="{B4EE1575-F56F-4A79-9B3C-90734219848B}"/>
    <cellStyle name="Comma 3 4 2 2" xfId="917" xr:uid="{15724827-BE8C-4C00-905B-641544DC23DF}"/>
    <cellStyle name="Comma 3 4 2 2 10" xfId="24160" xr:uid="{1B4DB3D9-DCB2-402E-827A-C2109C7C8E82}"/>
    <cellStyle name="Comma 3 4 2 2 10 2" xfId="51482" xr:uid="{38B5E55B-A91A-40E3-B6DB-7BBFC5CD56D7}"/>
    <cellStyle name="Comma 3 4 2 2 11" xfId="26401" xr:uid="{31EEA286-DA1D-4C93-A65A-946261ED1FF5}"/>
    <cellStyle name="Comma 3 4 2 2 11 2" xfId="53721" xr:uid="{1D9BC33F-237E-481C-AAE5-CB0A95B974E6}"/>
    <cellStyle name="Comma 3 4 2 2 12" xfId="28632" xr:uid="{7B45FBC0-6C83-4948-BB2D-066FD65CB7B8}"/>
    <cellStyle name="Comma 3 4 2 2 12 2" xfId="55953" xr:uid="{7B93EDB2-6063-4603-8A67-0EA3E21D41F3}"/>
    <cellStyle name="Comma 3 4 2 2 13" xfId="3922" xr:uid="{9D64E0B4-AE71-467A-B962-37413758FF8B}"/>
    <cellStyle name="Comma 3 4 2 2 14" xfId="31062" xr:uid="{59F3BA1E-1838-4D26-8953-BEBDD6B91430}"/>
    <cellStyle name="Comma 3 4 2 2 2" xfId="2401" xr:uid="{F19E110C-5B81-451E-9803-1B80162A6F8D}"/>
    <cellStyle name="Comma 3 4 2 2 2 2" xfId="5941" xr:uid="{7D6836B0-F862-4B35-A598-E2A9883E076C}"/>
    <cellStyle name="Comma 3 4 2 2 2 2 2" xfId="16899" xr:uid="{AA344902-0009-49A1-8208-1A00590A3B78}"/>
    <cellStyle name="Comma 3 4 2 2 2 2 2 2" xfId="44219" xr:uid="{1721ACC2-B22B-4E97-9BA1-D961A8D3DD31}"/>
    <cellStyle name="Comma 3 4 2 2 2 2 3" xfId="33131" xr:uid="{ABD9427E-E876-423B-9CA0-9533DF677D09}"/>
    <cellStyle name="Comma 3 4 2 2 2 3" xfId="7897" xr:uid="{61C08D58-4269-4DB9-AB58-B39986F51C85}"/>
    <cellStyle name="Comma 3 4 2 2 2 3 2" xfId="20869" xr:uid="{1F801613-6934-4385-A82D-6FD3F9267D30}"/>
    <cellStyle name="Comma 3 4 2 2 2 3 2 2" xfId="48191" xr:uid="{C6790671-4046-4B4F-86C5-CEE81F59FF7E}"/>
    <cellStyle name="Comma 3 4 2 2 2 3 3" xfId="35256" xr:uid="{EFF4FFAF-3AB7-4012-AA45-5FA0A0E465ED}"/>
    <cellStyle name="Comma 3 4 2 2 2 4" xfId="10096" xr:uid="{86725828-1961-4732-88CE-3545933B5045}"/>
    <cellStyle name="Comma 3 4 2 2 2 4 2" xfId="37472" xr:uid="{A503F743-4968-489B-9A46-E043C5673239}"/>
    <cellStyle name="Comma 3 4 2 2 2 5" xfId="25623" xr:uid="{559E3031-6752-492E-AF81-14046C06A1FB}"/>
    <cellStyle name="Comma 3 4 2 2 2 5 2" xfId="52945" xr:uid="{E5DFBB4C-1184-433B-842A-6D480AA65973}"/>
    <cellStyle name="Comma 3 4 2 2 2 6" xfId="27865" xr:uid="{D4BDBC92-808B-48B3-A6E7-12D3A1DBD552}"/>
    <cellStyle name="Comma 3 4 2 2 2 6 2" xfId="55185" xr:uid="{7C6B447D-D946-4BF8-979F-E94F04982D48}"/>
    <cellStyle name="Comma 3 4 2 2 2 7" xfId="30096" xr:uid="{57592719-42D7-4E2F-A498-48AC28AF7AC6}"/>
    <cellStyle name="Comma 3 4 2 2 2 7 2" xfId="57417" xr:uid="{3CD83E52-43D5-4184-8DEE-AFC297CBDA91}"/>
    <cellStyle name="Comma 3 4 2 2 2 8" xfId="4505" xr:uid="{422D51CD-644A-47E0-B280-328C88641C69}"/>
    <cellStyle name="Comma 3 4 2 2 2 9" xfId="31668" xr:uid="{8F269408-26C2-43CB-ADFB-1A3BF2011586}"/>
    <cellStyle name="Comma 3 4 2 2 3" xfId="1795" xr:uid="{CC5508E0-9978-4EE4-90DF-929BB4D9EDC6}"/>
    <cellStyle name="Comma 3 4 2 2 3 2" xfId="7294" xr:uid="{9106AB2D-14CC-4611-B038-389FDF0C96A9}"/>
    <cellStyle name="Comma 3 4 2 2 3 2 2" xfId="17520" xr:uid="{84E6F2B0-E442-43CB-957E-97486025C61B}"/>
    <cellStyle name="Comma 3 4 2 2 3 2 2 2" xfId="44841" xr:uid="{6AB9D577-40B6-4608-AFE0-D3932A0EF7D8}"/>
    <cellStyle name="Comma 3 4 2 2 3 2 3" xfId="34650" xr:uid="{BF9B2E3B-A08F-4622-BA92-D02373BD8E0F}"/>
    <cellStyle name="Comma 3 4 2 2 3 3" xfId="9491" xr:uid="{BA27C9F0-44D4-494E-9AAB-95524AD746E7}"/>
    <cellStyle name="Comma 3 4 2 2 3 3 2" xfId="21491" xr:uid="{C706C2B1-1C9B-408D-87A7-48E9DBB8B083}"/>
    <cellStyle name="Comma 3 4 2 2 3 3 2 2" xfId="48813" xr:uid="{7317153F-7465-4C6E-9DE6-D8698372B8AD}"/>
    <cellStyle name="Comma 3 4 2 2 3 3 3" xfId="36866" xr:uid="{EBC855E7-805C-4840-9530-92AD206FA7CD}"/>
    <cellStyle name="Comma 3 4 2 2 3 4" xfId="15525" xr:uid="{93E475A0-E292-490C-AF09-E4BFD0CDDA3E}"/>
    <cellStyle name="Comma 3 4 2 2 3 4 2" xfId="42846" xr:uid="{62523A06-A104-4D55-971D-CC5D0C459F47}"/>
    <cellStyle name="Comma 3 4 2 2 3 5" xfId="25017" xr:uid="{EBE9CD31-2072-4FC4-B11B-92143F8B8130}"/>
    <cellStyle name="Comma 3 4 2 2 3 5 2" xfId="52339" xr:uid="{B1FC068B-D014-4ECE-889A-E69660E949C6}"/>
    <cellStyle name="Comma 3 4 2 2 3 6" xfId="27259" xr:uid="{820B989C-2B6D-4275-B281-3AC434BF7171}"/>
    <cellStyle name="Comma 3 4 2 2 3 6 2" xfId="54579" xr:uid="{E8C56676-0160-452F-8A51-58653176BD8C}"/>
    <cellStyle name="Comma 3 4 2 2 3 7" xfId="29490" xr:uid="{06E0A17F-C5E0-48D5-B09B-4F78CC2FD766}"/>
    <cellStyle name="Comma 3 4 2 2 3 7 2" xfId="56811" xr:uid="{ED42C462-0C38-47F3-85A9-321D3DD19DE5}"/>
    <cellStyle name="Comma 3 4 2 2 3 8" xfId="5353" xr:uid="{769B39F9-DA28-4137-9F2C-3608BDF464B2}"/>
    <cellStyle name="Comma 3 4 2 2 3 9" xfId="32525" xr:uid="{F3E50E49-E0B1-4DF0-9D60-F4868132B083}"/>
    <cellStyle name="Comma 3 4 2 2 4" xfId="6450" xr:uid="{859C37B8-D0A7-4994-AE29-880BF3C20905}"/>
    <cellStyle name="Comma 3 4 2 2 4 2" xfId="12867" xr:uid="{28C61CAF-7C15-4396-BC02-0AC69900F9D6}"/>
    <cellStyle name="Comma 3 4 2 2 4 2 2" xfId="22114" xr:uid="{CA8A3D71-D400-46C1-B655-4BA232687454}"/>
    <cellStyle name="Comma 3 4 2 2 4 2 2 2" xfId="49436" xr:uid="{0E336DD6-CF7F-448D-9C34-A8664C3B462D}"/>
    <cellStyle name="Comma 3 4 2 2 4 2 3" xfId="40194" xr:uid="{A5A15A45-47C6-4C60-8F3B-B74D1F70D595}"/>
    <cellStyle name="Comma 3 4 2 2 4 3" xfId="18142" xr:uid="{76088498-C353-4C1E-8019-CB7764A2EA27}"/>
    <cellStyle name="Comma 3 4 2 2 4 3 2" xfId="45464" xr:uid="{4B855544-96CC-4CBB-A789-1B1270A87D71}"/>
    <cellStyle name="Comma 3 4 2 2 4 4" xfId="33792" xr:uid="{CAFDFBAB-A4A3-48AC-ACA0-D2DB52409D85}"/>
    <cellStyle name="Comma 3 4 2 2 5" xfId="8634" xr:uid="{0B99B0B4-F38C-4294-8A6C-6763AC3826F3}"/>
    <cellStyle name="Comma 3 4 2 2 5 2" xfId="13462" xr:uid="{62E88A59-8D35-49A9-9413-E6E90696405A}"/>
    <cellStyle name="Comma 3 4 2 2 5 2 2" xfId="22789" xr:uid="{97554424-ECE6-49FF-8CB9-61E4600B91DE}"/>
    <cellStyle name="Comma 3 4 2 2 5 2 2 2" xfId="50111" xr:uid="{54DC7A1B-24FD-46B4-A60C-5B2A72FCD5A4}"/>
    <cellStyle name="Comma 3 4 2 2 5 2 3" xfId="40789" xr:uid="{D7A544A1-5805-4816-819D-342BB07EFD77}"/>
    <cellStyle name="Comma 3 4 2 2 5 3" xfId="18817" xr:uid="{444EE0F0-8C7E-4E50-A046-E074B6549D4C}"/>
    <cellStyle name="Comma 3 4 2 2 5 3 2" xfId="46139" xr:uid="{0B37463E-5414-4900-AC49-FD9E5266799B}"/>
    <cellStyle name="Comma 3 4 2 2 5 4" xfId="36008" xr:uid="{A6D07E65-DFCA-4620-92D3-CC6F16385E34}"/>
    <cellStyle name="Comma 3 4 2 2 6" xfId="11566" xr:uid="{7F6C7CB4-8440-4995-A052-A860BC278013}"/>
    <cellStyle name="Comma 3 4 2 2 6 2" xfId="14085" xr:uid="{75922CF6-4F10-4F00-A8FB-1A344CA7E386}"/>
    <cellStyle name="Comma 3 4 2 2 6 2 2" xfId="23449" xr:uid="{9DE73397-98ED-426E-8F23-96C19D22A4F2}"/>
    <cellStyle name="Comma 3 4 2 2 6 2 2 2" xfId="50771" xr:uid="{5A24143D-A375-4FFC-971C-1D48DCAB3C82}"/>
    <cellStyle name="Comma 3 4 2 2 6 2 3" xfId="41412" xr:uid="{378B3FAF-B0B7-4B59-9D66-0266975E8CBE}"/>
    <cellStyle name="Comma 3 4 2 2 6 3" xfId="19477" xr:uid="{FE2E8712-E161-4468-B2FF-FEC5ACF0351A}"/>
    <cellStyle name="Comma 3 4 2 2 6 3 2" xfId="46799" xr:uid="{511972DF-DE84-4393-8804-60258539CC83}"/>
    <cellStyle name="Comma 3 4 2 2 6 4" xfId="38915" xr:uid="{C559187D-80CB-4104-9A86-B17232515AAD}"/>
    <cellStyle name="Comma 3 4 2 2 7" xfId="10559" xr:uid="{896303F2-A47C-47DE-A3C1-07D17FDE1F6F}"/>
    <cellStyle name="Comma 3 4 2 2 7 2" xfId="15892" xr:uid="{3B48D959-F26E-49A4-87B5-E5EBF991F4BD}"/>
    <cellStyle name="Comma 3 4 2 2 7 2 2" xfId="43212" xr:uid="{F8D1BA88-C82A-4F4D-9D96-BB50B7DA721C}"/>
    <cellStyle name="Comma 3 4 2 2 7 3" xfId="37924" xr:uid="{AAB1B748-3C32-471F-816B-6DFFF4ADA9DE}"/>
    <cellStyle name="Comma 3 4 2 2 8" xfId="11890" xr:uid="{C9CB9C64-995F-4CD4-AD2A-981E35EB8822}"/>
    <cellStyle name="Comma 3 4 2 2 8 2" xfId="19862" xr:uid="{12C470D1-1035-4420-911F-DC3ECD726AF3}"/>
    <cellStyle name="Comma 3 4 2 2 8 2 2" xfId="47184" xr:uid="{21168F86-686D-4FAA-AF6E-7DCB3AD1F45D}"/>
    <cellStyle name="Comma 3 4 2 2 8 3" xfId="39217" xr:uid="{0B06CA07-7B82-48CC-976B-53F56E6A67E9}"/>
    <cellStyle name="Comma 3 4 2 2 9" xfId="14812" xr:uid="{6F59FBF5-264F-497E-89D6-38ECB55FAF80}"/>
    <cellStyle name="Comma 3 4 2 2 9 2" xfId="42133" xr:uid="{14D851A4-2944-4889-BCDD-441B050A6E56}"/>
    <cellStyle name="Comma 3 4 2 3" xfId="1273" xr:uid="{ADDB615A-D1EB-4FDE-90CA-EBE5D37565C1}"/>
    <cellStyle name="Comma 3 4 2 3 2" xfId="4855" xr:uid="{1474D55B-24A3-4D9F-8B49-B1FB3644F1BD}"/>
    <cellStyle name="Comma 3 4 2 3 2 2" xfId="16004" xr:uid="{4ADB9486-9A8D-4DD1-B720-9F74338D79B2}"/>
    <cellStyle name="Comma 3 4 2 3 2 2 2" xfId="43324" xr:uid="{73F7F420-80AD-4749-AB5F-34216E14D33B}"/>
    <cellStyle name="Comma 3 4 2 3 2 3" xfId="32018" xr:uid="{C75C73BB-FF2E-4E65-BA15-F7C496484E60}"/>
    <cellStyle name="Comma 3 4 2 3 3" xfId="6790" xr:uid="{087FF501-93A0-4E97-AAC4-88B62D5C064B}"/>
    <cellStyle name="Comma 3 4 2 3 3 2" xfId="19974" xr:uid="{2F0451C6-22C2-47FB-83DE-7EC1320D988A}"/>
    <cellStyle name="Comma 3 4 2 3 3 2 2" xfId="47296" xr:uid="{DF27E79F-2A0A-4D64-9BFF-3560C96647B6}"/>
    <cellStyle name="Comma 3 4 2 3 3 3" xfId="34143" xr:uid="{C7A722AE-5FF3-4D42-923F-326CE3502645}"/>
    <cellStyle name="Comma 3 4 2 3 4" xfId="8984" xr:uid="{8E3F9037-E2FB-433D-9C07-98A39493AC23}"/>
    <cellStyle name="Comma 3 4 2 3 4 2" xfId="36359" xr:uid="{C4263823-5D4A-4061-B47D-9A56A8EC2153}"/>
    <cellStyle name="Comma 3 4 2 3 5" xfId="24510" xr:uid="{78BFFFC0-ADEE-4F5F-B50D-B5CA97DD554C}"/>
    <cellStyle name="Comma 3 4 2 3 5 2" xfId="51832" xr:uid="{32426791-AE79-42C4-A459-078DD1773C8C}"/>
    <cellStyle name="Comma 3 4 2 3 6" xfId="26752" xr:uid="{B006BD99-7FC4-4537-AB6F-6D176D465A05}"/>
    <cellStyle name="Comma 3 4 2 3 6 2" xfId="54072" xr:uid="{2D572423-02D7-4DBE-B645-92EB35382067}"/>
    <cellStyle name="Comma 3 4 2 3 7" xfId="28983" xr:uid="{BDF02989-D48E-4EFF-AD9D-DD4C9FBA425F}"/>
    <cellStyle name="Comma 3 4 2 3 7 2" xfId="56304" xr:uid="{DB3EF789-CB6D-4454-AE69-C3AA3CF028D8}"/>
    <cellStyle name="Comma 3 4 2 3 8" xfId="3496" xr:uid="{E7294833-7929-4D14-9FCA-115C64E6597C}"/>
    <cellStyle name="Comma 3 4 2 3 9" xfId="30555" xr:uid="{DE7D9ACB-10BE-4712-A96F-F040CDB8D353}"/>
    <cellStyle name="Comma 3 4 2 4" xfId="1895" xr:uid="{0FF85221-5FFE-47D6-B1B2-2BAB2097ED2C}"/>
    <cellStyle name="Comma 3 4 2 4 2" xfId="5448" xr:uid="{3DFF626A-A24C-4171-A8F4-4B2630154C2D}"/>
    <cellStyle name="Comma 3 4 2 4 2 2" xfId="16392" xr:uid="{6EE52509-75C5-4809-AC46-EE8CA495DE0C}"/>
    <cellStyle name="Comma 3 4 2 4 2 2 2" xfId="43712" xr:uid="{169C08EC-D18E-4F91-84E8-B0E86CDC734C}"/>
    <cellStyle name="Comma 3 4 2 4 2 3" xfId="32625" xr:uid="{9D3E2277-08BC-427B-8C27-E8D0588FB120}"/>
    <cellStyle name="Comma 3 4 2 4 3" xfId="7393" xr:uid="{D564D441-ACA1-4B5B-8FD1-F2AD196C11E0}"/>
    <cellStyle name="Comma 3 4 2 4 3 2" xfId="20362" xr:uid="{18E66AE3-A7B2-4E24-837A-551D16052962}"/>
    <cellStyle name="Comma 3 4 2 4 3 2 2" xfId="47684" xr:uid="{D9D2A08F-BD75-4AFE-B455-CA0AC2D21764}"/>
    <cellStyle name="Comma 3 4 2 4 3 3" xfId="34750" xr:uid="{14B9988A-78CF-4001-BBA5-92E189DFE09B}"/>
    <cellStyle name="Comma 3 4 2 4 4" xfId="9590" xr:uid="{169761A7-3BD1-4062-9FAD-5E5D5C98B7D6}"/>
    <cellStyle name="Comma 3 4 2 4 4 2" xfId="36966" xr:uid="{35BFDA5B-2307-4041-A914-D725B0AE1CE4}"/>
    <cellStyle name="Comma 3 4 2 4 5" xfId="25117" xr:uid="{8CC6BEE5-3488-44C1-9839-39D7AF785557}"/>
    <cellStyle name="Comma 3 4 2 4 5 2" xfId="52439" xr:uid="{B02D7B35-3C5D-46BA-AAE8-1A712ACF70E6}"/>
    <cellStyle name="Comma 3 4 2 4 6" xfId="27359" xr:uid="{13FEC306-CFDA-4568-B033-C66688A5BA89}"/>
    <cellStyle name="Comma 3 4 2 4 6 2" xfId="54679" xr:uid="{F18C099B-72E4-4034-B56B-9AF9E0A7479C}"/>
    <cellStyle name="Comma 3 4 2 4 7" xfId="29590" xr:uid="{6D8BC76F-B18D-4848-B4C6-09589D74895D}"/>
    <cellStyle name="Comma 3 4 2 4 7 2" xfId="56911" xr:uid="{7D525AE4-60D2-4EF6-80E0-6DB6DCB833CE}"/>
    <cellStyle name="Comma 3 4 2 4 8" xfId="4012" xr:uid="{EEBD4B02-F65B-4B57-8411-202B1D3E04CE}"/>
    <cellStyle name="Comma 3 4 2 4 9" xfId="31162" xr:uid="{5931942A-07A7-4BF1-B8F2-C1DE65C66AAC}"/>
    <cellStyle name="Comma 3 4 2 5" xfId="1166" xr:uid="{CB193976-0134-4987-90D4-B1438EA6D8A6}"/>
    <cellStyle name="Comma 3 4 2 5 2" xfId="6684" xr:uid="{00FF1820-51BA-4FAB-A31C-229ECA56D552}"/>
    <cellStyle name="Comma 3 4 2 5 2 2" xfId="17013" xr:uid="{4A971BCA-640A-4331-9B79-D49BC9A63419}"/>
    <cellStyle name="Comma 3 4 2 5 2 2 2" xfId="44334" xr:uid="{A9647224-80A3-47BE-AD66-E0EFF8C01670}"/>
    <cellStyle name="Comma 3 4 2 5 2 3" xfId="34036" xr:uid="{7CD3AA0C-0A83-423B-89C1-90FEC7CCE202}"/>
    <cellStyle name="Comma 3 4 2 5 3" xfId="8878" xr:uid="{06B7706C-A144-4F4B-9601-89AD7A1811F9}"/>
    <cellStyle name="Comma 3 4 2 5 3 2" xfId="20984" xr:uid="{9D6BCDDB-3C6C-4F96-89FA-910D199E3721}"/>
    <cellStyle name="Comma 3 4 2 5 3 2 2" xfId="48306" xr:uid="{3E473D8E-E7D8-4D1E-8259-98F8A8752C5F}"/>
    <cellStyle name="Comma 3 4 2 5 3 3" xfId="36252" xr:uid="{116231BB-8510-4F9F-9CA5-EDED1A683A39}"/>
    <cellStyle name="Comma 3 4 2 5 4" xfId="15055" xr:uid="{27911610-3197-4FC0-B175-CB87BBA77F2D}"/>
    <cellStyle name="Comma 3 4 2 5 4 2" xfId="42376" xr:uid="{5873C1E0-A3EC-4998-A6D2-456B7CCBC77D}"/>
    <cellStyle name="Comma 3 4 2 5 5" xfId="24403" xr:uid="{1F52BCE2-AB47-44AE-B834-3343C0F48820}"/>
    <cellStyle name="Comma 3 4 2 5 5 2" xfId="51725" xr:uid="{56324E4C-F34D-486D-8E17-B9A429CC3561}"/>
    <cellStyle name="Comma 3 4 2 5 6" xfId="26645" xr:uid="{A54B09D4-6083-4701-A75C-61B70B057739}"/>
    <cellStyle name="Comma 3 4 2 5 6 2" xfId="53965" xr:uid="{D69B3F35-9943-46E2-962E-2ECF74827F34}"/>
    <cellStyle name="Comma 3 4 2 5 7" xfId="28876" xr:uid="{BA209014-73C6-43D2-9772-A5EDBF9ACF33}"/>
    <cellStyle name="Comma 3 4 2 5 7 2" xfId="56197" xr:uid="{AB766019-A91D-4577-835E-88990B601F33}"/>
    <cellStyle name="Comma 3 4 2 5 8" xfId="4749" xr:uid="{D93AD063-3903-4DDD-B867-1335B14DAC51}"/>
    <cellStyle name="Comma 3 4 2 5 9" xfId="31912" xr:uid="{53AC4133-8020-466C-A262-19887B233F04}"/>
    <cellStyle name="Comma 3 4 2 6" xfId="3191" xr:uid="{76B45462-283B-4F06-8194-5DE5DFB895BE}"/>
    <cellStyle name="Comma 3 4 2 6 2" xfId="12487" xr:uid="{64D1C38B-6CAF-4086-A1C1-F948D0869F0B}"/>
    <cellStyle name="Comma 3 4 2 6 2 2" xfId="21607" xr:uid="{DE70C59C-992D-4FB7-A0E7-D6952FBE1353}"/>
    <cellStyle name="Comma 3 4 2 6 2 2 2" xfId="48929" xr:uid="{54A7784B-151B-407E-90CE-211F510E2AD1}"/>
    <cellStyle name="Comma 3 4 2 6 2 3" xfId="39814" xr:uid="{A8060C65-6178-4611-A966-95EC6DC3E427}"/>
    <cellStyle name="Comma 3 4 2 6 3" xfId="17636" xr:uid="{D0E75859-616A-44B2-AF2E-ACB53B15F86C}"/>
    <cellStyle name="Comma 3 4 2 6 3 2" xfId="44957" xr:uid="{4A7F82D6-19A5-48E2-BC55-67A75B0A28FC}"/>
    <cellStyle name="Comma 3 4 2 6 4" xfId="33286" xr:uid="{47412D46-FD91-426B-BD70-C4F24EC0A83A}"/>
    <cellStyle name="Comma 3 4 2 7" xfId="8137" xr:uid="{E88EB248-24CC-4F91-AD87-7778C025FEC1}"/>
    <cellStyle name="Comma 3 4 2 7 2" xfId="12967" xr:uid="{49FABC65-F50F-40D6-B78F-28A5388AB05F}"/>
    <cellStyle name="Comma 3 4 2 7 2 2" xfId="22282" xr:uid="{BBD417B0-7AB2-497F-902C-3785E5A92213}"/>
    <cellStyle name="Comma 3 4 2 7 2 2 2" xfId="49604" xr:uid="{3840C468-5296-4CED-B5C7-E4ED36534224}"/>
    <cellStyle name="Comma 3 4 2 7 2 3" xfId="40294" xr:uid="{374D1BA4-5886-4DE3-B61A-CEB562E158DF}"/>
    <cellStyle name="Comma 3 4 2 7 3" xfId="18310" xr:uid="{5315BA78-1275-45CE-82AF-0D177CF1AD5B}"/>
    <cellStyle name="Comma 3 4 2 7 3 2" xfId="45632" xr:uid="{0805A4D5-9005-4BCD-8285-B22D835E0507}"/>
    <cellStyle name="Comma 3 4 2 7 4" xfId="35502" xr:uid="{8BBBAE98-7DDA-4D23-AAF4-59A0DC27566D}"/>
    <cellStyle name="Comma 3 4 2 8" xfId="11222" xr:uid="{704AE885-A031-4299-8ABC-CA5983795699}"/>
    <cellStyle name="Comma 3 4 2 8 2" xfId="13579" xr:uid="{E2121EEC-4F1C-490A-89B7-37719B56D31B}"/>
    <cellStyle name="Comma 3 4 2 8 2 2" xfId="22942" xr:uid="{930D91C5-5ECE-4F5B-9B2C-0654FC13ECDE}"/>
    <cellStyle name="Comma 3 4 2 8 2 2 2" xfId="50264" xr:uid="{EBCC3568-27F7-43F2-8C77-D7AB5168F466}"/>
    <cellStyle name="Comma 3 4 2 8 2 3" xfId="40906" xr:uid="{AC980F46-9FB0-4309-A658-CDA197DDD4C7}"/>
    <cellStyle name="Comma 3 4 2 8 3" xfId="18970" xr:uid="{2F89C1AF-775C-47FA-A3E9-416EF2C6DF81}"/>
    <cellStyle name="Comma 3 4 2 8 3 2" xfId="46292" xr:uid="{1A2F26D2-76DF-4CDF-9311-117ACF415088}"/>
    <cellStyle name="Comma 3 4 2 8 4" xfId="38571" xr:uid="{2333CA11-4890-415B-AF1C-F7736D028C23}"/>
    <cellStyle name="Comma 3 4 2 9" xfId="10463" xr:uid="{50B03F7B-7085-4D9A-B467-B4E78C298F04}"/>
    <cellStyle name="Comma 3 4 2 9 2" xfId="15788" xr:uid="{5679247A-0F31-4195-A58A-E6D3E2B62C2F}"/>
    <cellStyle name="Comma 3 4 2 9 2 2" xfId="43108" xr:uid="{53173F4C-8AE7-447E-92E4-1CCF66736F3D}"/>
    <cellStyle name="Comma 3 4 2 9 3" xfId="37830" xr:uid="{3C8F8357-4D2A-4112-923C-F3672FFAF05E}"/>
    <cellStyle name="Comma 3 4 20" xfId="28104" xr:uid="{42F35F4A-AA62-4D37-B893-08D495447628}"/>
    <cellStyle name="Comma 3 4 20 2" xfId="55425" xr:uid="{9F92584D-46DC-4042-A949-C89E50574438}"/>
    <cellStyle name="Comma 3 4 21" xfId="3355" xr:uid="{AC3EE5DD-80A7-4D29-B10B-562D06E5A49C}"/>
    <cellStyle name="Comma 3 4 22" xfId="30362" xr:uid="{8422B7CE-2301-448B-8D7F-1B28E7E01AAC}"/>
    <cellStyle name="Comma 3 4 23" xfId="57636" xr:uid="{310DD993-0954-4B2C-B36B-506F28A2A9BF}"/>
    <cellStyle name="Comma 3 4 24" xfId="58184" xr:uid="{33AC17E7-99B2-4D4D-8D0F-EE729732978D}"/>
    <cellStyle name="Comma 3 4 3" xfId="247" xr:uid="{611A7205-C6BA-4724-A0BA-BC6A12AB772B}"/>
    <cellStyle name="Comma 3 4 3 10" xfId="14338" xr:uid="{D52059A5-9FC6-440C-B1C4-FD2A248ECFB6}"/>
    <cellStyle name="Comma 3 4 3 10 2" xfId="41659" xr:uid="{8BBEE770-CA4C-4ECF-9D59-69E295939186}"/>
    <cellStyle name="Comma 3 4 3 11" xfId="23686" xr:uid="{37D0794C-D3E4-4C8D-97BD-0B24C983A403}"/>
    <cellStyle name="Comma 3 4 3 11 2" xfId="51008" xr:uid="{46B3CE51-149B-4DB6-9E34-B21BFC2EF2EF}"/>
    <cellStyle name="Comma 3 4 3 12" xfId="25927" xr:uid="{CBCE264E-D168-4898-995A-EAA1EE1B92E8}"/>
    <cellStyle name="Comma 3 4 3 12 2" xfId="53247" xr:uid="{BBCBCE57-3EC3-43C6-9156-70BFEF0AB97A}"/>
    <cellStyle name="Comma 3 4 3 13" xfId="28159" xr:uid="{53B1A3E5-DCB8-47AF-ABE3-78B535D8B7DE}"/>
    <cellStyle name="Comma 3 4 3 13 2" xfId="55480" xr:uid="{1BCD35DC-C39F-43EA-BA21-9593A03C1158}"/>
    <cellStyle name="Comma 3 4 3 14" xfId="30426" xr:uid="{24471F77-2A66-482A-B907-F0ECD9F7061B}"/>
    <cellStyle name="Comma 3 4 3 15" xfId="57814" xr:uid="{62112EA3-66BE-4804-8C0D-9330F63C019F}"/>
    <cellStyle name="Comma 3 4 3 16" xfId="58362" xr:uid="{192911F5-3A9D-4C65-987E-1671E2AFBD68}"/>
    <cellStyle name="Comma 3 4 3 2" xfId="895" xr:uid="{0641CACB-B4BA-4810-BCD9-634D2F5F8B9E}"/>
    <cellStyle name="Comma 3 4 3 2 10" xfId="24143" xr:uid="{55AF01C6-2093-41B9-9D7A-E3F0AC65D68B}"/>
    <cellStyle name="Comma 3 4 3 2 10 2" xfId="51465" xr:uid="{ABE2B250-AC29-41B2-B296-2385A7FDC562}"/>
    <cellStyle name="Comma 3 4 3 2 11" xfId="26384" xr:uid="{89272ED7-7D9D-4443-A488-2192FC26F4DB}"/>
    <cellStyle name="Comma 3 4 3 2 11 2" xfId="53704" xr:uid="{7AEE9BD9-AB24-433A-BA95-2201DFE4EB85}"/>
    <cellStyle name="Comma 3 4 3 2 12" xfId="28615" xr:uid="{6D494EF3-4B04-4020-BA7E-70CD859E0924}"/>
    <cellStyle name="Comma 3 4 3 2 12 2" xfId="55936" xr:uid="{E4102B0F-29FB-4DAC-BB11-AB11086E06EF}"/>
    <cellStyle name="Comma 3 4 3 2 13" xfId="3905" xr:uid="{6A6C4DBD-01C5-4AC7-9BC0-C40004ACD3BF}"/>
    <cellStyle name="Comma 3 4 3 2 14" xfId="31045" xr:uid="{701154D8-CB92-44AD-BE8B-AC0340C2ECBF}"/>
    <cellStyle name="Comma 3 4 3 2 2" xfId="2384" xr:uid="{43ED4E10-0B56-4C2B-9E5D-986AC6D01E31}"/>
    <cellStyle name="Comma 3 4 3 2 2 2" xfId="5924" xr:uid="{2B31E41B-B568-4789-9D70-D27A8A04E28C}"/>
    <cellStyle name="Comma 3 4 3 2 2 2 2" xfId="16882" xr:uid="{8CCB67D5-5DAF-4890-ADC8-6CD6789D2C0C}"/>
    <cellStyle name="Comma 3 4 3 2 2 2 2 2" xfId="44202" xr:uid="{C3F86608-05E5-480E-A9EF-3C45868946CD}"/>
    <cellStyle name="Comma 3 4 3 2 2 2 3" xfId="33114" xr:uid="{DF4FB5AD-0740-4FC2-90D7-69239B8736EB}"/>
    <cellStyle name="Comma 3 4 3 2 2 3" xfId="7880" xr:uid="{92E31DC2-89ED-4FB5-8346-84578868AF27}"/>
    <cellStyle name="Comma 3 4 3 2 2 3 2" xfId="20852" xr:uid="{023AB10E-ADD6-46F9-8041-E662F2286D41}"/>
    <cellStyle name="Comma 3 4 3 2 2 3 2 2" xfId="48174" xr:uid="{B643B194-1AE4-4E98-8AAF-C7B82060DAA2}"/>
    <cellStyle name="Comma 3 4 3 2 2 3 3" xfId="35239" xr:uid="{216D7C42-E945-4D27-9B66-3627E8B1DF3E}"/>
    <cellStyle name="Comma 3 4 3 2 2 4" xfId="10079" xr:uid="{B541DE24-B2B2-4DE9-B9C0-F65A7B4DB9A9}"/>
    <cellStyle name="Comma 3 4 3 2 2 4 2" xfId="37455" xr:uid="{0696EF16-F9FE-4213-A415-A62984E037E1}"/>
    <cellStyle name="Comma 3 4 3 2 2 5" xfId="25606" xr:uid="{02586633-4325-4706-841B-43544B339310}"/>
    <cellStyle name="Comma 3 4 3 2 2 5 2" xfId="52928" xr:uid="{7CB51DBA-E053-4221-9C98-D36C248BA1A0}"/>
    <cellStyle name="Comma 3 4 3 2 2 6" xfId="27848" xr:uid="{789B88FD-0785-4735-9D33-9CE26F637E82}"/>
    <cellStyle name="Comma 3 4 3 2 2 6 2" xfId="55168" xr:uid="{96DC2A54-6887-4C9A-8430-96B85F3A0400}"/>
    <cellStyle name="Comma 3 4 3 2 2 7" xfId="30079" xr:uid="{E1344822-2206-48A0-9B2B-9187BDBAC90F}"/>
    <cellStyle name="Comma 3 4 3 2 2 7 2" xfId="57400" xr:uid="{D0EBB814-A243-48EF-A0A2-25486BD66F99}"/>
    <cellStyle name="Comma 3 4 3 2 2 8" xfId="4488" xr:uid="{931DF78E-B923-4F52-B260-9DFDFC5F4B2D}"/>
    <cellStyle name="Comma 3 4 3 2 2 9" xfId="31651" xr:uid="{9A8BE775-3739-46CE-B298-2950D268546B}"/>
    <cellStyle name="Comma 3 4 3 2 3" xfId="1778" xr:uid="{17087ADA-D362-47DB-8903-194F69219780}"/>
    <cellStyle name="Comma 3 4 3 2 3 2" xfId="7277" xr:uid="{700A7290-6956-4182-B793-1E7B1D5C2B62}"/>
    <cellStyle name="Comma 3 4 3 2 3 2 2" xfId="17503" xr:uid="{DC57D610-52AA-4266-AD4D-20BB2157D0F7}"/>
    <cellStyle name="Comma 3 4 3 2 3 2 2 2" xfId="44824" xr:uid="{D2F0DB1C-1074-434E-BA83-FE0BA4EA1F8A}"/>
    <cellStyle name="Comma 3 4 3 2 3 2 3" xfId="34633" xr:uid="{9F5A5CBB-BAB1-4657-A35B-C577EE66CF93}"/>
    <cellStyle name="Comma 3 4 3 2 3 3" xfId="9474" xr:uid="{666E7A4C-2AAA-4ADE-9C50-DFADEC9BC404}"/>
    <cellStyle name="Comma 3 4 3 2 3 3 2" xfId="21474" xr:uid="{8DD9C0D6-F0F4-41E3-BE67-2BB7F862644F}"/>
    <cellStyle name="Comma 3 4 3 2 3 3 2 2" xfId="48796" xr:uid="{D63817F7-6C82-421F-AF5A-EE623A45B437}"/>
    <cellStyle name="Comma 3 4 3 2 3 3 3" xfId="36849" xr:uid="{D0CEF8CD-7A2D-4BF8-AC08-AA7EFEFB3CED}"/>
    <cellStyle name="Comma 3 4 3 2 3 4" xfId="15508" xr:uid="{7CE0CD76-5556-450D-AC2F-A2877EDA4FBE}"/>
    <cellStyle name="Comma 3 4 3 2 3 4 2" xfId="42829" xr:uid="{D24F5B4D-E766-44BD-BB5D-C4592A1784D6}"/>
    <cellStyle name="Comma 3 4 3 2 3 5" xfId="25000" xr:uid="{FFB7D1B2-9297-4074-BE69-ECBDF2EBECC0}"/>
    <cellStyle name="Comma 3 4 3 2 3 5 2" xfId="52322" xr:uid="{D7857142-212B-4033-BB4A-6784AE65A4B5}"/>
    <cellStyle name="Comma 3 4 3 2 3 6" xfId="27242" xr:uid="{CE378A77-0245-404E-BB5A-EED9BE3A6806}"/>
    <cellStyle name="Comma 3 4 3 2 3 6 2" xfId="54562" xr:uid="{789BA963-3B71-4DC0-B321-2831F8E73827}"/>
    <cellStyle name="Comma 3 4 3 2 3 7" xfId="29473" xr:uid="{E8F19796-A7F1-4676-9D08-F8427467C3EC}"/>
    <cellStyle name="Comma 3 4 3 2 3 7 2" xfId="56794" xr:uid="{120F44CB-38F8-422E-BC73-8E8315F574C8}"/>
    <cellStyle name="Comma 3 4 3 2 3 8" xfId="5336" xr:uid="{23ACDB3C-A8ED-4E36-BF9B-CD8FEF301F06}"/>
    <cellStyle name="Comma 3 4 3 2 3 9" xfId="32508" xr:uid="{335DB1B8-DF16-4459-9992-50EEBA14613A}"/>
    <cellStyle name="Comma 3 4 3 2 4" xfId="6433" xr:uid="{37C26103-B8CA-406C-A30E-1F4760D180EC}"/>
    <cellStyle name="Comma 3 4 3 2 4 2" xfId="12853" xr:uid="{7CCA3E49-8EDA-4C9B-A392-87F64326486A}"/>
    <cellStyle name="Comma 3 4 3 2 4 2 2" xfId="22097" xr:uid="{F4F8A2E5-31F2-41A7-BE80-7EB897AC1A3C}"/>
    <cellStyle name="Comma 3 4 3 2 4 2 2 2" xfId="49419" xr:uid="{6C7C57CE-61B4-4A15-8CCC-8401A7D39D7F}"/>
    <cellStyle name="Comma 3 4 3 2 4 2 3" xfId="40180" xr:uid="{95CC6183-46DA-4406-9D4D-B51599E6EA6B}"/>
    <cellStyle name="Comma 3 4 3 2 4 3" xfId="18125" xr:uid="{E491E182-BDBA-4B01-86D4-C117B8755C72}"/>
    <cellStyle name="Comma 3 4 3 2 4 3 2" xfId="45447" xr:uid="{DBAEFF65-6FF7-4374-80F0-B4EFD0D3605C}"/>
    <cellStyle name="Comma 3 4 3 2 4 4" xfId="33775" xr:uid="{47B4B173-3331-4581-B58F-5D85B071FF7C}"/>
    <cellStyle name="Comma 3 4 3 2 5" xfId="8617" xr:uid="{441A4142-A830-4C21-BC5B-3BE89348312C}"/>
    <cellStyle name="Comma 3 4 3 2 5 2" xfId="13445" xr:uid="{A46BA8DD-3EBD-49B7-B86A-F90751C5ACFF}"/>
    <cellStyle name="Comma 3 4 3 2 5 2 2" xfId="22772" xr:uid="{9FC7DFAF-E5D7-4C46-9E0B-D6320833FE17}"/>
    <cellStyle name="Comma 3 4 3 2 5 2 2 2" xfId="50094" xr:uid="{6886E35C-F58D-4AF3-8D1D-BF8A4628288E}"/>
    <cellStyle name="Comma 3 4 3 2 5 2 3" xfId="40772" xr:uid="{1507E96A-764E-492D-A7BB-C38308CC4BF9}"/>
    <cellStyle name="Comma 3 4 3 2 5 3" xfId="18800" xr:uid="{1B179DD5-9DA9-4EEE-A0B9-0979EE22B096}"/>
    <cellStyle name="Comma 3 4 3 2 5 3 2" xfId="46122" xr:uid="{CBAB6877-189E-443B-9E2F-278347D3F652}"/>
    <cellStyle name="Comma 3 4 3 2 5 4" xfId="35991" xr:uid="{A7C148C3-A15F-4F1C-8D5D-7E836C60FB92}"/>
    <cellStyle name="Comma 3 4 3 2 6" xfId="11553" xr:uid="{3885ACAF-009A-4693-9BED-2048316CE687}"/>
    <cellStyle name="Comma 3 4 3 2 6 2" xfId="14068" xr:uid="{68B3102E-5888-44B9-8470-ADD3BA1CB5F1}"/>
    <cellStyle name="Comma 3 4 3 2 6 2 2" xfId="23432" xr:uid="{81166C48-6ED5-42D0-9623-9065329DFDDD}"/>
    <cellStyle name="Comma 3 4 3 2 6 2 2 2" xfId="50754" xr:uid="{B7EF6994-A7F8-42F9-A5D7-79CA81E5C960}"/>
    <cellStyle name="Comma 3 4 3 2 6 2 3" xfId="41395" xr:uid="{5D1BE410-2335-4BAA-BFAB-F891D0EDC53C}"/>
    <cellStyle name="Comma 3 4 3 2 6 3" xfId="19460" xr:uid="{5BA26AFE-C894-496D-B98C-1044A3995A54}"/>
    <cellStyle name="Comma 3 4 3 2 6 3 2" xfId="46782" xr:uid="{C49AAA74-6351-4612-862C-13A248120B8B}"/>
    <cellStyle name="Comma 3 4 3 2 6 4" xfId="38902" xr:uid="{91452A2E-D8EA-4FB7-9261-A2947F168EAE}"/>
    <cellStyle name="Comma 3 4 3 2 7" xfId="10666" xr:uid="{60444D0E-365D-4BAF-9996-AB4521871136}"/>
    <cellStyle name="Comma 3 4 3 2 7 2" xfId="16037" xr:uid="{AE20A079-081E-4E4B-9825-2D159CD700E8}"/>
    <cellStyle name="Comma 3 4 3 2 7 2 2" xfId="43357" xr:uid="{487DF164-E1DB-4C86-8FAB-E45446F261D6}"/>
    <cellStyle name="Comma 3 4 3 2 7 3" xfId="38029" xr:uid="{4F5DC782-44B3-4492-8F63-3D2BAB0A4F0F}"/>
    <cellStyle name="Comma 3 4 3 2 8" xfId="11998" xr:uid="{319ECD35-C575-4921-9C9A-592764F2DDF6}"/>
    <cellStyle name="Comma 3 4 3 2 8 2" xfId="20007" xr:uid="{BE62BF0B-B4AB-49F3-BCAA-EBCE8DAE5250}"/>
    <cellStyle name="Comma 3 4 3 2 8 2 2" xfId="47329" xr:uid="{88E268FC-7A95-44D1-80D5-FAACF6FFFA23}"/>
    <cellStyle name="Comma 3 4 3 2 8 3" xfId="39325" xr:uid="{79E906BF-A462-4071-A967-FB3C12B65BE5}"/>
    <cellStyle name="Comma 3 4 3 2 9" xfId="14795" xr:uid="{B859DFF3-7583-4AD4-93D8-6B843719F7F5}"/>
    <cellStyle name="Comma 3 4 3 2 9 2" xfId="42116" xr:uid="{9AB456B4-04C4-4966-A944-04EA62912D6F}"/>
    <cellStyle name="Comma 3 4 3 3" xfId="1309" xr:uid="{AC194537-B670-4255-AF9C-75AD83CD5593}"/>
    <cellStyle name="Comma 3 4 3 3 2" xfId="4888" xr:uid="{0EF6CB49-DC3B-4E10-B515-77EB1836D1FB}"/>
    <cellStyle name="Comma 3 4 3 3 2 2" xfId="16425" xr:uid="{E506BC79-96EB-4DE3-B43A-05DE3B1D564E}"/>
    <cellStyle name="Comma 3 4 3 3 2 2 2" xfId="43745" xr:uid="{747223A1-9105-4514-85D6-0B44D67A75C4}"/>
    <cellStyle name="Comma 3 4 3 3 2 3" xfId="32051" xr:uid="{DE7F59A6-CAF3-45DE-B521-B1C9EF161CDF}"/>
    <cellStyle name="Comma 3 4 3 3 3" xfId="6823" xr:uid="{73AAF44E-12F5-404F-877D-CE87E416E162}"/>
    <cellStyle name="Comma 3 4 3 3 3 2" xfId="20395" xr:uid="{1B24C656-7208-4A94-997E-AF8E4968474F}"/>
    <cellStyle name="Comma 3 4 3 3 3 2 2" xfId="47717" xr:uid="{049D03DE-CB0C-4F65-8DD6-7F93A6F8B494}"/>
    <cellStyle name="Comma 3 4 3 3 3 3" xfId="34176" xr:uid="{42F573D3-4AA1-4A1D-B785-E6B1A0915F22}"/>
    <cellStyle name="Comma 3 4 3 3 4" xfId="9017" xr:uid="{1DAB93C1-2976-49BB-BB49-2F0B22378416}"/>
    <cellStyle name="Comma 3 4 3 3 4 2" xfId="36392" xr:uid="{AB3DA85C-C0EE-42ED-913C-E5278FE36FC7}"/>
    <cellStyle name="Comma 3 4 3 3 5" xfId="24543" xr:uid="{D056169B-D10D-4FD7-B5EB-EB7273D4CF27}"/>
    <cellStyle name="Comma 3 4 3 3 5 2" xfId="51865" xr:uid="{919FF74D-C695-4AAA-93B1-B17156B55ABF}"/>
    <cellStyle name="Comma 3 4 3 3 6" xfId="26785" xr:uid="{0BFBB046-9289-4884-81B3-0FE14A2B2B5E}"/>
    <cellStyle name="Comma 3 4 3 3 6 2" xfId="54105" xr:uid="{E7E464A9-BA6D-4C5F-9C9A-4D675E716802}"/>
    <cellStyle name="Comma 3 4 3 3 7" xfId="29016" xr:uid="{93A72350-767E-4736-A2A5-7C7F67DDDDB1}"/>
    <cellStyle name="Comma 3 4 3 3 7 2" xfId="56337" xr:uid="{33968E1E-5A9C-4B7D-8799-674D96CF1BB2}"/>
    <cellStyle name="Comma 3 4 3 3 8" xfId="3529" xr:uid="{ECBF63EF-C58D-4B9B-9ECF-C55C99F07BFA}"/>
    <cellStyle name="Comma 3 4 3 3 9" xfId="30588" xr:uid="{E7435970-BC6B-4304-BE63-66421BDEBA77}"/>
    <cellStyle name="Comma 3 4 3 4" xfId="1928" xr:uid="{74B4A50D-44B0-43D7-8BCA-3649237DB75D}"/>
    <cellStyle name="Comma 3 4 3 4 2" xfId="5481" xr:uid="{DC72A85F-AB11-420E-BEBA-56AEAD628051}"/>
    <cellStyle name="Comma 3 4 3 4 2 2" xfId="17046" xr:uid="{2A636F78-88B0-44B2-B926-DE0656F8D150}"/>
    <cellStyle name="Comma 3 4 3 4 2 2 2" xfId="44367" xr:uid="{1760586E-A96D-4607-A5C3-2286CFE6A754}"/>
    <cellStyle name="Comma 3 4 3 4 2 3" xfId="32658" xr:uid="{0A25F151-88E2-4D20-B7EE-3C4B29685815}"/>
    <cellStyle name="Comma 3 4 3 4 3" xfId="7426" xr:uid="{D20534FA-0F34-49C5-B75B-3F6A40943A2C}"/>
    <cellStyle name="Comma 3 4 3 4 3 2" xfId="21017" xr:uid="{ACB9DB63-EF9C-4DA0-A17F-E5440EB0A8A4}"/>
    <cellStyle name="Comma 3 4 3 4 3 2 2" xfId="48339" xr:uid="{43AC5A1D-22C6-466F-9913-0871133A2E47}"/>
    <cellStyle name="Comma 3 4 3 4 3 3" xfId="34783" xr:uid="{43DCC2D8-49FB-42B7-9D53-6CB15E4BA75B}"/>
    <cellStyle name="Comma 3 4 3 4 4" xfId="9623" xr:uid="{30C43638-E811-49F2-A1A3-AE13E0026BB2}"/>
    <cellStyle name="Comma 3 4 3 4 4 2" xfId="36999" xr:uid="{98035189-427B-4780-9955-8FCB79A793D2}"/>
    <cellStyle name="Comma 3 4 3 4 5" xfId="25150" xr:uid="{E7BD9CEE-C75C-4B62-98BE-DF53E95EEDFF}"/>
    <cellStyle name="Comma 3 4 3 4 5 2" xfId="52472" xr:uid="{4F00CB90-9C69-4ADD-A4AE-FD68E9FCB21A}"/>
    <cellStyle name="Comma 3 4 3 4 6" xfId="27392" xr:uid="{9DC8F394-D654-432B-B692-A0C255EDFA4F}"/>
    <cellStyle name="Comma 3 4 3 4 6 2" xfId="54712" xr:uid="{6EF5B436-132E-405E-9470-D3D8004C2253}"/>
    <cellStyle name="Comma 3 4 3 4 7" xfId="29623" xr:uid="{0F9D1C64-4A9B-4269-91AB-1DBA1427FF6B}"/>
    <cellStyle name="Comma 3 4 3 4 7 2" xfId="56944" xr:uid="{C2FE5517-3D8A-4517-B0D4-243B86A391C9}"/>
    <cellStyle name="Comma 3 4 3 4 8" xfId="4045" xr:uid="{86471D9B-F3FF-4EAF-9610-768FEE4C54CC}"/>
    <cellStyle name="Comma 3 4 3 4 9" xfId="31195" xr:uid="{43A6BC6C-FCEF-4DEB-B554-A9BE69F3D0E5}"/>
    <cellStyle name="Comma 3 4 3 5" xfId="1144" xr:uid="{1F197DB1-BC77-460C-8B3D-1085650B5841}"/>
    <cellStyle name="Comma 3 4 3 5 2" xfId="6662" xr:uid="{A3D72B9A-9DC1-4CDE-B4AA-31C88752D135}"/>
    <cellStyle name="Comma 3 4 3 5 2 2" xfId="17669" xr:uid="{4732B5B8-B69E-43DB-908D-D1A8AF7746EA}"/>
    <cellStyle name="Comma 3 4 3 5 2 2 2" xfId="44990" xr:uid="{ED08CABA-0731-48A1-B0A8-D9848E813A23}"/>
    <cellStyle name="Comma 3 4 3 5 2 3" xfId="11049" xr:uid="{9676C1F8-172A-4C9A-A22D-E3F1FD9C788A}"/>
    <cellStyle name="Comma 3 4 3 5 2 3 2" xfId="38398" xr:uid="{425A66B8-BFA2-4BCC-A65A-7E21E3F672A3}"/>
    <cellStyle name="Comma 3 4 3 5 2 4" xfId="34014" xr:uid="{2E55EB31-F5E0-4884-A8E7-72A95F31C02D}"/>
    <cellStyle name="Comma 3 4 3 5 3" xfId="8856" xr:uid="{983ACF6D-AE44-458A-A758-B1E77BE4BD63}"/>
    <cellStyle name="Comma 3 4 3 5 3 2" xfId="21640" xr:uid="{E84D84A6-EEA7-4716-966F-DF045CF0AB74}"/>
    <cellStyle name="Comma 3 4 3 5 3 2 2" xfId="48962" xr:uid="{2E35EA6F-0434-4495-B0F9-23FA8BB43329}"/>
    <cellStyle name="Comma 3 4 3 5 3 3" xfId="12505" xr:uid="{C47B1B04-38F3-4F22-8858-F23CD3A8BB2E}"/>
    <cellStyle name="Comma 3 4 3 5 3 3 2" xfId="39832" xr:uid="{ED3DF24B-28F9-4A13-9A66-1C6F698B6BD4}"/>
    <cellStyle name="Comma 3 4 3 5 3 4" xfId="36230" xr:uid="{01EE7240-1B22-432C-88AE-1C470F981CB8}"/>
    <cellStyle name="Comma 3 4 3 5 4" xfId="15033" xr:uid="{9FF10049-E1C9-4179-A415-EB5CDC5E8582}"/>
    <cellStyle name="Comma 3 4 3 5 4 2" xfId="42354" xr:uid="{595ECA9C-7F7C-4948-AFD8-BF24D2DD2265}"/>
    <cellStyle name="Comma 3 4 3 5 5" xfId="24381" xr:uid="{2672A861-C30A-409C-81A8-E21B82DFAF7F}"/>
    <cellStyle name="Comma 3 4 3 5 5 2" xfId="51703" xr:uid="{EC1F6187-E4B9-4140-A43A-F181018CDC7A}"/>
    <cellStyle name="Comma 3 4 3 5 6" xfId="26623" xr:uid="{B49F376A-0332-4FB7-8885-CA61782F0222}"/>
    <cellStyle name="Comma 3 4 3 5 6 2" xfId="53943" xr:uid="{E6AE0AC3-267F-437F-85B8-74D4900ABC34}"/>
    <cellStyle name="Comma 3 4 3 5 7" xfId="28854" xr:uid="{169AB7B3-D034-43C6-B60A-972140A111B9}"/>
    <cellStyle name="Comma 3 4 3 5 7 2" xfId="56175" xr:uid="{F5B95936-D771-4551-BF3D-72FC6DD2F796}"/>
    <cellStyle name="Comma 3 4 3 5 8" xfId="4727" xr:uid="{D2A076AD-DC21-46CF-8D2B-295C4AD67BC1}"/>
    <cellStyle name="Comma 3 4 3 5 9" xfId="31890" xr:uid="{A3B20825-F998-45F0-A6EB-D66780BF3384}"/>
    <cellStyle name="Comma 3 4 3 6" xfId="2886" xr:uid="{C3DD2F0F-8E21-488A-95B0-810643B36131}"/>
    <cellStyle name="Comma 3 4 3 6 2" xfId="12994" xr:uid="{7E085CC0-11EE-4288-9D6A-6207C932FECD}"/>
    <cellStyle name="Comma 3 4 3 6 2 2" xfId="22315" xr:uid="{7C63CF8E-BFFD-4D4F-9C6D-01E6E31DA4D4}"/>
    <cellStyle name="Comma 3 4 3 6 2 2 2" xfId="49637" xr:uid="{F1663B79-D474-4405-8685-25A1E4BA634B}"/>
    <cellStyle name="Comma 3 4 3 6 2 3" xfId="40321" xr:uid="{FE3B66A3-7B55-4ECB-821D-B60926AFD98E}"/>
    <cellStyle name="Comma 3 4 3 6 3" xfId="18343" xr:uid="{B9834C1E-E8C6-443E-A287-71AECE74EE4E}"/>
    <cellStyle name="Comma 3 4 3 6 3 2" xfId="45665" xr:uid="{B4CD37E3-A062-4B80-9FD4-6B1862C0295F}"/>
    <cellStyle name="Comma 3 4 3 6 4" xfId="6112" xr:uid="{829112D2-AB92-4584-9E7D-226DBE10F706}"/>
    <cellStyle name="Comma 3 4 3 6 5" xfId="33319" xr:uid="{C1BBF6A3-4B73-49C0-8BC9-5AEF66360767}"/>
    <cellStyle name="Comma 3 4 3 7" xfId="8162" xr:uid="{87C6FCD7-6BE3-46E0-AFB2-940C18AE630D}"/>
    <cellStyle name="Comma 3 4 3 7 2" xfId="13611" xr:uid="{22099DC7-35CF-4EFF-B624-4E04C965824B}"/>
    <cellStyle name="Comma 3 4 3 7 2 2" xfId="22975" xr:uid="{F79583E9-C483-4383-BF5D-2E2B759457E8}"/>
    <cellStyle name="Comma 3 4 3 7 2 2 2" xfId="50297" xr:uid="{779BA4E6-1279-4000-8028-DBFB0ED071B0}"/>
    <cellStyle name="Comma 3 4 3 7 2 3" xfId="40938" xr:uid="{20D28460-59A3-46A8-B2D7-B92C8FC90C5E}"/>
    <cellStyle name="Comma 3 4 3 7 3" xfId="19003" xr:uid="{56A2EA7E-1EA0-43D9-8B3B-598980589388}"/>
    <cellStyle name="Comma 3 4 3 7 3 2" xfId="46325" xr:uid="{DAEF7005-BCB5-48F8-9EEE-2763A53D3508}"/>
    <cellStyle name="Comma 3 4 3 7 4" xfId="35535" xr:uid="{61EB925A-BE47-4014-B8CC-AA817629E461}"/>
    <cellStyle name="Comma 3 4 3 8" xfId="10535" xr:uid="{DEF00A83-EB02-46EE-8104-124F24E1344B}"/>
    <cellStyle name="Comma 3 4 3 8 2" xfId="15870" xr:uid="{2607A523-8FB4-46C9-A64A-BE6DA897CCED}"/>
    <cellStyle name="Comma 3 4 3 8 2 2" xfId="43190" xr:uid="{088E03A0-B4D6-43B4-81DC-AAA86F7BA153}"/>
    <cellStyle name="Comma 3 4 3 8 3" xfId="37902" xr:uid="{97E1D7EE-4CAF-4F55-83BA-D143EF07F5E2}"/>
    <cellStyle name="Comma 3 4 3 9" xfId="11868" xr:uid="{316A37BE-88F4-4A91-A206-DFB337A280CD}"/>
    <cellStyle name="Comma 3 4 3 9 2" xfId="19840" xr:uid="{D56DE4D0-867A-41C8-A68A-28C46C57B3F8}"/>
    <cellStyle name="Comma 3 4 3 9 2 2" xfId="47162" xr:uid="{2FCB7C5C-1A01-477A-9C39-42B6366E3271}"/>
    <cellStyle name="Comma 3 4 3 9 3" xfId="39195" xr:uid="{7118954D-CFF1-4344-B9D8-C46C5EE11DFF}"/>
    <cellStyle name="Comma 3 4 4" xfId="305" xr:uid="{F5BEF4E6-78F9-4984-82A9-9E26A3E08173}"/>
    <cellStyle name="Comma 3 4 4 10" xfId="23724" xr:uid="{B9C7C125-80FA-47A5-84F2-F9AF992305D4}"/>
    <cellStyle name="Comma 3 4 4 10 2" xfId="51046" xr:uid="{D1A00D9C-AAE9-49A9-A4B4-0BA039DABAAB}"/>
    <cellStyle name="Comma 3 4 4 11" xfId="25965" xr:uid="{C17DC215-3624-44ED-88C8-26033DB33104}"/>
    <cellStyle name="Comma 3 4 4 11 2" xfId="53285" xr:uid="{088630F9-6682-46D4-BE79-51835FB23221}"/>
    <cellStyle name="Comma 3 4 4 12" xfId="28197" xr:uid="{94155611-6532-4B23-8850-065F69158A81}"/>
    <cellStyle name="Comma 3 4 4 12 2" xfId="55518" xr:uid="{54F25919-9D21-4786-91E0-E39271DF29C1}"/>
    <cellStyle name="Comma 3 4 4 13" xfId="3566" xr:uid="{F6E1ED56-3A9B-4ECE-9160-5C3D96F6218D}"/>
    <cellStyle name="Comma 3 4 4 14" xfId="30626" xr:uid="{A7DF0C97-98A5-4BFE-9BB4-F0EFE21968EE}"/>
    <cellStyle name="Comma 3 4 4 2" xfId="1966" xr:uid="{EEAB2726-699D-46C4-9DCF-3B23BE9CD975}"/>
    <cellStyle name="Comma 3 4 4 2 2" xfId="5519" xr:uid="{D839F8D3-CCFA-43E7-BBC4-72114FC657F6}"/>
    <cellStyle name="Comma 3 4 4 2 2 2" xfId="16463" xr:uid="{4F8D93C7-46E7-4E62-B5FC-4A4692F844DA}"/>
    <cellStyle name="Comma 3 4 4 2 2 2 2" xfId="43783" xr:uid="{BA67611B-BA78-4E4F-BD73-4516B43BA095}"/>
    <cellStyle name="Comma 3 4 4 2 2 3" xfId="32696" xr:uid="{8310C271-E47D-4999-9604-5155F62A46B1}"/>
    <cellStyle name="Comma 3 4 4 2 3" xfId="7464" xr:uid="{DD53A631-3ADF-469A-82AC-3411DA4C3B14}"/>
    <cellStyle name="Comma 3 4 4 2 3 2" xfId="20433" xr:uid="{57AEED16-1F93-4884-BD26-EEA37466FFAA}"/>
    <cellStyle name="Comma 3 4 4 2 3 2 2" xfId="47755" xr:uid="{F2A0A9A9-110E-4838-8620-3946BB57BD7E}"/>
    <cellStyle name="Comma 3 4 4 2 3 3" xfId="34821" xr:uid="{C44BF05B-C93E-414B-9597-D064FE77270C}"/>
    <cellStyle name="Comma 3 4 4 2 4" xfId="9661" xr:uid="{2F1B9CA1-4665-40FC-B716-28B3076C8E07}"/>
    <cellStyle name="Comma 3 4 4 2 4 2" xfId="37037" xr:uid="{138B6C15-67A7-4575-9609-994FFD7A20C3}"/>
    <cellStyle name="Comma 3 4 4 2 5" xfId="25188" xr:uid="{4948742E-26C4-4A2C-BC13-2751218F8596}"/>
    <cellStyle name="Comma 3 4 4 2 5 2" xfId="52510" xr:uid="{96706A90-27C3-4639-A7BB-CFB19A74F38C}"/>
    <cellStyle name="Comma 3 4 4 2 6" xfId="27430" xr:uid="{153E53F4-6F9C-49B8-800F-BDD89B01E66E}"/>
    <cellStyle name="Comma 3 4 4 2 6 2" xfId="54750" xr:uid="{CB7FB713-BCFB-4075-9953-6009017F0699}"/>
    <cellStyle name="Comma 3 4 4 2 7" xfId="29661" xr:uid="{71D1999B-2435-45AF-9056-9ED83A39C32B}"/>
    <cellStyle name="Comma 3 4 4 2 7 2" xfId="56982" xr:uid="{68687121-71F5-4776-9C40-BC5A0B8EE907}"/>
    <cellStyle name="Comma 3 4 4 2 8" xfId="4083" xr:uid="{87D38F39-5B11-4A8F-8008-9FD53C2D09D9}"/>
    <cellStyle name="Comma 3 4 4 2 9" xfId="31233" xr:uid="{3234133A-CF70-4F72-ACEE-C85AC1AF9E83}"/>
    <cellStyle name="Comma 3 4 4 3" xfId="1357" xr:uid="{BF19FF11-699A-4241-8A2A-A15FCA2D1866}"/>
    <cellStyle name="Comma 3 4 4 3 2" xfId="6861" xr:uid="{5C3F0315-DF9B-4E0F-B2A9-9A1F4CBA9BBA}"/>
    <cellStyle name="Comma 3 4 4 3 2 2" xfId="17084" xr:uid="{8B4D998E-858D-418B-A873-35A6CC411880}"/>
    <cellStyle name="Comma 3 4 4 3 2 2 2" xfId="44405" xr:uid="{98C2A413-7AAE-43E3-8CBC-B06E6D47193B}"/>
    <cellStyle name="Comma 3 4 4 3 2 3" xfId="34214" xr:uid="{CDC8FE17-12B9-41DB-807C-F7F8D94493FF}"/>
    <cellStyle name="Comma 3 4 4 3 3" xfId="9055" xr:uid="{44AF479D-44F9-4149-B710-6CCC9AA5938B}"/>
    <cellStyle name="Comma 3 4 4 3 3 2" xfId="21055" xr:uid="{EA786443-760C-41DD-846C-9E9E6564D5B2}"/>
    <cellStyle name="Comma 3 4 4 3 3 2 2" xfId="48377" xr:uid="{F87D8042-2649-4DC9-A593-C6D78562D402}"/>
    <cellStyle name="Comma 3 4 4 3 3 3" xfId="36430" xr:uid="{CD662D96-0ED2-49F4-BE6F-8530173BB66E}"/>
    <cellStyle name="Comma 3 4 4 3 4" xfId="15148" xr:uid="{390A18DD-5DEB-4FA5-A3AB-F340DC591BB2}"/>
    <cellStyle name="Comma 3 4 4 3 4 2" xfId="42469" xr:uid="{8FBC8245-BD6F-446C-A501-32492596E4F8}"/>
    <cellStyle name="Comma 3 4 4 3 5" xfId="24581" xr:uid="{719F8B15-99C8-4236-B1DB-DBA7162DEEFA}"/>
    <cellStyle name="Comma 3 4 4 3 5 2" xfId="51903" xr:uid="{BA7A8506-24D9-4A19-A850-D71F3018F533}"/>
    <cellStyle name="Comma 3 4 4 3 6" xfId="26823" xr:uid="{C485D2E4-2097-48A4-A35E-047BDB61205A}"/>
    <cellStyle name="Comma 3 4 4 3 6 2" xfId="54143" xr:uid="{FC7F1226-77B9-47CE-AE98-9188D7117840}"/>
    <cellStyle name="Comma 3 4 4 3 7" xfId="29054" xr:uid="{53940C72-A0B8-447B-9B8E-5E6C0F4D7A95}"/>
    <cellStyle name="Comma 3 4 4 3 7 2" xfId="56375" xr:uid="{B2A61193-0EE5-47BC-9BE9-A9878A16CB8A}"/>
    <cellStyle name="Comma 3 4 4 3 8" xfId="4925" xr:uid="{C75C2CDD-685F-4BD3-A8EF-DF66329606FB}"/>
    <cellStyle name="Comma 3 4 4 3 9" xfId="32089" xr:uid="{00D517A1-774C-4339-BD60-5AB73716DE77}"/>
    <cellStyle name="Comma 3 4 4 4" xfId="6124" xr:uid="{9A5DFCF3-3DC7-4876-8E37-7C832C9707B9}"/>
    <cellStyle name="Comma 3 4 4 4 2" xfId="12519" xr:uid="{E12EC896-47BE-480F-892F-270A4B240DE4}"/>
    <cellStyle name="Comma 3 4 4 4 2 2" xfId="21678" xr:uid="{C84883C1-4536-4E52-A465-B80653252E6C}"/>
    <cellStyle name="Comma 3 4 4 4 2 2 2" xfId="49000" xr:uid="{6704889E-EF35-42A7-82AA-48340DE0D66F}"/>
    <cellStyle name="Comma 3 4 4 4 2 3" xfId="39846" xr:uid="{E5DD279D-0A2B-4D7B-BCCB-FD0AAC6098E8}"/>
    <cellStyle name="Comma 3 4 4 4 3" xfId="17707" xr:uid="{BC9C0F0F-CA38-47DE-B09D-528E516B179B}"/>
    <cellStyle name="Comma 3 4 4 4 3 2" xfId="45028" xr:uid="{24737AC3-A8F6-4E3F-B95A-5E7E36328D9B}"/>
    <cellStyle name="Comma 3 4 4 4 4" xfId="33357" xr:uid="{6178BB6A-7AAB-4CF2-9B02-C6084DC129AC}"/>
    <cellStyle name="Comma 3 4 4 5" xfId="8200" xr:uid="{EFF844F8-0A65-428E-8878-380A60A16ACB}"/>
    <cellStyle name="Comma 3 4 4 5 2" xfId="13032" xr:uid="{194B77F5-9933-459E-9F6F-3E0E735A7BD6}"/>
    <cellStyle name="Comma 3 4 4 5 2 2" xfId="22353" xr:uid="{A9A2AE2B-8AA0-446C-888C-CEAE208087E6}"/>
    <cellStyle name="Comma 3 4 4 5 2 2 2" xfId="49675" xr:uid="{4C4D2937-57FD-4F42-B2E8-DCC94D1744D7}"/>
    <cellStyle name="Comma 3 4 4 5 2 3" xfId="40359" xr:uid="{5AA254C3-2EC2-4107-B039-92BE155141BD}"/>
    <cellStyle name="Comma 3 4 4 5 3" xfId="18381" xr:uid="{57CA9263-B671-46E2-A3A0-309AEAA6C9FF}"/>
    <cellStyle name="Comma 3 4 4 5 3 2" xfId="45703" xr:uid="{08082F9A-E37D-426C-A6E6-85803C7FDDF2}"/>
    <cellStyle name="Comma 3 4 4 5 4" xfId="35573" xr:uid="{79954932-3C4E-4287-B12A-F52B8845C07D}"/>
    <cellStyle name="Comma 3 4 4 6" xfId="11239" xr:uid="{285995F4-8A0F-4580-AEAF-ED5CF60CA1D2}"/>
    <cellStyle name="Comma 3 4 4 6 2" xfId="13649" xr:uid="{DB77330A-721B-4152-AB8D-324B6771BBBD}"/>
    <cellStyle name="Comma 3 4 4 6 2 2" xfId="23013" xr:uid="{DA057613-1359-46B0-AF7E-4298C733902A}"/>
    <cellStyle name="Comma 3 4 4 6 2 2 2" xfId="50335" xr:uid="{F502A802-C4FC-4B84-AC44-BB090E3636A9}"/>
    <cellStyle name="Comma 3 4 4 6 2 3" xfId="40976" xr:uid="{977234CC-6607-4773-8176-E17DA77718C8}"/>
    <cellStyle name="Comma 3 4 4 6 3" xfId="19041" xr:uid="{23C6466F-1F5A-4ECA-BF96-3CEC82EDBF38}"/>
    <cellStyle name="Comma 3 4 4 6 3 2" xfId="46363" xr:uid="{FB54C230-8B74-4CE4-AA94-9F72752C2212}"/>
    <cellStyle name="Comma 3 4 4 6 4" xfId="38588" xr:uid="{63E9180C-0B97-4D63-8BBD-B8CE2523FEB9}"/>
    <cellStyle name="Comma 3 4 4 7" xfId="10702" xr:uid="{3B0E75BE-D378-4B6D-8D9A-F4E5E54793BB}"/>
    <cellStyle name="Comma 3 4 4 7 2" xfId="16075" xr:uid="{1EF727B2-64D5-4606-90EB-B6266A841B08}"/>
    <cellStyle name="Comma 3 4 4 7 2 2" xfId="43395" xr:uid="{70C57277-BA7F-46FD-B3A5-6FFC33D5C22F}"/>
    <cellStyle name="Comma 3 4 4 7 3" xfId="38063" xr:uid="{101356A2-F1FF-4F0A-B9F1-F5506DB4DCC7}"/>
    <cellStyle name="Comma 3 4 4 8" xfId="12034" xr:uid="{B7851253-471E-4529-9660-837BA3F7D876}"/>
    <cellStyle name="Comma 3 4 4 8 2" xfId="20045" xr:uid="{442EC5F8-A4A2-4B5C-AF89-9A57EC88421D}"/>
    <cellStyle name="Comma 3 4 4 8 2 2" xfId="47367" xr:uid="{E23222C7-269B-49CB-975A-5BC6EE2E0AA9}"/>
    <cellStyle name="Comma 3 4 4 8 3" xfId="39361" xr:uid="{746DA4D6-21A1-4891-842D-56060678B02C}"/>
    <cellStyle name="Comma 3 4 4 9" xfId="14376" xr:uid="{0515EE52-FEA6-413E-98D3-0C71AFB1A770}"/>
    <cellStyle name="Comma 3 4 4 9 2" xfId="41697" xr:uid="{C69226F3-255C-4D28-BCC7-841CA9BCE5D6}"/>
    <cellStyle name="Comma 3 4 5" xfId="432" xr:uid="{675EBCBB-0B4F-4599-B824-3B75D88FD167}"/>
    <cellStyle name="Comma 3 4 5 10" xfId="23799" xr:uid="{7772D71D-1359-42D9-B104-CB1FCFEA4B6D}"/>
    <cellStyle name="Comma 3 4 5 10 2" xfId="51121" xr:uid="{7843D567-CB55-45A8-9DE1-F09952D5E369}"/>
    <cellStyle name="Comma 3 4 5 11" xfId="26040" xr:uid="{F1C9EE39-9407-4386-AE77-45C58046B71E}"/>
    <cellStyle name="Comma 3 4 5 11 2" xfId="53360" xr:uid="{AFE70958-A3DA-4084-A39A-C9678421DA52}"/>
    <cellStyle name="Comma 3 4 5 12" xfId="28272" xr:uid="{C64569D4-A8D0-4EE0-86A4-BADAA8B22C7D}"/>
    <cellStyle name="Comma 3 4 5 12 2" xfId="55593" xr:uid="{6DEAB447-FEBD-4BF0-8626-CE5FF4E92EF7}"/>
    <cellStyle name="Comma 3 4 5 13" xfId="3631" xr:uid="{3E47DEB4-B565-400B-9A20-F5D78B5C9ED0}"/>
    <cellStyle name="Comma 3 4 5 14" xfId="30701" xr:uid="{1668E60A-69DE-42D6-900A-F32B89989E3B}"/>
    <cellStyle name="Comma 3 4 5 2" xfId="2041" xr:uid="{C65DA516-4CE4-4BEE-9376-255924A6662C}"/>
    <cellStyle name="Comma 3 4 5 2 2" xfId="5589" xr:uid="{C1AD87A2-9FCD-4A88-AAFF-20DB4CF3F649}"/>
    <cellStyle name="Comma 3 4 5 2 2 2" xfId="16538" xr:uid="{E2358FBA-6548-4437-BD09-C00887BB4CF7}"/>
    <cellStyle name="Comma 3 4 5 2 2 2 2" xfId="43858" xr:uid="{7AA53A6F-A66D-4812-9C24-D171977F3029}"/>
    <cellStyle name="Comma 3 4 5 2 2 3" xfId="32771" xr:uid="{8ADF73EF-A5DB-4591-81B3-55D131AB2C06}"/>
    <cellStyle name="Comma 3 4 5 2 3" xfId="7538" xr:uid="{B6785292-6872-46D1-9937-84ED5E5A40E2}"/>
    <cellStyle name="Comma 3 4 5 2 3 2" xfId="20508" xr:uid="{400449EE-9A4E-453D-BDCE-A1BCD65D2C98}"/>
    <cellStyle name="Comma 3 4 5 2 3 2 2" xfId="47830" xr:uid="{224AF78B-2131-4EB6-8789-F46662034B34}"/>
    <cellStyle name="Comma 3 4 5 2 3 3" xfId="34896" xr:uid="{B54C3FFC-F9DB-4171-93A0-FCBFBB8D1183}"/>
    <cellStyle name="Comma 3 4 5 2 4" xfId="9736" xr:uid="{A7D760C9-BE8C-4600-8C12-5B4649DF7F01}"/>
    <cellStyle name="Comma 3 4 5 2 4 2" xfId="37112" xr:uid="{26C6CF41-F188-481A-AB98-C186B2A25A53}"/>
    <cellStyle name="Comma 3 4 5 2 5" xfId="25263" xr:uid="{E756201A-1355-4B75-BE8C-EA101BC0EF15}"/>
    <cellStyle name="Comma 3 4 5 2 5 2" xfId="52585" xr:uid="{87A82C73-EF62-49B4-AE14-3C71F5FED2BA}"/>
    <cellStyle name="Comma 3 4 5 2 6" xfId="27505" xr:uid="{C65A281B-AA1D-4C91-A177-A6FBF3101F5C}"/>
    <cellStyle name="Comma 3 4 5 2 6 2" xfId="54825" xr:uid="{A6D5B3EA-DD32-4139-9797-DBAE9F496C49}"/>
    <cellStyle name="Comma 3 4 5 2 7" xfId="29736" xr:uid="{B1B6A2A8-0CCB-4664-9D46-03455111E5BA}"/>
    <cellStyle name="Comma 3 4 5 2 7 2" xfId="57057" xr:uid="{C2701D79-12FE-4731-9F37-A8A03BFCCD3D}"/>
    <cellStyle name="Comma 3 4 5 2 8" xfId="4153" xr:uid="{624C470B-5E6B-4BD7-AE17-912D9F88D317}"/>
    <cellStyle name="Comma 3 4 5 2 9" xfId="31308" xr:uid="{52E7A5D6-3132-4679-BB5D-270EB81D8090}"/>
    <cellStyle name="Comma 3 4 5 3" xfId="1432" xr:uid="{6BF1C87A-0A80-44E9-B948-C45AAF30CC27}"/>
    <cellStyle name="Comma 3 4 5 3 2" xfId="6935" xr:uid="{914DCA15-B310-4A86-955E-F8EE6D738E39}"/>
    <cellStyle name="Comma 3 4 5 3 2 2" xfId="17159" xr:uid="{F64A5D18-D51C-4FA3-BD16-67A61C7A223B}"/>
    <cellStyle name="Comma 3 4 5 3 2 2 2" xfId="44480" xr:uid="{8FEB7C5B-5AB9-4D9D-9A74-B070B0992E0B}"/>
    <cellStyle name="Comma 3 4 5 3 2 3" xfId="34289" xr:uid="{07F005E0-A35C-492B-87C9-77F248444F3F}"/>
    <cellStyle name="Comma 3 4 5 3 3" xfId="9130" xr:uid="{8611A5E6-D69A-435A-984B-DE42502FC234}"/>
    <cellStyle name="Comma 3 4 5 3 3 2" xfId="21130" xr:uid="{039F3D1D-D19A-4437-8BCB-19341D9F65A7}"/>
    <cellStyle name="Comma 3 4 5 3 3 2 2" xfId="48452" xr:uid="{8760A225-3F98-408C-AEE1-FE546EF2F3AF}"/>
    <cellStyle name="Comma 3 4 5 3 3 3" xfId="36505" xr:uid="{48484972-2D11-441E-BC56-3022BDAE2A77}"/>
    <cellStyle name="Comma 3 4 5 3 4" xfId="15191" xr:uid="{D44C6380-8E3C-488E-9C5E-BAB37380D354}"/>
    <cellStyle name="Comma 3 4 5 3 4 2" xfId="42512" xr:uid="{C41E2DC8-C376-482B-A2E5-BB7366C60F70}"/>
    <cellStyle name="Comma 3 4 5 3 5" xfId="24656" xr:uid="{9F8647BF-5F46-4B2D-8760-8D0F9C4C5009}"/>
    <cellStyle name="Comma 3 4 5 3 5 2" xfId="51978" xr:uid="{DBA29496-193C-4B49-9ED8-EF2E4D5D1B3F}"/>
    <cellStyle name="Comma 3 4 5 3 6" xfId="26898" xr:uid="{F4F27305-072C-4572-9538-E0AC862C31D5}"/>
    <cellStyle name="Comma 3 4 5 3 6 2" xfId="54218" xr:uid="{1E7B01E9-AA85-42B6-916A-D6503A8A4177}"/>
    <cellStyle name="Comma 3 4 5 3 7" xfId="29129" xr:uid="{AC0A12C9-9C98-4234-A194-B85BFE4A2F08}"/>
    <cellStyle name="Comma 3 4 5 3 7 2" xfId="56450" xr:uid="{022FF767-FFF2-4EBE-9392-8FCC0DAFC860}"/>
    <cellStyle name="Comma 3 4 5 3 8" xfId="4998" xr:uid="{20D181E6-F985-4530-AE62-0869FAD5066D}"/>
    <cellStyle name="Comma 3 4 5 3 9" xfId="32164" xr:uid="{66B92671-D1A9-4DA6-8B28-1148C0E69BD1}"/>
    <cellStyle name="Comma 3 4 5 4" xfId="6165" xr:uid="{A0B71674-4C85-4332-8A2D-764B9020C5E6}"/>
    <cellStyle name="Comma 3 4 5 4 2" xfId="12571" xr:uid="{397505C8-1744-4DFD-9F35-BB9FDC2FDBCA}"/>
    <cellStyle name="Comma 3 4 5 4 2 2" xfId="21753" xr:uid="{28C0CB7A-6A8B-44BC-8BFF-F76695736848}"/>
    <cellStyle name="Comma 3 4 5 4 2 2 2" xfId="49075" xr:uid="{369FFC06-19F6-4085-BC74-419F910EEDC9}"/>
    <cellStyle name="Comma 3 4 5 4 2 3" xfId="39898" xr:uid="{23904142-1883-47E6-AEA3-9206E126F857}"/>
    <cellStyle name="Comma 3 4 5 4 3" xfId="17782" xr:uid="{18A2FFDC-56D9-4B12-976F-567535F54B69}"/>
    <cellStyle name="Comma 3 4 5 4 3 2" xfId="45103" xr:uid="{15FE5B51-A523-49E2-ABCB-183DC6B7C31D}"/>
    <cellStyle name="Comma 3 4 5 4 4" xfId="33432" xr:uid="{DF3CBBAD-4BB8-4FDF-BC42-87FF00FBA129}"/>
    <cellStyle name="Comma 3 4 5 5" xfId="8274" xr:uid="{2AF504B5-1388-4E94-A11E-80C1F7EE4698}"/>
    <cellStyle name="Comma 3 4 5 5 2" xfId="13107" xr:uid="{91C83334-22E4-402A-85B1-514E22F9DEAC}"/>
    <cellStyle name="Comma 3 4 5 5 2 2" xfId="22428" xr:uid="{2687051D-6808-4636-83A2-F0F52E830D9C}"/>
    <cellStyle name="Comma 3 4 5 5 2 2 2" xfId="49750" xr:uid="{EC3FFC23-F802-4E5B-AF9E-2C39A84683FB}"/>
    <cellStyle name="Comma 3 4 5 5 2 3" xfId="40434" xr:uid="{A2BF29EE-6B5D-4683-B832-EB58377BFB88}"/>
    <cellStyle name="Comma 3 4 5 5 3" xfId="18456" xr:uid="{AB78A7AF-2859-4FC9-A23D-BF96AB95C78E}"/>
    <cellStyle name="Comma 3 4 5 5 3 2" xfId="45778" xr:uid="{C654B535-9ADA-4C7E-9BDA-2A81DE95C99D}"/>
    <cellStyle name="Comma 3 4 5 5 4" xfId="35648" xr:uid="{DAAC9259-6B98-4FE6-9720-4791568E4B2E}"/>
    <cellStyle name="Comma 3 4 5 6" xfId="11283" xr:uid="{D191078A-E028-4634-A852-63B50218DD55}"/>
    <cellStyle name="Comma 3 4 5 6 2" xfId="13724" xr:uid="{807668F0-7434-40C4-8407-49E1FE097D41}"/>
    <cellStyle name="Comma 3 4 5 6 2 2" xfId="23088" xr:uid="{A04369C8-0C1E-4721-951E-A7FCD230D895}"/>
    <cellStyle name="Comma 3 4 5 6 2 2 2" xfId="50410" xr:uid="{AAD02886-C48E-44BF-8AD9-661F9B873923}"/>
    <cellStyle name="Comma 3 4 5 6 2 3" xfId="41051" xr:uid="{B8A47002-E880-414E-B803-8E3202B16364}"/>
    <cellStyle name="Comma 3 4 5 6 3" xfId="19116" xr:uid="{4E69C586-27B2-4B8D-B3AA-BAB16D6FD733}"/>
    <cellStyle name="Comma 3 4 5 6 3 2" xfId="46438" xr:uid="{55F2A366-2C8C-4F70-84EC-6CA9220181EB}"/>
    <cellStyle name="Comma 3 4 5 6 4" xfId="38632" xr:uid="{31C37A68-C8B3-4A02-AE4A-F340C7792F74}"/>
    <cellStyle name="Comma 3 4 5 7" xfId="10764" xr:uid="{BB52E89B-E998-4AC2-9C49-DF4C701567C3}"/>
    <cellStyle name="Comma 3 4 5 7 2" xfId="16150" xr:uid="{AB3AA89D-B70E-4617-B811-4DC6E94CE080}"/>
    <cellStyle name="Comma 3 4 5 7 2 2" xfId="43470" xr:uid="{F5CC52EF-AD1D-4EDB-884E-F985B3E4B546}"/>
    <cellStyle name="Comma 3 4 5 7 3" xfId="38122" xr:uid="{647DEA96-60B5-4AEA-B353-3E0F69526C9C}"/>
    <cellStyle name="Comma 3 4 5 8" xfId="12095" xr:uid="{59B5D08F-CFEE-478E-B57F-22A0693D2040}"/>
    <cellStyle name="Comma 3 4 5 8 2" xfId="20120" xr:uid="{78180C09-54DD-47BC-AA30-9467429296FD}"/>
    <cellStyle name="Comma 3 4 5 8 2 2" xfId="47442" xr:uid="{12EED378-B02E-4799-B288-A5EDA70F75EE}"/>
    <cellStyle name="Comma 3 4 5 8 3" xfId="39422" xr:uid="{37609EE2-F27D-461D-833B-B78998658474}"/>
    <cellStyle name="Comma 3 4 5 9" xfId="14451" xr:uid="{1D1F9E28-015E-43F4-AD38-E7491E46F20F}"/>
    <cellStyle name="Comma 3 4 5 9 2" xfId="41772" xr:uid="{FA7DACF1-8330-44E0-BD77-02CF27A4FF8E}"/>
    <cellStyle name="Comma 3 4 6" xfId="679" xr:uid="{B3A1A8E9-0679-49E8-AF8F-DFF2A0422747}"/>
    <cellStyle name="Comma 3 4 6 10" xfId="23949" xr:uid="{24A98EB8-3C6F-4B5C-8FF1-6D3704225049}"/>
    <cellStyle name="Comma 3 4 6 10 2" xfId="51271" xr:uid="{9D2AF658-BE6E-41C1-87E5-AF1FE94B1AAE}"/>
    <cellStyle name="Comma 3 4 6 11" xfId="26190" xr:uid="{CB52F5EC-0626-4952-9CD3-4AA497C669BC}"/>
    <cellStyle name="Comma 3 4 6 11 2" xfId="53510" xr:uid="{A407E7B8-5F20-46B2-915D-B6AE686D2509}"/>
    <cellStyle name="Comma 3 4 6 12" xfId="28422" xr:uid="{B56B4709-D218-43ED-A8AE-140EACB7677E}"/>
    <cellStyle name="Comma 3 4 6 12 2" xfId="55743" xr:uid="{8C681BB4-9FC2-48A2-9712-D38E01DD89F1}"/>
    <cellStyle name="Comma 3 4 6 13" xfId="3748" xr:uid="{A040E4A8-98EF-41D1-B9F8-D8792A581FB7}"/>
    <cellStyle name="Comma 3 4 6 14" xfId="30851" xr:uid="{2B086AEF-12C5-4122-BFC6-A8A0776D43C4}"/>
    <cellStyle name="Comma 3 4 6 2" xfId="2191" xr:uid="{C0E637D8-73DE-40DB-A7BB-2DAE849000C5}"/>
    <cellStyle name="Comma 3 4 6 2 2" xfId="5737" xr:uid="{1F8B1958-74D5-4CCF-9AE7-102896D9B271}"/>
    <cellStyle name="Comma 3 4 6 2 2 2" xfId="16688" xr:uid="{C39D58AF-9C11-4D0C-99CE-AA01234595EB}"/>
    <cellStyle name="Comma 3 4 6 2 2 2 2" xfId="44008" xr:uid="{9B12B758-2E10-434E-BD1A-85A7F448FC8D}"/>
    <cellStyle name="Comma 3 4 6 2 2 3" xfId="32921" xr:uid="{7AF58819-41D2-41D1-A52B-558477D3AFF5}"/>
    <cellStyle name="Comma 3 4 6 2 3" xfId="7688" xr:uid="{46955279-379B-40D0-BDEB-1FD62EA4B25C}"/>
    <cellStyle name="Comma 3 4 6 2 3 2" xfId="20658" xr:uid="{0DAC3E29-BAA8-4861-9EE6-C7659BA9EE86}"/>
    <cellStyle name="Comma 3 4 6 2 3 2 2" xfId="47980" xr:uid="{342AFF46-EF3F-4151-868F-902417027543}"/>
    <cellStyle name="Comma 3 4 6 2 3 3" xfId="35046" xr:uid="{E4D2BC19-E8EA-4013-9561-1689BD1C37ED}"/>
    <cellStyle name="Comma 3 4 6 2 4" xfId="9886" xr:uid="{F12451B8-6DF6-478B-9BC1-F6879741D653}"/>
    <cellStyle name="Comma 3 4 6 2 4 2" xfId="37262" xr:uid="{E7F294BE-B266-4F32-A725-9FCA1EA9A677}"/>
    <cellStyle name="Comma 3 4 6 2 5" xfId="25413" xr:uid="{F7EE59FA-1B39-4FC3-8097-4EF7F266DA15}"/>
    <cellStyle name="Comma 3 4 6 2 5 2" xfId="52735" xr:uid="{3357CD13-3694-4813-B923-67643C5A2EF4}"/>
    <cellStyle name="Comma 3 4 6 2 6" xfId="27655" xr:uid="{F33C71FF-28D9-4C8F-A327-EE965C3E7E12}"/>
    <cellStyle name="Comma 3 4 6 2 6 2" xfId="54975" xr:uid="{8C92092F-7B15-4F76-A1E7-DCF74C1B1498}"/>
    <cellStyle name="Comma 3 4 6 2 7" xfId="29886" xr:uid="{D44306D6-A4B9-4FA8-8FE3-898064D92425}"/>
    <cellStyle name="Comma 3 4 6 2 7 2" xfId="57207" xr:uid="{BB0376EA-6E2E-4F47-BF81-D550778F2DDF}"/>
    <cellStyle name="Comma 3 4 6 2 8" xfId="4301" xr:uid="{7BF8E482-31F5-47E2-9C23-E23AD82A2BC8}"/>
    <cellStyle name="Comma 3 4 6 2 9" xfId="31458" xr:uid="{FB0CFBAB-441A-4484-BAC1-68269ED637AA}"/>
    <cellStyle name="Comma 3 4 6 3" xfId="1584" xr:uid="{CA19F48E-9336-4AC7-9973-E7BB6841B878}"/>
    <cellStyle name="Comma 3 4 6 3 2" xfId="7085" xr:uid="{ABD7E5CD-FAF4-493C-9CF6-051C64DC3730}"/>
    <cellStyle name="Comma 3 4 6 3 2 2" xfId="17309" xr:uid="{341BB578-B963-4C5F-A05D-2E45FDE343E2}"/>
    <cellStyle name="Comma 3 4 6 3 2 2 2" xfId="44630" xr:uid="{AF8515B9-CAD4-4152-8C20-BA73CA4E3C4B}"/>
    <cellStyle name="Comma 3 4 6 3 2 3" xfId="34439" xr:uid="{2F7A002A-B320-4476-9BC8-BEB6AFB03355}"/>
    <cellStyle name="Comma 3 4 6 3 3" xfId="9280" xr:uid="{353D4416-D56B-4766-8961-97FB92DAC1BE}"/>
    <cellStyle name="Comma 3 4 6 3 3 2" xfId="21280" xr:uid="{64A04EDE-CFEB-43B6-9611-34D21BC3F136}"/>
    <cellStyle name="Comma 3 4 6 3 3 2 2" xfId="48602" xr:uid="{4CBA2EBB-A42F-45B9-9CAE-2F8781C3A590}"/>
    <cellStyle name="Comma 3 4 6 3 3 3" xfId="36655" xr:uid="{107EA8D3-6E8D-410F-9AE1-9BFEC592DA44}"/>
    <cellStyle name="Comma 3 4 6 3 4" xfId="15327" xr:uid="{EDFA84A9-4910-4B04-B778-0EEB29CA2592}"/>
    <cellStyle name="Comma 3 4 6 3 4 2" xfId="42648" xr:uid="{31A6772C-CE98-4E82-94A0-CFB460BFB706}"/>
    <cellStyle name="Comma 3 4 6 3 5" xfId="24806" xr:uid="{0AE43765-DB59-47C9-8FB4-60DBB3C00AEC}"/>
    <cellStyle name="Comma 3 4 6 3 5 2" xfId="52128" xr:uid="{D958D98A-64EC-453C-8117-D973DAC6C1C9}"/>
    <cellStyle name="Comma 3 4 6 3 6" xfId="27048" xr:uid="{0EDDA6C2-185C-4656-8A82-C0CD2D2E8546}"/>
    <cellStyle name="Comma 3 4 6 3 6 2" xfId="54368" xr:uid="{1276D640-0C09-444A-B6F8-48AE76ADED21}"/>
    <cellStyle name="Comma 3 4 6 3 7" xfId="29279" xr:uid="{3D0F324E-38DC-446D-9259-FAB1A1159F84}"/>
    <cellStyle name="Comma 3 4 6 3 7 2" xfId="56600" xr:uid="{EE20789D-C753-45B5-8C54-FA5FFC29A37C}"/>
    <cellStyle name="Comma 3 4 6 3 8" xfId="5147" xr:uid="{E12D67A1-F5DA-44B5-A00A-F1CBBF8566AD}"/>
    <cellStyle name="Comma 3 4 6 3 9" xfId="32314" xr:uid="{466BA0ED-02A7-4EF5-9D62-40B1DE189BB9}"/>
    <cellStyle name="Comma 3 4 6 4" xfId="6279" xr:uid="{77ABE0F3-751B-4EB8-8175-7D663C66DE32}"/>
    <cellStyle name="Comma 3 4 6 4 2" xfId="12717" xr:uid="{B2E0269F-D847-435B-AA00-935B5190EC18}"/>
    <cellStyle name="Comma 3 4 6 4 2 2" xfId="21903" xr:uid="{ED51C3AF-0F19-40E7-8CE4-3E956B46B7F0}"/>
    <cellStyle name="Comma 3 4 6 4 2 2 2" xfId="49225" xr:uid="{5332ED24-7A36-4714-9759-E9DC3A5A776A}"/>
    <cellStyle name="Comma 3 4 6 4 2 3" xfId="40044" xr:uid="{3457B537-8231-4B8E-BAA5-C70BD466562D}"/>
    <cellStyle name="Comma 3 4 6 4 3" xfId="17932" xr:uid="{A5676F94-F9DD-41AC-B91B-049EA65DD3AE}"/>
    <cellStyle name="Comma 3 4 6 4 3 2" xfId="45253" xr:uid="{67D1AE81-A895-4036-8739-F06FED41870F}"/>
    <cellStyle name="Comma 3 4 6 4 4" xfId="33582" xr:uid="{2A39BEA4-2E29-4427-9090-C834D4CC3AEB}"/>
    <cellStyle name="Comma 3 4 6 5" xfId="8424" xr:uid="{59494D67-0688-46FA-8C9C-8C378080A0EA}"/>
    <cellStyle name="Comma 3 4 6 5 2" xfId="13257" xr:uid="{410E0ECA-0461-4F35-8BC6-D38FE7A4DC9C}"/>
    <cellStyle name="Comma 3 4 6 5 2 2" xfId="22578" xr:uid="{FF8CDC24-6158-45F0-8F1B-0C45C6CD4840}"/>
    <cellStyle name="Comma 3 4 6 5 2 2 2" xfId="49900" xr:uid="{E6F64313-B2F1-41CE-A3D4-D51DC2F5634B}"/>
    <cellStyle name="Comma 3 4 6 5 2 3" xfId="40584" xr:uid="{9410F444-0092-4EFB-91C3-EE58E513BD3A}"/>
    <cellStyle name="Comma 3 4 6 5 3" xfId="18606" xr:uid="{91534503-67F6-4894-AD9A-518D2164A232}"/>
    <cellStyle name="Comma 3 4 6 5 3 2" xfId="45928" xr:uid="{4F4ECF4C-8FF4-4EA2-906C-92B8E687CAED}"/>
    <cellStyle name="Comma 3 4 6 5 4" xfId="35798" xr:uid="{56A54F3E-A47C-4EBB-9740-66A80D5F25EB}"/>
    <cellStyle name="Comma 3 4 6 6" xfId="11418" xr:uid="{59C053F6-ECED-4116-A4AF-C634EDC428A7}"/>
    <cellStyle name="Comma 3 4 6 6 2" xfId="13874" xr:uid="{163BB971-73BD-469D-9939-A795225C3B67}"/>
    <cellStyle name="Comma 3 4 6 6 2 2" xfId="23238" xr:uid="{91286E2E-0162-4A4B-B97B-B60443F5690B}"/>
    <cellStyle name="Comma 3 4 6 6 2 2 2" xfId="50560" xr:uid="{8739BA7D-89DF-4628-A4EC-10CF511F4A16}"/>
    <cellStyle name="Comma 3 4 6 6 2 3" xfId="41201" xr:uid="{2C61BADC-15B3-4812-8E83-CE0C07DD3A05}"/>
    <cellStyle name="Comma 3 4 6 6 3" xfId="19266" xr:uid="{FB1014E0-A56A-4C30-B5FB-0ECEC7277D7D}"/>
    <cellStyle name="Comma 3 4 6 6 3 2" xfId="46588" xr:uid="{F60A2597-98AC-4B89-BCB7-C1947BDA4B14}"/>
    <cellStyle name="Comma 3 4 6 6 4" xfId="38767" xr:uid="{383CDD35-9C60-4196-AB06-DF1EE1F7AB31}"/>
    <cellStyle name="Comma 3 4 6 7" xfId="10875" xr:uid="{6FAF9455-718D-4D28-B877-03623A91CC3C}"/>
    <cellStyle name="Comma 3 4 6 7 2" xfId="16300" xr:uid="{18A6A991-E25A-4EFB-85E1-05CD425FA428}"/>
    <cellStyle name="Comma 3 4 6 7 2 2" xfId="43620" xr:uid="{82378EDD-F1B4-4351-862F-C137A020E5FE}"/>
    <cellStyle name="Comma 3 4 6 7 3" xfId="38227" xr:uid="{C363F137-95FD-4783-8574-383616ADAB11}"/>
    <cellStyle name="Comma 3 4 6 8" xfId="12200" xr:uid="{853851A6-2C8F-4A1F-877F-C5E6659A98CB}"/>
    <cellStyle name="Comma 3 4 6 8 2" xfId="20270" xr:uid="{C7751BFE-5900-4D5A-9B43-27C74D0596E2}"/>
    <cellStyle name="Comma 3 4 6 8 2 2" xfId="47592" xr:uid="{F41AA769-5933-464D-AAA6-9F374134C320}"/>
    <cellStyle name="Comma 3 4 6 8 3" xfId="39527" xr:uid="{E6F2F53D-2367-453A-A78D-5CBE10F925EE}"/>
    <cellStyle name="Comma 3 4 6 9" xfId="14601" xr:uid="{1AE01DE0-4CD6-4803-BDD2-641CEA175C3B}"/>
    <cellStyle name="Comma 3 4 6 9 2" xfId="41922" xr:uid="{B22E140F-D846-4787-B55C-B2D793C05BE6}"/>
    <cellStyle name="Comma 3 4 7" xfId="749" xr:uid="{BF457BE5-D83C-4C43-B34A-37DD9FCC21D7}"/>
    <cellStyle name="Comma 3 4 7 10" xfId="24013" xr:uid="{6F9BD6E6-AF51-4513-A9B5-06499D5D7D90}"/>
    <cellStyle name="Comma 3 4 7 10 2" xfId="51335" xr:uid="{3A122C44-9C45-4533-AF0E-E20D22B0DC6A}"/>
    <cellStyle name="Comma 3 4 7 11" xfId="26254" xr:uid="{4DA6BF55-185D-404D-B3A2-4B3FE1B29E56}"/>
    <cellStyle name="Comma 3 4 7 11 2" xfId="53574" xr:uid="{29BFDE0E-FBCD-4B6F-B96C-3C932EE92E24}"/>
    <cellStyle name="Comma 3 4 7 12" xfId="28485" xr:uid="{F67D3D56-086C-4A05-9D38-42AD0D78F7FD}"/>
    <cellStyle name="Comma 3 4 7 12 2" xfId="55806" xr:uid="{BE78976E-86AC-4D29-84B5-E2373F84E3F7}"/>
    <cellStyle name="Comma 3 4 7 13" xfId="3800" xr:uid="{CB0D483C-6CC6-4651-9EF6-9D42E4514030}"/>
    <cellStyle name="Comma 3 4 7 14" xfId="30915" xr:uid="{D00E4F59-66D2-44D5-B140-C761071A12C2}"/>
    <cellStyle name="Comma 3 4 7 2" xfId="2254" xr:uid="{1633A48E-C852-4774-8491-1E1F6AA6A247}"/>
    <cellStyle name="Comma 3 4 7 2 2" xfId="5799" xr:uid="{A31C7E8F-1F50-4D97-9E61-69C877730833}"/>
    <cellStyle name="Comma 3 4 7 2 2 2" xfId="16752" xr:uid="{5D87E67F-A2D7-4BA0-B8B7-879955791049}"/>
    <cellStyle name="Comma 3 4 7 2 2 2 2" xfId="44072" xr:uid="{267D3A20-4C3C-4C26-9FFA-1DD7776A2D33}"/>
    <cellStyle name="Comma 3 4 7 2 2 3" xfId="32984" xr:uid="{E88E2ECE-E2B4-4252-AAD2-7D01A165E6FF}"/>
    <cellStyle name="Comma 3 4 7 2 3" xfId="7751" xr:uid="{6FCFEA4F-DFF2-43F5-AF5D-E81697818258}"/>
    <cellStyle name="Comma 3 4 7 2 3 2" xfId="20722" xr:uid="{2C42511E-9742-404C-883A-9550D82B2B36}"/>
    <cellStyle name="Comma 3 4 7 2 3 2 2" xfId="48044" xr:uid="{F9AFA68D-B226-467E-B9FC-0E38CD2D1438}"/>
    <cellStyle name="Comma 3 4 7 2 3 3" xfId="35109" xr:uid="{6F98CE0B-45CF-4C4C-8400-3F9B8521A935}"/>
    <cellStyle name="Comma 3 4 7 2 4" xfId="9949" xr:uid="{14814617-FE9F-4230-BF4E-02C9F0534551}"/>
    <cellStyle name="Comma 3 4 7 2 4 2" xfId="37325" xr:uid="{67C34284-3351-4A78-9BC3-05C040EE0E2C}"/>
    <cellStyle name="Comma 3 4 7 2 5" xfId="25476" xr:uid="{20AF0BC3-CBD0-4FCA-9F47-5DD6153692A7}"/>
    <cellStyle name="Comma 3 4 7 2 5 2" xfId="52798" xr:uid="{0ECA4643-EA90-427E-8C7C-D569BEA5C98A}"/>
    <cellStyle name="Comma 3 4 7 2 6" xfId="27718" xr:uid="{66AF323D-A692-4AF7-91E5-3DA2F4982404}"/>
    <cellStyle name="Comma 3 4 7 2 6 2" xfId="55038" xr:uid="{905616B2-3F56-40BD-A69E-E0ADC740CE65}"/>
    <cellStyle name="Comma 3 4 7 2 7" xfId="29949" xr:uid="{4537F11A-AFBB-438E-B70A-D32341212FAC}"/>
    <cellStyle name="Comma 3 4 7 2 7 2" xfId="57270" xr:uid="{99ABDC47-35B1-4CFE-A8C6-743B4560F70A}"/>
    <cellStyle name="Comma 3 4 7 2 8" xfId="4363" xr:uid="{3548E086-1C08-4DDA-9DC5-F44B3E7AA620}"/>
    <cellStyle name="Comma 3 4 7 2 9" xfId="31521" xr:uid="{B4952425-F9B9-4D38-8FD8-409C0F8BB862}"/>
    <cellStyle name="Comma 3 4 7 3" xfId="1648" xr:uid="{A3DFD0AD-BCA7-4FE1-91EA-C27A7609136F}"/>
    <cellStyle name="Comma 3 4 7 3 2" xfId="7149" xr:uid="{E65B2D46-66B3-472E-BACE-3A7AE70B68CE}"/>
    <cellStyle name="Comma 3 4 7 3 2 2" xfId="17373" xr:uid="{AC611C6D-51F6-4DC4-A9DF-99BA7111E4AB}"/>
    <cellStyle name="Comma 3 4 7 3 2 2 2" xfId="44694" xr:uid="{398A9017-D02D-4B6D-9185-D56A12C9AD56}"/>
    <cellStyle name="Comma 3 4 7 3 2 3" xfId="34503" xr:uid="{520E9381-424B-4AC3-99D3-26461E51BEC9}"/>
    <cellStyle name="Comma 3 4 7 3 3" xfId="9344" xr:uid="{E62C953E-512C-4DA9-8D7B-6F3946D2F070}"/>
    <cellStyle name="Comma 3 4 7 3 3 2" xfId="21344" xr:uid="{19476909-5954-488E-B65D-71CE58CA67C0}"/>
    <cellStyle name="Comma 3 4 7 3 3 2 2" xfId="48666" xr:uid="{275FF639-02C9-49B6-8B7A-EB717C86007D}"/>
    <cellStyle name="Comma 3 4 7 3 3 3" xfId="36719" xr:uid="{86039D07-1B58-485B-AC57-961E9EBE49EB}"/>
    <cellStyle name="Comma 3 4 7 3 4" xfId="15385" xr:uid="{02BDFDA5-09E9-4C01-94CA-0A62F8365AC5}"/>
    <cellStyle name="Comma 3 4 7 3 4 2" xfId="42706" xr:uid="{2A39E1C7-891A-4E31-B23B-8F6FF0DC1556}"/>
    <cellStyle name="Comma 3 4 7 3 5" xfId="24870" xr:uid="{E3D16F91-BA3C-424A-B1D1-E72E00B8D6A7}"/>
    <cellStyle name="Comma 3 4 7 3 5 2" xfId="52192" xr:uid="{7B8EEC0D-C695-4CA2-9B15-E35F0CCE803C}"/>
    <cellStyle name="Comma 3 4 7 3 6" xfId="27112" xr:uid="{143995EA-34B8-4BC0-A2B3-6531CF5C18EC}"/>
    <cellStyle name="Comma 3 4 7 3 6 2" xfId="54432" xr:uid="{67D197DA-C748-4758-B45A-AE704A47BA21}"/>
    <cellStyle name="Comma 3 4 7 3 7" xfId="29343" xr:uid="{F7892CCD-49B4-4851-9F26-5EB36787A211}"/>
    <cellStyle name="Comma 3 4 7 3 7 2" xfId="56664" xr:uid="{F7F13BEE-BD86-4163-BFB0-59C7D64633FA}"/>
    <cellStyle name="Comma 3 4 7 3 8" xfId="5211" xr:uid="{18652818-E448-415C-AB66-5E17D7591794}"/>
    <cellStyle name="Comma 3 4 7 3 9" xfId="32378" xr:uid="{C22335F3-8FF1-4DAB-B0E0-45D5F7EA51BF}"/>
    <cellStyle name="Comma 3 4 7 4" xfId="6329" xr:uid="{674215C7-942A-4983-9027-BB8B51968787}"/>
    <cellStyle name="Comma 3 4 7 4 2" xfId="12763" xr:uid="{C12993C8-CF0E-41E1-A71A-160CA4E7F453}"/>
    <cellStyle name="Comma 3 4 7 4 2 2" xfId="21967" xr:uid="{08E104E5-D5C9-4F99-A3DB-3FA9DFB2461C}"/>
    <cellStyle name="Comma 3 4 7 4 2 2 2" xfId="49289" xr:uid="{3D387DDB-50B4-4AD4-95BA-25BA563898EB}"/>
    <cellStyle name="Comma 3 4 7 4 2 3" xfId="40090" xr:uid="{F12E727C-545A-46C4-885E-D2551A554E69}"/>
    <cellStyle name="Comma 3 4 7 4 3" xfId="17996" xr:uid="{C672BFAD-EFEE-48B5-8979-FC41ED7B8AD5}"/>
    <cellStyle name="Comma 3 4 7 4 3 2" xfId="45317" xr:uid="{339492F0-352B-44E7-9BDB-A4EB338605B6}"/>
    <cellStyle name="Comma 3 4 7 4 4" xfId="33645" xr:uid="{52C5835B-F054-417F-9607-AF816F8E2EAA}"/>
    <cellStyle name="Comma 3 4 7 5" xfId="8487" xr:uid="{CCAC48B8-84B9-4A16-8319-8384FF3695F9}"/>
    <cellStyle name="Comma 3 4 7 5 2" xfId="13321" xr:uid="{7BD06340-FDAB-4229-A2EA-D640B8DBB002}"/>
    <cellStyle name="Comma 3 4 7 5 2 2" xfId="22642" xr:uid="{4A897228-6AEF-49D6-A22A-990DD050A7C4}"/>
    <cellStyle name="Comma 3 4 7 5 2 2 2" xfId="49964" xr:uid="{46E293E5-C518-453A-8D40-41C8F604EC30}"/>
    <cellStyle name="Comma 3 4 7 5 2 3" xfId="40648" xr:uid="{0006C281-263E-4B40-BBCF-DA56EC606531}"/>
    <cellStyle name="Comma 3 4 7 5 3" xfId="18670" xr:uid="{C5784272-18B0-4D79-BB9A-DA0E9D37E5FC}"/>
    <cellStyle name="Comma 3 4 7 5 3 2" xfId="45992" xr:uid="{AE408437-02A4-4C82-A7DB-092775C70585}"/>
    <cellStyle name="Comma 3 4 7 5 4" xfId="35861" xr:uid="{1E32A4FF-65F9-45A9-85CC-1E58EB07AA64}"/>
    <cellStyle name="Comma 3 4 7 6" xfId="11464" xr:uid="{E68D104B-7FD2-4FBD-BCD1-9A3E78952B76}"/>
    <cellStyle name="Comma 3 4 7 6 2" xfId="13938" xr:uid="{C1E2A587-9540-48CD-B857-E842533E816E}"/>
    <cellStyle name="Comma 3 4 7 6 2 2" xfId="23302" xr:uid="{8CDDC466-3145-46C4-91D0-7B90D83864E6}"/>
    <cellStyle name="Comma 3 4 7 6 2 2 2" xfId="50624" xr:uid="{F81EE626-8B71-43A9-873C-F8F13358829B}"/>
    <cellStyle name="Comma 3 4 7 6 2 3" xfId="41265" xr:uid="{9A86D872-DD3F-4C65-8A50-C70B81469DC1}"/>
    <cellStyle name="Comma 3 4 7 6 3" xfId="19330" xr:uid="{8998C263-F4F2-4BB5-9D60-F1F5F22ADE88}"/>
    <cellStyle name="Comma 3 4 7 6 3 2" xfId="46652" xr:uid="{2E85F075-566F-4277-A77B-16E4E62E4245}"/>
    <cellStyle name="Comma 3 4 7 6 4" xfId="38813" xr:uid="{172FD801-4253-48C5-BB51-2E68619192CE}"/>
    <cellStyle name="Comma 3 4 7 7" xfId="10631" xr:uid="{2AD0F792-4240-4522-B793-40764BE8F77E}"/>
    <cellStyle name="Comma 3 4 7 7 2" xfId="15982" xr:uid="{BE489A7E-1047-4313-977F-EEBDF97A325C}"/>
    <cellStyle name="Comma 3 4 7 7 2 2" xfId="43302" xr:uid="{611C1C05-0FAE-4D4C-9D61-D7C7D7A4644F}"/>
    <cellStyle name="Comma 3 4 7 7 3" xfId="37994" xr:uid="{7D99E4DB-3867-40EF-A66E-11FB9ACA3FB5}"/>
    <cellStyle name="Comma 3 4 7 8" xfId="11963" xr:uid="{3CF29759-6E8A-4607-AF35-09CD02A7FC3A}"/>
    <cellStyle name="Comma 3 4 7 8 2" xfId="19952" xr:uid="{A51C052A-4C0A-46CC-9D1E-2EE26FCD3FED}"/>
    <cellStyle name="Comma 3 4 7 8 2 2" xfId="47274" xr:uid="{6C952298-A1B0-4CD7-9304-05A986842932}"/>
    <cellStyle name="Comma 3 4 7 8 3" xfId="39290" xr:uid="{B7817A80-930B-4426-891C-32FD0BB7CCF7}"/>
    <cellStyle name="Comma 3 4 7 9" xfId="14665" xr:uid="{5C1995C9-C107-4AF0-BB7B-3BE174225235}"/>
    <cellStyle name="Comma 3 4 7 9 2" xfId="41986" xr:uid="{3BA1DFED-2161-42B4-98FB-47FA163ACACC}"/>
    <cellStyle name="Comma 3 4 8" xfId="821" xr:uid="{68A78036-EFFF-450A-A017-D32C64FB1B45}"/>
    <cellStyle name="Comma 3 4 8 10" xfId="26326" xr:uid="{80684C3B-139A-4903-9DB9-AE097DFBF1CD}"/>
    <cellStyle name="Comma 3 4 8 10 2" xfId="53646" xr:uid="{1714239F-4237-449E-9096-0B3638521CCD}"/>
    <cellStyle name="Comma 3 4 8 11" xfId="28557" xr:uid="{0C4E677E-724E-4D93-AC08-2494823AACA5}"/>
    <cellStyle name="Comma 3 4 8 11 2" xfId="55878" xr:uid="{38C44731-658B-4008-89EC-59A4BA27098F}"/>
    <cellStyle name="Comma 3 4 8 12" xfId="3850" xr:uid="{99556FD3-C6F0-4C06-853F-5BA7A40BDFE0}"/>
    <cellStyle name="Comma 3 4 8 13" xfId="30987" xr:uid="{1E07019F-7919-4212-8495-B63EAC067670}"/>
    <cellStyle name="Comma 3 4 8 2" xfId="2326" xr:uid="{9E43337E-5162-4A8E-A370-714DF6C93751}"/>
    <cellStyle name="Comma 3 4 8 2 2" xfId="5869" xr:uid="{4C4C59E0-66F6-4B53-B143-3A197217126E}"/>
    <cellStyle name="Comma 3 4 8 2 2 2" xfId="17445" xr:uid="{6CA31F9C-5F89-44D3-AE63-35CB67C32313}"/>
    <cellStyle name="Comma 3 4 8 2 2 2 2" xfId="44766" xr:uid="{49A98105-777F-488F-9095-80B3C80EC118}"/>
    <cellStyle name="Comma 3 4 8 2 2 3" xfId="33056" xr:uid="{86C4C8CD-22D8-4CA7-9B2E-C7E12F3787BA}"/>
    <cellStyle name="Comma 3 4 8 2 3" xfId="7823" xr:uid="{38AAAD4E-7471-452C-A4D1-E1063A9827BC}"/>
    <cellStyle name="Comma 3 4 8 2 3 2" xfId="21416" xr:uid="{0699A80F-6504-4E03-9DE3-BEB6B26D5D54}"/>
    <cellStyle name="Comma 3 4 8 2 3 2 2" xfId="48738" xr:uid="{48429D01-4336-4C36-9D78-D5D9A1E73C15}"/>
    <cellStyle name="Comma 3 4 8 2 3 3" xfId="35181" xr:uid="{2A8425CF-D905-423C-9621-ABB5A6A9A37D}"/>
    <cellStyle name="Comma 3 4 8 2 4" xfId="10021" xr:uid="{1930BD49-81C6-4395-9177-B83D6C0E04E0}"/>
    <cellStyle name="Comma 3 4 8 2 4 2" xfId="37397" xr:uid="{89E34191-D705-4F2F-A5A7-5FF36474DBC7}"/>
    <cellStyle name="Comma 3 4 8 2 5" xfId="25548" xr:uid="{6430697C-7400-4380-86F4-90BF3F562308}"/>
    <cellStyle name="Comma 3 4 8 2 5 2" xfId="52870" xr:uid="{310EBE4F-6B81-4CD5-B515-2834FF0319D6}"/>
    <cellStyle name="Comma 3 4 8 2 6" xfId="27790" xr:uid="{C32E7502-B066-4056-A450-F541F59B91AF}"/>
    <cellStyle name="Comma 3 4 8 2 6 2" xfId="55110" xr:uid="{55EA704C-0E21-4350-9CA7-D37624B637DF}"/>
    <cellStyle name="Comma 3 4 8 2 7" xfId="30021" xr:uid="{40D68C78-FD7D-4BCC-BAC3-B998EB55D5A3}"/>
    <cellStyle name="Comma 3 4 8 2 7 2" xfId="57342" xr:uid="{DB8A3D40-D0C1-435B-A199-42868C8A0FF5}"/>
    <cellStyle name="Comma 3 4 8 2 8" xfId="4433" xr:uid="{5BC0037D-EF2E-48FA-8370-0BD6B0F12C90}"/>
    <cellStyle name="Comma 3 4 8 2 9" xfId="31593" xr:uid="{8AB8B44C-7232-41E9-893B-DF8395B3021F}"/>
    <cellStyle name="Comma 3 4 8 3" xfId="1720" xr:uid="{5F0D0946-CF27-44E3-878F-6C71D4B06B32}"/>
    <cellStyle name="Comma 3 4 8 3 2" xfId="7221" xr:uid="{7A3C4270-E142-4B09-A0B3-077D52C42DD5}"/>
    <cellStyle name="Comma 3 4 8 3 2 2" xfId="18068" xr:uid="{46017C40-1F64-4008-BDED-895E6795AF18}"/>
    <cellStyle name="Comma 3 4 8 3 2 2 2" xfId="45389" xr:uid="{C19EF6A1-B385-4519-9F76-46C4803915A6}"/>
    <cellStyle name="Comma 3 4 8 3 2 3" xfId="34575" xr:uid="{C5FFD251-6CA9-4858-AC23-D15DA797DFD7}"/>
    <cellStyle name="Comma 3 4 8 3 3" xfId="9416" xr:uid="{94B5A510-5874-4588-9A24-660A6E70474F}"/>
    <cellStyle name="Comma 3 4 8 3 3 2" xfId="22039" xr:uid="{61110E7F-1033-42B5-8E68-0E49C04AC154}"/>
    <cellStyle name="Comma 3 4 8 3 3 2 2" xfId="49361" xr:uid="{2BD1D8E3-D878-4ACF-BD94-13F11CE27984}"/>
    <cellStyle name="Comma 3 4 8 3 3 3" xfId="36791" xr:uid="{BC896985-3D73-40E4-925E-F33E7ECB5E1E}"/>
    <cellStyle name="Comma 3 4 8 3 4" xfId="15455" xr:uid="{1BFEC7AA-DEAF-46C1-AC94-E0ED94CDF85F}"/>
    <cellStyle name="Comma 3 4 8 3 4 2" xfId="42776" xr:uid="{4B08BB59-B469-465E-8DEC-031729D06DFD}"/>
    <cellStyle name="Comma 3 4 8 3 5" xfId="24942" xr:uid="{1771A75E-7942-4F66-9202-05C47094EE9D}"/>
    <cellStyle name="Comma 3 4 8 3 5 2" xfId="52264" xr:uid="{254A2053-4BB4-4CF5-9330-4F2B5477E4BD}"/>
    <cellStyle name="Comma 3 4 8 3 6" xfId="27184" xr:uid="{14AC49A5-746C-40DA-8339-E40E547AC645}"/>
    <cellStyle name="Comma 3 4 8 3 6 2" xfId="54504" xr:uid="{BD809662-4455-494A-B620-272E940636A2}"/>
    <cellStyle name="Comma 3 4 8 3 7" xfId="29415" xr:uid="{021189B8-9FF5-4EBF-9BCF-D4BC40C5E9BD}"/>
    <cellStyle name="Comma 3 4 8 3 7 2" xfId="56736" xr:uid="{A4303F99-E42E-4B41-81D1-77F4F62B9C5D}"/>
    <cellStyle name="Comma 3 4 8 3 8" xfId="5281" xr:uid="{25A94C29-9381-4C09-ADDA-1B635770B049}"/>
    <cellStyle name="Comma 3 4 8 3 9" xfId="32450" xr:uid="{D86529AD-922D-4B41-A650-3ADE0493271E}"/>
    <cellStyle name="Comma 3 4 8 4" xfId="6379" xr:uid="{2954F8D4-33E2-46BD-AB94-918CA32B250D}"/>
    <cellStyle name="Comma 3 4 8 4 2" xfId="13391" xr:uid="{9D6A660A-123F-41E6-A271-4A0197DEDBB3}"/>
    <cellStyle name="Comma 3 4 8 4 2 2" xfId="22714" xr:uid="{3D465CAE-9C72-4217-819A-04BE3798F1F4}"/>
    <cellStyle name="Comma 3 4 8 4 2 2 2" xfId="50036" xr:uid="{7E774AE9-4320-44DD-A30F-34B6C8E08C57}"/>
    <cellStyle name="Comma 3 4 8 4 2 3" xfId="40718" xr:uid="{49FD4A8E-DF39-4903-9809-F29B2C2F63F6}"/>
    <cellStyle name="Comma 3 4 8 4 3" xfId="18742" xr:uid="{05CEF977-E237-423E-A324-11298128418C}"/>
    <cellStyle name="Comma 3 4 8 4 3 2" xfId="46064" xr:uid="{406BF922-0DDF-44FF-8EC8-15B3BD20648D}"/>
    <cellStyle name="Comma 3 4 8 4 4" xfId="33717" xr:uid="{C23E88D2-4F95-4690-A4CD-00A0A3184471}"/>
    <cellStyle name="Comma 3 4 8 5" xfId="8559" xr:uid="{1761B5A7-5A07-473E-9726-81D3931A29D4}"/>
    <cellStyle name="Comma 3 4 8 5 2" xfId="14010" xr:uid="{8045D6C9-4589-4BC4-AF94-BC803EF78745}"/>
    <cellStyle name="Comma 3 4 8 5 2 2" xfId="23374" xr:uid="{76F7760A-A931-4465-8746-C90C7DF63D40}"/>
    <cellStyle name="Comma 3 4 8 5 2 2 2" xfId="50696" xr:uid="{CA18C4FE-CE6B-4A43-983E-6DDA5B043664}"/>
    <cellStyle name="Comma 3 4 8 5 2 3" xfId="41337" xr:uid="{EDFBF914-6E26-4342-B39B-CC8A4B8E7C11}"/>
    <cellStyle name="Comma 3 4 8 5 3" xfId="19402" xr:uid="{A1A7D092-C924-4645-80CF-F0B842D5F4F0}"/>
    <cellStyle name="Comma 3 4 8 5 3 2" xfId="46724" xr:uid="{2D1A3C9E-E999-41FA-BF28-5A3F610D07DD}"/>
    <cellStyle name="Comma 3 4 8 5 4" xfId="35933" xr:uid="{46A76F1A-B3DE-404C-9204-2828844E6667}"/>
    <cellStyle name="Comma 3 4 8 6" xfId="10949" xr:uid="{65295449-BCC9-45E4-AF86-A07479BE7398}"/>
    <cellStyle name="Comma 3 4 8 6 2" xfId="16824" xr:uid="{39B1D7C6-32F9-44C1-9189-5C0E3EAE4CB6}"/>
    <cellStyle name="Comma 3 4 8 6 2 2" xfId="44144" xr:uid="{A455C024-F939-423E-B1D3-30D120A23D33}"/>
    <cellStyle name="Comma 3 4 8 6 3" xfId="38301" xr:uid="{2FE8B41A-1B26-4ECA-BCB3-8A8169C85631}"/>
    <cellStyle name="Comma 3 4 8 7" xfId="12305" xr:uid="{F8D6B8E7-84EF-4451-BC05-0A8465C10D77}"/>
    <cellStyle name="Comma 3 4 8 7 2" xfId="20794" xr:uid="{C69DC7C3-6902-405A-83C5-9ED30ABDA549}"/>
    <cellStyle name="Comma 3 4 8 7 2 2" xfId="48116" xr:uid="{409E4266-7B34-4176-9D6F-13557B48460E}"/>
    <cellStyle name="Comma 3 4 8 7 3" xfId="39632" xr:uid="{ABDA36EC-8216-40B7-9699-F33C20D945EC}"/>
    <cellStyle name="Comma 3 4 8 8" xfId="14737" xr:uid="{D9DCC63A-04B8-495A-B4A2-33F6E0524DE1}"/>
    <cellStyle name="Comma 3 4 8 8 2" xfId="42058" xr:uid="{6516D9E6-EE91-4F26-8196-2E7789890102}"/>
    <cellStyle name="Comma 3 4 8 9" xfId="24085" xr:uid="{BA879908-60EC-4B84-A7FF-82F4192C2453}"/>
    <cellStyle name="Comma 3 4 8 9 2" xfId="51407" xr:uid="{AB9FE179-BBD0-4D54-95FB-7282BEEA3343}"/>
    <cellStyle name="Comma 3 4 9" xfId="979" xr:uid="{C7A5A64A-7AA9-4DBD-AFC8-BE941FF67BBE}"/>
    <cellStyle name="Comma 3 4 9 10" xfId="28691" xr:uid="{87072A51-ECB9-4989-9510-E8410C546E8B}"/>
    <cellStyle name="Comma 3 4 9 10 2" xfId="56012" xr:uid="{3C6BC7EC-674D-4E2A-BEFD-C5EBDD43F20A}"/>
    <cellStyle name="Comma 3 4 9 11" xfId="3474" xr:uid="{3DB65F1D-C81C-4D06-B364-C3F042415D0C}"/>
    <cellStyle name="Comma 3 4 9 12" xfId="30533" xr:uid="{B8820002-1CE3-405C-A8F0-A69767A1FCD8}"/>
    <cellStyle name="Comma 3 4 9 2" xfId="2460" xr:uid="{54616127-B4AC-4A34-AF14-5BA2413FA3EF}"/>
    <cellStyle name="Comma 3 4 9 2 2" xfId="6000" xr:uid="{A3852C8D-0276-4C2B-B97D-63A08818B268}"/>
    <cellStyle name="Comma 3 4 9 2 2 2" xfId="18201" xr:uid="{CD877DED-F5EE-4945-8061-4402573C8480}"/>
    <cellStyle name="Comma 3 4 9 2 2 2 2" xfId="45523" xr:uid="{489563E0-72C7-422D-84F0-2F33529820FF}"/>
    <cellStyle name="Comma 3 4 9 2 2 3" xfId="33190" xr:uid="{85167E14-031C-4A3A-BBC5-70723849029A}"/>
    <cellStyle name="Comma 3 4 9 2 3" xfId="7956" xr:uid="{7A5BD208-43DE-4617-816F-0C2B179AA2E5}"/>
    <cellStyle name="Comma 3 4 9 2 3 2" xfId="22173" xr:uid="{641EBBA4-3E0E-4FA1-AAB4-05DE75EC21C0}"/>
    <cellStyle name="Comma 3 4 9 2 3 2 2" xfId="49495" xr:uid="{59770F96-EC77-4990-856B-3FE80BDDC360}"/>
    <cellStyle name="Comma 3 4 9 2 3 3" xfId="35315" xr:uid="{3CB60C3C-88B4-4C03-930A-2963DC7A4C03}"/>
    <cellStyle name="Comma 3 4 9 2 4" xfId="10155" xr:uid="{05A35952-5040-4485-BFFC-65A4B7EF7303}"/>
    <cellStyle name="Comma 3 4 9 2 4 2" xfId="37531" xr:uid="{41E5573E-DC16-4721-A43F-86CA65FF6FD2}"/>
    <cellStyle name="Comma 3 4 9 2 5" xfId="25682" xr:uid="{05DB5F48-1F97-4AC9-808F-E6939D22E701}"/>
    <cellStyle name="Comma 3 4 9 2 5 2" xfId="53004" xr:uid="{B260EDFE-F7B9-4996-BF5C-AB4E32F61DDE}"/>
    <cellStyle name="Comma 3 4 9 2 6" xfId="27924" xr:uid="{40F0BC4F-183E-403E-A5CB-4681DD19BF2F}"/>
    <cellStyle name="Comma 3 4 9 2 6 2" xfId="55244" xr:uid="{968FDFAB-A180-47C6-BC11-4A15EE439699}"/>
    <cellStyle name="Comma 3 4 9 2 7" xfId="30155" xr:uid="{211FA331-265C-4D0D-A648-14C0CE2843DF}"/>
    <cellStyle name="Comma 3 4 9 2 7 2" xfId="57476" xr:uid="{F988A5D6-0A98-49CA-A9E8-185DEDFBD389}"/>
    <cellStyle name="Comma 3 4 9 2 8" xfId="4564" xr:uid="{CE703E5E-1591-41B5-AEA4-99352B25C2AC}"/>
    <cellStyle name="Comma 3 4 9 2 9" xfId="31727" xr:uid="{D2F7239F-FA8D-43B6-973E-7BDF5C8CB360}"/>
    <cellStyle name="Comma 3 4 9 3" xfId="1251" xr:uid="{93566C67-89D1-4DA0-B409-307780E3B8BE}"/>
    <cellStyle name="Comma 3 4 9 3 2" xfId="6768" xr:uid="{0B4C4113-8F87-4A06-BFDD-1D3D804F4A5E}"/>
    <cellStyle name="Comma 3 4 9 3 2 2" xfId="18876" xr:uid="{E9DAFE15-A728-4986-88F8-8CF54D7A48F6}"/>
    <cellStyle name="Comma 3 4 9 3 2 2 2" xfId="46198" xr:uid="{DB9902E0-EF5B-49A8-AEC9-D9B7AEBB1939}"/>
    <cellStyle name="Comma 3 4 9 3 2 3" xfId="34121" xr:uid="{4AE529A6-91E9-4762-98D1-F660DB91D9EA}"/>
    <cellStyle name="Comma 3 4 9 3 3" xfId="8962" xr:uid="{CC03A9F3-AFD0-4D99-BEB7-14D4A0C2F4AC}"/>
    <cellStyle name="Comma 3 4 9 3 3 2" xfId="22848" xr:uid="{E8AB682B-3F8C-458B-A0CA-417B87895536}"/>
    <cellStyle name="Comma 3 4 9 3 3 2 2" xfId="50170" xr:uid="{F5168F6C-231F-4839-BA81-90DF959FBAE6}"/>
    <cellStyle name="Comma 3 4 9 3 3 3" xfId="36337" xr:uid="{1C2AAE30-0FF9-42AB-A2B2-1FD4D6E9AFAA}"/>
    <cellStyle name="Comma 3 4 9 3 4" xfId="15123" xr:uid="{2D752AA0-7885-4570-BB19-7AAEB5B3523B}"/>
    <cellStyle name="Comma 3 4 9 3 4 2" xfId="42444" xr:uid="{542E6FB0-CCC3-48EA-AE34-0EB64CF834BA}"/>
    <cellStyle name="Comma 3 4 9 3 5" xfId="24488" xr:uid="{0269F8D4-492E-4209-B0D6-10B55B89E561}"/>
    <cellStyle name="Comma 3 4 9 3 5 2" xfId="51810" xr:uid="{3E19F7ED-56FC-4B43-A6D4-EED4EC1CD459}"/>
    <cellStyle name="Comma 3 4 9 3 6" xfId="26730" xr:uid="{321F63EA-720C-4EC6-A83C-60B4074F04E8}"/>
    <cellStyle name="Comma 3 4 9 3 6 2" xfId="54050" xr:uid="{A84A25B1-3E41-4FE5-8F53-07759E4E4FF4}"/>
    <cellStyle name="Comma 3 4 9 3 7" xfId="28961" xr:uid="{1B5A306D-956D-4F6A-9398-90298524FB14}"/>
    <cellStyle name="Comma 3 4 9 3 7 2" xfId="56282" xr:uid="{4B70DF1E-53A8-4B63-B414-F55E12ECD66D}"/>
    <cellStyle name="Comma 3 4 9 3 8" xfId="4833" xr:uid="{C992CDB9-EC3B-4A23-ADCD-35DB93035311}"/>
    <cellStyle name="Comma 3 4 9 3 9" xfId="31996" xr:uid="{95E127DF-7824-4301-AAC1-E5905E85472E}"/>
    <cellStyle name="Comma 3 4 9 4" xfId="6500" xr:uid="{F900B6EB-4AD2-4CA0-8FDF-9D61063211D9}"/>
    <cellStyle name="Comma 3 4 9 4 2" xfId="14144" xr:uid="{13CE56DD-3485-47ED-AE60-FD84DDA96D08}"/>
    <cellStyle name="Comma 3 4 9 4 2 2" xfId="23508" xr:uid="{E5DBAE4A-727F-415D-BF0D-E660AD4BDD40}"/>
    <cellStyle name="Comma 3 4 9 4 2 2 2" xfId="50830" xr:uid="{BF577B1A-C0FB-441B-B154-1495A323710C}"/>
    <cellStyle name="Comma 3 4 9 4 2 3" xfId="41471" xr:uid="{35519A25-F2FB-499D-8AD1-59194EB0CABD}"/>
    <cellStyle name="Comma 3 4 9 4 3" xfId="19536" xr:uid="{C42101E7-25B1-4DEC-B023-AD0893162AC3}"/>
    <cellStyle name="Comma 3 4 9 4 3 2" xfId="46858" xr:uid="{E4C0DF38-6251-4802-9E82-CD189F25B21E}"/>
    <cellStyle name="Comma 3 4 9 4 4" xfId="33851" xr:uid="{B304EADE-9A41-4A6D-9BF4-BC3A3F3D9224}"/>
    <cellStyle name="Comma 3 4 9 5" xfId="8693" xr:uid="{6AD61281-CDFB-4834-A82C-F6BB539C50CC}"/>
    <cellStyle name="Comma 3 4 9 5 2" xfId="16370" xr:uid="{ECC70D9E-F73E-409E-A46A-ABD8F949B205}"/>
    <cellStyle name="Comma 3 4 9 5 2 2" xfId="43690" xr:uid="{3403152E-9731-41C2-B563-F399F5463F88}"/>
    <cellStyle name="Comma 3 4 9 5 3" xfId="36067" xr:uid="{446CE7E2-43BF-4D03-A12E-FC3C5ADCA979}"/>
    <cellStyle name="Comma 3 4 9 6" xfId="12240" xr:uid="{3F62C196-5060-445E-BE5C-FB1C95BECACE}"/>
    <cellStyle name="Comma 3 4 9 6 2" xfId="20340" xr:uid="{30120355-8530-4ADB-8325-DA04D64679AC}"/>
    <cellStyle name="Comma 3 4 9 6 2 2" xfId="47662" xr:uid="{01F64E10-3297-4EBF-B7C4-CE10C33CA0B6}"/>
    <cellStyle name="Comma 3 4 9 6 3" xfId="39567" xr:uid="{FA81D64A-E807-45F3-92D4-21571050C6A9}"/>
    <cellStyle name="Comma 3 4 9 7" xfId="14871" xr:uid="{1D612BE0-4DFC-4B9A-9429-C7025C2AA9C5}"/>
    <cellStyle name="Comma 3 4 9 7 2" xfId="42192" xr:uid="{C3E73C3E-FBCE-45CC-8112-D65DD05D47B4}"/>
    <cellStyle name="Comma 3 4 9 8" xfId="24219" xr:uid="{304919A7-8CC0-4B1A-A976-4F782529FEAA}"/>
    <cellStyle name="Comma 3 4 9 8 2" xfId="51541" xr:uid="{88ABAC1D-FA9E-4FFC-94BE-8350C7915CF5}"/>
    <cellStyle name="Comma 3 4 9 9" xfId="26460" xr:uid="{546E068C-372D-45E9-8ADB-14D732663336}"/>
    <cellStyle name="Comma 3 4 9 9 2" xfId="53780" xr:uid="{39355B4B-68CA-4DEB-B468-33FA9B8EB25C}"/>
    <cellStyle name="Comma 3 5" xfId="164" xr:uid="{7F6EA438-6607-402B-8E9A-7D5FA719BB09}"/>
    <cellStyle name="Comma 3 5 10" xfId="1083" xr:uid="{0C2963CC-9AFC-430E-8089-A6E907A6BA45}"/>
    <cellStyle name="Comma 3 5 10 2" xfId="6601" xr:uid="{B79713A1-B5D7-4CC0-9ED8-1CE1D9021A49}"/>
    <cellStyle name="Comma 3 5 10 2 2" xfId="17616" xr:uid="{5D594A02-6169-4276-BFD3-5CFC28A0E939}"/>
    <cellStyle name="Comma 3 5 10 2 2 2" xfId="44937" xr:uid="{2B17A063-7FBD-4C21-B462-63C56F4C7E72}"/>
    <cellStyle name="Comma 3 5 10 2 3" xfId="11039" xr:uid="{299AFF37-7CAB-45A3-9B67-A4FDB854B8EA}"/>
    <cellStyle name="Comma 3 5 10 2 3 2" xfId="38388" xr:uid="{3B752E9E-7FBB-4E5E-B0CD-160A0CB158D4}"/>
    <cellStyle name="Comma 3 5 10 2 4" xfId="33953" xr:uid="{47B4DC14-3C51-4BAA-847F-6640A99B44F6}"/>
    <cellStyle name="Comma 3 5 10 3" xfId="8795" xr:uid="{1D186FD8-22DB-4F92-B740-7C929B91410C}"/>
    <cellStyle name="Comma 3 5 10 3 2" xfId="21587" xr:uid="{887D0A7F-59CF-4C60-86F8-CAE426C4DD30}"/>
    <cellStyle name="Comma 3 5 10 3 2 2" xfId="48909" xr:uid="{8834348E-3C93-4193-BFF1-32F9E3CC9695}"/>
    <cellStyle name="Comma 3 5 10 3 3" xfId="12478" xr:uid="{DABC5594-FAB0-47BF-B201-836D3D104767}"/>
    <cellStyle name="Comma 3 5 10 3 3 2" xfId="39805" xr:uid="{26762ACC-FCA3-4CB5-93FB-30410B75CEFF}"/>
    <cellStyle name="Comma 3 5 10 3 4" xfId="36169" xr:uid="{52188CDF-78EA-4F9F-8F58-A646A7EB1CD8}"/>
    <cellStyle name="Comma 3 5 10 4" xfId="14972" xr:uid="{9F1D9C5B-E642-44A4-B7BE-6A2BE78A7217}"/>
    <cellStyle name="Comma 3 5 10 4 2" xfId="42293" xr:uid="{D15AACAF-A516-43C7-B593-BD0B095AE971}"/>
    <cellStyle name="Comma 3 5 10 5" xfId="24320" xr:uid="{27D60449-8092-4063-AB81-9953735FBDBF}"/>
    <cellStyle name="Comma 3 5 10 5 2" xfId="51642" xr:uid="{F889514D-3A6D-421C-8BC5-11C6F879C266}"/>
    <cellStyle name="Comma 3 5 10 6" xfId="26562" xr:uid="{D7B1B3E8-176D-4477-86CA-15FA6AA734B2}"/>
    <cellStyle name="Comma 3 5 10 6 2" xfId="53882" xr:uid="{C567701F-03E1-435F-90C9-B564FAF9811D}"/>
    <cellStyle name="Comma 3 5 10 7" xfId="28793" xr:uid="{7CEA8AFB-7B69-4B57-9CDE-2CA04D63313A}"/>
    <cellStyle name="Comma 3 5 10 7 2" xfId="56114" xr:uid="{CCF7246A-A8E9-4FAC-A39C-DB0B600E3DB7}"/>
    <cellStyle name="Comma 3 5 10 8" xfId="4666" xr:uid="{EBABCD56-7CC5-45EF-8843-A04F177BCC62}"/>
    <cellStyle name="Comma 3 5 10 9" xfId="31829" xr:uid="{5059C1C2-17C1-4FA9-AB05-2C0DDE17BB38}"/>
    <cellStyle name="Comma 3 5 11" xfId="2625" xr:uid="{17F1F9D0-EABF-4997-A40F-51541DE4DCB2}"/>
    <cellStyle name="Comma 3 5 11 2" xfId="12948" xr:uid="{6EA97149-CA21-4E0F-9E7B-9335A88B2663}"/>
    <cellStyle name="Comma 3 5 11 2 2" xfId="22262" xr:uid="{4266A087-EC87-4224-B50D-9FD9C6A0C9DF}"/>
    <cellStyle name="Comma 3 5 11 2 2 2" xfId="49584" xr:uid="{88026C6A-0A3D-420B-AFC7-946905E824BC}"/>
    <cellStyle name="Comma 3 5 11 2 3" xfId="40275" xr:uid="{E8637971-0BB0-4605-8794-D4854337623A}"/>
    <cellStyle name="Comma 3 5 11 3" xfId="18290" xr:uid="{7CE3A0F4-06F1-4F1C-B4DD-497E76B17C63}"/>
    <cellStyle name="Comma 3 5 11 3 2" xfId="45612" xr:uid="{3C1E5EF5-19AD-4E3C-AE20-FC8AB56B6675}"/>
    <cellStyle name="Comma 3 5 11 4" xfId="6074" xr:uid="{AF18E1FE-D90A-4F4C-9C1E-4F2A6AD98EAE}"/>
    <cellStyle name="Comma 3 5 11 5" xfId="33266" xr:uid="{B1D76899-8292-475E-A042-EF05C5B219EB}"/>
    <cellStyle name="Comma 3 5 12" xfId="8118" xr:uid="{B765E8F8-E55A-4D4D-A0D1-7711C4BEDFEA}"/>
    <cellStyle name="Comma 3 5 12 2" xfId="13559" xr:uid="{DA1BBD53-4C41-4B48-99FC-DA5AD323D5DE}"/>
    <cellStyle name="Comma 3 5 12 2 2" xfId="22922" xr:uid="{732CE30C-8834-45D0-892F-4C494ABDB10C}"/>
    <cellStyle name="Comma 3 5 12 2 2 2" xfId="50244" xr:uid="{EBCD8B73-AD77-449E-AA8B-E2373AA4F919}"/>
    <cellStyle name="Comma 3 5 12 2 3" xfId="40886" xr:uid="{63EDAC4D-8A8F-4C4A-A1ED-D0F48B8B8C9A}"/>
    <cellStyle name="Comma 3 5 12 3" xfId="18950" xr:uid="{1B9F9008-B7B6-4564-985E-98C33783F015}"/>
    <cellStyle name="Comma 3 5 12 3 2" xfId="46272" xr:uid="{09F58C91-2186-4285-9A22-D47B8B058B90}"/>
    <cellStyle name="Comma 3 5 12 4" xfId="35482" xr:uid="{9EE554A0-72E9-4F41-94F0-05652E5082C2}"/>
    <cellStyle name="Comma 3 5 13" xfId="11599" xr:uid="{9E4FEEBF-B87F-4361-B09C-DB7B322B9FDD}"/>
    <cellStyle name="Comma 3 5 13 2" xfId="14183" xr:uid="{315672EF-EA16-42B2-A97E-0CFC6467C698}"/>
    <cellStyle name="Comma 3 5 13 2 2" xfId="23548" xr:uid="{417D3C80-B09A-4D80-A5D2-4E5879C10080}"/>
    <cellStyle name="Comma 3 5 13 2 2 2" xfId="50870" xr:uid="{F7815673-9432-40CE-8D2E-CD6707114AFD}"/>
    <cellStyle name="Comma 3 5 13 2 3" xfId="41510" xr:uid="{10CB085D-AF15-47C3-8D48-7EDB37F1A640}"/>
    <cellStyle name="Comma 3 5 13 3" xfId="19576" xr:uid="{C748ACC7-C60C-4257-84AB-CF16F26B1B35}"/>
    <cellStyle name="Comma 3 5 13 3 2" xfId="46898" xr:uid="{C5FD6E29-6A18-40D6-997F-9A031E02C90F}"/>
    <cellStyle name="Comma 3 5 13 4" xfId="38945" xr:uid="{A59E6CC9-2AAB-4988-AD8D-0BD93C08DF54}"/>
    <cellStyle name="Comma 3 5 14" xfId="10384" xr:uid="{82E73644-4C7D-472D-BE2A-2E9BA9D306F8}"/>
    <cellStyle name="Comma 3 5 14 2" xfId="15710" xr:uid="{3F1AFE84-42D1-4A35-80FD-B61E2E90A3F1}"/>
    <cellStyle name="Comma 3 5 14 2 2" xfId="43030" xr:uid="{87601DE6-50DD-4A6F-B68A-7EFB8247F62F}"/>
    <cellStyle name="Comma 3 5 14 3" xfId="37756" xr:uid="{5CB018AF-A59C-4D56-938A-744E6917EED9}"/>
    <cellStyle name="Comma 3 5 15" xfId="11720" xr:uid="{CBCE27CF-BE47-4B07-9328-1EBB8AA0A8F8}"/>
    <cellStyle name="Comma 3 5 15 2" xfId="19680" xr:uid="{5C10B800-BA97-4792-A709-847831E547D7}"/>
    <cellStyle name="Comma 3 5 15 2 2" xfId="47002" xr:uid="{669A1E97-94D2-483B-9A63-2ECDF365CFB9}"/>
    <cellStyle name="Comma 3 5 15 3" xfId="39047" xr:uid="{E10B3935-CB61-4862-9290-82BB40FD88CE}"/>
    <cellStyle name="Comma 3 5 16" xfId="14285" xr:uid="{F50ACBA1-75BC-4E90-BFD1-C6060AF13A81}"/>
    <cellStyle name="Comma 3 5 16 2" xfId="41606" xr:uid="{FEE2D512-7E8F-473F-9C01-072A9C9F513B}"/>
    <cellStyle name="Comma 3 5 17" xfId="23633" xr:uid="{F8894F18-9FA7-4A37-B3CC-450C3D6B30B2}"/>
    <cellStyle name="Comma 3 5 17 2" xfId="50955" xr:uid="{1A0ED50B-C55F-45D5-92A2-1D0AED630215}"/>
    <cellStyle name="Comma 3 5 18" xfId="25874" xr:uid="{B31BF83C-6204-41E1-BD2E-4FC2E556E0CE}"/>
    <cellStyle name="Comma 3 5 18 2" xfId="53194" xr:uid="{F8865326-EBC0-4E26-A16F-0CF69A183008}"/>
    <cellStyle name="Comma 3 5 19" xfId="28106" xr:uid="{74D3E9E6-228C-4A2E-9928-9F860D95FF3E}"/>
    <cellStyle name="Comma 3 5 19 2" xfId="55427" xr:uid="{11BCBECF-A46C-4E64-867C-BC17DA0B9CDC}"/>
    <cellStyle name="Comma 3 5 2" xfId="289" xr:uid="{7DC27B43-2AFC-4C91-98D2-067AACC39645}"/>
    <cellStyle name="Comma 3 5 2 10" xfId="14367" xr:uid="{CB87A8A2-9975-4877-BEBD-1B744B6C7115}"/>
    <cellStyle name="Comma 3 5 2 10 2" xfId="41688" xr:uid="{3F18EA8B-8CFE-498B-B72C-FE1EAD85F428}"/>
    <cellStyle name="Comma 3 5 2 11" xfId="23715" xr:uid="{E6845518-FCA5-4738-8D5B-663B94D31A62}"/>
    <cellStyle name="Comma 3 5 2 11 2" xfId="51037" xr:uid="{49C24FAF-415D-405B-AAE3-BD53ACE80630}"/>
    <cellStyle name="Comma 3 5 2 12" xfId="25956" xr:uid="{68B39656-4685-4542-850B-9D793389DFEF}"/>
    <cellStyle name="Comma 3 5 2 12 2" xfId="53276" xr:uid="{EE6B2D4F-6932-4F22-A0DC-30D46873B084}"/>
    <cellStyle name="Comma 3 5 2 13" xfId="28188" xr:uid="{A7E34795-014A-4207-B647-2C8969A4F637}"/>
    <cellStyle name="Comma 3 5 2 13 2" xfId="55509" xr:uid="{209FDE0E-5520-42EF-9EFB-A75B5F5ACAF2}"/>
    <cellStyle name="Comma 3 5 2 14" xfId="3404" xr:uid="{FDA84E57-65A5-4FFD-BEB1-440516122B7A}"/>
    <cellStyle name="Comma 3 5 2 15" xfId="30428" xr:uid="{0FBABB8D-1BC2-443E-8887-4AFBF1030B28}"/>
    <cellStyle name="Comma 3 5 2 16" xfId="57924" xr:uid="{03FB712C-26EC-4E3E-B2F6-6827C20764E8}"/>
    <cellStyle name="Comma 3 5 2 17" xfId="58472" xr:uid="{18188221-DAC6-4AE9-B51B-0BAFCC9309DF}"/>
    <cellStyle name="Comma 3 5 2 2" xfId="897" xr:uid="{B39B1AE1-58BF-41F0-A9D6-2B269DD84A5B}"/>
    <cellStyle name="Comma 3 5 2 2 10" xfId="24145" xr:uid="{C322FDE7-B51B-485F-ACFD-525350E6A0F3}"/>
    <cellStyle name="Comma 3 5 2 2 10 2" xfId="51467" xr:uid="{9263C9EB-8D0D-4EAB-98A6-15E4B62436CD}"/>
    <cellStyle name="Comma 3 5 2 2 11" xfId="26386" xr:uid="{823C287F-9030-4548-9A1A-1BF2BDC63E0B}"/>
    <cellStyle name="Comma 3 5 2 2 11 2" xfId="53706" xr:uid="{4BF76835-93B5-431D-AC07-365535CC427E}"/>
    <cellStyle name="Comma 3 5 2 2 12" xfId="28617" xr:uid="{308ADDD7-07C1-4165-8FFB-F02B85EB5A26}"/>
    <cellStyle name="Comma 3 5 2 2 12 2" xfId="55938" xr:uid="{C3DCB838-7ABC-44DD-8471-A22B8E16FAF6}"/>
    <cellStyle name="Comma 3 5 2 2 13" xfId="3907" xr:uid="{641705A3-A9CC-4E17-ADA8-8BEB3E5F5709}"/>
    <cellStyle name="Comma 3 5 2 2 14" xfId="31047" xr:uid="{0DF2C6D7-3D1F-47F5-81DB-91D6F48374AC}"/>
    <cellStyle name="Comma 3 5 2 2 2" xfId="2386" xr:uid="{AE0797BA-F5FB-478A-96B2-0C999C57F15D}"/>
    <cellStyle name="Comma 3 5 2 2 2 2" xfId="5926" xr:uid="{F1C68CE3-FD14-4665-A45E-7D99700E1BC4}"/>
    <cellStyle name="Comma 3 5 2 2 2 2 2" xfId="16884" xr:uid="{441D0002-125F-4F19-8BD6-5B4E135541B8}"/>
    <cellStyle name="Comma 3 5 2 2 2 2 2 2" xfId="44204" xr:uid="{64F342DA-BD28-4671-B134-CBEAF260F6C6}"/>
    <cellStyle name="Comma 3 5 2 2 2 2 3" xfId="33116" xr:uid="{F9B138B6-E788-4FDB-AA94-8127599FA25B}"/>
    <cellStyle name="Comma 3 5 2 2 2 3" xfId="7882" xr:uid="{85816ADA-C005-4823-95F3-F9D2A31C9413}"/>
    <cellStyle name="Comma 3 5 2 2 2 3 2" xfId="20854" xr:uid="{2356EB8C-2515-4ECB-B6F9-E0B5B88B306E}"/>
    <cellStyle name="Comma 3 5 2 2 2 3 2 2" xfId="48176" xr:uid="{6FB619D7-8244-4DC6-BF7C-11664B1C0A34}"/>
    <cellStyle name="Comma 3 5 2 2 2 3 3" xfId="35241" xr:uid="{E119B36E-7407-47FC-8DF7-6A32C3E4BDB1}"/>
    <cellStyle name="Comma 3 5 2 2 2 4" xfId="10081" xr:uid="{C58B3C6C-98CE-483C-A564-B618B7F0D5EF}"/>
    <cellStyle name="Comma 3 5 2 2 2 4 2" xfId="37457" xr:uid="{68E5874A-7DFE-4BA6-87CD-51D0F6D4E199}"/>
    <cellStyle name="Comma 3 5 2 2 2 5" xfId="25608" xr:uid="{1078C5A7-E1AA-4747-8EDC-95B6E402F062}"/>
    <cellStyle name="Comma 3 5 2 2 2 5 2" xfId="52930" xr:uid="{B825984F-661D-457C-A405-1474110CA3C3}"/>
    <cellStyle name="Comma 3 5 2 2 2 6" xfId="27850" xr:uid="{DB3E8A34-8C6C-4251-BA71-931459BE8809}"/>
    <cellStyle name="Comma 3 5 2 2 2 6 2" xfId="55170" xr:uid="{08565DCA-E324-4DFB-BAE0-07105F1AD0C9}"/>
    <cellStyle name="Comma 3 5 2 2 2 7" xfId="30081" xr:uid="{46FED91D-CABD-4E26-A0C2-3F0551DB1270}"/>
    <cellStyle name="Comma 3 5 2 2 2 7 2" xfId="57402" xr:uid="{4F75625E-4A7A-490A-9823-704A0F304D1D}"/>
    <cellStyle name="Comma 3 5 2 2 2 8" xfId="4490" xr:uid="{26300ED6-C6FB-466B-91A0-4338C5B6ED32}"/>
    <cellStyle name="Comma 3 5 2 2 2 9" xfId="31653" xr:uid="{7671353F-7FC8-476E-A1D7-5DC831333E95}"/>
    <cellStyle name="Comma 3 5 2 2 3" xfId="1780" xr:uid="{02410105-60E4-46E9-9D29-B1941F3C2B12}"/>
    <cellStyle name="Comma 3 5 2 2 3 2" xfId="7279" xr:uid="{7284EBE8-A3DC-445E-A39A-BCB368F23D55}"/>
    <cellStyle name="Comma 3 5 2 2 3 2 2" xfId="17505" xr:uid="{B36ED5D5-EACA-4EAD-89AB-242BC02F959C}"/>
    <cellStyle name="Comma 3 5 2 2 3 2 2 2" xfId="44826" xr:uid="{05174D06-B99B-44E9-9D73-4A190AF842BC}"/>
    <cellStyle name="Comma 3 5 2 2 3 2 3" xfId="34635" xr:uid="{B7E23EF5-8CF8-43A1-BD1C-35694982D48C}"/>
    <cellStyle name="Comma 3 5 2 2 3 3" xfId="9476" xr:uid="{FFD5169B-207C-4042-8CED-CADB645DB233}"/>
    <cellStyle name="Comma 3 5 2 2 3 3 2" xfId="21476" xr:uid="{B5A57836-D5F1-4B77-B0CB-4C28B564B356}"/>
    <cellStyle name="Comma 3 5 2 2 3 3 2 2" xfId="48798" xr:uid="{293BA11E-636E-4036-A468-ECBB3C39DA8E}"/>
    <cellStyle name="Comma 3 5 2 2 3 3 3" xfId="36851" xr:uid="{91614AAE-58DA-4142-95BA-6A183FCA4FA5}"/>
    <cellStyle name="Comma 3 5 2 2 3 4" xfId="15510" xr:uid="{24A25BB4-5616-4588-BEF7-C4D340A09C8B}"/>
    <cellStyle name="Comma 3 5 2 2 3 4 2" xfId="42831" xr:uid="{7975AAF2-FCB2-4C3A-B1CA-1784B2991751}"/>
    <cellStyle name="Comma 3 5 2 2 3 5" xfId="25002" xr:uid="{E5C4CD97-B224-4F15-B6EA-A9EC5B163916}"/>
    <cellStyle name="Comma 3 5 2 2 3 5 2" xfId="52324" xr:uid="{2B9FC674-CFF1-414F-928D-A00DE1C7EC11}"/>
    <cellStyle name="Comma 3 5 2 2 3 6" xfId="27244" xr:uid="{90ACF1B6-FA04-4B88-94B2-AC38D4BF96B0}"/>
    <cellStyle name="Comma 3 5 2 2 3 6 2" xfId="54564" xr:uid="{544A8E85-9E8F-4B18-A3D1-9060DDA33CC3}"/>
    <cellStyle name="Comma 3 5 2 2 3 7" xfId="29475" xr:uid="{1C5582DF-2E42-4D8D-9FD2-47C1182CF4E0}"/>
    <cellStyle name="Comma 3 5 2 2 3 7 2" xfId="56796" xr:uid="{92AE8B77-C418-4023-9F0A-6DBC5F585DB9}"/>
    <cellStyle name="Comma 3 5 2 2 3 8" xfId="5338" xr:uid="{6D67D808-CAC7-4CDF-857B-49C02E0CBEED}"/>
    <cellStyle name="Comma 3 5 2 2 3 9" xfId="32510" xr:uid="{F1A8CB5D-E065-4F6B-9001-9269F7851F42}"/>
    <cellStyle name="Comma 3 5 2 2 4" xfId="6435" xr:uid="{B4452950-0EE1-46E4-829D-90F77CFF645C}"/>
    <cellStyle name="Comma 3 5 2 2 4 2" xfId="12854" xr:uid="{25454D8C-619E-47BB-81C7-DB4C353757A2}"/>
    <cellStyle name="Comma 3 5 2 2 4 2 2" xfId="22099" xr:uid="{1C6FA577-EEDF-4EC6-A574-B5EA30C2EC3C}"/>
    <cellStyle name="Comma 3 5 2 2 4 2 2 2" xfId="49421" xr:uid="{87B1BB49-AB2E-4046-8613-D3BC3811AD41}"/>
    <cellStyle name="Comma 3 5 2 2 4 2 3" xfId="40181" xr:uid="{045C7AF4-D51C-42F6-A8DD-1F3D8D53C43C}"/>
    <cellStyle name="Comma 3 5 2 2 4 3" xfId="18127" xr:uid="{E8848D18-CDCF-481F-8FDA-873F352F5528}"/>
    <cellStyle name="Comma 3 5 2 2 4 3 2" xfId="45449" xr:uid="{EFC3FE13-C6DF-43FE-8D91-9D5B8ADA95C7}"/>
    <cellStyle name="Comma 3 5 2 2 4 4" xfId="33777" xr:uid="{95B68595-FC20-4185-8383-E9D5CB8F97FD}"/>
    <cellStyle name="Comma 3 5 2 2 5" xfId="8619" xr:uid="{09749994-1FD4-4DB2-ADBB-86E8000FBD7F}"/>
    <cellStyle name="Comma 3 5 2 2 5 2" xfId="13447" xr:uid="{D45EC162-23A2-40D0-B129-44F2220D2393}"/>
    <cellStyle name="Comma 3 5 2 2 5 2 2" xfId="22774" xr:uid="{62FE4AC9-BFC8-41F7-A9BE-518091563574}"/>
    <cellStyle name="Comma 3 5 2 2 5 2 2 2" xfId="50096" xr:uid="{582AAC8D-98F7-4FF5-8EDF-4DAEC5D13116}"/>
    <cellStyle name="Comma 3 5 2 2 5 2 3" xfId="40774" xr:uid="{EC2BE866-CFFB-4044-BEB5-C226E7A9BCD6}"/>
    <cellStyle name="Comma 3 5 2 2 5 3" xfId="18802" xr:uid="{0A813D7C-76EC-47E2-99A1-DF67D3A7A0D7}"/>
    <cellStyle name="Comma 3 5 2 2 5 3 2" xfId="46124" xr:uid="{DB011D43-E2F2-45B1-9CEE-A3BAFB19A7FB}"/>
    <cellStyle name="Comma 3 5 2 2 5 4" xfId="35993" xr:uid="{3335C75C-941A-429E-A762-8E361F09B09A}"/>
    <cellStyle name="Comma 3 5 2 2 6" xfId="11554" xr:uid="{E1E860B2-A50C-4ABA-85B5-BE7B1857FF1B}"/>
    <cellStyle name="Comma 3 5 2 2 6 2" xfId="14070" xr:uid="{2FE359C3-662C-4891-94CC-FE0C6E02C8F7}"/>
    <cellStyle name="Comma 3 5 2 2 6 2 2" xfId="23434" xr:uid="{87482C73-A852-45D9-B68F-66913EC468D3}"/>
    <cellStyle name="Comma 3 5 2 2 6 2 2 2" xfId="50756" xr:uid="{4B26E548-6852-4D18-98E8-434967EDD84B}"/>
    <cellStyle name="Comma 3 5 2 2 6 2 3" xfId="41397" xr:uid="{F5347F24-364C-4340-B033-A9C37D063E67}"/>
    <cellStyle name="Comma 3 5 2 2 6 3" xfId="19462" xr:uid="{18F4441A-7BBF-44E5-920D-E6C621EC2769}"/>
    <cellStyle name="Comma 3 5 2 2 6 3 2" xfId="46784" xr:uid="{627D88F1-43D1-4D54-A374-A9418D3A8D45}"/>
    <cellStyle name="Comma 3 5 2 2 6 4" xfId="38903" xr:uid="{EAB899F6-FD5D-4B22-B2F7-16E735776F1D}"/>
    <cellStyle name="Comma 3 5 2 2 7" xfId="10694" xr:uid="{42F0DDED-91A0-4C98-8329-E12F942143CD}"/>
    <cellStyle name="Comma 3 5 2 2 7 2" xfId="16066" xr:uid="{B1EBCABF-5AF2-4256-AA70-29CCE1418D2B}"/>
    <cellStyle name="Comma 3 5 2 2 7 2 2" xfId="43386" xr:uid="{ABE8C0E0-C3DC-4F00-8030-3ECF4A55EBAB}"/>
    <cellStyle name="Comma 3 5 2 2 7 3" xfId="38056" xr:uid="{A5EC7705-A0F0-4C37-A4F3-84CCAE2D81C5}"/>
    <cellStyle name="Comma 3 5 2 2 8" xfId="12027" xr:uid="{86FB8818-3E81-46DB-8818-C6BE5182B33E}"/>
    <cellStyle name="Comma 3 5 2 2 8 2" xfId="20036" xr:uid="{AE4FF761-AA38-4036-881B-520FA232C098}"/>
    <cellStyle name="Comma 3 5 2 2 8 2 2" xfId="47358" xr:uid="{A9560D8C-12BC-4D92-BB39-2D511066B4B4}"/>
    <cellStyle name="Comma 3 5 2 2 8 3" xfId="39354" xr:uid="{6AED3090-AABF-493D-ACAA-9557E5768D85}"/>
    <cellStyle name="Comma 3 5 2 2 9" xfId="14797" xr:uid="{AEBB2A11-4D05-4C17-9ED2-7E0615D3B8CB}"/>
    <cellStyle name="Comma 3 5 2 2 9 2" xfId="42118" xr:uid="{1AD5E396-99C9-4558-ABBA-9F993909CFFF}"/>
    <cellStyle name="Comma 3 5 2 3" xfId="1344" xr:uid="{10C280C5-B769-4C61-8761-A8AD7FE2549E}"/>
    <cellStyle name="Comma 3 5 2 3 2" xfId="4916" xr:uid="{DCE2C256-A612-4A2D-B298-A855D6016DCD}"/>
    <cellStyle name="Comma 3 5 2 3 2 2" xfId="16454" xr:uid="{7C63C207-19CF-4591-A106-E9081DAA5109}"/>
    <cellStyle name="Comma 3 5 2 3 2 2 2" xfId="43774" xr:uid="{AF28F6D2-8AF7-4B35-8E92-95275D3C6F44}"/>
    <cellStyle name="Comma 3 5 2 3 2 3" xfId="32080" xr:uid="{470B4ED4-3830-4B78-B056-0F79EE21428E}"/>
    <cellStyle name="Comma 3 5 2 3 3" xfId="6852" xr:uid="{1A35BB29-A1D6-4F11-8573-21A236767400}"/>
    <cellStyle name="Comma 3 5 2 3 3 2" xfId="20424" xr:uid="{16176F80-B875-4CF0-83C5-0EDCC8F4EA64}"/>
    <cellStyle name="Comma 3 5 2 3 3 2 2" xfId="47746" xr:uid="{1EEBBCA5-CD27-47F6-A24A-7E757731522D}"/>
    <cellStyle name="Comma 3 5 2 3 3 3" xfId="34205" xr:uid="{9871E2F8-8BC3-40BF-86B6-7E769DA22635}"/>
    <cellStyle name="Comma 3 5 2 3 4" xfId="9046" xr:uid="{0D4940EF-2521-4CCF-888B-C81D8110DA5B}"/>
    <cellStyle name="Comma 3 5 2 3 4 2" xfId="36421" xr:uid="{8EEDDABF-416E-4A15-9F8A-98B02C465C6E}"/>
    <cellStyle name="Comma 3 5 2 3 5" xfId="24572" xr:uid="{4CD3094F-1EBD-4309-B250-466F72CD796D}"/>
    <cellStyle name="Comma 3 5 2 3 5 2" xfId="51894" xr:uid="{61F6D269-D9E9-427F-9DEC-2E1AFD39E96C}"/>
    <cellStyle name="Comma 3 5 2 3 6" xfId="26814" xr:uid="{E7B36FB2-800F-4DBD-871A-78523AC2E6CB}"/>
    <cellStyle name="Comma 3 5 2 3 6 2" xfId="54134" xr:uid="{3C20FD45-81BB-4147-9B80-1B0A7DCFF0B1}"/>
    <cellStyle name="Comma 3 5 2 3 7" xfId="29045" xr:uid="{F4B86861-852A-4578-811C-CDF16FD88768}"/>
    <cellStyle name="Comma 3 5 2 3 7 2" xfId="56366" xr:uid="{CF30A197-13D6-4F48-9DCB-1C56842010EB}"/>
    <cellStyle name="Comma 3 5 2 3 8" xfId="3557" xr:uid="{68535E77-3884-47AD-AD18-D44ED02E810C}"/>
    <cellStyle name="Comma 3 5 2 3 9" xfId="30617" xr:uid="{F6769096-B4CE-4A1C-96D7-2AAD42AA6B08}"/>
    <cellStyle name="Comma 3 5 2 4" xfId="1957" xr:uid="{0D1CA549-6FE3-4204-87F1-04948DE85E51}"/>
    <cellStyle name="Comma 3 5 2 4 2" xfId="5510" xr:uid="{CA014BDC-965C-43EC-87A5-35809B5A3C03}"/>
    <cellStyle name="Comma 3 5 2 4 2 2" xfId="17075" xr:uid="{C652D1A2-4930-4EF7-8D23-3BB9487B4116}"/>
    <cellStyle name="Comma 3 5 2 4 2 2 2" xfId="44396" xr:uid="{F53B0561-76EB-4EE0-8881-1D52615E6607}"/>
    <cellStyle name="Comma 3 5 2 4 2 3" xfId="32687" xr:uid="{57A3E036-C7C5-4960-A255-7BE5BCACAB15}"/>
    <cellStyle name="Comma 3 5 2 4 3" xfId="7455" xr:uid="{FB3FA548-16FA-43CF-88AF-9790CC31E633}"/>
    <cellStyle name="Comma 3 5 2 4 3 2" xfId="21046" xr:uid="{D13C7885-D763-429B-B345-87141DEC26E8}"/>
    <cellStyle name="Comma 3 5 2 4 3 2 2" xfId="48368" xr:uid="{3A261901-2D2B-499F-B5B3-83E6BDEE8427}"/>
    <cellStyle name="Comma 3 5 2 4 3 3" xfId="34812" xr:uid="{69F1F8D8-159F-4F84-8407-95089F20A5B7}"/>
    <cellStyle name="Comma 3 5 2 4 4" xfId="9652" xr:uid="{2B955DD2-C989-4E54-B647-5A3E5A09D3A0}"/>
    <cellStyle name="Comma 3 5 2 4 4 2" xfId="37028" xr:uid="{54D65F33-5BC8-4678-86A3-D063F6B63319}"/>
    <cellStyle name="Comma 3 5 2 4 5" xfId="25179" xr:uid="{AA6352E1-C497-48E6-9DF8-5D1B262D2FFF}"/>
    <cellStyle name="Comma 3 5 2 4 5 2" xfId="52501" xr:uid="{43032C40-6C96-4925-B773-23CEC857A6DC}"/>
    <cellStyle name="Comma 3 5 2 4 6" xfId="27421" xr:uid="{F4210CE2-4935-4E20-A1B7-EF7E1EA414D5}"/>
    <cellStyle name="Comma 3 5 2 4 6 2" xfId="54741" xr:uid="{340092FF-8414-4F1B-90E8-560B7858D1AA}"/>
    <cellStyle name="Comma 3 5 2 4 7" xfId="29652" xr:uid="{60980A9D-AA44-4A05-BF67-D459C4E7767F}"/>
    <cellStyle name="Comma 3 5 2 4 7 2" xfId="56973" xr:uid="{9217DE6E-55FE-48A9-95F6-03D7E87C0A41}"/>
    <cellStyle name="Comma 3 5 2 4 8" xfId="4074" xr:uid="{6F64BB16-C78B-434A-98DF-09661DF11703}"/>
    <cellStyle name="Comma 3 5 2 4 9" xfId="31224" xr:uid="{D5D6FD9F-590A-4CEE-98EB-74B9F23BBC66}"/>
    <cellStyle name="Comma 3 5 2 5" xfId="1146" xr:uid="{6E56EDA6-1CBA-4FED-9D29-591389188433}"/>
    <cellStyle name="Comma 3 5 2 5 2" xfId="6664" xr:uid="{170E9123-5B5A-4685-A801-3B6F1109736B}"/>
    <cellStyle name="Comma 3 5 2 5 2 2" xfId="17698" xr:uid="{76016560-A125-45F1-9B6F-40DF23823E8A}"/>
    <cellStyle name="Comma 3 5 2 5 2 2 2" xfId="45019" xr:uid="{D47E0E5D-35D8-47A1-9BF5-77A6542FF957}"/>
    <cellStyle name="Comma 3 5 2 5 2 3" xfId="11056" xr:uid="{552B2BE7-DC37-40FE-95E0-3E976BB5E849}"/>
    <cellStyle name="Comma 3 5 2 5 2 3 2" xfId="38405" xr:uid="{FAC495EA-4B49-409E-834C-50C7180201EF}"/>
    <cellStyle name="Comma 3 5 2 5 2 4" xfId="34016" xr:uid="{7E789AC4-03FD-45F2-9C2F-18A97449C80F}"/>
    <cellStyle name="Comma 3 5 2 5 3" xfId="8858" xr:uid="{B1D4ADB0-AB90-4970-9A69-D1ACB0A233A4}"/>
    <cellStyle name="Comma 3 5 2 5 3 2" xfId="21669" xr:uid="{7CA7A9E6-25C8-48F9-AE1F-BB772078D9DE}"/>
    <cellStyle name="Comma 3 5 2 5 3 2 2" xfId="48991" xr:uid="{0AF5FA09-0B0A-4D81-B95C-87F8E67D2136}"/>
    <cellStyle name="Comma 3 5 2 5 3 3" xfId="12512" xr:uid="{E9CE7584-D6BD-4F83-9A67-1A7FDEECDC78}"/>
    <cellStyle name="Comma 3 5 2 5 3 3 2" xfId="39839" xr:uid="{5A4E8360-0E8A-4FD2-A23A-AB249D1BEB21}"/>
    <cellStyle name="Comma 3 5 2 5 3 4" xfId="36232" xr:uid="{AAF87F69-597C-4392-8927-82DD40B12CBE}"/>
    <cellStyle name="Comma 3 5 2 5 4" xfId="15035" xr:uid="{4972F5EC-C8CF-4009-B614-7F9A735674C1}"/>
    <cellStyle name="Comma 3 5 2 5 4 2" xfId="42356" xr:uid="{F498099C-1220-4A92-A0E0-B1839D8F85FE}"/>
    <cellStyle name="Comma 3 5 2 5 5" xfId="24383" xr:uid="{76F76345-3213-401C-871C-FDF1423A51E1}"/>
    <cellStyle name="Comma 3 5 2 5 5 2" xfId="51705" xr:uid="{DF77307C-B4B0-4783-9702-6081519D1712}"/>
    <cellStyle name="Comma 3 5 2 5 6" xfId="26625" xr:uid="{9E2FA009-F904-41DE-8B7A-12EA693F11C9}"/>
    <cellStyle name="Comma 3 5 2 5 6 2" xfId="53945" xr:uid="{A5FEEA1D-51A9-49F9-918E-FF66D40D8E30}"/>
    <cellStyle name="Comma 3 5 2 5 7" xfId="28856" xr:uid="{BAD9CBBE-6787-482A-836F-D688A0A63D8C}"/>
    <cellStyle name="Comma 3 5 2 5 7 2" xfId="56177" xr:uid="{17DE70D2-0DD2-44E7-9827-73391D5B0C4A}"/>
    <cellStyle name="Comma 3 5 2 5 8" xfId="4729" xr:uid="{F1DBF967-F94A-46D6-9C8C-C4F4EAEC879B}"/>
    <cellStyle name="Comma 3 5 2 5 9" xfId="31892" xr:uid="{1D0AE184-DEAD-4A2C-ACAB-033E6986C4C1}"/>
    <cellStyle name="Comma 3 5 2 6" xfId="3050" xr:uid="{8F58FBBE-74C8-443A-B2F8-75F4A623358A}"/>
    <cellStyle name="Comma 3 5 2 6 2" xfId="13023" xr:uid="{A78FE1F5-0E50-4A1D-AB4E-A89EF4E13A7A}"/>
    <cellStyle name="Comma 3 5 2 6 2 2" xfId="22344" xr:uid="{3E4FBC6C-B75C-4F78-9A83-89FD29057A49}"/>
    <cellStyle name="Comma 3 5 2 6 2 2 2" xfId="49666" xr:uid="{41BC21EE-4C26-4A18-A47B-0790BAA27751}"/>
    <cellStyle name="Comma 3 5 2 6 2 3" xfId="40350" xr:uid="{8B778A76-D813-4586-B8B3-4F49C0F9718D}"/>
    <cellStyle name="Comma 3 5 2 6 3" xfId="18372" xr:uid="{58E97FED-EA0B-4130-974B-055D2435BC72}"/>
    <cellStyle name="Comma 3 5 2 6 3 2" xfId="45694" xr:uid="{C9E133A1-E37A-47D1-B3E2-F2263B1A8A24}"/>
    <cellStyle name="Comma 3 5 2 6 4" xfId="6115" xr:uid="{07145D13-C5C3-4AE1-B2B8-A9CBD547D78C}"/>
    <cellStyle name="Comma 3 5 2 6 5" xfId="33348" xr:uid="{03CAAD2F-FB6B-4B4C-8FAC-E722FC44D44C}"/>
    <cellStyle name="Comma 3 5 2 7" xfId="8191" xr:uid="{EE440086-1C6C-4DB0-B0D2-B90FF50C0235}"/>
    <cellStyle name="Comma 3 5 2 7 2" xfId="13640" xr:uid="{D04BDEC3-9F75-4F22-BDBE-E8DAAAC5B885}"/>
    <cellStyle name="Comma 3 5 2 7 2 2" xfId="23004" xr:uid="{D85658D4-BC9B-4E79-A819-E3A249945D5C}"/>
    <cellStyle name="Comma 3 5 2 7 2 2 2" xfId="50326" xr:uid="{DA2DE13D-F009-4B98-86BA-F37D6A30CA55}"/>
    <cellStyle name="Comma 3 5 2 7 2 3" xfId="40967" xr:uid="{120BC95F-F204-4F9B-A616-B58CB95F8B49}"/>
    <cellStyle name="Comma 3 5 2 7 3" xfId="19032" xr:uid="{9593535A-FD7B-4F57-9AAA-36C389AD8D32}"/>
    <cellStyle name="Comma 3 5 2 7 3 2" xfId="46354" xr:uid="{473437B1-56F9-4B90-B86D-E8CC952F67F6}"/>
    <cellStyle name="Comma 3 5 2 7 4" xfId="35564" xr:uid="{5FA67A1F-77FC-4F9C-8C16-5636B8DA5AAE}"/>
    <cellStyle name="Comma 3 5 2 8" xfId="10537" xr:uid="{D7320B9A-B9BA-464C-9C1B-E464D3E80BCD}"/>
    <cellStyle name="Comma 3 5 2 8 2" xfId="15872" xr:uid="{C481C16E-D5C9-4AB2-8506-02BD9B60267B}"/>
    <cellStyle name="Comma 3 5 2 8 2 2" xfId="43192" xr:uid="{C0F96867-A734-40EF-90FB-DA154098150E}"/>
    <cellStyle name="Comma 3 5 2 8 3" xfId="37904" xr:uid="{AAADB526-C866-4C22-A2C0-87ACF58D1ACD}"/>
    <cellStyle name="Comma 3 5 2 9" xfId="11870" xr:uid="{1ABC08DE-F95E-44CD-94CA-C84B9BF004D3}"/>
    <cellStyle name="Comma 3 5 2 9 2" xfId="19842" xr:uid="{E6353E74-F76B-403E-AC55-4F53A8035ECD}"/>
    <cellStyle name="Comma 3 5 2 9 2 2" xfId="47164" xr:uid="{D405F3DB-754A-43D1-B374-E89C4F8054FE}"/>
    <cellStyle name="Comma 3 5 2 9 3" xfId="39197" xr:uid="{ABF14231-BFAF-451C-9D8E-F1188C84EF58}"/>
    <cellStyle name="Comma 3 5 20" xfId="3358" xr:uid="{36E8FCAD-A2E6-4DFE-8564-88549C9A74E6}"/>
    <cellStyle name="Comma 3 5 21" xfId="30365" xr:uid="{E1AF85C0-D472-46FD-A6A9-5D53083DDB34}"/>
    <cellStyle name="Comma 3 5 22" xfId="57625" xr:uid="{D2A08B28-6A2E-4E74-B187-2C20186256DA}"/>
    <cellStyle name="Comma 3 5 23" xfId="58173" xr:uid="{6F3EABC2-B80F-4D2A-A1D4-FB79A69795A8}"/>
    <cellStyle name="Comma 3 5 3" xfId="341" xr:uid="{C1B73952-2FF8-468D-A000-6C8A60CDC9E8}"/>
    <cellStyle name="Comma 3 5 3 10" xfId="23759" xr:uid="{727B6AAA-F8EA-4CBF-9BB8-3AF980039CA2}"/>
    <cellStyle name="Comma 3 5 3 10 2" xfId="51081" xr:uid="{5CA6DB9E-5FC4-4D16-86E9-011DFE9DB5A5}"/>
    <cellStyle name="Comma 3 5 3 11" xfId="26000" xr:uid="{1A9C68C5-ADDE-4B71-9974-2725EBD057CA}"/>
    <cellStyle name="Comma 3 5 3 11 2" xfId="53320" xr:uid="{FE892553-39E0-4FB3-9204-120BE34414B0}"/>
    <cellStyle name="Comma 3 5 3 12" xfId="28232" xr:uid="{A161E675-27BE-49A8-83CB-58A15635CB9E}"/>
    <cellStyle name="Comma 3 5 3 12 2" xfId="55553" xr:uid="{1C850C61-E8E5-44F3-9DFC-A2EA79E7DF97}"/>
    <cellStyle name="Comma 3 5 3 13" xfId="3595" xr:uid="{1CAF829F-6ACF-4E26-B8BC-419D364AC502}"/>
    <cellStyle name="Comma 3 5 3 14" xfId="30661" xr:uid="{96801594-0D27-4877-9D33-DE4E4CFBE81B}"/>
    <cellStyle name="Comma 3 5 3 2" xfId="2001" xr:uid="{C8AB52B6-0CAC-4815-B8C6-8F9968F02542}"/>
    <cellStyle name="Comma 3 5 3 2 2" xfId="5550" xr:uid="{9B970C5E-1AB9-4B99-931D-8E1E38AACDE3}"/>
    <cellStyle name="Comma 3 5 3 2 2 2" xfId="16498" xr:uid="{CD11986F-86E6-4110-A22A-EEAD5D4735EB}"/>
    <cellStyle name="Comma 3 5 3 2 2 2 2" xfId="43818" xr:uid="{4B45511F-A549-4CAE-B2AA-7ADD5C4AFB09}"/>
    <cellStyle name="Comma 3 5 3 2 2 3" xfId="32731" xr:uid="{3D835CC0-5B39-4AE2-ACF9-332FD8A5844F}"/>
    <cellStyle name="Comma 3 5 3 2 3" xfId="7499" xr:uid="{F7DFCAD3-931B-4672-91BD-B5E5ED953383}"/>
    <cellStyle name="Comma 3 5 3 2 3 2" xfId="20468" xr:uid="{3873C192-4EF2-4CED-9FF5-75374EAE7369}"/>
    <cellStyle name="Comma 3 5 3 2 3 2 2" xfId="47790" xr:uid="{EEC014F7-F20E-41A7-A22D-ED8D31C9C2BE}"/>
    <cellStyle name="Comma 3 5 3 2 3 3" xfId="34856" xr:uid="{F09F013E-B6CB-4C1D-AB04-ECB3AC76443C}"/>
    <cellStyle name="Comma 3 5 3 2 4" xfId="9696" xr:uid="{3090DB36-C002-4BB8-9F79-B31E1A5077D4}"/>
    <cellStyle name="Comma 3 5 3 2 4 2" xfId="37072" xr:uid="{9A964B85-2D38-470F-BBCB-552DE7C345F4}"/>
    <cellStyle name="Comma 3 5 3 2 5" xfId="25223" xr:uid="{1F7312C7-7AB0-483C-8995-9BE7753A3C4A}"/>
    <cellStyle name="Comma 3 5 3 2 5 2" xfId="52545" xr:uid="{F7E7A704-5DED-4F49-BD07-B63F2F89C2AC}"/>
    <cellStyle name="Comma 3 5 3 2 6" xfId="27465" xr:uid="{11901E62-995C-4DE8-9C27-B7FD55D5E5FF}"/>
    <cellStyle name="Comma 3 5 3 2 6 2" xfId="54785" xr:uid="{2B698ECC-71DD-4A6B-9B14-3C1D0E77D07D}"/>
    <cellStyle name="Comma 3 5 3 2 7" xfId="29696" xr:uid="{9253D79D-562D-4D72-AD39-9257AAF1B355}"/>
    <cellStyle name="Comma 3 5 3 2 7 2" xfId="57017" xr:uid="{883B2BCA-2720-4C66-8094-B4372A1ADAE7}"/>
    <cellStyle name="Comma 3 5 3 2 8" xfId="4114" xr:uid="{61EAC5DE-A6A6-4DD9-AA73-C4AB381BCA7F}"/>
    <cellStyle name="Comma 3 5 3 2 9" xfId="31268" xr:uid="{377544E6-C579-4371-8D96-E807FAEB6971}"/>
    <cellStyle name="Comma 3 5 3 3" xfId="1392" xr:uid="{C6CFF920-3E68-44AC-854E-79BD0A796B13}"/>
    <cellStyle name="Comma 3 5 3 3 2" xfId="6896" xr:uid="{48C41DB4-0D6C-41B7-82BF-416E55CBE0D9}"/>
    <cellStyle name="Comma 3 5 3 3 2 2" xfId="17119" xr:uid="{C1EAFEAA-9C4F-490E-878D-1855A72F1954}"/>
    <cellStyle name="Comma 3 5 3 3 2 2 2" xfId="44440" xr:uid="{CB851570-598E-4F11-87F4-97E8383CDB5C}"/>
    <cellStyle name="Comma 3 5 3 3 2 3" xfId="34249" xr:uid="{5F2220C4-F574-4F9B-819F-95FBD18EC3A7}"/>
    <cellStyle name="Comma 3 5 3 3 3" xfId="9090" xr:uid="{E596AAC2-7EE3-4CE1-985E-BCF13AAD6CF9}"/>
    <cellStyle name="Comma 3 5 3 3 3 2" xfId="21090" xr:uid="{206BD16A-0209-4A49-A085-92D54004B829}"/>
    <cellStyle name="Comma 3 5 3 3 3 2 2" xfId="48412" xr:uid="{E70A9DFD-1212-4CE5-B1EC-D41072FC6C0B}"/>
    <cellStyle name="Comma 3 5 3 3 3 3" xfId="36465" xr:uid="{1F090F4D-9220-4DE0-9288-09D071E761F8}"/>
    <cellStyle name="Comma 3 5 3 3 4" xfId="15156" xr:uid="{9D110B57-DFDD-44E4-836C-97BCBD9A4294}"/>
    <cellStyle name="Comma 3 5 3 3 4 2" xfId="42477" xr:uid="{EBA6EBAE-82DB-48A4-9818-DE97FA716788}"/>
    <cellStyle name="Comma 3 5 3 3 5" xfId="24616" xr:uid="{AAD684AE-B414-4212-B2C1-AA05A2F9A918}"/>
    <cellStyle name="Comma 3 5 3 3 5 2" xfId="51938" xr:uid="{CDBC23FD-CAE4-4327-8749-3B604225E899}"/>
    <cellStyle name="Comma 3 5 3 3 6" xfId="26858" xr:uid="{BF305A47-9ECC-40F0-AE6F-36733AC35D3F}"/>
    <cellStyle name="Comma 3 5 3 3 6 2" xfId="54178" xr:uid="{10C77BBE-FB81-4D41-BDD2-3C29281E050C}"/>
    <cellStyle name="Comma 3 5 3 3 7" xfId="29089" xr:uid="{F2D944DA-7B41-4CE0-9E05-F044B1AB26F3}"/>
    <cellStyle name="Comma 3 5 3 3 7 2" xfId="56410" xr:uid="{E2CB70A6-82C0-4FF3-99B9-C6DD46EC97FC}"/>
    <cellStyle name="Comma 3 5 3 3 8" xfId="4959" xr:uid="{F983BD2D-94D2-4FA3-A547-A9295C2A057B}"/>
    <cellStyle name="Comma 3 5 3 3 9" xfId="32124" xr:uid="{D332BFA5-5743-4ED8-B60B-D65611648A2D}"/>
    <cellStyle name="Comma 3 5 3 4" xfId="6130" xr:uid="{DC9F310E-C0F2-44BC-9DC5-29F8FF118E52}"/>
    <cellStyle name="Comma 3 5 3 4 2" xfId="12531" xr:uid="{132544AD-513B-4E4F-B69E-534CC14F947A}"/>
    <cellStyle name="Comma 3 5 3 4 2 2" xfId="21713" xr:uid="{DBB209EE-60AC-48E7-AB63-F26C2BCDE956}"/>
    <cellStyle name="Comma 3 5 3 4 2 2 2" xfId="49035" xr:uid="{7D79559A-D447-4DA8-A88D-851D4416D651}"/>
    <cellStyle name="Comma 3 5 3 4 2 3" xfId="39858" xr:uid="{566CB80E-4F92-4907-B800-7082CEB0C752}"/>
    <cellStyle name="Comma 3 5 3 4 3" xfId="17742" xr:uid="{0D828D3D-7C83-4E7A-A5D8-8454F51CFF57}"/>
    <cellStyle name="Comma 3 5 3 4 3 2" xfId="45063" xr:uid="{975ED20E-FB7D-4E8C-A43E-8712F7AB8902}"/>
    <cellStyle name="Comma 3 5 3 4 4" xfId="33392" xr:uid="{726C1533-5281-4AAA-B6BD-0FB83741FCE3}"/>
    <cellStyle name="Comma 3 5 3 5" xfId="8235" xr:uid="{3F9190E4-3173-4FE1-84C6-E6E0DF3E0AEC}"/>
    <cellStyle name="Comma 3 5 3 5 2" xfId="13067" xr:uid="{0485B66E-9D60-47E3-9664-6EFBDE518B34}"/>
    <cellStyle name="Comma 3 5 3 5 2 2" xfId="22388" xr:uid="{8BEE99C9-C3B6-4AC3-99AA-8EDA8CD53969}"/>
    <cellStyle name="Comma 3 5 3 5 2 2 2" xfId="49710" xr:uid="{AF8CF910-A3F3-4D72-9CDC-3857C507E711}"/>
    <cellStyle name="Comma 3 5 3 5 2 3" xfId="40394" xr:uid="{27E4F729-91DA-400A-9DE4-1E113A33E73A}"/>
    <cellStyle name="Comma 3 5 3 5 3" xfId="18416" xr:uid="{2BA5457A-61E2-4805-B92A-83B100B45C4A}"/>
    <cellStyle name="Comma 3 5 3 5 3 2" xfId="45738" xr:uid="{AF25CE7B-E5B1-4639-BC34-99E53DEA8601}"/>
    <cellStyle name="Comma 3 5 3 5 4" xfId="35608" xr:uid="{92440921-BAE6-4171-B5F3-F5414C2A27EC}"/>
    <cellStyle name="Comma 3 5 3 6" xfId="11248" xr:uid="{388C4930-13E9-4EAA-85A9-AB8700898C38}"/>
    <cellStyle name="Comma 3 5 3 6 2" xfId="13684" xr:uid="{5BB3262F-9633-47F3-9EF1-ADEFD3DAFA33}"/>
    <cellStyle name="Comma 3 5 3 6 2 2" xfId="23048" xr:uid="{0FA2453E-E025-403C-8F2C-F7AF4D5C9863}"/>
    <cellStyle name="Comma 3 5 3 6 2 2 2" xfId="50370" xr:uid="{B66EA585-DA27-4583-A5C8-F570E95E2A73}"/>
    <cellStyle name="Comma 3 5 3 6 2 3" xfId="41011" xr:uid="{BB0949D8-84B3-4139-BD3E-E6F6DAAA78DF}"/>
    <cellStyle name="Comma 3 5 3 6 3" xfId="19076" xr:uid="{8CE7B13A-ED05-47FB-A16B-254CBAC346B2}"/>
    <cellStyle name="Comma 3 5 3 6 3 2" xfId="46398" xr:uid="{9734B93D-5FF0-4D33-9F91-859C70FE79DE}"/>
    <cellStyle name="Comma 3 5 3 6 4" xfId="38597" xr:uid="{F8C4963C-718A-48E5-8456-DDD0BF76D884}"/>
    <cellStyle name="Comma 3 5 3 7" xfId="10732" xr:uid="{4FBB0958-94CF-421A-88B0-251C55FDC258}"/>
    <cellStyle name="Comma 3 5 3 7 2" xfId="16110" xr:uid="{5F378228-431A-4C25-A024-0ED48EDA0CEB}"/>
    <cellStyle name="Comma 3 5 3 7 2 2" xfId="43430" xr:uid="{92324960-095C-4E61-BE83-B595BF5062D9}"/>
    <cellStyle name="Comma 3 5 3 7 3" xfId="38093" xr:uid="{C72F4216-19C5-4FD4-BE06-BFB205C1D018}"/>
    <cellStyle name="Comma 3 5 3 8" xfId="12066" xr:uid="{484B21F2-E48E-4118-8A6F-7EB185E43CF7}"/>
    <cellStyle name="Comma 3 5 3 8 2" xfId="20080" xr:uid="{B98C9223-023C-4870-941C-B1CBAB270F29}"/>
    <cellStyle name="Comma 3 5 3 8 2 2" xfId="47402" xr:uid="{961C2377-C3D2-46F6-B4BC-7868C88BAA45}"/>
    <cellStyle name="Comma 3 5 3 8 3" xfId="39393" xr:uid="{F6FA52CE-5D11-4D60-B51F-69261CA3FFAF}"/>
    <cellStyle name="Comma 3 5 3 9" xfId="14411" xr:uid="{36597B19-2128-4277-8A28-675CB4A43623}"/>
    <cellStyle name="Comma 3 5 3 9 2" xfId="41732" xr:uid="{6D358075-DC62-43B0-8A56-909BBE3B8AE4}"/>
    <cellStyle name="Comma 3 5 4" xfId="581" xr:uid="{79AEF95F-AFF4-47DA-8311-E6EAD27CCA5B}"/>
    <cellStyle name="Comma 3 5 4 10" xfId="23862" xr:uid="{E107BAFD-AD91-46AF-868A-1CA25BDB003F}"/>
    <cellStyle name="Comma 3 5 4 10 2" xfId="51184" xr:uid="{688BF2E1-8B24-4591-B961-D6EC82C8AE20}"/>
    <cellStyle name="Comma 3 5 4 11" xfId="26103" xr:uid="{360E9348-01DE-47A9-9B31-4047FFDBBE0B}"/>
    <cellStyle name="Comma 3 5 4 11 2" xfId="53423" xr:uid="{C607218E-BC14-4038-B4C9-C2CCDDDA1F87}"/>
    <cellStyle name="Comma 3 5 4 12" xfId="28335" xr:uid="{F80C8269-52A5-4874-B92D-4E4A1DC989EA}"/>
    <cellStyle name="Comma 3 5 4 12 2" xfId="55656" xr:uid="{FA5F5E72-DEF5-4417-9014-ABCD189603AD}"/>
    <cellStyle name="Comma 3 5 4 13" xfId="3684" xr:uid="{05EF6BF7-B03D-4D0C-9E5C-21BDD82561F9}"/>
    <cellStyle name="Comma 3 5 4 14" xfId="30764" xr:uid="{F8DE4018-17D0-4533-9818-A84FBAEC029D}"/>
    <cellStyle name="Comma 3 5 4 2" xfId="2104" xr:uid="{D456A59B-45F4-40FE-B15F-F029C639D1C9}"/>
    <cellStyle name="Comma 3 5 4 2 2" xfId="5650" xr:uid="{B1782105-004F-414E-9482-CF1C676B5EC8}"/>
    <cellStyle name="Comma 3 5 4 2 2 2" xfId="16601" xr:uid="{EEDE1ADF-FA77-4768-A3A2-271984576981}"/>
    <cellStyle name="Comma 3 5 4 2 2 2 2" xfId="43921" xr:uid="{917D8A40-DBAF-4DCA-BD0F-68AC9DE05E80}"/>
    <cellStyle name="Comma 3 5 4 2 2 3" xfId="32834" xr:uid="{E0CAFF66-FB7F-44B3-AD92-38D7ED839811}"/>
    <cellStyle name="Comma 3 5 4 2 3" xfId="7601" xr:uid="{BCCE82E5-0715-4C84-B397-40A91F608626}"/>
    <cellStyle name="Comma 3 5 4 2 3 2" xfId="20571" xr:uid="{AE250DCA-FC31-433A-B1D8-94D4FC9966A2}"/>
    <cellStyle name="Comma 3 5 4 2 3 2 2" xfId="47893" xr:uid="{D7DAF7A1-D29E-4D49-941D-9545FD16D75C}"/>
    <cellStyle name="Comma 3 5 4 2 3 3" xfId="34959" xr:uid="{5DB44FEB-B4D3-498A-AF8B-8BBBEAB4BC8D}"/>
    <cellStyle name="Comma 3 5 4 2 4" xfId="9799" xr:uid="{068AF8BE-168D-4A34-A1B0-C6DE6B73F4B1}"/>
    <cellStyle name="Comma 3 5 4 2 4 2" xfId="37175" xr:uid="{6195881F-8089-495E-A1BF-933A474A2275}"/>
    <cellStyle name="Comma 3 5 4 2 5" xfId="25326" xr:uid="{012F211F-468F-42F6-A62F-3219265B3C49}"/>
    <cellStyle name="Comma 3 5 4 2 5 2" xfId="52648" xr:uid="{E1D03E16-A1C1-4A6B-B523-6A4D0EA0A9E5}"/>
    <cellStyle name="Comma 3 5 4 2 6" xfId="27568" xr:uid="{29EBD40A-6D37-4016-BBE0-E1043DCAAEE7}"/>
    <cellStyle name="Comma 3 5 4 2 6 2" xfId="54888" xr:uid="{0B595F1C-900A-4E81-9F34-24AB2FCD853A}"/>
    <cellStyle name="Comma 3 5 4 2 7" xfId="29799" xr:uid="{930490D3-AA6B-4E21-8C25-53C3CD44833B}"/>
    <cellStyle name="Comma 3 5 4 2 7 2" xfId="57120" xr:uid="{157C4A60-35C9-4909-92E1-BB31D4CB8860}"/>
    <cellStyle name="Comma 3 5 4 2 8" xfId="4214" xr:uid="{6E9F4D51-9C7B-42D5-BCD6-F9F2288256CF}"/>
    <cellStyle name="Comma 3 5 4 2 9" xfId="31371" xr:uid="{E49AEF9F-24C7-4443-8C14-3EF892D152EE}"/>
    <cellStyle name="Comma 3 5 4 3" xfId="1497" xr:uid="{185B3DAE-040C-413B-9C64-2F4A56691029}"/>
    <cellStyle name="Comma 3 5 4 3 2" xfId="6998" xr:uid="{396F3E57-8046-4CA9-94D2-13DC340B1D45}"/>
    <cellStyle name="Comma 3 5 4 3 2 2" xfId="17222" xr:uid="{98CDAF63-62FD-43BC-9A1D-92478B618105}"/>
    <cellStyle name="Comma 3 5 4 3 2 2 2" xfId="44543" xr:uid="{AC659763-2DD5-4792-AF90-47FD72B8C2EE}"/>
    <cellStyle name="Comma 3 5 4 3 2 3" xfId="34352" xr:uid="{5605AA1F-7631-4CCE-90E4-4DAA82FE59AB}"/>
    <cellStyle name="Comma 3 5 4 3 3" xfId="9193" xr:uid="{3EAECA82-A549-44A4-AE08-A1D1C41CD3DD}"/>
    <cellStyle name="Comma 3 5 4 3 3 2" xfId="21193" xr:uid="{5A0A5A93-351D-4E7F-A386-65F5FA4F76A5}"/>
    <cellStyle name="Comma 3 5 4 3 3 2 2" xfId="48515" xr:uid="{8932BCC7-2649-4231-BAF7-30A6B0CFB639}"/>
    <cellStyle name="Comma 3 5 4 3 3 3" xfId="36568" xr:uid="{14A3AA75-EDAE-4AFE-8893-ECE7393BECD2}"/>
    <cellStyle name="Comma 3 5 4 3 4" xfId="15252" xr:uid="{24D3A100-5899-4D7E-BC38-1B9D121A3257}"/>
    <cellStyle name="Comma 3 5 4 3 4 2" xfId="42573" xr:uid="{A4AB57C7-DA0A-47AD-9869-0D163098DECD}"/>
    <cellStyle name="Comma 3 5 4 3 5" xfId="24719" xr:uid="{E4B34762-64A0-4ED7-A36F-0BB38470BA9C}"/>
    <cellStyle name="Comma 3 5 4 3 5 2" xfId="52041" xr:uid="{10A49D3F-D066-4E2B-93CF-32B38F8AD5EC}"/>
    <cellStyle name="Comma 3 5 4 3 6" xfId="26961" xr:uid="{4210C155-3FC1-4B99-AB40-4D85EA8BA643}"/>
    <cellStyle name="Comma 3 5 4 3 6 2" xfId="54281" xr:uid="{B4A9D1F0-E55B-463B-9453-4FBBE01F9D3D}"/>
    <cellStyle name="Comma 3 5 4 3 7" xfId="29192" xr:uid="{4C0567CC-28FD-4817-AC3F-D7324543E5F5}"/>
    <cellStyle name="Comma 3 5 4 3 7 2" xfId="56513" xr:uid="{BC4A6256-8764-4A98-87B6-A7D3A799647F}"/>
    <cellStyle name="Comma 3 5 4 3 8" xfId="5061" xr:uid="{F12CF1E8-771F-4504-AAFD-60CFC1847F19}"/>
    <cellStyle name="Comma 3 5 4 3 9" xfId="32227" xr:uid="{D67F8EF4-067A-44CA-90EE-164B934CC330}"/>
    <cellStyle name="Comma 3 5 4 4" xfId="6220" xr:uid="{50FE4CC6-5819-46A7-B81F-AC056A79C44A}"/>
    <cellStyle name="Comma 3 5 4 4 2" xfId="12634" xr:uid="{2D0A5427-727A-4435-8634-8D965DB7F6C5}"/>
    <cellStyle name="Comma 3 5 4 4 2 2" xfId="21816" xr:uid="{896AE119-3C93-42B9-B86F-B20226BB79C1}"/>
    <cellStyle name="Comma 3 5 4 4 2 2 2" xfId="49138" xr:uid="{1CEDB5C8-CDF1-4EAC-9B39-D12C3292495F}"/>
    <cellStyle name="Comma 3 5 4 4 2 3" xfId="39961" xr:uid="{4871464D-3393-4482-A560-33925E0B51B1}"/>
    <cellStyle name="Comma 3 5 4 4 3" xfId="17845" xr:uid="{0CDD0CF4-538B-4B06-B75C-22AE8670392F}"/>
    <cellStyle name="Comma 3 5 4 4 3 2" xfId="45166" xr:uid="{BB9BF626-F772-4734-AB79-6F442B50EA3C}"/>
    <cellStyle name="Comma 3 5 4 4 4" xfId="33495" xr:uid="{4AE55E8B-C975-49A6-995B-087850472E28}"/>
    <cellStyle name="Comma 3 5 4 5" xfId="8337" xr:uid="{3885E5DD-7B75-464A-BCB2-85B18539AE2A}"/>
    <cellStyle name="Comma 3 5 4 5 2" xfId="13170" xr:uid="{117150B4-D2D8-4A9A-BA19-EA9C2323F5CA}"/>
    <cellStyle name="Comma 3 5 4 5 2 2" xfId="22491" xr:uid="{B10ED91F-EE54-41CC-9EF7-F4B3A1086292}"/>
    <cellStyle name="Comma 3 5 4 5 2 2 2" xfId="49813" xr:uid="{CC05BFFE-74AC-4DF2-85AA-817E4DD5607B}"/>
    <cellStyle name="Comma 3 5 4 5 2 3" xfId="40497" xr:uid="{4DCE5A46-CF02-4D1B-98B6-94C30D9CF127}"/>
    <cellStyle name="Comma 3 5 4 5 3" xfId="18519" xr:uid="{115AE73F-1D4C-4ABA-BFB6-491294BFFBBF}"/>
    <cellStyle name="Comma 3 5 4 5 3 2" xfId="45841" xr:uid="{5B790574-D2FA-4E8F-A868-32E5413D717A}"/>
    <cellStyle name="Comma 3 5 4 5 4" xfId="35711" xr:uid="{625CAF5B-8D5F-486D-899A-04B2E27D52A7}"/>
    <cellStyle name="Comma 3 5 4 6" xfId="11343" xr:uid="{10F3F35D-DA9E-43B6-9BE2-44E694E14C67}"/>
    <cellStyle name="Comma 3 5 4 6 2" xfId="13787" xr:uid="{95CA0252-00A9-4814-BFA5-82FB039FC9EB}"/>
    <cellStyle name="Comma 3 5 4 6 2 2" xfId="23151" xr:uid="{9B04D358-6AD6-4836-8704-51D5950E4890}"/>
    <cellStyle name="Comma 3 5 4 6 2 2 2" xfId="50473" xr:uid="{B898616E-7771-4286-9746-E801DE34681B}"/>
    <cellStyle name="Comma 3 5 4 6 2 3" xfId="41114" xr:uid="{556BE48F-DBFD-406A-AA79-3FEC2E46B72B}"/>
    <cellStyle name="Comma 3 5 4 6 3" xfId="19179" xr:uid="{2C8CD91B-1430-4F6D-BFF9-C50B4EDE5137}"/>
    <cellStyle name="Comma 3 5 4 6 3 2" xfId="46501" xr:uid="{61A65F47-D4A3-4095-B1E6-B8979788832B}"/>
    <cellStyle name="Comma 3 5 4 6 4" xfId="38692" xr:uid="{9223263A-E4A4-4F77-BCFA-334060263589}"/>
    <cellStyle name="Comma 3 5 4 7" xfId="10808" xr:uid="{FECD5B9B-F0F2-4EA3-B2B5-A3C2450E3428}"/>
    <cellStyle name="Comma 3 5 4 7 2" xfId="16213" xr:uid="{9C735214-EE25-41E4-A666-95E5845ECCFD}"/>
    <cellStyle name="Comma 3 5 4 7 2 2" xfId="43533" xr:uid="{6A36EBB2-ECEB-4233-BD4A-72FB8684D1D7}"/>
    <cellStyle name="Comma 3 5 4 7 3" xfId="38160" xr:uid="{4C372418-203A-46DC-B07D-551DD39E791C}"/>
    <cellStyle name="Comma 3 5 4 8" xfId="12133" xr:uid="{940ECBE9-7CB8-420F-9E48-D86F28C3ABEC}"/>
    <cellStyle name="Comma 3 5 4 8 2" xfId="20183" xr:uid="{F73561AA-A03C-4B56-B379-A656BCA27212}"/>
    <cellStyle name="Comma 3 5 4 8 2 2" xfId="47505" xr:uid="{AA871035-65A1-446C-AECA-F542428A10A4}"/>
    <cellStyle name="Comma 3 5 4 8 3" xfId="39460" xr:uid="{CCFAD13E-C4DC-438C-9CD8-DB41D5470454}"/>
    <cellStyle name="Comma 3 5 4 9" xfId="14514" xr:uid="{FDED1EE8-A819-4267-8A77-F50311B47497}"/>
    <cellStyle name="Comma 3 5 4 9 2" xfId="41835" xr:uid="{7DA8A3D0-9563-4D62-9528-BBD6BE16B36F}"/>
    <cellStyle name="Comma 3 5 5" xfId="668" xr:uid="{AB4A500A-A2DD-4EEB-A4B9-B0A2F7CAD5DF}"/>
    <cellStyle name="Comma 3 5 5 10" xfId="23943" xr:uid="{7D669EEC-FB7B-4198-9037-1FF7CFCE65F8}"/>
    <cellStyle name="Comma 3 5 5 10 2" xfId="51265" xr:uid="{C5F6F533-DC4E-4BDA-A4F6-8F2632AD4960}"/>
    <cellStyle name="Comma 3 5 5 11" xfId="26184" xr:uid="{7889DA07-C940-49CA-BB04-D51927E5A7B5}"/>
    <cellStyle name="Comma 3 5 5 11 2" xfId="53504" xr:uid="{75BF3C84-C57D-4D54-83BD-E31A0F97053C}"/>
    <cellStyle name="Comma 3 5 5 12" xfId="28416" xr:uid="{4C5D3103-111E-4589-B5B1-3A257BDCE76A}"/>
    <cellStyle name="Comma 3 5 5 12 2" xfId="55737" xr:uid="{3DE66FB9-0260-420E-A84E-44320AFCD14B}"/>
    <cellStyle name="Comma 3 5 5 13" xfId="3743" xr:uid="{57A38E0A-1058-450D-9ACB-C1475E1B14A2}"/>
    <cellStyle name="Comma 3 5 5 14" xfId="30845" xr:uid="{F55FA0BC-04D4-45B8-B0A6-D408181759D0}"/>
    <cellStyle name="Comma 3 5 5 2" xfId="2185" xr:uid="{CF435EF3-C704-4B0A-864A-1BE13325C004}"/>
    <cellStyle name="Comma 3 5 5 2 2" xfId="5731" xr:uid="{93140AA0-C433-4C60-AFCD-D37A0D12C61B}"/>
    <cellStyle name="Comma 3 5 5 2 2 2" xfId="16682" xr:uid="{DB2A73A3-1468-4425-90C1-DBBB669C6C4B}"/>
    <cellStyle name="Comma 3 5 5 2 2 2 2" xfId="44002" xr:uid="{1F61352A-FB9E-4817-8988-E56C21C95A83}"/>
    <cellStyle name="Comma 3 5 5 2 2 3" xfId="32915" xr:uid="{CD37E1E6-CE37-438F-BF1F-D07E7DEBF357}"/>
    <cellStyle name="Comma 3 5 5 2 3" xfId="7682" xr:uid="{FD844C30-ADB6-4480-B1DC-637ED4A56CF5}"/>
    <cellStyle name="Comma 3 5 5 2 3 2" xfId="20652" xr:uid="{8B088860-718B-433E-8997-0AB620E8658F}"/>
    <cellStyle name="Comma 3 5 5 2 3 2 2" xfId="47974" xr:uid="{44FD3E58-C184-4A63-88CD-FF15A7883F59}"/>
    <cellStyle name="Comma 3 5 5 2 3 3" xfId="35040" xr:uid="{A5361D37-4F1B-42D6-A59B-118949B2EB04}"/>
    <cellStyle name="Comma 3 5 5 2 4" xfId="9880" xr:uid="{04FD2CB3-C453-4AB7-B59B-DC63E67034CD}"/>
    <cellStyle name="Comma 3 5 5 2 4 2" xfId="37256" xr:uid="{F93B7F3E-FA9C-455E-BEBE-86AC2446C907}"/>
    <cellStyle name="Comma 3 5 5 2 5" xfId="25407" xr:uid="{5B504126-4F88-40DB-8D2D-AC0AB5C40F5C}"/>
    <cellStyle name="Comma 3 5 5 2 5 2" xfId="52729" xr:uid="{FEC8027C-3A03-4F64-862A-4C3674953102}"/>
    <cellStyle name="Comma 3 5 5 2 6" xfId="27649" xr:uid="{E6F6B2A9-E153-4D3E-8CD2-237F2B9B70DA}"/>
    <cellStyle name="Comma 3 5 5 2 6 2" xfId="54969" xr:uid="{8C0D5EFE-9359-4D20-AC0E-3ED843FD9133}"/>
    <cellStyle name="Comma 3 5 5 2 7" xfId="29880" xr:uid="{50BB396B-AAA3-40BF-8906-907037EE9C30}"/>
    <cellStyle name="Comma 3 5 5 2 7 2" xfId="57201" xr:uid="{DF0B7282-E504-48C2-94D7-B73A346244AC}"/>
    <cellStyle name="Comma 3 5 5 2 8" xfId="4295" xr:uid="{A0A6E47A-6C4A-41A5-82D5-2E0C88A4A9BB}"/>
    <cellStyle name="Comma 3 5 5 2 9" xfId="31452" xr:uid="{521CF4A1-23E2-4B5C-9E0F-2EE83CB19E44}"/>
    <cellStyle name="Comma 3 5 5 3" xfId="1578" xr:uid="{8064FB97-0C47-4953-9B44-7FDBBC2D4D99}"/>
    <cellStyle name="Comma 3 5 5 3 2" xfId="7079" xr:uid="{92893BB2-80E5-4B6C-AE4B-C099DDE932A0}"/>
    <cellStyle name="Comma 3 5 5 3 2 2" xfId="17303" xr:uid="{4074F06D-6DDF-4481-8E27-A3E4A88B59B6}"/>
    <cellStyle name="Comma 3 5 5 3 2 2 2" xfId="44624" xr:uid="{1CF6D8AA-7DF8-497D-82DE-4BE10163CAAB}"/>
    <cellStyle name="Comma 3 5 5 3 2 3" xfId="34433" xr:uid="{BD181A6E-D57E-4326-BABA-6F9C968B338B}"/>
    <cellStyle name="Comma 3 5 5 3 3" xfId="9274" xr:uid="{9BAFD474-58FA-4AFD-9B6F-8C77739F784E}"/>
    <cellStyle name="Comma 3 5 5 3 3 2" xfId="21274" xr:uid="{973575F3-B0E0-450C-908C-A0DEBCEE650E}"/>
    <cellStyle name="Comma 3 5 5 3 3 2 2" xfId="48596" xr:uid="{5077C8E0-1386-46B2-A361-BD24BD082603}"/>
    <cellStyle name="Comma 3 5 5 3 3 3" xfId="36649" xr:uid="{6D1A70B4-42EB-4434-844D-BE89FB11FF4A}"/>
    <cellStyle name="Comma 3 5 5 3 4" xfId="15322" xr:uid="{115B500E-3755-4017-97D5-5098FFA2EE99}"/>
    <cellStyle name="Comma 3 5 5 3 4 2" xfId="42643" xr:uid="{8539D99F-9782-4F4F-A875-1ADB47A87AE1}"/>
    <cellStyle name="Comma 3 5 5 3 5" xfId="24800" xr:uid="{6F2989F3-1515-450A-819D-99AF38CED246}"/>
    <cellStyle name="Comma 3 5 5 3 5 2" xfId="52122" xr:uid="{1B820E6D-B1B6-40A8-9B71-AB1442978CE6}"/>
    <cellStyle name="Comma 3 5 5 3 6" xfId="27042" xr:uid="{E917F600-0445-43ED-AAD5-6281C3266FFC}"/>
    <cellStyle name="Comma 3 5 5 3 6 2" xfId="54362" xr:uid="{4816FFEF-FBC5-41C2-B5D0-E8D554115280}"/>
    <cellStyle name="Comma 3 5 5 3 7" xfId="29273" xr:uid="{03B3687E-C821-42E9-87DD-BD3CAF777C4F}"/>
    <cellStyle name="Comma 3 5 5 3 7 2" xfId="56594" xr:uid="{5C7F8A2F-7E3C-44FE-93C2-1A49C9680D43}"/>
    <cellStyle name="Comma 3 5 5 3 8" xfId="5141" xr:uid="{60406D18-3D2B-402B-8D1C-D69875DAF9DA}"/>
    <cellStyle name="Comma 3 5 5 3 9" xfId="32308" xr:uid="{1B585A45-09A2-4FD0-A0F4-B81A24E3C51B}"/>
    <cellStyle name="Comma 3 5 5 4" xfId="6274" xr:uid="{A7B308D8-C7AC-413C-9F5E-3DA55B01B99E}"/>
    <cellStyle name="Comma 3 5 5 4 2" xfId="12711" xr:uid="{70795D5E-0D44-4D7D-AAD8-A30F97A76A9A}"/>
    <cellStyle name="Comma 3 5 5 4 2 2" xfId="21897" xr:uid="{20B0D270-5304-4733-B837-49B3639B8575}"/>
    <cellStyle name="Comma 3 5 5 4 2 2 2" xfId="49219" xr:uid="{D17CDF63-E116-414B-8D72-2FBBF2659AE3}"/>
    <cellStyle name="Comma 3 5 5 4 2 3" xfId="40038" xr:uid="{6336ED75-D69A-46EF-954B-08A6798A62DD}"/>
    <cellStyle name="Comma 3 5 5 4 3" xfId="17926" xr:uid="{67C0B6E6-F36C-4601-BB1E-487A7683FC47}"/>
    <cellStyle name="Comma 3 5 5 4 3 2" xfId="45247" xr:uid="{DA0C8BAB-737C-4B0D-AE73-70AFD5E732E9}"/>
    <cellStyle name="Comma 3 5 5 4 4" xfId="33576" xr:uid="{E50AC797-6854-40A8-BBEC-FAA2DA1A6E02}"/>
    <cellStyle name="Comma 3 5 5 5" xfId="8418" xr:uid="{77C8C653-4A0F-482B-84F0-B664EF728A8A}"/>
    <cellStyle name="Comma 3 5 5 5 2" xfId="13251" xr:uid="{A99C347F-AB92-4BAA-B18F-D13EA7B59763}"/>
    <cellStyle name="Comma 3 5 5 5 2 2" xfId="22572" xr:uid="{BFE3D0BE-A8E0-4531-85F0-E1E05DAE334D}"/>
    <cellStyle name="Comma 3 5 5 5 2 2 2" xfId="49894" xr:uid="{66D9A053-92C6-412B-89BE-BF00C1A2E207}"/>
    <cellStyle name="Comma 3 5 5 5 2 3" xfId="40578" xr:uid="{096CC108-E859-4074-8D55-B98898D15C5A}"/>
    <cellStyle name="Comma 3 5 5 5 3" xfId="18600" xr:uid="{F09AA054-0403-4205-878D-6BC906F0308E}"/>
    <cellStyle name="Comma 3 5 5 5 3 2" xfId="45922" xr:uid="{BF370120-429C-4033-A329-1E2758FDA714}"/>
    <cellStyle name="Comma 3 5 5 5 4" xfId="35792" xr:uid="{CC8DF703-1CEE-4D1A-BA4E-7F5621290271}"/>
    <cellStyle name="Comma 3 5 5 6" xfId="11413" xr:uid="{CC785CBF-1CCC-4B38-970F-106CE525BC1B}"/>
    <cellStyle name="Comma 3 5 5 6 2" xfId="13868" xr:uid="{308CC394-8DAB-473D-A3E2-AB0A88EFE156}"/>
    <cellStyle name="Comma 3 5 5 6 2 2" xfId="23232" xr:uid="{28A94786-BFD8-4DAD-B8A1-0CAC9518A071}"/>
    <cellStyle name="Comma 3 5 5 6 2 2 2" xfId="50554" xr:uid="{0DE05204-34BF-48C5-A76F-FE58C9559B12}"/>
    <cellStyle name="Comma 3 5 5 6 2 3" xfId="41195" xr:uid="{180CF96C-D7C5-4968-8231-4D8079B7676F}"/>
    <cellStyle name="Comma 3 5 5 6 3" xfId="19260" xr:uid="{347AE6FF-B11B-4C36-8508-01170DB11397}"/>
    <cellStyle name="Comma 3 5 5 6 3 2" xfId="46582" xr:uid="{474CCA2B-A7E8-4211-857C-8C3AFE6228CE}"/>
    <cellStyle name="Comma 3 5 5 6 4" xfId="38762" xr:uid="{D37A41A5-8C4A-40D7-8168-9A24C2D65CCC}"/>
    <cellStyle name="Comma 3 5 5 7" xfId="10870" xr:uid="{C12E3A50-4FBB-4AF5-A07C-3C4EEE60B83D}"/>
    <cellStyle name="Comma 3 5 5 7 2" xfId="16294" xr:uid="{C9E3A279-79B1-45CF-A672-735EEC4E682E}"/>
    <cellStyle name="Comma 3 5 5 7 2 2" xfId="43614" xr:uid="{F790B168-2216-432C-B7C4-E8810462AD56}"/>
    <cellStyle name="Comma 3 5 5 7 3" xfId="38222" xr:uid="{020A445D-036E-44BF-B4EA-96E58403A484}"/>
    <cellStyle name="Comma 3 5 5 8" xfId="12195" xr:uid="{5BD2C1D7-57D9-4B96-807E-B068B2877C47}"/>
    <cellStyle name="Comma 3 5 5 8 2" xfId="20264" xr:uid="{67196D20-71A1-475A-B7C1-9C7ECC63A3B4}"/>
    <cellStyle name="Comma 3 5 5 8 2 2" xfId="47586" xr:uid="{226C54E5-E456-4D5B-AB1B-E3FBAFDF0B61}"/>
    <cellStyle name="Comma 3 5 5 8 3" xfId="39522" xr:uid="{9423B0CD-CC1F-4E03-850B-8D18A400B5FA}"/>
    <cellStyle name="Comma 3 5 5 9" xfId="14595" xr:uid="{0DDB59DF-3E07-4AC7-A345-A55383A5A20A}"/>
    <cellStyle name="Comma 3 5 5 9 2" xfId="41916" xr:uid="{A4EA3CB1-EFE6-4279-90FD-1213B1EDAEF9}"/>
    <cellStyle name="Comma 3 5 6" xfId="734" xr:uid="{9F0CE4E9-2056-4727-A0E1-1D63F0CED11C}"/>
    <cellStyle name="Comma 3 5 6 10" xfId="23999" xr:uid="{206C6515-E813-4C38-9A82-5494910A6A28}"/>
    <cellStyle name="Comma 3 5 6 10 2" xfId="51321" xr:uid="{65D85F23-9B30-4BEC-9020-A623D4FD0492}"/>
    <cellStyle name="Comma 3 5 6 11" xfId="26240" xr:uid="{EF1F23E9-EC2D-40EF-BD03-708D5713AA56}"/>
    <cellStyle name="Comma 3 5 6 11 2" xfId="53560" xr:uid="{3ECB3D6E-7BD3-4143-8696-0E40CED55674}"/>
    <cellStyle name="Comma 3 5 6 12" xfId="28471" xr:uid="{AD100C8E-A9DE-45C0-9D49-E7845DD05AB5}"/>
    <cellStyle name="Comma 3 5 6 12 2" xfId="55792" xr:uid="{C402331A-6414-414C-88D3-8AEB876479DF}"/>
    <cellStyle name="Comma 3 5 6 13" xfId="3790" xr:uid="{6CAEBF3F-3FEB-4E17-AEDB-FFEA00781DB5}"/>
    <cellStyle name="Comma 3 5 6 14" xfId="30901" xr:uid="{4B8C5BF8-FC0B-497B-A257-DAD478772424}"/>
    <cellStyle name="Comma 3 5 6 2" xfId="2240" xr:uid="{F253EF39-BF51-46A9-9478-F7D565F6A2ED}"/>
    <cellStyle name="Comma 3 5 6 2 2" xfId="5785" xr:uid="{ED614A08-C362-4145-990A-82485DD5D8A3}"/>
    <cellStyle name="Comma 3 5 6 2 2 2" xfId="16738" xr:uid="{CD915D3C-F3CC-4F68-9F52-53E3DA7B054F}"/>
    <cellStyle name="Comma 3 5 6 2 2 2 2" xfId="44058" xr:uid="{F88238B7-1A87-4C62-B564-BD0F2124C86D}"/>
    <cellStyle name="Comma 3 5 6 2 2 3" xfId="32970" xr:uid="{E0DF724C-D48C-45DF-B3D6-E3250DAE261C}"/>
    <cellStyle name="Comma 3 5 6 2 3" xfId="7737" xr:uid="{EB29D7F4-7614-4323-86AF-9C4C35FEE43F}"/>
    <cellStyle name="Comma 3 5 6 2 3 2" xfId="20708" xr:uid="{C737D5D9-26D7-4A6F-94B2-0F5A7A415E5E}"/>
    <cellStyle name="Comma 3 5 6 2 3 2 2" xfId="48030" xr:uid="{72E1FEEA-B0E9-4872-9F0D-7B4EA676BBAE}"/>
    <cellStyle name="Comma 3 5 6 2 3 3" xfId="35095" xr:uid="{C8B3D89A-58D6-4CBD-8469-91BC03B8E3D0}"/>
    <cellStyle name="Comma 3 5 6 2 4" xfId="9935" xr:uid="{CED5FADC-8EF8-4BD3-9D0A-1EC08B22E49A}"/>
    <cellStyle name="Comma 3 5 6 2 4 2" xfId="37311" xr:uid="{D23A971F-4F69-4082-BEFB-E56C391988DF}"/>
    <cellStyle name="Comma 3 5 6 2 5" xfId="25462" xr:uid="{49630682-A100-40C9-93D0-15573DE52AFA}"/>
    <cellStyle name="Comma 3 5 6 2 5 2" xfId="52784" xr:uid="{D3DBA2D0-BE49-46D6-BBDB-77AD670DA60F}"/>
    <cellStyle name="Comma 3 5 6 2 6" xfId="27704" xr:uid="{D2489B63-2001-457E-92A2-BE57DC179E6A}"/>
    <cellStyle name="Comma 3 5 6 2 6 2" xfId="55024" xr:uid="{6D8AAB44-2C46-4CB5-885B-2D7CBC9BE9C6}"/>
    <cellStyle name="Comma 3 5 6 2 7" xfId="29935" xr:uid="{D1A879BD-18E3-410E-84A4-53C1BE9EA704}"/>
    <cellStyle name="Comma 3 5 6 2 7 2" xfId="57256" xr:uid="{791C1846-C22B-46E9-B4A9-C8D9EDD8E434}"/>
    <cellStyle name="Comma 3 5 6 2 8" xfId="4349" xr:uid="{408C3E14-25A4-4F5B-A0DC-B03EFC8E6FEE}"/>
    <cellStyle name="Comma 3 5 6 2 9" xfId="31507" xr:uid="{3FFF2A1E-28B3-4E2A-B31C-8CB72736E0CF}"/>
    <cellStyle name="Comma 3 5 6 3" xfId="1634" xr:uid="{F9A13556-7CE6-441B-8CD8-622A9EE6B68C}"/>
    <cellStyle name="Comma 3 5 6 3 2" xfId="7135" xr:uid="{92AF8302-E892-4214-AE82-24E9BBF1DE45}"/>
    <cellStyle name="Comma 3 5 6 3 2 2" xfId="17359" xr:uid="{229BB1E7-26DB-45CB-85B7-0B305E889E41}"/>
    <cellStyle name="Comma 3 5 6 3 2 2 2" xfId="44680" xr:uid="{D760035D-CFB2-409F-9F81-BF840C12B254}"/>
    <cellStyle name="Comma 3 5 6 3 2 3" xfId="34489" xr:uid="{437A49A2-44C5-4F60-882A-FB7122A9B346}"/>
    <cellStyle name="Comma 3 5 6 3 3" xfId="9330" xr:uid="{D1FA0910-2E80-41A6-83AB-A781A9B5CCD0}"/>
    <cellStyle name="Comma 3 5 6 3 3 2" xfId="21330" xr:uid="{B58E224B-6827-47E4-ADB6-79E8A0B9AA40}"/>
    <cellStyle name="Comma 3 5 6 3 3 2 2" xfId="48652" xr:uid="{464CF4F3-EE60-484F-92A1-6DF021CE7E93}"/>
    <cellStyle name="Comma 3 5 6 3 3 3" xfId="36705" xr:uid="{B1C5AE27-15EE-4AD3-A084-F39BC55B527F}"/>
    <cellStyle name="Comma 3 5 6 3 4" xfId="15371" xr:uid="{E3476BD2-FA5D-468E-ADF0-27CBD9811519}"/>
    <cellStyle name="Comma 3 5 6 3 4 2" xfId="42692" xr:uid="{441B3AEC-B952-4AB4-A294-D3F9F9586837}"/>
    <cellStyle name="Comma 3 5 6 3 5" xfId="24856" xr:uid="{8D277B27-6130-4858-8D5D-BC712EB910C3}"/>
    <cellStyle name="Comma 3 5 6 3 5 2" xfId="52178" xr:uid="{F669103B-FA65-4044-9ED4-ECFE137138CC}"/>
    <cellStyle name="Comma 3 5 6 3 6" xfId="27098" xr:uid="{688C5C4F-1959-4F69-A3A2-3302F48FCEE8}"/>
    <cellStyle name="Comma 3 5 6 3 6 2" xfId="54418" xr:uid="{116B8815-AC11-40C9-AB0A-7053AF9A5FC7}"/>
    <cellStyle name="Comma 3 5 6 3 7" xfId="29329" xr:uid="{DE84700B-BD9C-431B-8CAF-D567429DF5F3}"/>
    <cellStyle name="Comma 3 5 6 3 7 2" xfId="56650" xr:uid="{2C01C94E-40D0-4586-9D6E-EBD8DCBB5807}"/>
    <cellStyle name="Comma 3 5 6 3 8" xfId="5197" xr:uid="{AA971068-7555-4517-845D-24BCBDF61FA9}"/>
    <cellStyle name="Comma 3 5 6 3 9" xfId="32364" xr:uid="{10BBA773-4F05-4818-BB4B-D497DF9CCE8B}"/>
    <cellStyle name="Comma 3 5 6 4" xfId="6319" xr:uid="{D00AF54C-A05F-424C-862F-B081BFBF0625}"/>
    <cellStyle name="Comma 3 5 6 4 2" xfId="12752" xr:uid="{15CBC574-7950-4218-8FDF-7D74B78F3546}"/>
    <cellStyle name="Comma 3 5 6 4 2 2" xfId="21953" xr:uid="{AAC4CEC1-7F85-4939-BA5C-55B9239F3622}"/>
    <cellStyle name="Comma 3 5 6 4 2 2 2" xfId="49275" xr:uid="{2022CF7D-09AE-4BC0-88B8-F7E217A92EF7}"/>
    <cellStyle name="Comma 3 5 6 4 2 3" xfId="40079" xr:uid="{43798E16-9E1C-4A1B-A30B-674A06126239}"/>
    <cellStyle name="Comma 3 5 6 4 3" xfId="17982" xr:uid="{C196B4CA-D8A0-438C-A8AD-CFE115F4DBBD}"/>
    <cellStyle name="Comma 3 5 6 4 3 2" xfId="45303" xr:uid="{7353F7E3-D52A-4322-9DF8-3CDCEF62E648}"/>
    <cellStyle name="Comma 3 5 6 4 4" xfId="33631" xr:uid="{A6706E98-3246-4940-80C2-E3F1E76CD187}"/>
    <cellStyle name="Comma 3 5 6 5" xfId="8473" xr:uid="{29A41AA9-188C-47F5-9780-CC7A3BA26FAD}"/>
    <cellStyle name="Comma 3 5 6 5 2" xfId="13307" xr:uid="{6C5315D6-D8C8-4A27-A0A9-1BBB5A6234E8}"/>
    <cellStyle name="Comma 3 5 6 5 2 2" xfId="22628" xr:uid="{EADB3DBF-BB4E-4D67-A1F7-F137997E2741}"/>
    <cellStyle name="Comma 3 5 6 5 2 2 2" xfId="49950" xr:uid="{61844D82-9B49-4B04-8B45-DFFA17B02B9D}"/>
    <cellStyle name="Comma 3 5 6 5 2 3" xfId="40634" xr:uid="{990ACF1A-3595-4517-B31B-24DDA7FB5A8C}"/>
    <cellStyle name="Comma 3 5 6 5 3" xfId="18656" xr:uid="{36035468-D831-4412-982B-AA4CE186A8D6}"/>
    <cellStyle name="Comma 3 5 6 5 3 2" xfId="45978" xr:uid="{ED5C9807-9189-4EC9-A41C-D294F5139286}"/>
    <cellStyle name="Comma 3 5 6 5 4" xfId="35847" xr:uid="{849B8122-1F91-473A-AB74-FDB920FC39B6}"/>
    <cellStyle name="Comma 3 5 6 6" xfId="11453" xr:uid="{FE17D6EC-A601-4579-834E-5FBDC8260B98}"/>
    <cellStyle name="Comma 3 5 6 6 2" xfId="13924" xr:uid="{936D8728-3434-474A-B161-B94F37FC82F0}"/>
    <cellStyle name="Comma 3 5 6 6 2 2" xfId="23288" xr:uid="{29E52B96-A2F0-4422-8735-DBF397584A66}"/>
    <cellStyle name="Comma 3 5 6 6 2 2 2" xfId="50610" xr:uid="{47ACA839-4A3A-4D41-894E-79E4D10AB408}"/>
    <cellStyle name="Comma 3 5 6 6 2 3" xfId="41251" xr:uid="{754F65B2-DCD4-4657-9FCF-E1443B5F0575}"/>
    <cellStyle name="Comma 3 5 6 6 3" xfId="19316" xr:uid="{175115B7-5E23-4630-96CC-38EF2678A483}"/>
    <cellStyle name="Comma 3 5 6 6 3 2" xfId="46638" xr:uid="{BF73E84B-9958-4A0D-83C1-45A0D8D6B6D1}"/>
    <cellStyle name="Comma 3 5 6 6 4" xfId="38802" xr:uid="{5E228F12-4D6D-497D-829B-2611334E5148}"/>
    <cellStyle name="Comma 3 5 6 7" xfId="10633" xr:uid="{CD510F08-B2BD-4821-B0E4-1966C09B02CA}"/>
    <cellStyle name="Comma 3 5 6 7 2" xfId="15984" xr:uid="{8FEF502F-2105-4228-98D1-05F1AB333991}"/>
    <cellStyle name="Comma 3 5 6 7 2 2" xfId="43304" xr:uid="{FF0B6E97-809D-436B-ACEA-5D818F8120CC}"/>
    <cellStyle name="Comma 3 5 6 7 3" xfId="37996" xr:uid="{23AD8EE7-0665-40DF-98C5-7DAAC2BCE082}"/>
    <cellStyle name="Comma 3 5 6 8" xfId="11965" xr:uid="{9DF2DD5A-2B12-43E7-B2F6-279E231341B7}"/>
    <cellStyle name="Comma 3 5 6 8 2" xfId="19954" xr:uid="{E88239D0-F32C-4077-A193-FF7F5145477D}"/>
    <cellStyle name="Comma 3 5 6 8 2 2" xfId="47276" xr:uid="{7EE76422-476B-4840-92F3-45DAC828DAD5}"/>
    <cellStyle name="Comma 3 5 6 8 3" xfId="39292" xr:uid="{7663882C-98BE-4E4C-891D-572A23E5CE43}"/>
    <cellStyle name="Comma 3 5 6 9" xfId="14651" xr:uid="{2F43F6D5-8559-48A6-9E12-DD6237D2D08A}"/>
    <cellStyle name="Comma 3 5 6 9 2" xfId="41972" xr:uid="{19F1424D-A7A7-4525-8FC5-3CA24F169755}"/>
    <cellStyle name="Comma 3 5 7" xfId="824" xr:uid="{2D345A1F-1437-4E7F-8C2B-14E48E9A363D}"/>
    <cellStyle name="Comma 3 5 7 10" xfId="26329" xr:uid="{4143D71A-1715-4901-88DF-8861B9035274}"/>
    <cellStyle name="Comma 3 5 7 10 2" xfId="53649" xr:uid="{DEF649A8-B00E-4BF1-83E2-CDE97099D20E}"/>
    <cellStyle name="Comma 3 5 7 11" xfId="28560" xr:uid="{2A0D2BB2-1E36-43DD-966E-3DB55ABD3B2A}"/>
    <cellStyle name="Comma 3 5 7 11 2" xfId="55881" xr:uid="{D13E9D9E-41FF-4740-BD6D-774FA2C6A167}"/>
    <cellStyle name="Comma 3 5 7 12" xfId="3853" xr:uid="{A6426EA8-DC2C-41D2-BB40-F97C799692C9}"/>
    <cellStyle name="Comma 3 5 7 13" xfId="30990" xr:uid="{D834AC91-0B98-41D0-A6F9-7DBD71919C35}"/>
    <cellStyle name="Comma 3 5 7 2" xfId="2329" xr:uid="{553AF3EF-A82A-44C4-9912-E412382F8ED5}"/>
    <cellStyle name="Comma 3 5 7 2 2" xfId="5872" xr:uid="{F8CDE5C0-A848-4D8F-81E9-7B6F2934E8FE}"/>
    <cellStyle name="Comma 3 5 7 2 2 2" xfId="17448" xr:uid="{39AC61EE-4EB0-4088-A786-F396F52A296F}"/>
    <cellStyle name="Comma 3 5 7 2 2 2 2" xfId="44769" xr:uid="{1FB5E358-B19C-4BF3-B92D-AFF6394D4D11}"/>
    <cellStyle name="Comma 3 5 7 2 2 3" xfId="33059" xr:uid="{2F246156-9710-4FBD-B567-A24FA7D38461}"/>
    <cellStyle name="Comma 3 5 7 2 3" xfId="7826" xr:uid="{80602A6C-6B9F-4221-A7F2-C8B233B4AD8E}"/>
    <cellStyle name="Comma 3 5 7 2 3 2" xfId="21419" xr:uid="{DFC425ED-F011-4553-8EEE-F41CFBDA8F9E}"/>
    <cellStyle name="Comma 3 5 7 2 3 2 2" xfId="48741" xr:uid="{76E6C98B-E0FD-4EED-864D-60BFFE1C3BD2}"/>
    <cellStyle name="Comma 3 5 7 2 3 3" xfId="35184" xr:uid="{C57ACCF8-7ECA-4ACD-B143-88985677A82A}"/>
    <cellStyle name="Comma 3 5 7 2 4" xfId="10024" xr:uid="{6BEC072E-C61B-437F-90BD-50B30413A3B4}"/>
    <cellStyle name="Comma 3 5 7 2 4 2" xfId="37400" xr:uid="{FC1DD5C5-654B-4C22-9F7C-F2575EE54724}"/>
    <cellStyle name="Comma 3 5 7 2 5" xfId="25551" xr:uid="{D1F6994E-773A-4536-8166-1D9B211F2CB8}"/>
    <cellStyle name="Comma 3 5 7 2 5 2" xfId="52873" xr:uid="{413D634F-2E52-4BDC-806C-5B4496B0F064}"/>
    <cellStyle name="Comma 3 5 7 2 6" xfId="27793" xr:uid="{A5FF9A34-1593-4834-9FD6-FFCD2D61C28D}"/>
    <cellStyle name="Comma 3 5 7 2 6 2" xfId="55113" xr:uid="{17824E61-E769-4310-A924-0D9730AF650D}"/>
    <cellStyle name="Comma 3 5 7 2 7" xfId="30024" xr:uid="{671D05C0-EFC7-4EC3-9774-36CAA25EEE06}"/>
    <cellStyle name="Comma 3 5 7 2 7 2" xfId="57345" xr:uid="{3BF55ED4-C457-415B-A80C-E9D62CDE2524}"/>
    <cellStyle name="Comma 3 5 7 2 8" xfId="4436" xr:uid="{ECBEAA6B-530B-43DD-9A39-4CED7394E3B5}"/>
    <cellStyle name="Comma 3 5 7 2 9" xfId="31596" xr:uid="{789FE537-783E-484E-88E9-6961B2F61FF8}"/>
    <cellStyle name="Comma 3 5 7 3" xfId="1723" xr:uid="{4A7CBCCB-070E-4EAD-A17F-4914CEBEDFAE}"/>
    <cellStyle name="Comma 3 5 7 3 2" xfId="7224" xr:uid="{E010B1C4-793B-4208-8D88-8652D22BDD18}"/>
    <cellStyle name="Comma 3 5 7 3 2 2" xfId="18071" xr:uid="{0CFB6740-CF83-455C-8B30-2984673749E3}"/>
    <cellStyle name="Comma 3 5 7 3 2 2 2" xfId="45392" xr:uid="{565F1134-646C-461F-8290-4C8F303A882A}"/>
    <cellStyle name="Comma 3 5 7 3 2 3" xfId="34578" xr:uid="{4230E12B-086A-4508-AA15-9D25BFF3C994}"/>
    <cellStyle name="Comma 3 5 7 3 3" xfId="9419" xr:uid="{31FC1942-A130-4625-9773-276546B71672}"/>
    <cellStyle name="Comma 3 5 7 3 3 2" xfId="22042" xr:uid="{94F28A9C-C381-467D-9B38-CF9CC30B20FC}"/>
    <cellStyle name="Comma 3 5 7 3 3 2 2" xfId="49364" xr:uid="{1888A5C7-059A-4E75-A492-E62CBEC0091C}"/>
    <cellStyle name="Comma 3 5 7 3 3 3" xfId="36794" xr:uid="{CD7F90E0-564C-48F6-BFE5-E4F68881651D}"/>
    <cellStyle name="Comma 3 5 7 3 4" xfId="15458" xr:uid="{839BB6CE-055E-4B7E-87EF-678F872FA6C4}"/>
    <cellStyle name="Comma 3 5 7 3 4 2" xfId="42779" xr:uid="{2367BAD4-7B85-4BF5-A546-8E55C60BBACC}"/>
    <cellStyle name="Comma 3 5 7 3 5" xfId="24945" xr:uid="{F97CB323-1E60-407D-8269-477988D7A359}"/>
    <cellStyle name="Comma 3 5 7 3 5 2" xfId="52267" xr:uid="{CD34927E-DC5D-45B6-A5D5-E246E22EBAC4}"/>
    <cellStyle name="Comma 3 5 7 3 6" xfId="27187" xr:uid="{3E0FECDF-C952-4108-90C3-0E39272480B0}"/>
    <cellStyle name="Comma 3 5 7 3 6 2" xfId="54507" xr:uid="{DC12EC4C-5F66-4987-881D-0441C5284FD9}"/>
    <cellStyle name="Comma 3 5 7 3 7" xfId="29418" xr:uid="{DFA3805C-C63E-4BC1-9D16-92E025ADA648}"/>
    <cellStyle name="Comma 3 5 7 3 7 2" xfId="56739" xr:uid="{417FA1C4-C7AB-4E15-AD74-09A56F76D140}"/>
    <cellStyle name="Comma 3 5 7 3 8" xfId="5284" xr:uid="{E104C795-FB83-4568-9459-8E7C7E932B35}"/>
    <cellStyle name="Comma 3 5 7 3 9" xfId="32453" xr:uid="{1335CE7A-A7D3-4B2F-AFFC-C1BE9FDA85A3}"/>
    <cellStyle name="Comma 3 5 7 4" xfId="6382" xr:uid="{431A3112-7588-49AE-8E18-3E587F4E863F}"/>
    <cellStyle name="Comma 3 5 7 4 2" xfId="13394" xr:uid="{D956EBB6-C79F-4416-8FAC-6010CDA8BF06}"/>
    <cellStyle name="Comma 3 5 7 4 2 2" xfId="22717" xr:uid="{2E89B8DF-923D-441D-A0EF-EC67E2997CB0}"/>
    <cellStyle name="Comma 3 5 7 4 2 2 2" xfId="50039" xr:uid="{F19FE5C0-99C7-4214-A067-4EBA1845B645}"/>
    <cellStyle name="Comma 3 5 7 4 2 3" xfId="40721" xr:uid="{1BE8F9AC-EA7D-4258-88C4-680C735CFEAA}"/>
    <cellStyle name="Comma 3 5 7 4 3" xfId="18745" xr:uid="{B95FEA80-1E0F-4D50-B399-D4B4205CFDCF}"/>
    <cellStyle name="Comma 3 5 7 4 3 2" xfId="46067" xr:uid="{0A69555F-A9DF-4CB8-BDA4-E2186560F533}"/>
    <cellStyle name="Comma 3 5 7 4 4" xfId="33720" xr:uid="{742355CD-7079-4FB2-9573-87EB541FCEB1}"/>
    <cellStyle name="Comma 3 5 7 5" xfId="8562" xr:uid="{62B9F2CB-52BC-4753-8C25-D957931EF83C}"/>
    <cellStyle name="Comma 3 5 7 5 2" xfId="14013" xr:uid="{E09936FC-037A-4125-ACF8-1C2F0DEC4608}"/>
    <cellStyle name="Comma 3 5 7 5 2 2" xfId="23377" xr:uid="{1BEF80D6-5DE9-4B48-B923-DC473B07C801}"/>
    <cellStyle name="Comma 3 5 7 5 2 2 2" xfId="50699" xr:uid="{8118CD26-D4A4-4EDF-8C72-11255A4B719E}"/>
    <cellStyle name="Comma 3 5 7 5 2 3" xfId="41340" xr:uid="{E07606B7-C30D-4230-9508-9CA20155BCB5}"/>
    <cellStyle name="Comma 3 5 7 5 3" xfId="19405" xr:uid="{65691CBC-D052-40C2-9F95-A81FEF22F43E}"/>
    <cellStyle name="Comma 3 5 7 5 3 2" xfId="46727" xr:uid="{997937C6-0506-4BF8-ADAC-5889011E5BA4}"/>
    <cellStyle name="Comma 3 5 7 5 4" xfId="35936" xr:uid="{4BFF5CD8-5BF5-4B18-BFBE-C8084A0BF0C5}"/>
    <cellStyle name="Comma 3 5 7 6" xfId="10952" xr:uid="{E841D234-9BE9-4CBE-8344-E5503E395C0A}"/>
    <cellStyle name="Comma 3 5 7 6 2" xfId="16827" xr:uid="{97F1B588-D98B-4284-B575-F0A329400956}"/>
    <cellStyle name="Comma 3 5 7 6 2 2" xfId="44147" xr:uid="{2C976680-E2C6-4573-AA84-AE2922B4BD20}"/>
    <cellStyle name="Comma 3 5 7 6 3" xfId="38304" xr:uid="{2D71635A-058B-4A51-B651-1B1F6ED04702}"/>
    <cellStyle name="Comma 3 5 7 7" xfId="12308" xr:uid="{D185CF18-CD22-4E25-9E08-7DBDCF7E4B67}"/>
    <cellStyle name="Comma 3 5 7 7 2" xfId="20797" xr:uid="{37936939-52C3-4A74-A031-BAD9921F86D1}"/>
    <cellStyle name="Comma 3 5 7 7 2 2" xfId="48119" xr:uid="{4F4B57B6-6C90-470C-8AE9-8AFC9B1619D9}"/>
    <cellStyle name="Comma 3 5 7 7 3" xfId="39635" xr:uid="{336768A0-E045-4924-B6E5-5D05A418CF02}"/>
    <cellStyle name="Comma 3 5 7 8" xfId="14740" xr:uid="{2CB7F6CC-8493-4229-827B-E5EB336DB32A}"/>
    <cellStyle name="Comma 3 5 7 8 2" xfId="42061" xr:uid="{8E9676F5-D774-4EF0-AF7D-B1F11670E5DD}"/>
    <cellStyle name="Comma 3 5 7 9" xfId="24088" xr:uid="{481B780C-311A-48D6-A98D-E29840A7A2A9}"/>
    <cellStyle name="Comma 3 5 7 9 2" xfId="51410" xr:uid="{19287D7C-23E0-40B3-A94B-A8E0BC755400}"/>
    <cellStyle name="Comma 3 5 8" xfId="968" xr:uid="{B9D8804C-980C-4246-B766-CA651F3464F3}"/>
    <cellStyle name="Comma 3 5 8 10" xfId="28680" xr:uid="{48BEFBCF-635D-4518-BDC1-D4CD512A1651}"/>
    <cellStyle name="Comma 3 5 8 10 2" xfId="56001" xr:uid="{38EAB82C-1012-427F-A4CB-0D96C91CE0A4}"/>
    <cellStyle name="Comma 3 5 8 11" xfId="3476" xr:uid="{830E32E5-E5A7-47F3-ADF9-B7AA25F575EC}"/>
    <cellStyle name="Comma 3 5 8 12" xfId="30535" xr:uid="{95D00BC4-B12A-4F4C-8570-19395E071775}"/>
    <cellStyle name="Comma 3 5 8 2" xfId="2449" xr:uid="{75FC815A-DB8F-4144-A7F3-6F7907415935}"/>
    <cellStyle name="Comma 3 5 8 2 2" xfId="5989" xr:uid="{E2312340-C4D6-4D79-9C78-24F143480977}"/>
    <cellStyle name="Comma 3 5 8 2 2 2" xfId="18190" xr:uid="{1486FE1B-DCC1-4B91-82F1-AC5B5DB2A530}"/>
    <cellStyle name="Comma 3 5 8 2 2 2 2" xfId="45512" xr:uid="{85E6F130-D381-4F04-BC01-B05178F3A81C}"/>
    <cellStyle name="Comma 3 5 8 2 2 3" xfId="33179" xr:uid="{0C09D3E5-9F75-4926-9FA6-F82FC1ECDDA0}"/>
    <cellStyle name="Comma 3 5 8 2 3" xfId="7945" xr:uid="{7B25BFD6-1AEE-44E4-97E9-EDFC954BDBBC}"/>
    <cellStyle name="Comma 3 5 8 2 3 2" xfId="22162" xr:uid="{2D3B05DF-F774-411C-9C64-09ACADABE75B}"/>
    <cellStyle name="Comma 3 5 8 2 3 2 2" xfId="49484" xr:uid="{29C8A2D0-C26A-4A55-9948-AF4D6D0AAD38}"/>
    <cellStyle name="Comma 3 5 8 2 3 3" xfId="35304" xr:uid="{3A9FE081-761F-439C-AADD-2CC9A67F1DFD}"/>
    <cellStyle name="Comma 3 5 8 2 4" xfId="10144" xr:uid="{24E359B4-35F5-445E-9337-B4CE132CF94F}"/>
    <cellStyle name="Comma 3 5 8 2 4 2" xfId="37520" xr:uid="{757313E4-C226-4519-8F8F-E0BA02CD7C64}"/>
    <cellStyle name="Comma 3 5 8 2 5" xfId="25671" xr:uid="{4BE44D44-6E41-4095-9780-48C1FE780D21}"/>
    <cellStyle name="Comma 3 5 8 2 5 2" xfId="52993" xr:uid="{0CD28776-BB8D-4C99-A84F-96D8EC0E0454}"/>
    <cellStyle name="Comma 3 5 8 2 6" xfId="27913" xr:uid="{95E67BF3-B08D-40C6-9BF8-8B2CFCB895F3}"/>
    <cellStyle name="Comma 3 5 8 2 6 2" xfId="55233" xr:uid="{6CA9D9E5-6FD2-4057-AAA6-DCA33B301E52}"/>
    <cellStyle name="Comma 3 5 8 2 7" xfId="30144" xr:uid="{06605D6E-8520-4288-819F-A0FB890780C8}"/>
    <cellStyle name="Comma 3 5 8 2 7 2" xfId="57465" xr:uid="{B4D7CC17-C131-4DA7-B9AA-814B7D486042}"/>
    <cellStyle name="Comma 3 5 8 2 8" xfId="4553" xr:uid="{32C95DBF-48E2-44EE-834A-E588E5CB3A33}"/>
    <cellStyle name="Comma 3 5 8 2 9" xfId="31716" xr:uid="{26CDCDE3-1C6E-410D-A8BF-43431B870E11}"/>
    <cellStyle name="Comma 3 5 8 3" xfId="1253" xr:uid="{7B0AE1A8-2EA4-4D7D-BA43-B35ABD96E719}"/>
    <cellStyle name="Comma 3 5 8 3 2" xfId="6770" xr:uid="{4E99561E-C39F-40B6-88EF-9B3848AEFBE4}"/>
    <cellStyle name="Comma 3 5 8 3 2 2" xfId="18865" xr:uid="{6DAC9D5A-CEA4-4E7E-9C13-EC54AE3589A8}"/>
    <cellStyle name="Comma 3 5 8 3 2 2 2" xfId="46187" xr:uid="{0E4CCCC3-BFF7-41A6-BC33-8EDE1390D37A}"/>
    <cellStyle name="Comma 3 5 8 3 2 3" xfId="11188" xr:uid="{36C9A116-F616-4554-A376-74AF1256CE05}"/>
    <cellStyle name="Comma 3 5 8 3 2 3 2" xfId="38537" xr:uid="{A3DF22BC-E782-4801-A0BF-CBFDFA20FBDA}"/>
    <cellStyle name="Comma 3 5 8 3 2 4" xfId="34123" xr:uid="{63132C80-07C6-4EF7-A9F0-4FA2B258106C}"/>
    <cellStyle name="Comma 3 5 8 3 3" xfId="8964" xr:uid="{F026F599-2B30-45AC-BC0B-43FB9AC27677}"/>
    <cellStyle name="Comma 3 5 8 3 3 2" xfId="22837" xr:uid="{C5607840-FE8B-4B69-8F1D-481C4ED5BB06}"/>
    <cellStyle name="Comma 3 5 8 3 3 2 2" xfId="50159" xr:uid="{4C9269B2-C798-4FCB-9959-6E9A504C6C24}"/>
    <cellStyle name="Comma 3 5 8 3 3 3" xfId="13500" xr:uid="{59DA1B75-C56A-4918-8B95-081341FC9A8F}"/>
    <cellStyle name="Comma 3 5 8 3 3 3 2" xfId="40827" xr:uid="{12B84BDE-FC13-4629-B444-B281C2707528}"/>
    <cellStyle name="Comma 3 5 8 3 3 4" xfId="36339" xr:uid="{147F8AF3-180E-4E44-9083-FA68BCDE7147}"/>
    <cellStyle name="Comma 3 5 8 3 4" xfId="15125" xr:uid="{08170B21-35B6-4F7D-96EA-7610592B1D16}"/>
    <cellStyle name="Comma 3 5 8 3 4 2" xfId="42446" xr:uid="{6ACBA51A-30B9-431E-A5CE-4666854B431D}"/>
    <cellStyle name="Comma 3 5 8 3 5" xfId="24490" xr:uid="{AF7AB5CD-47ED-4C4C-BCBD-6452F4A2734D}"/>
    <cellStyle name="Comma 3 5 8 3 5 2" xfId="51812" xr:uid="{AB07C336-BA70-4BC5-85F9-1AAEFDD019CC}"/>
    <cellStyle name="Comma 3 5 8 3 6" xfId="26732" xr:uid="{C3B57325-2299-48B5-8678-76205B41FB22}"/>
    <cellStyle name="Comma 3 5 8 3 6 2" xfId="54052" xr:uid="{400959B7-E82C-452B-9838-B85E750128E1}"/>
    <cellStyle name="Comma 3 5 8 3 7" xfId="28963" xr:uid="{65AA9C30-529F-477F-924D-EE6ECB01A2F5}"/>
    <cellStyle name="Comma 3 5 8 3 7 2" xfId="56284" xr:uid="{465FEA10-B650-4229-8748-1DCA275A904C}"/>
    <cellStyle name="Comma 3 5 8 3 8" xfId="4835" xr:uid="{A809560E-A743-4F06-B929-726B4FA29E9A}"/>
    <cellStyle name="Comma 3 5 8 3 9" xfId="31998" xr:uid="{4ABD3942-0650-41C2-89B4-2691412964B5}"/>
    <cellStyle name="Comma 3 5 8 4" xfId="6489" xr:uid="{38F67ECD-EE1C-43BF-9542-B61EF3615063}"/>
    <cellStyle name="Comma 3 5 8 4 2" xfId="14133" xr:uid="{6255C8B6-C0B1-4CCF-8544-DABD18C24272}"/>
    <cellStyle name="Comma 3 5 8 4 2 2" xfId="23497" xr:uid="{3F953115-246F-457E-996B-8E7255B159FB}"/>
    <cellStyle name="Comma 3 5 8 4 2 2 2" xfId="50819" xr:uid="{DD7EDE9B-F41A-49B7-B951-2EFE8EF3F0E2}"/>
    <cellStyle name="Comma 3 5 8 4 2 3" xfId="41460" xr:uid="{495BEFA2-15C6-4618-90FC-421C2A37D7B2}"/>
    <cellStyle name="Comma 3 5 8 4 3" xfId="19525" xr:uid="{C62CF8FA-6912-49C3-B153-6E9E999A9A13}"/>
    <cellStyle name="Comma 3 5 8 4 3 2" xfId="46847" xr:uid="{626AB65D-DC3E-4F10-8427-CCB96A1F4792}"/>
    <cellStyle name="Comma 3 5 8 4 4" xfId="33840" xr:uid="{5BCB113B-3F8B-4977-A8F2-2D101C18D17A}"/>
    <cellStyle name="Comma 3 5 8 5" xfId="8682" xr:uid="{E914F989-F4E1-4349-AE81-CB2D9F8BDABA}"/>
    <cellStyle name="Comma 3 5 8 5 2" xfId="16372" xr:uid="{5BD8FD9E-3A17-4983-BA45-797155D3F2DB}"/>
    <cellStyle name="Comma 3 5 8 5 2 2" xfId="43692" xr:uid="{E07F8B1D-51B6-4A1E-A8B2-85D4CDF824C1}"/>
    <cellStyle name="Comma 3 5 8 5 3" xfId="10906" xr:uid="{9B0F63D8-75FF-431D-BEDB-F8A8EB8B9547}"/>
    <cellStyle name="Comma 3 5 8 5 3 2" xfId="38258" xr:uid="{14FDB038-DDF7-4366-852D-9CF5A6F31D40}"/>
    <cellStyle name="Comma 3 5 8 5 4" xfId="36056" xr:uid="{143A5901-396E-4DB7-82FF-43E87588528B}"/>
    <cellStyle name="Comma 3 5 8 6" xfId="12242" xr:uid="{5C44C6AB-0FCD-4AB9-B3C3-AAD2806D80A7}"/>
    <cellStyle name="Comma 3 5 8 6 2" xfId="20342" xr:uid="{DF8B91BE-24DC-4A47-A9F6-B4907092DED8}"/>
    <cellStyle name="Comma 3 5 8 6 2 2" xfId="47664" xr:uid="{60511748-2424-4F7F-9082-2ACF90F8A779}"/>
    <cellStyle name="Comma 3 5 8 6 3" xfId="39569" xr:uid="{A5A54126-9728-4C7C-93DD-8C2FBFD2D6CA}"/>
    <cellStyle name="Comma 3 5 8 7" xfId="14860" xr:uid="{A382AC2B-3D64-4BC0-B9F5-6A2F74822187}"/>
    <cellStyle name="Comma 3 5 8 7 2" xfId="42181" xr:uid="{4E230313-62B2-45DA-A542-DF84A671E802}"/>
    <cellStyle name="Comma 3 5 8 8" xfId="24208" xr:uid="{7881A42B-EF3D-4445-BBA6-D1E010706776}"/>
    <cellStyle name="Comma 3 5 8 8 2" xfId="51530" xr:uid="{D9F94FCF-084A-44E3-AACC-AE57DCDBEEC6}"/>
    <cellStyle name="Comma 3 5 8 9" xfId="26449" xr:uid="{65DF25C9-6A81-4D6A-BF25-E4DB37DA4159}"/>
    <cellStyle name="Comma 3 5 8 9 2" xfId="53769" xr:uid="{34B6722A-8E8F-41C4-BAE6-2B21F2140D70}"/>
    <cellStyle name="Comma 3 5 9" xfId="1875" xr:uid="{63BB3879-5B9C-4AAA-8030-AB6C89B92979}"/>
    <cellStyle name="Comma 3 5 9 2" xfId="5428" xr:uid="{0F9F41D6-3396-4B56-A356-264FC50A3051}"/>
    <cellStyle name="Comma 3 5 9 2 2" xfId="16993" xr:uid="{DDE9F975-6754-4011-975F-E89F0644CBEC}"/>
    <cellStyle name="Comma 3 5 9 2 2 2" xfId="44314" xr:uid="{F00795A5-264F-4079-9BE6-DA7EF40618FF}"/>
    <cellStyle name="Comma 3 5 9 2 3" xfId="32605" xr:uid="{48D8141A-F00F-4435-8AE2-99CD5290C936}"/>
    <cellStyle name="Comma 3 5 9 3" xfId="7373" xr:uid="{0B684969-C37D-4D94-A09E-9D7EA3C8CE1E}"/>
    <cellStyle name="Comma 3 5 9 3 2" xfId="20964" xr:uid="{56CAA850-4450-49D9-8538-3B8032C92866}"/>
    <cellStyle name="Comma 3 5 9 3 2 2" xfId="48286" xr:uid="{4061639D-E698-4F41-8FE7-25430C1AB97E}"/>
    <cellStyle name="Comma 3 5 9 3 3" xfId="34730" xr:uid="{795721E6-0DD2-40D3-9EFF-D8B64F5B323A}"/>
    <cellStyle name="Comma 3 5 9 4" xfId="9570" xr:uid="{B3ADF4F2-BA24-48E9-A9DD-8DD82E5D3F5C}"/>
    <cellStyle name="Comma 3 5 9 4 2" xfId="36946" xr:uid="{C22A4BC3-8E57-4E95-8B68-F0E6B7E46504}"/>
    <cellStyle name="Comma 3 5 9 5" xfId="25097" xr:uid="{4EC0D467-B309-4C62-914A-5188978EACD2}"/>
    <cellStyle name="Comma 3 5 9 5 2" xfId="52419" xr:uid="{B3FBD441-1764-44C6-A38A-40E7E9EF9EA2}"/>
    <cellStyle name="Comma 3 5 9 6" xfId="27339" xr:uid="{DAD5D20D-39CD-4490-B27D-180EB79232C1}"/>
    <cellStyle name="Comma 3 5 9 6 2" xfId="54659" xr:uid="{CD3F4728-8A57-4118-B4E6-A163052CA400}"/>
    <cellStyle name="Comma 3 5 9 7" xfId="29570" xr:uid="{6C61F11E-1ABD-4BD2-8214-0B61763351FC}"/>
    <cellStyle name="Comma 3 5 9 7 2" xfId="56891" xr:uid="{18291B84-7DBB-4CCB-BFCD-F03DB3EB7E91}"/>
    <cellStyle name="Comma 3 5 9 8" xfId="3992" xr:uid="{EB028D3C-490F-417B-A06A-8EB91A911BF6}"/>
    <cellStyle name="Comma 3 5 9 9" xfId="31142" xr:uid="{9B65AADF-DB0F-4889-8B3B-43A1683FF682}"/>
    <cellStyle name="Comma 3 6" xfId="184" xr:uid="{06F00F1F-7BA6-4BAA-B6B4-337E048C4E33}"/>
    <cellStyle name="Comma 3 6 10" xfId="10376" xr:uid="{FB3CE6A5-13A7-40BB-80B1-5C18C4C508C1}"/>
    <cellStyle name="Comma 3 6 10 2" xfId="15702" xr:uid="{D3915FE8-CA90-4D1A-8342-D1BAE88A8496}"/>
    <cellStyle name="Comma 3 6 10 2 2" xfId="43022" xr:uid="{4AA2F62A-E3BC-4C37-8A44-EABFA6666124}"/>
    <cellStyle name="Comma 3 6 10 3" xfId="37748" xr:uid="{5477DB49-F8EA-4EF4-B674-A121FD7A88B8}"/>
    <cellStyle name="Comma 3 6 11" xfId="11712" xr:uid="{1886BAB5-72CF-4EF4-8D02-D5603A87BD30}"/>
    <cellStyle name="Comma 3 6 11 2" xfId="19672" xr:uid="{F52FC141-A79D-45FD-83C4-0840971C13DC}"/>
    <cellStyle name="Comma 3 6 11 2 2" xfId="46994" xr:uid="{DDE0FAA9-25C6-4EFA-BD86-A134BCAC2813}"/>
    <cellStyle name="Comma 3 6 11 3" xfId="39039" xr:uid="{237D62A7-36BC-4E75-ABA7-C8A032185982}"/>
    <cellStyle name="Comma 3 6 12" xfId="14295" xr:uid="{8B8762BB-4127-4388-8F45-999A297BAB82}"/>
    <cellStyle name="Comma 3 6 12 2" xfId="41616" xr:uid="{8D9B4A89-3BC8-4914-8637-DBA245AD7CE0}"/>
    <cellStyle name="Comma 3 6 13" xfId="23643" xr:uid="{ED8CA989-40EC-4121-A9C3-5073081999C4}"/>
    <cellStyle name="Comma 3 6 13 2" xfId="50965" xr:uid="{CB40C9B8-E547-4BA4-BBD9-8C4A1929F382}"/>
    <cellStyle name="Comma 3 6 14" xfId="25884" xr:uid="{F5D3CF04-CF1B-4335-B28D-BE02DE2D3CA9}"/>
    <cellStyle name="Comma 3 6 14 2" xfId="53204" xr:uid="{2659D2A1-2356-4E43-8A3B-06F03B229FFB}"/>
    <cellStyle name="Comma 3 6 15" xfId="28116" xr:uid="{744E3A7D-789F-42F5-BD91-2197ADF2A67F}"/>
    <cellStyle name="Comma 3 6 15 2" xfId="55437" xr:uid="{4E8930A5-E7CF-4D95-A9BE-7C0417D32AAD}"/>
    <cellStyle name="Comma 3 6 16" xfId="3351" xr:uid="{1163E7C3-5B4D-4538-B23E-4431A1E3EC99}"/>
    <cellStyle name="Comma 3 6 17" xfId="30342" xr:uid="{AD6C766A-77F6-4C10-9E54-5056AF3A088F}"/>
    <cellStyle name="Comma 3 6 18" xfId="57675" xr:uid="{C78FD802-F1E5-4418-ABE2-0B9734AC8A6A}"/>
    <cellStyle name="Comma 3 6 19" xfId="58223" xr:uid="{E2EFA392-AE88-44E3-B312-B5DBA7E5051D}"/>
    <cellStyle name="Comma 3 6 2" xfId="302" xr:uid="{5D25D0DD-896A-4981-B1CD-3537B8F0B881}"/>
    <cellStyle name="Comma 3 6 2 10" xfId="14373" xr:uid="{B6FDF220-8338-4CF8-8089-0F636B14266B}"/>
    <cellStyle name="Comma 3 6 2 10 2" xfId="41694" xr:uid="{96579EA0-C4E3-4484-88AE-DAD3DC56AE79}"/>
    <cellStyle name="Comma 3 6 2 11" xfId="23721" xr:uid="{0F8C57C4-421E-42B3-973F-29E8EBD1EBDD}"/>
    <cellStyle name="Comma 3 6 2 11 2" xfId="51043" xr:uid="{29DCBC17-C1DB-4B04-B526-7E85B4CBFF47}"/>
    <cellStyle name="Comma 3 6 2 12" xfId="25962" xr:uid="{91D37B53-F860-46C8-A9BA-8255A3CB430F}"/>
    <cellStyle name="Comma 3 6 2 12 2" xfId="53282" xr:uid="{3AB7EFD8-30F6-4038-87BF-07929E24BA20}"/>
    <cellStyle name="Comma 3 6 2 13" xfId="28194" xr:uid="{DFFF6CD5-8F19-4B9A-9040-0D64B7AC4463}"/>
    <cellStyle name="Comma 3 6 2 13 2" xfId="55515" xr:uid="{299CF2CB-1A0D-45A4-9964-2DC1ABA55FE2}"/>
    <cellStyle name="Comma 3 6 2 14" xfId="3412" xr:uid="{E7AF9982-112C-461D-9C73-023355A5771B}"/>
    <cellStyle name="Comma 3 6 2 15" xfId="30438" xr:uid="{A3498527-AB73-426C-8884-41E25F1B8B68}"/>
    <cellStyle name="Comma 3 6 2 16" xfId="58121" xr:uid="{37AFB1A9-9B1B-4858-ADBA-F8A08E99B9A0}"/>
    <cellStyle name="Comma 3 6 2 17" xfId="58669" xr:uid="{63E7F20B-74BF-4548-ADF1-FE61DE4501C2}"/>
    <cellStyle name="Comma 3 6 2 2" xfId="910" xr:uid="{F3CEDEDF-BA7E-41B0-9702-61C773F263AE}"/>
    <cellStyle name="Comma 3 6 2 2 10" xfId="24153" xr:uid="{D51CD6C1-8BCD-4F5D-978B-B076FD9B1B85}"/>
    <cellStyle name="Comma 3 6 2 2 10 2" xfId="51475" xr:uid="{99B65F67-E242-4A2C-B27E-3A1E9BB87FA6}"/>
    <cellStyle name="Comma 3 6 2 2 11" xfId="26394" xr:uid="{B0710298-D208-408F-97BA-742E253B2A91}"/>
    <cellStyle name="Comma 3 6 2 2 11 2" xfId="53714" xr:uid="{B5592DBA-BAB4-4EF1-8CA5-2015EAD63FFB}"/>
    <cellStyle name="Comma 3 6 2 2 12" xfId="28625" xr:uid="{6F94945D-B341-4A07-8A19-CB9069808FEF}"/>
    <cellStyle name="Comma 3 6 2 2 12 2" xfId="55946" xr:uid="{97F68145-3B08-47BE-BC9F-64343AE32ADE}"/>
    <cellStyle name="Comma 3 6 2 2 13" xfId="3915" xr:uid="{329B4467-4B58-409B-8FB3-97D29676749E}"/>
    <cellStyle name="Comma 3 6 2 2 14" xfId="31055" xr:uid="{3496F83F-ABB7-4CB0-959C-B326A3B03E51}"/>
    <cellStyle name="Comma 3 6 2 2 2" xfId="2394" xr:uid="{B2E60DA5-8192-4B27-B511-78CC6BD50C37}"/>
    <cellStyle name="Comma 3 6 2 2 2 2" xfId="5934" xr:uid="{679BF53F-AD6F-4DD6-939D-4A14B817EC30}"/>
    <cellStyle name="Comma 3 6 2 2 2 2 2" xfId="16892" xr:uid="{E5DA80EA-FB8F-495A-9529-5F51B80540D8}"/>
    <cellStyle name="Comma 3 6 2 2 2 2 2 2" xfId="44212" xr:uid="{315B54D5-157A-4AF2-880E-CA7DFD3A6D4B}"/>
    <cellStyle name="Comma 3 6 2 2 2 2 3" xfId="33124" xr:uid="{921FEBE1-15F6-4DAA-89E6-0CAA1F2DF4C8}"/>
    <cellStyle name="Comma 3 6 2 2 2 3" xfId="7890" xr:uid="{058A7481-79A0-48BB-BC52-61CD65495A22}"/>
    <cellStyle name="Comma 3 6 2 2 2 3 2" xfId="20862" xr:uid="{0A5C4563-A5B9-44F1-A06B-D5D352B24D01}"/>
    <cellStyle name="Comma 3 6 2 2 2 3 2 2" xfId="48184" xr:uid="{1E16DB7E-1008-4040-86DB-66E45B83C2C0}"/>
    <cellStyle name="Comma 3 6 2 2 2 3 3" xfId="35249" xr:uid="{D46E274B-06C6-4386-AB53-9F804828A676}"/>
    <cellStyle name="Comma 3 6 2 2 2 4" xfId="10089" xr:uid="{971FE345-2A5B-4A84-91B5-4BECEDCE0C9C}"/>
    <cellStyle name="Comma 3 6 2 2 2 4 2" xfId="37465" xr:uid="{3195D022-8D73-4A1C-B7CD-B2EC30A33179}"/>
    <cellStyle name="Comma 3 6 2 2 2 5" xfId="25616" xr:uid="{5AED9A62-C49B-41D9-BE41-D2AC0C33DEEB}"/>
    <cellStyle name="Comma 3 6 2 2 2 5 2" xfId="52938" xr:uid="{11276E33-12F9-47A0-A9C1-64781A679029}"/>
    <cellStyle name="Comma 3 6 2 2 2 6" xfId="27858" xr:uid="{A1BE3AD1-9796-4EB7-B955-5E6B2F0F96B7}"/>
    <cellStyle name="Comma 3 6 2 2 2 6 2" xfId="55178" xr:uid="{0633D6CD-EEF8-44F5-9637-126771F6B407}"/>
    <cellStyle name="Comma 3 6 2 2 2 7" xfId="30089" xr:uid="{391DCD61-16E3-4785-AD9B-1A772D0E0EE6}"/>
    <cellStyle name="Comma 3 6 2 2 2 7 2" xfId="57410" xr:uid="{3B6306F6-B270-4F2D-AA87-11BC77418D68}"/>
    <cellStyle name="Comma 3 6 2 2 2 8" xfId="4498" xr:uid="{79C8E911-D2A6-4D4F-BCFA-43DE35936616}"/>
    <cellStyle name="Comma 3 6 2 2 2 9" xfId="31661" xr:uid="{6F56BC13-0A76-428F-A2B9-0977D5D67BC0}"/>
    <cellStyle name="Comma 3 6 2 2 3" xfId="1788" xr:uid="{6481268C-7E5E-41ED-A796-855F86A6BC8A}"/>
    <cellStyle name="Comma 3 6 2 2 3 2" xfId="7287" xr:uid="{02D529BC-4A28-4491-A323-38B494952C07}"/>
    <cellStyle name="Comma 3 6 2 2 3 2 2" xfId="17513" xr:uid="{A0D009C8-DCD8-455B-9FD4-FAEC2E3B107E}"/>
    <cellStyle name="Comma 3 6 2 2 3 2 2 2" xfId="44834" xr:uid="{BD741A2D-E6BC-4B08-9067-EECA9CD085F4}"/>
    <cellStyle name="Comma 3 6 2 2 3 2 3" xfId="34643" xr:uid="{2EE62926-A696-4BD5-8AB4-BF912FE70430}"/>
    <cellStyle name="Comma 3 6 2 2 3 3" xfId="9484" xr:uid="{BE925BDF-DACD-4FA6-B769-D392D4DEC483}"/>
    <cellStyle name="Comma 3 6 2 2 3 3 2" xfId="21484" xr:uid="{54433D6A-805C-4A9C-BCCA-69BF4ABB47B9}"/>
    <cellStyle name="Comma 3 6 2 2 3 3 2 2" xfId="48806" xr:uid="{7EBDC440-FB69-49EF-BF84-82B6E84BBEF2}"/>
    <cellStyle name="Comma 3 6 2 2 3 3 3" xfId="36859" xr:uid="{9ADD81AC-F7FB-446F-93BC-D8D874EC95C0}"/>
    <cellStyle name="Comma 3 6 2 2 3 4" xfId="15518" xr:uid="{FB98A5D3-1462-4492-9B6B-42A1F61CD015}"/>
    <cellStyle name="Comma 3 6 2 2 3 4 2" xfId="42839" xr:uid="{99039FA4-2FF8-44B5-90F3-8CD6184BF0A0}"/>
    <cellStyle name="Comma 3 6 2 2 3 5" xfId="25010" xr:uid="{BFCB2923-2786-4A5F-A3AE-A0C1F9FCC317}"/>
    <cellStyle name="Comma 3 6 2 2 3 5 2" xfId="52332" xr:uid="{85336955-51B2-4E6A-B330-2499BE64EDC0}"/>
    <cellStyle name="Comma 3 6 2 2 3 6" xfId="27252" xr:uid="{0A00A285-7568-4A7F-A64E-F7E2ECB3B61D}"/>
    <cellStyle name="Comma 3 6 2 2 3 6 2" xfId="54572" xr:uid="{A95A518E-5CAA-4545-9346-481DBBB9D388}"/>
    <cellStyle name="Comma 3 6 2 2 3 7" xfId="29483" xr:uid="{B650F909-1051-4055-92E6-7B48CF3E6ABB}"/>
    <cellStyle name="Comma 3 6 2 2 3 7 2" xfId="56804" xr:uid="{3915A92A-99DD-41E8-A9ED-BB6779F7E941}"/>
    <cellStyle name="Comma 3 6 2 2 3 8" xfId="5346" xr:uid="{F82AB2BB-A86D-4F5D-BC03-583C1E4B092F}"/>
    <cellStyle name="Comma 3 6 2 2 3 9" xfId="32518" xr:uid="{A8AD5286-414B-416B-AE56-04E2E11A9EBC}"/>
    <cellStyle name="Comma 3 6 2 2 4" xfId="6443" xr:uid="{31375322-9859-4BE8-B637-AD491CE07FA5}"/>
    <cellStyle name="Comma 3 6 2 2 4 2" xfId="12861" xr:uid="{A5A892D3-3AA9-4651-86F8-BC5297B61E22}"/>
    <cellStyle name="Comma 3 6 2 2 4 2 2" xfId="22107" xr:uid="{141A33AD-4932-4FB8-A13D-DC994C1F9E02}"/>
    <cellStyle name="Comma 3 6 2 2 4 2 2 2" xfId="49429" xr:uid="{C4241830-A4AC-4A04-98DC-33BB4D82FE1C}"/>
    <cellStyle name="Comma 3 6 2 2 4 2 3" xfId="40188" xr:uid="{21D6AD63-767B-4D8A-878A-464276D90EEC}"/>
    <cellStyle name="Comma 3 6 2 2 4 3" xfId="18135" xr:uid="{F702FAA1-4A4B-4B22-9CA0-B9EDE0E9F492}"/>
    <cellStyle name="Comma 3 6 2 2 4 3 2" xfId="45457" xr:uid="{CC0D8916-B445-45C3-9AA4-A8DACBE4AA01}"/>
    <cellStyle name="Comma 3 6 2 2 4 4" xfId="33785" xr:uid="{A6122465-0FDA-422B-9C0B-A0D293509AB5}"/>
    <cellStyle name="Comma 3 6 2 2 5" xfId="8627" xr:uid="{59227C50-E443-4A45-B1A4-E932ABD1BE84}"/>
    <cellStyle name="Comma 3 6 2 2 5 2" xfId="13455" xr:uid="{E4254372-EC4A-4C8B-9693-8104D260C6E2}"/>
    <cellStyle name="Comma 3 6 2 2 5 2 2" xfId="22782" xr:uid="{2262188E-C3BB-478E-B9D7-BE6255D2954B}"/>
    <cellStyle name="Comma 3 6 2 2 5 2 2 2" xfId="50104" xr:uid="{43B396AD-0B46-43CD-89D3-5B0FAA1B32A9}"/>
    <cellStyle name="Comma 3 6 2 2 5 2 3" xfId="40782" xr:uid="{C58FBDAC-FBD1-4891-A762-8FD492B8CEA9}"/>
    <cellStyle name="Comma 3 6 2 2 5 3" xfId="18810" xr:uid="{8187480B-79CD-43B7-A376-0C2FF39B1A5D}"/>
    <cellStyle name="Comma 3 6 2 2 5 3 2" xfId="46132" xr:uid="{92B7AFFF-526F-4305-8548-310D20DF681A}"/>
    <cellStyle name="Comma 3 6 2 2 5 4" xfId="36001" xr:uid="{75CEB281-7642-4C8D-B1D5-C8514328C869}"/>
    <cellStyle name="Comma 3 6 2 2 6" xfId="11560" xr:uid="{5ABF9E6E-FD1C-4231-B1D5-6432F0739676}"/>
    <cellStyle name="Comma 3 6 2 2 6 2" xfId="14078" xr:uid="{1C8B1FC2-EA13-4277-A4C3-3E9B1C370986}"/>
    <cellStyle name="Comma 3 6 2 2 6 2 2" xfId="23442" xr:uid="{FEBEB578-EEC6-4BFE-B59D-7BCC8B47D8B5}"/>
    <cellStyle name="Comma 3 6 2 2 6 2 2 2" xfId="50764" xr:uid="{FF250A6E-DF09-47C4-BB67-AA09186E976E}"/>
    <cellStyle name="Comma 3 6 2 2 6 2 3" xfId="41405" xr:uid="{E40037F5-F936-44E8-AD15-CFAB403EE937}"/>
    <cellStyle name="Comma 3 6 2 2 6 3" xfId="19470" xr:uid="{278517F8-AC2C-4264-A13D-04EF314859E4}"/>
    <cellStyle name="Comma 3 6 2 2 6 3 2" xfId="46792" xr:uid="{8F5D9829-3D2C-4477-987E-DF3EB69687DF}"/>
    <cellStyle name="Comma 3 6 2 2 6 4" xfId="38909" xr:uid="{45291298-80EE-49E7-9F38-7CE84A26A2E1}"/>
    <cellStyle name="Comma 3 6 2 2 7" xfId="10700" xr:uid="{6D9C3EBF-8DBC-4B31-8901-8073A443C8BA}"/>
    <cellStyle name="Comma 3 6 2 2 7 2" xfId="16072" xr:uid="{2245DEC2-A3F9-4966-A428-411CE51B5288}"/>
    <cellStyle name="Comma 3 6 2 2 7 2 2" xfId="43392" xr:uid="{B74B2E3D-303A-4CCC-ADB5-F227D16A4A7C}"/>
    <cellStyle name="Comma 3 6 2 2 7 3" xfId="38061" xr:uid="{4432057A-EB6B-4352-8353-21CAAFEF0586}"/>
    <cellStyle name="Comma 3 6 2 2 8" xfId="12032" xr:uid="{1AE7D810-2981-4906-AF2D-A6474B501F23}"/>
    <cellStyle name="Comma 3 6 2 2 8 2" xfId="20042" xr:uid="{816DEB4C-B284-430A-A729-109A377A8D92}"/>
    <cellStyle name="Comma 3 6 2 2 8 2 2" xfId="47364" xr:uid="{D2648456-3F94-4AB6-A2B7-76FC5C7BACCF}"/>
    <cellStyle name="Comma 3 6 2 2 8 3" xfId="39359" xr:uid="{CFD7CEEF-87D8-430B-B8BC-387CF29BD78D}"/>
    <cellStyle name="Comma 3 6 2 2 9" xfId="14805" xr:uid="{AD6D063E-F71A-44C9-921E-B0F2B658E2E9}"/>
    <cellStyle name="Comma 3 6 2 2 9 2" xfId="42126" xr:uid="{A473BFA8-AEFC-4712-A1DE-40ED6CBE78AB}"/>
    <cellStyle name="Comma 3 6 2 3" xfId="1354" xr:uid="{363CBEF0-185E-4405-B344-EBC12750DA39}"/>
    <cellStyle name="Comma 3 6 2 3 2" xfId="4922" xr:uid="{4034ADE3-E075-4597-B353-6C0FDA5F4331}"/>
    <cellStyle name="Comma 3 6 2 3 2 2" xfId="16460" xr:uid="{B65C827A-B791-497A-A728-76CB1FCB0F71}"/>
    <cellStyle name="Comma 3 6 2 3 2 2 2" xfId="43780" xr:uid="{177494D9-5806-4097-A5F0-7FD17D6FA60F}"/>
    <cellStyle name="Comma 3 6 2 3 2 3" xfId="32086" xr:uid="{189DF6FD-F85F-4E89-B556-40C18FA79E14}"/>
    <cellStyle name="Comma 3 6 2 3 3" xfId="6858" xr:uid="{8701E8F1-E196-4EBE-90AD-0EFD761C4D5F}"/>
    <cellStyle name="Comma 3 6 2 3 3 2" xfId="20430" xr:uid="{1D0AE2BA-D6AF-49CB-AA87-8899595B3D4F}"/>
    <cellStyle name="Comma 3 6 2 3 3 2 2" xfId="47752" xr:uid="{69141589-F34A-4B30-B55B-14EE68D66CCC}"/>
    <cellStyle name="Comma 3 6 2 3 3 3" xfId="34211" xr:uid="{0BC684A9-4A7A-491A-A3DB-C42C6F81DD7B}"/>
    <cellStyle name="Comma 3 6 2 3 4" xfId="9052" xr:uid="{E5415E93-EE27-4882-AF09-B1C0A6E7DE31}"/>
    <cellStyle name="Comma 3 6 2 3 4 2" xfId="36427" xr:uid="{8A997305-D771-4190-A02C-A0AF81248E4F}"/>
    <cellStyle name="Comma 3 6 2 3 5" xfId="24578" xr:uid="{D1CD13D3-6098-475C-BA88-5A405FDD6A43}"/>
    <cellStyle name="Comma 3 6 2 3 5 2" xfId="51900" xr:uid="{7E43EF03-7618-45EF-8039-57789239E870}"/>
    <cellStyle name="Comma 3 6 2 3 6" xfId="26820" xr:uid="{1FCAEBE0-798A-4D1B-9051-3D2E4BE6983A}"/>
    <cellStyle name="Comma 3 6 2 3 6 2" xfId="54140" xr:uid="{B8ACE416-D65D-4B13-8BD4-FFC1BFF539A9}"/>
    <cellStyle name="Comma 3 6 2 3 7" xfId="29051" xr:uid="{B6146E43-2776-4CD8-B91B-4929FA10A1DC}"/>
    <cellStyle name="Comma 3 6 2 3 7 2" xfId="56372" xr:uid="{CD691DCB-CB26-41CA-8B94-BFD5E15E8429}"/>
    <cellStyle name="Comma 3 6 2 3 8" xfId="3563" xr:uid="{AFE853BA-7352-411E-A73C-6E01E5DD9D4A}"/>
    <cellStyle name="Comma 3 6 2 3 9" xfId="30623" xr:uid="{B2FE8E5D-B822-4438-AF8A-2BF826A020A4}"/>
    <cellStyle name="Comma 3 6 2 4" xfId="1963" xr:uid="{028FFE95-CDE3-4E97-B271-678687BF0D72}"/>
    <cellStyle name="Comma 3 6 2 4 2" xfId="5516" xr:uid="{DAB91B3E-5ED5-4CA0-B93E-D2681FE2EA9D}"/>
    <cellStyle name="Comma 3 6 2 4 2 2" xfId="17081" xr:uid="{C78008E6-DD58-49D1-BA8C-F6472382A8A1}"/>
    <cellStyle name="Comma 3 6 2 4 2 2 2" xfId="44402" xr:uid="{9247EDA9-9FD7-4E43-88F6-E692E06C4E3E}"/>
    <cellStyle name="Comma 3 6 2 4 2 3" xfId="32693" xr:uid="{4F56293D-4DE6-4AA8-83E2-A6E4C2FC52BE}"/>
    <cellStyle name="Comma 3 6 2 4 3" xfId="7461" xr:uid="{97828930-0D04-4EA3-8520-3D652A07E967}"/>
    <cellStyle name="Comma 3 6 2 4 3 2" xfId="21052" xr:uid="{DD22B9FD-3D3F-417F-8EF3-E80BD946C06A}"/>
    <cellStyle name="Comma 3 6 2 4 3 2 2" xfId="48374" xr:uid="{B1977BA7-E4E0-4161-A131-52E6671C3965}"/>
    <cellStyle name="Comma 3 6 2 4 3 3" xfId="34818" xr:uid="{6727099C-E1A7-474C-AB2A-95DD2E32C202}"/>
    <cellStyle name="Comma 3 6 2 4 4" xfId="9658" xr:uid="{75AC4A32-BB58-4CBF-985C-E73F7C8B5FA4}"/>
    <cellStyle name="Comma 3 6 2 4 4 2" xfId="37034" xr:uid="{0ABD3337-A042-44B1-BEA6-AB0995D2B61A}"/>
    <cellStyle name="Comma 3 6 2 4 5" xfId="25185" xr:uid="{0039498E-F6C2-4BEF-A450-BF0E09013EE9}"/>
    <cellStyle name="Comma 3 6 2 4 5 2" xfId="52507" xr:uid="{B841539A-DAAE-4FB0-99FA-A9CB03DAB53F}"/>
    <cellStyle name="Comma 3 6 2 4 6" xfId="27427" xr:uid="{7A7E0F55-7EF6-4415-9CB8-CE8B54D4977D}"/>
    <cellStyle name="Comma 3 6 2 4 6 2" xfId="54747" xr:uid="{DEF796FC-99CE-4246-8E4C-078031639FC3}"/>
    <cellStyle name="Comma 3 6 2 4 7" xfId="29658" xr:uid="{9EEB3F1C-DBC1-4AC0-8B75-F146ABC61A16}"/>
    <cellStyle name="Comma 3 6 2 4 7 2" xfId="56979" xr:uid="{31E9DAA0-A2F8-4688-B34A-8132D4A99522}"/>
    <cellStyle name="Comma 3 6 2 4 8" xfId="4080" xr:uid="{36681111-4BCF-4E42-AE04-9166C9A95E6E}"/>
    <cellStyle name="Comma 3 6 2 4 9" xfId="31230" xr:uid="{23020F98-AF14-492B-A0C1-4982F221175D}"/>
    <cellStyle name="Comma 3 6 2 5" xfId="1156" xr:uid="{855A7D6E-926D-4CFF-915A-B298C98AF2F3}"/>
    <cellStyle name="Comma 3 6 2 5 2" xfId="6674" xr:uid="{D2616130-B15B-4B20-8FDD-5534DE737172}"/>
    <cellStyle name="Comma 3 6 2 5 2 2" xfId="17704" xr:uid="{4F2DD148-185F-4AE6-99B6-1648F50C1897}"/>
    <cellStyle name="Comma 3 6 2 5 2 2 2" xfId="45025" xr:uid="{414E80F3-CDCD-46B0-A965-FD9D99C1540F}"/>
    <cellStyle name="Comma 3 6 2 5 2 3" xfId="11059" xr:uid="{D07C9B68-8738-4626-9CBF-7C67054CABDC}"/>
    <cellStyle name="Comma 3 6 2 5 2 3 2" xfId="38408" xr:uid="{E2477263-54A6-43B1-A97B-2A1832BA0D56}"/>
    <cellStyle name="Comma 3 6 2 5 2 4" xfId="34026" xr:uid="{45180A58-F857-4F1B-953C-A187BB0BADEE}"/>
    <cellStyle name="Comma 3 6 2 5 3" xfId="8868" xr:uid="{EFE2990B-927E-4300-8336-404AD9DC86C8}"/>
    <cellStyle name="Comma 3 6 2 5 3 2" xfId="21675" xr:uid="{C56475B9-2709-4925-B958-DED22F479443}"/>
    <cellStyle name="Comma 3 6 2 5 3 2 2" xfId="48997" xr:uid="{842E6304-7639-4A96-A403-0FF09B4034D8}"/>
    <cellStyle name="Comma 3 6 2 5 3 3" xfId="12516" xr:uid="{7A84AFE8-996A-453F-9DFA-8E2A7566F9CE}"/>
    <cellStyle name="Comma 3 6 2 5 3 3 2" xfId="39843" xr:uid="{9594FF79-D118-4B5C-8DD2-B87D22F2B785}"/>
    <cellStyle name="Comma 3 6 2 5 3 4" xfId="36242" xr:uid="{CA3DD8CE-0E80-4CF3-AEDF-84A989AD5374}"/>
    <cellStyle name="Comma 3 6 2 5 4" xfId="15045" xr:uid="{71B0106F-21ED-4823-B63E-5FDC8009AAF5}"/>
    <cellStyle name="Comma 3 6 2 5 4 2" xfId="42366" xr:uid="{45F6854E-4501-4E8D-A9DF-80F48DC811B2}"/>
    <cellStyle name="Comma 3 6 2 5 5" xfId="24393" xr:uid="{7B077B74-0CE5-4B0B-A700-401BE8643F36}"/>
    <cellStyle name="Comma 3 6 2 5 5 2" xfId="51715" xr:uid="{F5B5BEE0-9D2D-4FE5-9250-E644DEE560F1}"/>
    <cellStyle name="Comma 3 6 2 5 6" xfId="26635" xr:uid="{7712365B-4D8B-4FEF-863B-42E01CE2E7C8}"/>
    <cellStyle name="Comma 3 6 2 5 6 2" xfId="53955" xr:uid="{E56D9CCB-2A4A-41D7-81EF-D60B96E17BB5}"/>
    <cellStyle name="Comma 3 6 2 5 7" xfId="28866" xr:uid="{556F97FD-CAB8-405E-A9E1-25DD8DD4F51D}"/>
    <cellStyle name="Comma 3 6 2 5 7 2" xfId="56187" xr:uid="{C9650ADA-6BDF-4D5A-9730-42C40DC819B0}"/>
    <cellStyle name="Comma 3 6 2 5 8" xfId="4739" xr:uid="{305FF855-308F-4E22-8546-BDF2F7D74956}"/>
    <cellStyle name="Comma 3 6 2 5 9" xfId="31902" xr:uid="{B2724050-3D40-4FAB-AC9D-A6C77C049A48}"/>
    <cellStyle name="Comma 3 6 2 6" xfId="3311" xr:uid="{A4BDEC78-19E8-4BD3-BB15-395253EC86CB}"/>
    <cellStyle name="Comma 3 6 2 6 2" xfId="13029" xr:uid="{4E62DBE4-F0A6-4B2E-9165-AAA7D07ED5C2}"/>
    <cellStyle name="Comma 3 6 2 6 2 2" xfId="22350" xr:uid="{E4B28B4C-CC82-4DD1-B384-2F310EE112F1}"/>
    <cellStyle name="Comma 3 6 2 6 2 2 2" xfId="49672" xr:uid="{BC4968E6-865D-4FB4-9CEF-96F5E95CFE48}"/>
    <cellStyle name="Comma 3 6 2 6 2 3" xfId="40356" xr:uid="{ACBB830D-DBD0-4DCA-B328-2E9A5B48B696}"/>
    <cellStyle name="Comma 3 6 2 6 3" xfId="18378" xr:uid="{BD50BFB7-D881-4A03-B9C5-F98439C8DB2F}"/>
    <cellStyle name="Comma 3 6 2 6 3 2" xfId="45700" xr:uid="{6872780D-813D-49B5-97B7-BABBAB9B383B}"/>
    <cellStyle name="Comma 3 6 2 6 4" xfId="6121" xr:uid="{D5F53565-7046-4636-A16D-9CD1D8D2E337}"/>
    <cellStyle name="Comma 3 6 2 6 5" xfId="33354" xr:uid="{4EC0CDE6-1294-49A3-B3CF-9B6441BA5D6A}"/>
    <cellStyle name="Comma 3 6 2 7" xfId="8197" xr:uid="{2610CC1F-5879-48A0-9C86-CDAD8E33AC27}"/>
    <cellStyle name="Comma 3 6 2 7 2" xfId="13646" xr:uid="{220CF27B-76E3-40CE-A861-175EA69E7D4F}"/>
    <cellStyle name="Comma 3 6 2 7 2 2" xfId="23010" xr:uid="{6C62A90A-F508-4FF4-8DC0-F61F969A1A51}"/>
    <cellStyle name="Comma 3 6 2 7 2 2 2" xfId="50332" xr:uid="{548C6A80-E089-4232-8789-B5745E9EEAF0}"/>
    <cellStyle name="Comma 3 6 2 7 2 3" xfId="40973" xr:uid="{4EDE48D7-7AC6-4F63-9C0E-DCDD86D344EB}"/>
    <cellStyle name="Comma 3 6 2 7 3" xfId="19038" xr:uid="{9DADAC98-9A54-4B8A-A2A2-6DB1123F6C12}"/>
    <cellStyle name="Comma 3 6 2 7 3 2" xfId="46360" xr:uid="{46DF1A6E-E4BC-4C6A-A66D-62DA429CF9EF}"/>
    <cellStyle name="Comma 3 6 2 7 4" xfId="35570" xr:uid="{626C25D6-86BD-4F72-AC0F-6410E1E596F1}"/>
    <cellStyle name="Comma 3 6 2 8" xfId="10464" xr:uid="{2F3CF299-CB2B-4F38-875F-9BCCB132AC97}"/>
    <cellStyle name="Comma 3 6 2 8 2" xfId="15789" xr:uid="{66DEA417-9CD4-465E-9C70-EB77D4D7B68E}"/>
    <cellStyle name="Comma 3 6 2 8 2 2" xfId="43109" xr:uid="{96621782-E0A3-4476-AD7C-F208161BDAB7}"/>
    <cellStyle name="Comma 3 6 2 8 3" xfId="37831" xr:uid="{886AF846-2179-415A-AD3F-899927F8465E}"/>
    <cellStyle name="Comma 3 6 2 9" xfId="11797" xr:uid="{52468032-9D59-4205-8B92-83199134CFB4}"/>
    <cellStyle name="Comma 3 6 2 9 2" xfId="19759" xr:uid="{C08376B6-BA1D-449C-950A-105767385F4A}"/>
    <cellStyle name="Comma 3 6 2 9 2 2" xfId="47081" xr:uid="{046C3161-7878-42D9-9CD2-FD28D955046A}"/>
    <cellStyle name="Comma 3 6 2 9 3" xfId="39124" xr:uid="{42619A10-0377-4753-84BD-43CA3999CBF0}"/>
    <cellStyle name="Comma 3 6 3" xfId="813" xr:uid="{B4688E26-1F1F-4F48-98C0-2AB0838FCB4E}"/>
    <cellStyle name="Comma 3 6 3 10" xfId="24077" xr:uid="{B88D6D69-061C-4194-8C18-D1B570E04860}"/>
    <cellStyle name="Comma 3 6 3 10 2" xfId="51399" xr:uid="{D78C2B46-A823-4B36-8711-5605806EE890}"/>
    <cellStyle name="Comma 3 6 3 11" xfId="26318" xr:uid="{73F75BED-620A-439A-968D-2FC2B4BC29F2}"/>
    <cellStyle name="Comma 3 6 3 11 2" xfId="53638" xr:uid="{61D787A1-D805-4B89-B311-6ABF3F8621C8}"/>
    <cellStyle name="Comma 3 6 3 12" xfId="28549" xr:uid="{7D4917A9-0C97-4956-A8AE-C81D4B37DAF5}"/>
    <cellStyle name="Comma 3 6 3 12 2" xfId="55870" xr:uid="{C02E8EB5-B964-4369-A680-880867416840}"/>
    <cellStyle name="Comma 3 6 3 13" xfId="3844" xr:uid="{C983AE01-9589-4017-8BF3-D40BD13A9046}"/>
    <cellStyle name="Comma 3 6 3 14" xfId="30979" xr:uid="{97EA1629-A5C6-4F36-99F2-0A78548AE526}"/>
    <cellStyle name="Comma 3 6 3 2" xfId="2318" xr:uid="{B3EC1F32-35F6-4FE7-81E5-951AB8BC0FBD}"/>
    <cellStyle name="Comma 3 6 3 2 2" xfId="5861" xr:uid="{CE2DEFF3-6284-417B-B439-06204AE81963}"/>
    <cellStyle name="Comma 3 6 3 2 2 2" xfId="16816" xr:uid="{22709523-14FB-4F26-B9A5-0E981F0AE10D}"/>
    <cellStyle name="Comma 3 6 3 2 2 2 2" xfId="44136" xr:uid="{0DDC35DC-C2A1-4FBC-B4E9-490D8111D72C}"/>
    <cellStyle name="Comma 3 6 3 2 2 3" xfId="33048" xr:uid="{C5402BCF-5642-484D-9E80-46F8376CAA26}"/>
    <cellStyle name="Comma 3 6 3 2 3" xfId="7815" xr:uid="{F5357408-3376-4E08-85AD-597EEAF3B731}"/>
    <cellStyle name="Comma 3 6 3 2 3 2" xfId="20786" xr:uid="{A5D8FCFF-1CCB-49AD-8D1E-C60FCAE428E1}"/>
    <cellStyle name="Comma 3 6 3 2 3 2 2" xfId="48108" xr:uid="{4555889F-28C1-400A-8B0E-45E7FF89729A}"/>
    <cellStyle name="Comma 3 6 3 2 3 3" xfId="35173" xr:uid="{04446F76-68DF-419D-B008-30FD21A9E95B}"/>
    <cellStyle name="Comma 3 6 3 2 4" xfId="10013" xr:uid="{9D090ACB-B40B-4D49-978B-AC501B52E469}"/>
    <cellStyle name="Comma 3 6 3 2 4 2" xfId="37389" xr:uid="{29878CA6-5B56-47FD-B7D4-B517FDA8BB42}"/>
    <cellStyle name="Comma 3 6 3 2 5" xfId="25540" xr:uid="{F4DA1556-67DD-43E2-8D00-270DD41BAC79}"/>
    <cellStyle name="Comma 3 6 3 2 5 2" xfId="52862" xr:uid="{44608D90-8FC5-4E6D-B22D-6F684183154B}"/>
    <cellStyle name="Comma 3 6 3 2 6" xfId="27782" xr:uid="{1AABD5D3-AA34-474F-A9D1-7D0A5A607A60}"/>
    <cellStyle name="Comma 3 6 3 2 6 2" xfId="55102" xr:uid="{3A9CA777-F4A0-4BF7-BE37-A0CC45B8D2CD}"/>
    <cellStyle name="Comma 3 6 3 2 7" xfId="30013" xr:uid="{A014041D-86E1-4718-BD22-F22256A026DC}"/>
    <cellStyle name="Comma 3 6 3 2 7 2" xfId="57334" xr:uid="{6395C8ED-F88A-4428-932B-C39D395AC93F}"/>
    <cellStyle name="Comma 3 6 3 2 8" xfId="4425" xr:uid="{6093ADDB-E7EF-4DA7-9078-AC8015DB8421}"/>
    <cellStyle name="Comma 3 6 3 2 9" xfId="31585" xr:uid="{EE262598-445C-463E-B058-60B48D442837}"/>
    <cellStyle name="Comma 3 6 3 3" xfId="1712" xr:uid="{53D7C99C-C9D0-4760-ABCE-2898824873DD}"/>
    <cellStyle name="Comma 3 6 3 3 2" xfId="7213" xr:uid="{E30415B2-C729-417A-B536-23DD27F262A7}"/>
    <cellStyle name="Comma 3 6 3 3 2 2" xfId="17437" xr:uid="{2AB85CE5-4D3B-40FB-BF32-3F1B0810312B}"/>
    <cellStyle name="Comma 3 6 3 3 2 2 2" xfId="44758" xr:uid="{05922AC4-9E7C-4A83-9B62-C50029D0B0D1}"/>
    <cellStyle name="Comma 3 6 3 3 2 3" xfId="34567" xr:uid="{9A5887D5-BC06-4A0D-8DDC-A58B01A700C4}"/>
    <cellStyle name="Comma 3 6 3 3 3" xfId="9408" xr:uid="{16DF192B-00E2-46F8-A87A-CDCA2548F4B7}"/>
    <cellStyle name="Comma 3 6 3 3 3 2" xfId="21408" xr:uid="{8CFEC366-1A51-47A7-ACAE-A2FDA52ECFE5}"/>
    <cellStyle name="Comma 3 6 3 3 3 2 2" xfId="48730" xr:uid="{3D04D194-C7FE-4971-8C5B-1DFF38248140}"/>
    <cellStyle name="Comma 3 6 3 3 3 3" xfId="36783" xr:uid="{D8FE25CF-356F-4F7A-8B0E-A928E050F9A0}"/>
    <cellStyle name="Comma 3 6 3 3 4" xfId="15447" xr:uid="{BEFEC1D4-742A-49C8-9B18-64AD061A7597}"/>
    <cellStyle name="Comma 3 6 3 3 4 2" xfId="42768" xr:uid="{5A1010B9-483D-41F3-B72E-58ED0DD801D6}"/>
    <cellStyle name="Comma 3 6 3 3 5" xfId="24934" xr:uid="{B4B5664D-259B-443E-AA8D-684207E8EB3A}"/>
    <cellStyle name="Comma 3 6 3 3 5 2" xfId="52256" xr:uid="{458DDD93-6C25-4B30-966C-7767CB296EAB}"/>
    <cellStyle name="Comma 3 6 3 3 6" xfId="27176" xr:uid="{D7B88046-E76D-409F-BDB3-35CD67EB869C}"/>
    <cellStyle name="Comma 3 6 3 3 6 2" xfId="54496" xr:uid="{954C6B38-A25C-44B6-977E-745FCC4D3C34}"/>
    <cellStyle name="Comma 3 6 3 3 7" xfId="29407" xr:uid="{479A6D14-4CCD-4230-98BF-F54878A3F414}"/>
    <cellStyle name="Comma 3 6 3 3 7 2" xfId="56728" xr:uid="{F55A7E77-D038-4BA6-B962-083B82B98132}"/>
    <cellStyle name="Comma 3 6 3 3 8" xfId="5273" xr:uid="{E3E33A02-688E-46F1-A2B9-333023FBAA3D}"/>
    <cellStyle name="Comma 3 6 3 3 9" xfId="32442" xr:uid="{85280937-DE53-4083-9F62-F725C8FBDFC1}"/>
    <cellStyle name="Comma 3 6 3 4" xfId="6373" xr:uid="{CCE251D2-486B-4B76-B970-91D65B51383C}"/>
    <cellStyle name="Comma 3 6 3 4 2" xfId="12802" xr:uid="{699E6B4C-0092-4755-9C4A-E716E67680A4}"/>
    <cellStyle name="Comma 3 6 3 4 2 2" xfId="22031" xr:uid="{1E04E507-FDD9-4471-A629-8A6E56B2F856}"/>
    <cellStyle name="Comma 3 6 3 4 2 2 2" xfId="49353" xr:uid="{ED361ED6-039C-4FE7-B8C7-AC2F6FFDBF41}"/>
    <cellStyle name="Comma 3 6 3 4 2 3" xfId="40129" xr:uid="{22B4DFD0-3D38-4DDA-8C48-6D5A998D5C6F}"/>
    <cellStyle name="Comma 3 6 3 4 3" xfId="18060" xr:uid="{7F289EF7-BB0B-467C-BB06-36B81ACADF8B}"/>
    <cellStyle name="Comma 3 6 3 4 3 2" xfId="45381" xr:uid="{D0525EF2-FA2C-4CBC-950C-242502D42B6D}"/>
    <cellStyle name="Comma 3 6 3 4 4" xfId="33709" xr:uid="{DDA704F0-33CD-409A-A8D5-AC8574D82A28}"/>
    <cellStyle name="Comma 3 6 3 5" xfId="8551" xr:uid="{AFC469F6-405E-4D86-A909-5B4246FD3593}"/>
    <cellStyle name="Comma 3 6 3 5 2" xfId="13383" xr:uid="{F9011DF4-CB0D-4BC3-A985-3D5D4E493A2A}"/>
    <cellStyle name="Comma 3 6 3 5 2 2" xfId="22706" xr:uid="{7BE2A544-6F4A-449D-BDB3-AAC9296513DD}"/>
    <cellStyle name="Comma 3 6 3 5 2 2 2" xfId="50028" xr:uid="{1982825B-296E-4022-9CD2-74DADDEDFBB6}"/>
    <cellStyle name="Comma 3 6 3 5 2 3" xfId="40710" xr:uid="{76B3C73D-BDB7-4B27-B2AA-B3F04E341176}"/>
    <cellStyle name="Comma 3 6 3 5 3" xfId="18734" xr:uid="{2B75D286-87B0-44F0-BC35-C2888965881A}"/>
    <cellStyle name="Comma 3 6 3 5 3 2" xfId="46056" xr:uid="{4F60BE3D-6CD9-4995-8971-E533252DFCA9}"/>
    <cellStyle name="Comma 3 6 3 5 4" xfId="35925" xr:uid="{CFD144EF-08BA-497E-89C0-0A731C394AF1}"/>
    <cellStyle name="Comma 3 6 3 6" xfId="11503" xr:uid="{CC53B7DD-28C6-4986-810C-C41CA5BE0820}"/>
    <cellStyle name="Comma 3 6 3 6 2" xfId="14002" xr:uid="{4609C514-F4AC-45D7-8F6E-D96DCBC5213F}"/>
    <cellStyle name="Comma 3 6 3 6 2 2" xfId="23366" xr:uid="{290FF7E9-A18A-48A5-8BA1-FF7FF708E74B}"/>
    <cellStyle name="Comma 3 6 3 6 2 2 2" xfId="50688" xr:uid="{12338EEE-E36C-48C7-8BDD-8C8B5E5ECF38}"/>
    <cellStyle name="Comma 3 6 3 6 2 3" xfId="41329" xr:uid="{A9456CE1-C2E0-4CB1-910C-A4FC8EAB015B}"/>
    <cellStyle name="Comma 3 6 3 6 3" xfId="19394" xr:uid="{38EF05F0-559E-43F3-B897-74A66683F56A}"/>
    <cellStyle name="Comma 3 6 3 6 3 2" xfId="46716" xr:uid="{B283D6D5-FBF4-4202-8504-8AB468F39B6C}"/>
    <cellStyle name="Comma 3 6 3 6 4" xfId="38852" xr:uid="{2CDE0CC9-272F-4223-B891-844D5D03EDCE}"/>
    <cellStyle name="Comma 3 6 3 7" xfId="10549" xr:uid="{E29FC600-6C0A-45A1-9185-5D852E118B4E}"/>
    <cellStyle name="Comma 3 6 3 7 2" xfId="15882" xr:uid="{B3485B48-1737-4012-9154-F47877F6643B}"/>
    <cellStyle name="Comma 3 6 3 7 2 2" xfId="43202" xr:uid="{70335001-6DF7-4340-A98F-06816DFFBFCD}"/>
    <cellStyle name="Comma 3 6 3 7 3" xfId="37914" xr:uid="{DD27D20E-AD8B-47C3-B58D-CA9C41BC5CED}"/>
    <cellStyle name="Comma 3 6 3 8" xfId="11880" xr:uid="{F621D345-63B5-491F-86BA-746F9F628D10}"/>
    <cellStyle name="Comma 3 6 3 8 2" xfId="19852" xr:uid="{A95408EF-0A13-409F-AA83-08179F2978C3}"/>
    <cellStyle name="Comma 3 6 3 8 2 2" xfId="47174" xr:uid="{C0D1E9BE-7D65-41A2-9FB9-37FF5C769966}"/>
    <cellStyle name="Comma 3 6 3 8 3" xfId="39207" xr:uid="{A077E8EC-D32F-4ECA-997B-3792A5A19F0A}"/>
    <cellStyle name="Comma 3 6 3 9" xfId="14729" xr:uid="{E351DAE8-9452-447C-A705-F9EF0024AA83}"/>
    <cellStyle name="Comma 3 6 3 9 2" xfId="42050" xr:uid="{277CE7D6-68A9-495E-AA9C-7B608EBB3627}"/>
    <cellStyle name="Comma 3 6 4" xfId="1263" xr:uid="{12CB0045-6282-466D-8F2F-0BFA2FC2E789}"/>
    <cellStyle name="Comma 3 6 4 2" xfId="4845" xr:uid="{0CA78797-37B8-45AD-A228-37DFF89AA682}"/>
    <cellStyle name="Comma 3 6 4 2 2" xfId="15994" xr:uid="{FF885779-F85B-4F54-86C5-591FEABC385B}"/>
    <cellStyle name="Comma 3 6 4 2 2 2" xfId="43314" xr:uid="{D991C55E-CC3C-4341-9306-B51BAE7862B1}"/>
    <cellStyle name="Comma 3 6 4 2 3" xfId="32008" xr:uid="{D5E80A0F-3A98-400A-9977-3FA6DEF43662}"/>
    <cellStyle name="Comma 3 6 4 3" xfId="6780" xr:uid="{27AF4ECC-34B8-4A4D-AF74-867B9489A03C}"/>
    <cellStyle name="Comma 3 6 4 3 2" xfId="19964" xr:uid="{B768B359-7481-482C-884F-BFE18FDA5B86}"/>
    <cellStyle name="Comma 3 6 4 3 2 2" xfId="47286" xr:uid="{6A82A7A8-BF51-4A44-8649-5625311C0EAA}"/>
    <cellStyle name="Comma 3 6 4 3 3" xfId="34133" xr:uid="{E209EE5D-4447-4B3B-A184-D8DF39FD5FA0}"/>
    <cellStyle name="Comma 3 6 4 4" xfId="8974" xr:uid="{D98E12BD-79CD-45AB-9570-9ACE437C7E1E}"/>
    <cellStyle name="Comma 3 6 4 4 2" xfId="36349" xr:uid="{D5F9648E-7992-4263-AFD1-79F72DA18971}"/>
    <cellStyle name="Comma 3 6 4 5" xfId="24500" xr:uid="{A1FF6C64-F9A1-47E8-B371-2A8226DD425F}"/>
    <cellStyle name="Comma 3 6 4 5 2" xfId="51822" xr:uid="{26B36100-C604-4042-A077-F214870495B8}"/>
    <cellStyle name="Comma 3 6 4 6" xfId="26742" xr:uid="{3EF08721-7E85-4A07-B406-87EBE4F4A57C}"/>
    <cellStyle name="Comma 3 6 4 6 2" xfId="54062" xr:uid="{8692AA4F-4CBB-45BD-8307-41FBECFE60AB}"/>
    <cellStyle name="Comma 3 6 4 7" xfId="28973" xr:uid="{7B94F59B-758A-449A-8618-5BD2B674C692}"/>
    <cellStyle name="Comma 3 6 4 7 2" xfId="56294" xr:uid="{B05BD012-0851-477B-857C-E076BEA2B24A}"/>
    <cellStyle name="Comma 3 6 4 8" xfId="3486" xr:uid="{14D53F23-FE61-4A92-BA39-B340C914F624}"/>
    <cellStyle name="Comma 3 6 4 9" xfId="30545" xr:uid="{98BD48A5-4896-45A7-BF9A-F00D58804C28}"/>
    <cellStyle name="Comma 3 6 5" xfId="1885" xr:uid="{0C3C3183-4566-4224-BAFA-ACA89DAF5ACD}"/>
    <cellStyle name="Comma 3 6 5 2" xfId="5438" xr:uid="{1531242B-5A68-4E87-B61A-E43B3FA0ABD9}"/>
    <cellStyle name="Comma 3 6 5 2 2" xfId="16382" xr:uid="{41EB11E0-8B4C-41FE-9283-DDF07B016704}"/>
    <cellStyle name="Comma 3 6 5 2 2 2" xfId="43702" xr:uid="{8A78B9B5-BABD-4A63-B9B0-5AA95B99DED5}"/>
    <cellStyle name="Comma 3 6 5 2 3" xfId="32615" xr:uid="{0BD177B1-A21C-4B75-89A1-2B60CE63B8BF}"/>
    <cellStyle name="Comma 3 6 5 3" xfId="7383" xr:uid="{0793936B-BB24-4DC2-BE81-5FE97FAF0547}"/>
    <cellStyle name="Comma 3 6 5 3 2" xfId="20352" xr:uid="{914A3C8A-A47B-4ED7-AE2D-BCC355A4421C}"/>
    <cellStyle name="Comma 3 6 5 3 2 2" xfId="47674" xr:uid="{3001A874-4240-4D9B-B55D-30B2B589DF9D}"/>
    <cellStyle name="Comma 3 6 5 3 3" xfId="34740" xr:uid="{5B2867D4-74CA-4027-A873-1A0E29B6EE8C}"/>
    <cellStyle name="Comma 3 6 5 4" xfId="9580" xr:uid="{140B3985-D6EF-4B4A-8615-9E3C8966D866}"/>
    <cellStyle name="Comma 3 6 5 4 2" xfId="36956" xr:uid="{BD549621-C3D3-4241-B43A-B3DCFAE68D71}"/>
    <cellStyle name="Comma 3 6 5 5" xfId="25107" xr:uid="{DBD07455-76C9-48EE-9008-5A83B7347899}"/>
    <cellStyle name="Comma 3 6 5 5 2" xfId="52429" xr:uid="{A609F754-B1FC-4541-9343-ECF155507388}"/>
    <cellStyle name="Comma 3 6 5 6" xfId="27349" xr:uid="{C58BA2B2-4AE6-40D3-A30F-504055F6E62F}"/>
    <cellStyle name="Comma 3 6 5 6 2" xfId="54669" xr:uid="{6BB275D6-3CF3-4042-AC66-2300AB5AEA82}"/>
    <cellStyle name="Comma 3 6 5 7" xfId="29580" xr:uid="{486891F9-A4A1-44AA-B570-E12CDAA79C3B}"/>
    <cellStyle name="Comma 3 6 5 7 2" xfId="56901" xr:uid="{E1CF0EC4-2B87-4126-88AF-0A5C13B1FF30}"/>
    <cellStyle name="Comma 3 6 5 8" xfId="4002" xr:uid="{3E7C6BD7-7E64-4E7F-9F96-E088736E9BE4}"/>
    <cellStyle name="Comma 3 6 5 9" xfId="31152" xr:uid="{764CBAE5-3E2C-4479-882F-4B419B4029F8}"/>
    <cellStyle name="Comma 3 6 6" xfId="1060" xr:uid="{6B93C396-4634-4E71-86DE-764703069DE8}"/>
    <cellStyle name="Comma 3 6 6 2" xfId="6578" xr:uid="{8815D638-740A-4FC2-87DA-7CF5F06E160A}"/>
    <cellStyle name="Comma 3 6 6 2 2" xfId="17003" xr:uid="{D4A58585-1A62-49EA-93FA-83B3F2FE0180}"/>
    <cellStyle name="Comma 3 6 6 2 2 2" xfId="44324" xr:uid="{41B8FE73-0C85-49E2-945E-41CDFA315B3C}"/>
    <cellStyle name="Comma 3 6 6 2 3" xfId="10987" xr:uid="{32BEBB44-DA7A-4D9D-94F0-AD388D589FF1}"/>
    <cellStyle name="Comma 3 6 6 2 3 2" xfId="38336" xr:uid="{8D988CD4-98FB-4DE3-A829-9980A6BD954E}"/>
    <cellStyle name="Comma 3 6 6 2 4" xfId="33930" xr:uid="{1E98C1E6-9451-4AF4-AFF6-5C7F9FE025A3}"/>
    <cellStyle name="Comma 3 6 6 3" xfId="8772" xr:uid="{9EF05632-853C-4A5D-8E42-8B110695476C}"/>
    <cellStyle name="Comma 3 6 6 3 2" xfId="20974" xr:uid="{BA5D9A84-3EAD-414B-8BA2-500479CAB8A6}"/>
    <cellStyle name="Comma 3 6 6 3 2 2" xfId="48296" xr:uid="{738B6205-A764-4D19-AD21-18BF74F150F7}"/>
    <cellStyle name="Comma 3 6 6 3 3" xfId="12356" xr:uid="{A39C2AFA-D80B-43D6-80CA-1157EE70E4FD}"/>
    <cellStyle name="Comma 3 6 6 3 3 2" xfId="39683" xr:uid="{EB23B2F4-B18D-422E-96BC-007066D1A778}"/>
    <cellStyle name="Comma 3 6 6 3 4" xfId="36146" xr:uid="{518303C2-ACE1-418F-81D3-3FF98EA1E77B}"/>
    <cellStyle name="Comma 3 6 6 4" xfId="14949" xr:uid="{93764E33-DCFA-447B-A47E-5F366ADAD0B8}"/>
    <cellStyle name="Comma 3 6 6 4 2" xfId="42270" xr:uid="{EF46BD79-C1E8-4102-80E0-6DA177B49D37}"/>
    <cellStyle name="Comma 3 6 6 5" xfId="24297" xr:uid="{FBFB0F1D-EAAB-4C0D-8007-79C6A3ED3677}"/>
    <cellStyle name="Comma 3 6 6 5 2" xfId="51619" xr:uid="{845FA3D1-FBB9-49E5-8574-D9D47F5974F5}"/>
    <cellStyle name="Comma 3 6 6 6" xfId="26539" xr:uid="{5EA36AA6-F240-4A7E-A063-D76ECB0E0475}"/>
    <cellStyle name="Comma 3 6 6 6 2" xfId="53859" xr:uid="{14F50A8B-8CC3-4B53-A919-FF420CCCB098}"/>
    <cellStyle name="Comma 3 6 6 7" xfId="28770" xr:uid="{42895BDB-22A3-4695-8657-204356B688F2}"/>
    <cellStyle name="Comma 3 6 6 7 2" xfId="56091" xr:uid="{8707D3C3-B422-4187-9D09-D5C916464CE9}"/>
    <cellStyle name="Comma 3 6 6 8" xfId="4643" xr:uid="{6EF93B51-6458-480A-B59F-DBAD8E50B743}"/>
    <cellStyle name="Comma 3 6 6 9" xfId="31806" xr:uid="{164FE2F2-F1DE-4A05-9A8F-9EA1999B3AC3}"/>
    <cellStyle name="Comma 3 6 7" xfId="2677" xr:uid="{C76FEA3B-92E9-40E2-88F9-9877E7608574}"/>
    <cellStyle name="Comma 3 6 7 2" xfId="12482" xr:uid="{6BB46785-0884-4ECF-B224-2EE18556BB52}"/>
    <cellStyle name="Comma 3 6 7 2 2" xfId="21597" xr:uid="{19C19F69-85AC-4602-A0A3-71998B694209}"/>
    <cellStyle name="Comma 3 6 7 2 2 2" xfId="48919" xr:uid="{B4F065CA-59C0-47E5-9576-898645E82D32}"/>
    <cellStyle name="Comma 3 6 7 2 3" xfId="39809" xr:uid="{A6457728-BF6F-4221-93ED-A2CCDC43EDAD}"/>
    <cellStyle name="Comma 3 6 7 3" xfId="17626" xr:uid="{6B0F6F65-F4CC-4DEB-8178-F541B1E5D9FC}"/>
    <cellStyle name="Comma 3 6 7 3 2" xfId="44947" xr:uid="{6543F83A-7271-45CE-8F33-1EED11D81E79}"/>
    <cellStyle name="Comma 3 6 7 4" xfId="33276" xr:uid="{F42CFB49-4F2B-4A73-90CA-5362264FD28B}"/>
    <cellStyle name="Comma 3 6 8" xfId="8059" xr:uid="{4F8E00FF-2800-421E-A8C3-6BBE2828C7D0}"/>
    <cellStyle name="Comma 3 6 8 2" xfId="12958" xr:uid="{76C4E85D-ED77-4F37-BA18-FC493750B464}"/>
    <cellStyle name="Comma 3 6 8 2 2" xfId="22272" xr:uid="{6B9F614D-F09C-4E1A-B685-5207A1B3DBBC}"/>
    <cellStyle name="Comma 3 6 8 2 2 2" xfId="49594" xr:uid="{8D26AAF8-0BFA-48FF-8D6C-27AF008BD6EA}"/>
    <cellStyle name="Comma 3 6 8 2 3" xfId="40285" xr:uid="{CFF546C8-1446-4252-BB5E-4BD138D1290C}"/>
    <cellStyle name="Comma 3 6 8 3" xfId="18300" xr:uid="{E35D78C5-60FC-464B-894D-5AD0EB49482F}"/>
    <cellStyle name="Comma 3 6 8 3 2" xfId="45622" xr:uid="{065DABCA-B49C-4EFA-8704-3973E52F8553}"/>
    <cellStyle name="Comma 3 6 8 4" xfId="11119" xr:uid="{C977E74E-27EB-4E8F-A13C-0AA2E7888D2B}"/>
    <cellStyle name="Comma 3 6 8 4 2" xfId="38468" xr:uid="{FD2B7D27-4733-45E0-9618-4AB20E402417}"/>
    <cellStyle name="Comma 3 6 8 5" xfId="35418" xr:uid="{85A097CA-53FD-41F0-98A9-CC90CA10D538}"/>
    <cellStyle name="Comma 3 6 9" xfId="8128" xr:uid="{264EFBA8-7C69-43AB-B8D3-5EC5A6534EA1}"/>
    <cellStyle name="Comma 3 6 9 2" xfId="13569" xr:uid="{AAA1A5F8-1563-4D60-9D88-EA88802BA527}"/>
    <cellStyle name="Comma 3 6 9 2 2" xfId="22932" xr:uid="{11EE6021-A06C-4B3F-B026-1B3322EEA243}"/>
    <cellStyle name="Comma 3 6 9 2 2 2" xfId="50254" xr:uid="{0CA5DA4C-3C3D-4966-8005-52C87CA8CAA7}"/>
    <cellStyle name="Comma 3 6 9 2 3" xfId="40896" xr:uid="{E2BFDE0B-8D3D-4874-8F33-77FC808096B6}"/>
    <cellStyle name="Comma 3 6 9 3" xfId="18960" xr:uid="{683E0587-FE70-4DF7-B47A-A4AEDC84ACF2}"/>
    <cellStyle name="Comma 3 6 9 3 2" xfId="46282" xr:uid="{EA4F1FA6-92BC-42A3-87CB-920DDE6D5699}"/>
    <cellStyle name="Comma 3 6 9 4" xfId="35492" xr:uid="{A2266E6B-6F59-4FA2-87AB-A734EE48D5CD}"/>
    <cellStyle name="Comma 3 7" xfId="298" xr:uid="{4DEBC2FE-680D-4922-9508-E49D4EB23F9A}"/>
    <cellStyle name="Comma 3 7 10" xfId="14371" xr:uid="{858ABCF8-D63F-4E73-A4D2-58942706E596}"/>
    <cellStyle name="Comma 3 7 10 2" xfId="41692" xr:uid="{BECD2071-134A-459A-AF74-DBDB882CE445}"/>
    <cellStyle name="Comma 3 7 11" xfId="23719" xr:uid="{19B3B4DD-60D4-42CC-98A5-2A4D086737CB}"/>
    <cellStyle name="Comma 3 7 11 2" xfId="51041" xr:uid="{834F4398-97D4-40D4-B35A-AF8C4D2BD31F}"/>
    <cellStyle name="Comma 3 7 12" xfId="25960" xr:uid="{22B25645-F135-4366-BF92-2C04F9D5EE6B}"/>
    <cellStyle name="Comma 3 7 12 2" xfId="53280" xr:uid="{448D599D-E216-4230-9A0E-4711AE339A37}"/>
    <cellStyle name="Comma 3 7 13" xfId="28192" xr:uid="{5ED94418-3151-441E-8281-B780B0B53A80}"/>
    <cellStyle name="Comma 3 7 13 2" xfId="55513" xr:uid="{392E0312-B63E-4120-91FF-921148A7C569}"/>
    <cellStyle name="Comma 3 7 14" xfId="3368" xr:uid="{62D2C03B-5278-4DE0-8471-E8D635E1C16F}"/>
    <cellStyle name="Comma 3 7 15" xfId="30382" xr:uid="{AD383269-320F-4399-A414-E27912EE9B86}"/>
    <cellStyle name="Comma 3 7 2" xfId="844" xr:uid="{2F12AFD8-D94F-4F9B-8015-02289337463A}"/>
    <cellStyle name="Comma 3 7 2 10" xfId="24102" xr:uid="{DC298681-C94D-4420-B465-41F5C1A0AA44}"/>
    <cellStyle name="Comma 3 7 2 10 2" xfId="51424" xr:uid="{4E519B9F-A14E-4396-9BA5-2794501F1FD6}"/>
    <cellStyle name="Comma 3 7 2 11" xfId="26343" xr:uid="{0F0B45C3-FCFD-4FD8-9A7D-D447548666DE}"/>
    <cellStyle name="Comma 3 7 2 11 2" xfId="53663" xr:uid="{1C9C0FF1-E825-4F19-A37D-AD36EB385373}"/>
    <cellStyle name="Comma 3 7 2 12" xfId="28574" xr:uid="{4E2915B2-0E4F-401F-9848-1AAC065EDF34}"/>
    <cellStyle name="Comma 3 7 2 12 2" xfId="55895" xr:uid="{75C8A4B6-C1CA-49AA-B0CE-5670976B9192}"/>
    <cellStyle name="Comma 3 7 2 13" xfId="3864" xr:uid="{31839C29-8D21-4680-A46B-4F159B3410C5}"/>
    <cellStyle name="Comma 3 7 2 14" xfId="31004" xr:uid="{339CD63A-1047-4176-BCB9-A07D38ED0625}"/>
    <cellStyle name="Comma 3 7 2 2" xfId="2343" xr:uid="{DABF2DDF-BA97-431E-A7AB-7BAEC1520C90}"/>
    <cellStyle name="Comma 3 7 2 2 2" xfId="5883" xr:uid="{12C65A0B-8DFB-4CE4-B9F4-8CCEE9CEC4EC}"/>
    <cellStyle name="Comma 3 7 2 2 2 2" xfId="16841" xr:uid="{55F24435-D17B-4888-9582-E1C5F68DB29C}"/>
    <cellStyle name="Comma 3 7 2 2 2 2 2" xfId="44161" xr:uid="{A8905799-D688-43B9-8726-94C7EA2D004B}"/>
    <cellStyle name="Comma 3 7 2 2 2 3" xfId="33073" xr:uid="{3B30F033-B50E-4C53-8086-8728E1BE28CA}"/>
    <cellStyle name="Comma 3 7 2 2 3" xfId="7839" xr:uid="{1E1CCB59-1DC5-4D7A-9E45-F8230C5C9CC9}"/>
    <cellStyle name="Comma 3 7 2 2 3 2" xfId="20811" xr:uid="{9DEB6C02-EDE8-4990-B733-DD538703C05E}"/>
    <cellStyle name="Comma 3 7 2 2 3 2 2" xfId="48133" xr:uid="{2A8D6F2D-E82D-4327-AC4D-8C043AEE1BEB}"/>
    <cellStyle name="Comma 3 7 2 2 3 3" xfId="35198" xr:uid="{7047E212-5DC0-45FD-B25A-B528DD48462E}"/>
    <cellStyle name="Comma 3 7 2 2 4" xfId="10038" xr:uid="{6222445E-6F99-44E9-9089-D69380F65D50}"/>
    <cellStyle name="Comma 3 7 2 2 4 2" xfId="37414" xr:uid="{A2A41E29-F78D-48AE-AC11-434B35EC8C50}"/>
    <cellStyle name="Comma 3 7 2 2 5" xfId="25565" xr:uid="{BE9568C8-52A9-466C-B678-F8CC64AA8AC6}"/>
    <cellStyle name="Comma 3 7 2 2 5 2" xfId="52887" xr:uid="{358AD289-2CCE-42AA-BA15-5DEC0F2A41AF}"/>
    <cellStyle name="Comma 3 7 2 2 6" xfId="27807" xr:uid="{18BC0A12-E857-41C5-A8D3-199595BCEDCC}"/>
    <cellStyle name="Comma 3 7 2 2 6 2" xfId="55127" xr:uid="{F0AC2CFA-E578-495B-B733-1C92B4DEE690}"/>
    <cellStyle name="Comma 3 7 2 2 7" xfId="30038" xr:uid="{DC6FEA61-E2F4-4457-A6D5-96DF84117258}"/>
    <cellStyle name="Comma 3 7 2 2 7 2" xfId="57359" xr:uid="{E4C4D352-A315-4F65-8D37-B148EA4EBDF4}"/>
    <cellStyle name="Comma 3 7 2 2 8" xfId="4447" xr:uid="{67A2BDE6-4A9D-48E0-814E-4B3C56374409}"/>
    <cellStyle name="Comma 3 7 2 2 9" xfId="31610" xr:uid="{20FCA24E-BEF8-4449-8A3B-BA29BB13C391}"/>
    <cellStyle name="Comma 3 7 2 3" xfId="1737" xr:uid="{39473974-5AB7-4894-A0A6-9CCFF8945523}"/>
    <cellStyle name="Comma 3 7 2 3 2" xfId="7236" xr:uid="{C2C577B8-4DA9-455B-B98F-0ED2F7090E2D}"/>
    <cellStyle name="Comma 3 7 2 3 2 2" xfId="17462" xr:uid="{A9F4A064-D0FE-46FA-9694-A1DF26EAC08C}"/>
    <cellStyle name="Comma 3 7 2 3 2 2 2" xfId="44783" xr:uid="{C740BF7D-CCDA-4E52-B0CE-6553EB6182C7}"/>
    <cellStyle name="Comma 3 7 2 3 2 3" xfId="34592" xr:uid="{5CBD80B6-B0D5-45B6-8FD1-EB197F6CE871}"/>
    <cellStyle name="Comma 3 7 2 3 3" xfId="9433" xr:uid="{AA42E2B7-2272-4945-8FE7-4AFEB86D6A6C}"/>
    <cellStyle name="Comma 3 7 2 3 3 2" xfId="21433" xr:uid="{28929DCD-89E9-4021-A831-F2863A15B5BE}"/>
    <cellStyle name="Comma 3 7 2 3 3 2 2" xfId="48755" xr:uid="{B50CACA1-1E68-4A8F-84C8-E8966273219B}"/>
    <cellStyle name="Comma 3 7 2 3 3 3" xfId="36808" xr:uid="{8852A387-3F18-4BE2-84B2-64F6D663AA71}"/>
    <cellStyle name="Comma 3 7 2 3 4" xfId="15468" xr:uid="{0EFAA5AC-230E-486E-919A-8855803FEDEF}"/>
    <cellStyle name="Comma 3 7 2 3 4 2" xfId="42789" xr:uid="{7B04DFDC-1459-4BC9-8AAC-0DEDAF027552}"/>
    <cellStyle name="Comma 3 7 2 3 5" xfId="24959" xr:uid="{E561A53B-CEE3-4C84-9198-9B1945A4AF42}"/>
    <cellStyle name="Comma 3 7 2 3 5 2" xfId="52281" xr:uid="{0129E2D9-B0EC-4F0E-BE33-20632137D73E}"/>
    <cellStyle name="Comma 3 7 2 3 6" xfId="27201" xr:uid="{2C3510EC-7347-4241-A360-A84A1825F51C}"/>
    <cellStyle name="Comma 3 7 2 3 6 2" xfId="54521" xr:uid="{71B238F9-8833-4704-92F7-77BF2284EF13}"/>
    <cellStyle name="Comma 3 7 2 3 7" xfId="29432" xr:uid="{5FF346A9-9A23-47E9-963E-17EDC9AB6A06}"/>
    <cellStyle name="Comma 3 7 2 3 7 2" xfId="56753" xr:uid="{D8CE22EB-A0BC-47E0-8586-D428560BD1CF}"/>
    <cellStyle name="Comma 3 7 2 3 8" xfId="5295" xr:uid="{B6486A6C-D469-48F7-9FC3-650E6E982020}"/>
    <cellStyle name="Comma 3 7 2 3 9" xfId="32467" xr:uid="{948760B2-314B-4D52-A55E-011633EFE244}"/>
    <cellStyle name="Comma 3 7 2 4" xfId="6392" xr:uid="{AD88D897-9986-42A6-8DBA-92CBC101B590}"/>
    <cellStyle name="Comma 3 7 2 4 2" xfId="12815" xr:uid="{CA49DAF0-6444-48DD-9901-2055EBD0E53D}"/>
    <cellStyle name="Comma 3 7 2 4 2 2" xfId="22056" xr:uid="{703B74D2-D0F3-4156-AEF7-0BF2A961378B}"/>
    <cellStyle name="Comma 3 7 2 4 2 2 2" xfId="49378" xr:uid="{42D83318-34F3-45C5-8CD8-DBB6475434BD}"/>
    <cellStyle name="Comma 3 7 2 4 2 3" xfId="40142" xr:uid="{1647A946-C398-4C33-A8F5-A8D2F56FE206}"/>
    <cellStyle name="Comma 3 7 2 4 3" xfId="18084" xr:uid="{CE11B08F-541A-40C5-99F7-3E9A5ED3BE2D}"/>
    <cellStyle name="Comma 3 7 2 4 3 2" xfId="45406" xr:uid="{A00DFF84-91EB-4B36-83B0-AE86184D253B}"/>
    <cellStyle name="Comma 3 7 2 4 4" xfId="33734" xr:uid="{F72E432D-E678-4726-9F44-3B90F9462124}"/>
    <cellStyle name="Comma 3 7 2 5" xfId="8576" xr:uid="{B877E080-7130-4A5F-A194-188CD11F11F1}"/>
    <cellStyle name="Comma 3 7 2 5 2" xfId="13404" xr:uid="{59B97C9C-1819-4ECE-B74F-AEE0A2FEE9C2}"/>
    <cellStyle name="Comma 3 7 2 5 2 2" xfId="22731" xr:uid="{4485BBFE-B084-43CE-A245-E1BE8B30F25D}"/>
    <cellStyle name="Comma 3 7 2 5 2 2 2" xfId="50053" xr:uid="{CA7DC0D2-7A32-4640-B47C-67A20204CC86}"/>
    <cellStyle name="Comma 3 7 2 5 2 3" xfId="40731" xr:uid="{EA7BB206-BFA0-4BC8-A145-D01578BC4B13}"/>
    <cellStyle name="Comma 3 7 2 5 3" xfId="18759" xr:uid="{988305CB-3DF2-4967-90B4-8BBB6F9DE7E6}"/>
    <cellStyle name="Comma 3 7 2 5 3 2" xfId="46081" xr:uid="{99FC6518-F40D-432C-97D9-DD85064321EB}"/>
    <cellStyle name="Comma 3 7 2 5 4" xfId="35950" xr:uid="{E422FF60-5815-412C-9686-3218FBD1AD78}"/>
    <cellStyle name="Comma 3 7 2 6" xfId="11516" xr:uid="{B6FE1F01-AEB7-4CDC-A4FA-E555B9F53C69}"/>
    <cellStyle name="Comma 3 7 2 6 2" xfId="14027" xr:uid="{C931209B-6BB9-44FB-B802-3FE4EDB3E66A}"/>
    <cellStyle name="Comma 3 7 2 6 2 2" xfId="23391" xr:uid="{5C6819A4-A2C0-47B9-BB68-2B11DB260DCC}"/>
    <cellStyle name="Comma 3 7 2 6 2 2 2" xfId="50713" xr:uid="{51A416DA-CB2E-4D0D-B3EB-33AA30F94A05}"/>
    <cellStyle name="Comma 3 7 2 6 2 3" xfId="41354" xr:uid="{48606C3C-7C1D-4FCE-ACC5-47F4571C8FB6}"/>
    <cellStyle name="Comma 3 7 2 6 3" xfId="19419" xr:uid="{A3F3FAE9-7D5F-41B2-AA8E-06903BCD6FB5}"/>
    <cellStyle name="Comma 3 7 2 6 3 2" xfId="46741" xr:uid="{1BB1C071-A676-4F04-865E-24738077AE03}"/>
    <cellStyle name="Comma 3 7 2 6 4" xfId="38865" xr:uid="{8ABD536A-7396-46AA-BA1B-0BD5EA8D27BC}"/>
    <cellStyle name="Comma 3 7 2 7" xfId="10697" xr:uid="{89E670D6-F127-4DF2-9271-A20644A15A93}"/>
    <cellStyle name="Comma 3 7 2 7 2" xfId="16070" xr:uid="{42EB4B6D-D45E-4176-A345-89110211CA59}"/>
    <cellStyle name="Comma 3 7 2 7 2 2" xfId="43390" xr:uid="{1C1B0986-3672-498B-BF43-11AE46BEBD04}"/>
    <cellStyle name="Comma 3 7 2 7 3" xfId="38059" xr:uid="{7235A3B0-8586-4119-B866-9C9903CD0583}"/>
    <cellStyle name="Comma 3 7 2 8" xfId="12030" xr:uid="{B8956B91-B4E2-4A62-8556-3BBAC61AE13C}"/>
    <cellStyle name="Comma 3 7 2 8 2" xfId="20040" xr:uid="{3768D7BF-5F5F-4A85-A52E-507C4DA66648}"/>
    <cellStyle name="Comma 3 7 2 8 2 2" xfId="47362" xr:uid="{07BA1C4A-A9ED-44BA-BC6A-328EB473E1B8}"/>
    <cellStyle name="Comma 3 7 2 8 3" xfId="39357" xr:uid="{31BC0B05-04E9-4A29-94C4-19CE107DEB8A}"/>
    <cellStyle name="Comma 3 7 2 9" xfId="14754" xr:uid="{AE088443-58B5-409E-9BF4-995673F2AA24}"/>
    <cellStyle name="Comma 3 7 2 9 2" xfId="42075" xr:uid="{00A57C06-88EC-41CF-AD67-3679C0723A19}"/>
    <cellStyle name="Comma 3 7 3" xfId="1350" xr:uid="{BF09951F-775E-4C93-B696-CA6D50B42E4A}"/>
    <cellStyle name="Comma 3 7 3 2" xfId="4920" xr:uid="{A1860A2C-0CE4-4178-A8C9-63E7B82B6EA2}"/>
    <cellStyle name="Comma 3 7 3 2 2" xfId="16458" xr:uid="{F9CBE0DE-666E-4A96-B2A3-EBC6FD04E3DD}"/>
    <cellStyle name="Comma 3 7 3 2 2 2" xfId="43778" xr:uid="{4916637A-9793-4D8A-926B-931FD351DFF9}"/>
    <cellStyle name="Comma 3 7 3 2 3" xfId="32084" xr:uid="{94327FEB-D495-43AA-9350-18D3CBB2B952}"/>
    <cellStyle name="Comma 3 7 3 3" xfId="6856" xr:uid="{23F2D82F-FC0C-40A3-9428-8C18E6406739}"/>
    <cellStyle name="Comma 3 7 3 3 2" xfId="20428" xr:uid="{6B0464D9-79FF-4ED3-9699-9BBD3D551A82}"/>
    <cellStyle name="Comma 3 7 3 3 2 2" xfId="47750" xr:uid="{F455AB2B-8EE1-40A9-9EE3-62E964A01CF8}"/>
    <cellStyle name="Comma 3 7 3 3 3" xfId="34209" xr:uid="{D12099F1-5474-4832-B9E8-C74DCED5D0FA}"/>
    <cellStyle name="Comma 3 7 3 4" xfId="9050" xr:uid="{520AD172-2875-4367-BB9F-3CDAA6EF10B6}"/>
    <cellStyle name="Comma 3 7 3 4 2" xfId="36425" xr:uid="{E2FC901C-F521-4BC7-ABC2-59555FE85D43}"/>
    <cellStyle name="Comma 3 7 3 5" xfId="24576" xr:uid="{6F56582F-2FE1-4DB1-8B9B-09C1D66A4753}"/>
    <cellStyle name="Comma 3 7 3 5 2" xfId="51898" xr:uid="{9D285118-68C0-4A65-895F-3740DF82310B}"/>
    <cellStyle name="Comma 3 7 3 6" xfId="26818" xr:uid="{F4E920B7-9E97-4475-9DC8-38867324254F}"/>
    <cellStyle name="Comma 3 7 3 6 2" xfId="54138" xr:uid="{BD695C2A-71B4-4B55-86F8-4D913C45581C}"/>
    <cellStyle name="Comma 3 7 3 7" xfId="29049" xr:uid="{1F4C0822-0D8E-45CD-A7B6-610BDAC206D4}"/>
    <cellStyle name="Comma 3 7 3 7 2" xfId="56370" xr:uid="{5CF0F1F0-EC0F-4B04-8F46-9EFC4EBABDAB}"/>
    <cellStyle name="Comma 3 7 3 8" xfId="3561" xr:uid="{F0EF3C0B-78C3-4CDE-B9B6-36A22FAE9F54}"/>
    <cellStyle name="Comma 3 7 3 9" xfId="30621" xr:uid="{FB3C6529-69E1-476F-AD78-8F084F252873}"/>
    <cellStyle name="Comma 3 7 4" xfId="1961" xr:uid="{D5CE253E-A8DF-41A0-9979-DC8089E32FA4}"/>
    <cellStyle name="Comma 3 7 4 2" xfId="5514" xr:uid="{32ED3E6A-2F8C-4CE4-9ECB-AA03E359A27D}"/>
    <cellStyle name="Comma 3 7 4 2 2" xfId="17079" xr:uid="{ED83406E-B08D-4EFD-A237-28E86D2663DC}"/>
    <cellStyle name="Comma 3 7 4 2 2 2" xfId="44400" xr:uid="{1821395E-730C-40DA-9394-DA591ABA082E}"/>
    <cellStyle name="Comma 3 7 4 2 3" xfId="32691" xr:uid="{FBCE12E2-8F8F-4A8A-BEDF-0419B1B1ABF5}"/>
    <cellStyle name="Comma 3 7 4 3" xfId="7459" xr:uid="{EDB33D39-74A3-411B-B3BA-DF59481008D8}"/>
    <cellStyle name="Comma 3 7 4 3 2" xfId="21050" xr:uid="{5124F9B5-4D1F-4E75-BA9F-499272A3E4F9}"/>
    <cellStyle name="Comma 3 7 4 3 2 2" xfId="48372" xr:uid="{A9ED0994-6E2E-4A30-AC61-D9F253416232}"/>
    <cellStyle name="Comma 3 7 4 3 3" xfId="34816" xr:uid="{DB9F2ACF-EA26-4CEE-BC2B-36FA58042F91}"/>
    <cellStyle name="Comma 3 7 4 4" xfId="9656" xr:uid="{353FA7E8-99A7-4A65-9021-E457867978CE}"/>
    <cellStyle name="Comma 3 7 4 4 2" xfId="37032" xr:uid="{88887714-0A72-49E0-A0C3-4C6E9DF96410}"/>
    <cellStyle name="Comma 3 7 4 5" xfId="25183" xr:uid="{FE3F47C8-72C8-4E0B-AF09-FFD71A276046}"/>
    <cellStyle name="Comma 3 7 4 5 2" xfId="52505" xr:uid="{2DEA63A0-B56E-4B65-9A37-9996FD5661DB}"/>
    <cellStyle name="Comma 3 7 4 6" xfId="27425" xr:uid="{80748BFB-376B-4463-926F-DF4065343E4E}"/>
    <cellStyle name="Comma 3 7 4 6 2" xfId="54745" xr:uid="{C3EFCF56-2539-4E18-9A04-35C30CAEC7B6}"/>
    <cellStyle name="Comma 3 7 4 7" xfId="29656" xr:uid="{6CC7D75D-43C1-47AF-B2F1-267372A865BE}"/>
    <cellStyle name="Comma 3 7 4 7 2" xfId="56977" xr:uid="{90261EEB-B98F-4E5B-BB1D-27D0A6F26590}"/>
    <cellStyle name="Comma 3 7 4 8" xfId="4078" xr:uid="{83D008EC-0AA2-4381-B484-BDBA5ECA3D67}"/>
    <cellStyle name="Comma 3 7 4 9" xfId="31228" xr:uid="{2F0D5AF0-9252-4009-884F-C9B59AAAFB3B}"/>
    <cellStyle name="Comma 3 7 5" xfId="1100" xr:uid="{E310C9B1-2885-4999-BD13-6950501B15B9}"/>
    <cellStyle name="Comma 3 7 5 2" xfId="6618" xr:uid="{7B7F4921-418D-4639-AC48-861BE64DAC82}"/>
    <cellStyle name="Comma 3 7 5 2 2" xfId="17702" xr:uid="{F6B487D9-9EDC-4A8D-A767-F38079FA3DB3}"/>
    <cellStyle name="Comma 3 7 5 2 2 2" xfId="45023" xr:uid="{34A18FDB-0CC0-4B0F-8512-B30B0E45D182}"/>
    <cellStyle name="Comma 3 7 5 2 3" xfId="11057" xr:uid="{8920AE15-225E-4001-9F9D-171A08F18638}"/>
    <cellStyle name="Comma 3 7 5 2 3 2" xfId="38406" xr:uid="{89A2D63B-0C5E-45BF-BD49-E6778692AE17}"/>
    <cellStyle name="Comma 3 7 5 2 4" xfId="33970" xr:uid="{00E36DD4-89F2-4653-8F54-63A2EA726AC3}"/>
    <cellStyle name="Comma 3 7 5 3" xfId="8812" xr:uid="{8ABA2DCF-FF4A-4E44-A01F-064700BE8A30}"/>
    <cellStyle name="Comma 3 7 5 3 2" xfId="21673" xr:uid="{3A2ADEC2-4625-4D41-9C3D-E1C5356CC24A}"/>
    <cellStyle name="Comma 3 7 5 3 2 2" xfId="48995" xr:uid="{18952719-4893-46BB-A1F6-EF9FD0F2E741}"/>
    <cellStyle name="Comma 3 7 5 3 3" xfId="12514" xr:uid="{8C6DCCB1-00DC-4D9E-9C0D-466D1A2E7A52}"/>
    <cellStyle name="Comma 3 7 5 3 3 2" xfId="39841" xr:uid="{08B1D342-3D92-41A0-B027-2426897DC46F}"/>
    <cellStyle name="Comma 3 7 5 3 4" xfId="36186" xr:uid="{30790B6F-C757-4E2F-BE02-E082FB0B995F}"/>
    <cellStyle name="Comma 3 7 5 4" xfId="14989" xr:uid="{B54D936D-739C-4843-BCAA-976FED3BFB43}"/>
    <cellStyle name="Comma 3 7 5 4 2" xfId="42310" xr:uid="{C92C3FFC-51C1-44B6-8C4A-45FDC13AD312}"/>
    <cellStyle name="Comma 3 7 5 5" xfId="24337" xr:uid="{8F5CA80F-7749-4504-A643-989DD9B05D6B}"/>
    <cellStyle name="Comma 3 7 5 5 2" xfId="51659" xr:uid="{16B0FE37-A544-465E-A5F9-3BCCA2C04A92}"/>
    <cellStyle name="Comma 3 7 5 6" xfId="26579" xr:uid="{E059C1A2-A2BF-4E2C-AF45-F14A10009D33}"/>
    <cellStyle name="Comma 3 7 5 6 2" xfId="53899" xr:uid="{88FBACB5-283D-46A3-BF1B-5FBBE70A3329}"/>
    <cellStyle name="Comma 3 7 5 7" xfId="28810" xr:uid="{81DC9F84-521D-40C4-968C-43A59230913B}"/>
    <cellStyle name="Comma 3 7 5 7 2" xfId="56131" xr:uid="{5DAC11CD-F48C-4A2C-B9BD-7C233FA68EEB}"/>
    <cellStyle name="Comma 3 7 5 8" xfId="4683" xr:uid="{687927FE-57B6-4501-9C74-8DF3B53DAF62}"/>
    <cellStyle name="Comma 3 7 5 9" xfId="31846" xr:uid="{C4BF2570-FAC1-4CEF-AA43-508DEFB69C1B}"/>
    <cellStyle name="Comma 3 7 6" xfId="6119" xr:uid="{8A25B626-B6FA-4D6D-9CF0-F3639D522DD3}"/>
    <cellStyle name="Comma 3 7 6 2" xfId="13027" xr:uid="{7841BD1C-E92E-4DF4-B866-95E0A4320262}"/>
    <cellStyle name="Comma 3 7 6 2 2" xfId="22348" xr:uid="{A2F8D083-55E6-4076-93E7-CBCC5918CF37}"/>
    <cellStyle name="Comma 3 7 6 2 2 2" xfId="49670" xr:uid="{08D4429C-FF5F-4E65-8EA7-54822106C2FD}"/>
    <cellStyle name="Comma 3 7 6 2 3" xfId="40354" xr:uid="{50FE0B99-5A34-4324-A3C2-CEBE4D562435}"/>
    <cellStyle name="Comma 3 7 6 3" xfId="18376" xr:uid="{D49BB2DE-3C54-4937-B5F5-BE2D589648D8}"/>
    <cellStyle name="Comma 3 7 6 3 2" xfId="45698" xr:uid="{DE77BA41-8924-469F-884A-9E729E2835CD}"/>
    <cellStyle name="Comma 3 7 6 4" xfId="33352" xr:uid="{1AD1B12E-9977-4DB2-A520-CBFD9361177A}"/>
    <cellStyle name="Comma 3 7 7" xfId="8195" xr:uid="{6B648825-4786-4160-9269-171137B4DC53}"/>
    <cellStyle name="Comma 3 7 7 2" xfId="13644" xr:uid="{C1988C35-6F19-4E8E-8D67-4C8CE210ED5E}"/>
    <cellStyle name="Comma 3 7 7 2 2" xfId="23008" xr:uid="{6776A893-13DB-4D29-B307-C77B4A85EA06}"/>
    <cellStyle name="Comma 3 7 7 2 2 2" xfId="50330" xr:uid="{164E6E88-D809-4C89-B4E4-4D24CEA8ECAE}"/>
    <cellStyle name="Comma 3 7 7 2 3" xfId="40971" xr:uid="{9EEE0F86-05B9-4D3D-AD6A-5FBA7F471161}"/>
    <cellStyle name="Comma 3 7 7 3" xfId="19036" xr:uid="{02EE54A5-9E33-4D32-B619-738F599FE8D3}"/>
    <cellStyle name="Comma 3 7 7 3 2" xfId="46358" xr:uid="{5F8AC398-F8E0-4708-88C5-79F5F7F29E0E}"/>
    <cellStyle name="Comma 3 7 7 4" xfId="35568" xr:uid="{1F228EA0-8E24-46D9-990D-354EA08F8D59}"/>
    <cellStyle name="Comma 3 7 8" xfId="10418" xr:uid="{9E7A3F9A-BD52-4A5F-982E-4BF9ED2865D5}"/>
    <cellStyle name="Comma 3 7 8 2" xfId="15744" xr:uid="{39C099BA-4BB3-484D-A5D1-BBF6B775249B}"/>
    <cellStyle name="Comma 3 7 8 2 2" xfId="43064" xr:uid="{68920690-69A3-439C-814A-41483475D1DB}"/>
    <cellStyle name="Comma 3 7 8 3" xfId="37789" xr:uid="{87760062-E8B2-485B-AE26-6D08E8D360DB}"/>
    <cellStyle name="Comma 3 7 9" xfId="11754" xr:uid="{CC3FE372-5AC0-4171-A899-12BCB70C6073}"/>
    <cellStyle name="Comma 3 7 9 2" xfId="19714" xr:uid="{E73A031B-B120-4731-A93A-AC3039FF2DF2}"/>
    <cellStyle name="Comma 3 7 9 2 2" xfId="47036" xr:uid="{27053A6F-6749-4C3A-81A7-F1839293C2DC}"/>
    <cellStyle name="Comma 3 7 9 3" xfId="39081" xr:uid="{B18A7333-BE35-4048-926B-9D530127EFA9}"/>
    <cellStyle name="Comma 3 8" xfId="385" xr:uid="{E5262B01-EBD1-4B3E-804B-D706545B87E3}"/>
    <cellStyle name="Comma 3 8 10" xfId="14430" xr:uid="{D3013A7B-EF7E-4E26-B787-6AC29A3585CF}"/>
    <cellStyle name="Comma 3 8 10 2" xfId="41751" xr:uid="{6E13DE95-09AD-4FD4-ADC9-1B64A2AD235F}"/>
    <cellStyle name="Comma 3 8 11" xfId="23778" xr:uid="{E5E17259-2379-4207-AB54-294885745ECD}"/>
    <cellStyle name="Comma 3 8 11 2" xfId="51100" xr:uid="{E49CB305-7820-42BE-B15B-A8186481EBD4}"/>
    <cellStyle name="Comma 3 8 12" xfId="26019" xr:uid="{33AC5E85-D708-4F35-A444-33A279ECFE3C}"/>
    <cellStyle name="Comma 3 8 12 2" xfId="53339" xr:uid="{AB082ED8-AFCB-48DE-AAFA-3FD1BF4D2618}"/>
    <cellStyle name="Comma 3 8 13" xfId="28251" xr:uid="{F4547F01-84A2-4922-9C61-CE41A995F5E2}"/>
    <cellStyle name="Comma 3 8 13 2" xfId="55572" xr:uid="{52828450-F284-4902-935B-4DF67C629A7E}"/>
    <cellStyle name="Comma 3 8 14" xfId="3612" xr:uid="{F6365B50-D6A4-442C-81C5-F0BF5E7B0022}"/>
    <cellStyle name="Comma 3 8 15" xfId="30680" xr:uid="{DE4FD554-05A1-45C4-A25A-8AE620A93997}"/>
    <cellStyle name="Comma 3 8 2" xfId="2020" xr:uid="{1D4EF443-5B09-4CBA-9201-CB1F785973CE}"/>
    <cellStyle name="Comma 3 8 2 2" xfId="5568" xr:uid="{10DA8759-7A81-4D01-A132-3344602A629B}"/>
    <cellStyle name="Comma 3 8 2 2 2" xfId="16129" xr:uid="{8731E090-CA97-44DA-A3B8-C2EF7EBDB332}"/>
    <cellStyle name="Comma 3 8 2 2 2 2" xfId="43449" xr:uid="{793991A1-6DDB-4B75-882B-5DFC26D88C9D}"/>
    <cellStyle name="Comma 3 8 2 2 3" xfId="32750" xr:uid="{353601FE-A3CD-499E-A6DC-CAD967C7C716}"/>
    <cellStyle name="Comma 3 8 2 3" xfId="7517" xr:uid="{6F9DCE55-2A79-4865-B5D4-BBBD2453F66B}"/>
    <cellStyle name="Comma 3 8 2 3 2" xfId="20099" xr:uid="{22DBD39E-5AF1-4890-A16D-EBFDFD5B0E02}"/>
    <cellStyle name="Comma 3 8 2 3 2 2" xfId="47421" xr:uid="{0C77365B-5D60-40BB-887E-50287AF37100}"/>
    <cellStyle name="Comma 3 8 2 3 3" xfId="34875" xr:uid="{B4F95889-E371-433E-8104-DE7A1ECF10CE}"/>
    <cellStyle name="Comma 3 8 2 4" xfId="9715" xr:uid="{1358FAB0-D571-4FBA-94C6-57168672A5D9}"/>
    <cellStyle name="Comma 3 8 2 4 2" xfId="37091" xr:uid="{753E2183-ED9D-44F5-BEC1-98F19D00AB17}"/>
    <cellStyle name="Comma 3 8 2 5" xfId="25242" xr:uid="{123F929F-92D2-4871-A73F-6B751204EA13}"/>
    <cellStyle name="Comma 3 8 2 5 2" xfId="52564" xr:uid="{BB3A6B4B-9F26-447A-97A9-1ABB4B50AC49}"/>
    <cellStyle name="Comma 3 8 2 6" xfId="27484" xr:uid="{9900487E-7608-4B60-94F6-F47D7418FEDC}"/>
    <cellStyle name="Comma 3 8 2 6 2" xfId="54804" xr:uid="{C5544849-F38B-4DE0-A4D7-A6F506EE1FB2}"/>
    <cellStyle name="Comma 3 8 2 7" xfId="29715" xr:uid="{C349DC1D-16D3-4F49-A804-9CC31C514274}"/>
    <cellStyle name="Comma 3 8 2 7 2" xfId="57036" xr:uid="{16F8EAA8-C6D2-4329-9BC7-8DF6BA2FAF81}"/>
    <cellStyle name="Comma 3 8 2 8" xfId="4132" xr:uid="{87529A60-4258-4030-A670-46B160584B81}"/>
    <cellStyle name="Comma 3 8 2 9" xfId="31287" xr:uid="{FED0A715-B119-4C4D-9B37-2DDAE4F13E49}"/>
    <cellStyle name="Comma 3 8 3" xfId="1411" xr:uid="{158D2BF3-7C97-4865-8403-2D6D28B141D8}"/>
    <cellStyle name="Comma 3 8 3 2" xfId="6914" xr:uid="{BA0B6B83-C35F-4E63-A45A-2688BA48BFD4}"/>
    <cellStyle name="Comma 3 8 3 2 2" xfId="16517" xr:uid="{60B648C2-52B9-4CE3-99D3-D4160C1CF04C}"/>
    <cellStyle name="Comma 3 8 3 2 2 2" xfId="43837" xr:uid="{27736680-BFAC-42EF-94E6-C933EC2F217C}"/>
    <cellStyle name="Comma 3 8 3 2 3" xfId="34268" xr:uid="{1C130C0C-37C6-4880-9EFD-B8D9FE592F67}"/>
    <cellStyle name="Comma 3 8 3 3" xfId="9109" xr:uid="{F30EC2A4-C7B0-488F-8C1E-74373EAB5552}"/>
    <cellStyle name="Comma 3 8 3 3 2" xfId="20487" xr:uid="{875AF15B-CF55-4C0C-891B-427F409F1549}"/>
    <cellStyle name="Comma 3 8 3 3 2 2" xfId="47809" xr:uid="{35B1F17A-EC67-40E8-AAF9-4C7CB742F88E}"/>
    <cellStyle name="Comma 3 8 3 3 3" xfId="36484" xr:uid="{AEA17885-0272-4280-BB60-AB2F6236F496}"/>
    <cellStyle name="Comma 3 8 3 4" xfId="15170" xr:uid="{5CCBB195-9E3F-4F74-A348-3C00F23202BA}"/>
    <cellStyle name="Comma 3 8 3 4 2" xfId="42491" xr:uid="{4B48D871-5374-47C9-ACC0-B3F2C4E860E5}"/>
    <cellStyle name="Comma 3 8 3 5" xfId="24635" xr:uid="{ED3CA5CB-7B9F-4751-80BE-FFA0BD21460A}"/>
    <cellStyle name="Comma 3 8 3 5 2" xfId="51957" xr:uid="{C77027EA-73F2-4C96-8A16-018D313DD2FD}"/>
    <cellStyle name="Comma 3 8 3 6" xfId="26877" xr:uid="{5485A9B2-86B3-4C9D-BB3C-3BCF03025669}"/>
    <cellStyle name="Comma 3 8 3 6 2" xfId="54197" xr:uid="{2D5D5D31-CCED-4883-ADD6-B80F426A0058}"/>
    <cellStyle name="Comma 3 8 3 7" xfId="29108" xr:uid="{8D1CA552-6805-457E-B9D9-1C75241DDA6B}"/>
    <cellStyle name="Comma 3 8 3 7 2" xfId="56429" xr:uid="{DD72E772-E3E6-454F-B483-0E593D0DB50D}"/>
    <cellStyle name="Comma 3 8 3 8" xfId="4977" xr:uid="{F1BB0755-16A2-4B6C-8C6F-1B0BC5D66668}"/>
    <cellStyle name="Comma 3 8 3 9" xfId="32143" xr:uid="{D7EB6C08-0B76-4757-BE35-5817DE3C77B9}"/>
    <cellStyle name="Comma 3 8 4" xfId="6146" xr:uid="{C329D2D8-4748-419C-9A54-04C3E27EBFAF}"/>
    <cellStyle name="Comma 3 8 4 2" xfId="12367" xr:uid="{BAEBD7C1-5CEF-4E58-A4DD-5705FB43C034}"/>
    <cellStyle name="Comma 3 8 4 2 2" xfId="21109" xr:uid="{1EEBC4EE-C66E-418C-A25D-74B6E0218DBD}"/>
    <cellStyle name="Comma 3 8 4 2 2 2" xfId="48431" xr:uid="{C74C304C-5162-4286-985C-1565E552DF10}"/>
    <cellStyle name="Comma 3 8 4 2 3" xfId="39694" xr:uid="{3BD38535-C2C4-491F-AEF3-963475ED5D26}"/>
    <cellStyle name="Comma 3 8 4 3" xfId="17138" xr:uid="{EB41BCC4-E0A4-4FC4-95BD-45445E09C03A}"/>
    <cellStyle name="Comma 3 8 4 3 2" xfId="44459" xr:uid="{F11405F0-CC1E-47C9-9589-583A11D43472}"/>
    <cellStyle name="Comma 3 8 4 4" xfId="33411" xr:uid="{D8F422FB-EF2A-4204-900C-31A3DACB5331}"/>
    <cellStyle name="Comma 3 8 5" xfId="8253" xr:uid="{050F126E-30D2-4582-B44C-B4CEF8FD9168}"/>
    <cellStyle name="Comma 3 8 5 2" xfId="12550" xr:uid="{14E187B3-E5EF-41EB-93E9-8D8B55786E47}"/>
    <cellStyle name="Comma 3 8 5 2 2" xfId="21732" xr:uid="{C517813F-29FD-4611-88B4-0E5093A7E386}"/>
    <cellStyle name="Comma 3 8 5 2 2 2" xfId="49054" xr:uid="{41C084B7-1DC5-499D-A2C7-53E15339F099}"/>
    <cellStyle name="Comma 3 8 5 2 3" xfId="39877" xr:uid="{DAC2FE62-77F3-425D-81CA-F9DDA6D10416}"/>
    <cellStyle name="Comma 3 8 5 3" xfId="17761" xr:uid="{7BE67C37-0BEB-428C-9D2B-EB520BF8DD85}"/>
    <cellStyle name="Comma 3 8 5 3 2" xfId="45082" xr:uid="{FA1D2004-B2D0-491F-BA7D-937980F9750F}"/>
    <cellStyle name="Comma 3 8 5 4" xfId="35627" xr:uid="{AC1E6E31-70A8-46D9-86F1-BA7F5EF7BDA3}"/>
    <cellStyle name="Comma 3 8 6" xfId="11136" xr:uid="{259103A6-3F5A-463A-9333-5428F98EBD0A}"/>
    <cellStyle name="Comma 3 8 6 2" xfId="13086" xr:uid="{CBD35DEA-B88C-4BFA-A3C7-62968CC65440}"/>
    <cellStyle name="Comma 3 8 6 2 2" xfId="22407" xr:uid="{A4816177-967E-4139-A73B-95204D37D638}"/>
    <cellStyle name="Comma 3 8 6 2 2 2" xfId="49729" xr:uid="{0623AABF-00A8-4176-A9F8-E8F9BBAF405E}"/>
    <cellStyle name="Comma 3 8 6 2 3" xfId="40413" xr:uid="{7ED6C746-568F-4C99-9389-74887F83A1D1}"/>
    <cellStyle name="Comma 3 8 6 3" xfId="18435" xr:uid="{A4CE77F5-635C-4FA3-84F4-E85ADF1F7525}"/>
    <cellStyle name="Comma 3 8 6 3 2" xfId="45757" xr:uid="{D13556F9-D604-428F-B718-701BAFCD6D09}"/>
    <cellStyle name="Comma 3 8 6 4" xfId="38485" xr:uid="{4A7BFA15-40E4-4D48-9774-A5C0EE343434}"/>
    <cellStyle name="Comma 3 8 7" xfId="11262" xr:uid="{06BC07D2-69F7-4D16-8753-9AE020E5C801}"/>
    <cellStyle name="Comma 3 8 7 2" xfId="13703" xr:uid="{4B5D01D3-36DF-47DB-88B5-AF91E7A13685}"/>
    <cellStyle name="Comma 3 8 7 2 2" xfId="23067" xr:uid="{3DE972D0-72C6-437F-A3C5-DEA71E2D951A}"/>
    <cellStyle name="Comma 3 8 7 2 2 2" xfId="50389" xr:uid="{A75E8AB5-524D-46EA-AD0C-13F32FBC90E2}"/>
    <cellStyle name="Comma 3 8 7 2 3" xfId="41030" xr:uid="{E8BA4CA9-2554-46E8-B913-1887FFF5B13D}"/>
    <cellStyle name="Comma 3 8 7 3" xfId="19095" xr:uid="{5AD9FF77-8AC1-424F-8085-375E6386CD45}"/>
    <cellStyle name="Comma 3 8 7 3 2" xfId="46417" xr:uid="{DBBBD307-7CDB-4415-A7AD-AD84843B5AAC}"/>
    <cellStyle name="Comma 3 8 7 4" xfId="38611" xr:uid="{6009441F-E7D0-43D2-91C5-2AA1DEED63ED}"/>
    <cellStyle name="Comma 3 8 8" xfId="10332" xr:uid="{7A43F92B-6BEB-4B27-AD99-3DDB19D900DD}"/>
    <cellStyle name="Comma 3 8 8 2" xfId="15656" xr:uid="{769120D9-525D-4E21-BAC9-6D8153501244}"/>
    <cellStyle name="Comma 3 8 8 2 2" xfId="42976" xr:uid="{ABF55E38-E780-4700-A076-A1FC03CCD849}"/>
    <cellStyle name="Comma 3 8 8 3" xfId="37708" xr:uid="{DA648BBB-0501-4327-861A-125B455368FF}"/>
    <cellStyle name="Comma 3 8 9" xfId="11671" xr:uid="{E0771FB5-DD85-424E-AB5E-94021A271AFC}"/>
    <cellStyle name="Comma 3 8 9 2" xfId="19628" xr:uid="{CAAEAE41-86B5-48FB-8656-A4AEEA9735F8}"/>
    <cellStyle name="Comma 3 8 9 2 2" xfId="46950" xr:uid="{591B8820-B2E0-44F6-9789-3247167197C5}"/>
    <cellStyle name="Comma 3 8 9 3" xfId="38997" xr:uid="{E144645F-2820-4C14-AF99-E04A044EC6B1}"/>
    <cellStyle name="Comma 3 9" xfId="427" xr:uid="{14558FA6-99EB-4A69-B33F-98DCED1E4974}"/>
    <cellStyle name="Comma 3 9 10" xfId="14447" xr:uid="{2067F53A-85E4-412A-A073-5C626B0BECF2}"/>
    <cellStyle name="Comma 3 9 10 2" xfId="41768" xr:uid="{52346FB8-A0D7-4FC5-A274-0DD9D1EC8580}"/>
    <cellStyle name="Comma 3 9 11" xfId="23795" xr:uid="{F2C881EA-4AF1-4141-8AC1-8FC8246849C6}"/>
    <cellStyle name="Comma 3 9 11 2" xfId="51117" xr:uid="{AEA90FDE-58D7-4E22-97C5-A7CE3C17F68E}"/>
    <cellStyle name="Comma 3 9 12" xfId="26036" xr:uid="{F68F5E3F-CD11-4C75-B109-E09251909A2D}"/>
    <cellStyle name="Comma 3 9 12 2" xfId="53356" xr:uid="{8D949632-B63B-454B-8C07-EDC8FEABACA8}"/>
    <cellStyle name="Comma 3 9 13" xfId="28268" xr:uid="{793738F0-1575-4109-9F02-FD26C1F664E1}"/>
    <cellStyle name="Comma 3 9 13 2" xfId="55589" xr:uid="{1BE90B4F-78F1-4B1D-A65D-AF3C233D8BDB}"/>
    <cellStyle name="Comma 3 9 14" xfId="3627" xr:uid="{1EDDDAD4-E159-4C9A-8921-56BF6E8FFA5A}"/>
    <cellStyle name="Comma 3 9 15" xfId="30697" xr:uid="{BA1F6146-8B71-4F50-AA77-1254F9AA226E}"/>
    <cellStyle name="Comma 3 9 2" xfId="2037" xr:uid="{A5F45A1C-EAD6-461A-B428-FFDD00861533}"/>
    <cellStyle name="Comma 3 9 2 2" xfId="5585" xr:uid="{AB83CFD9-5BA7-4E09-8B7E-46CE5E6243DB}"/>
    <cellStyle name="Comma 3 9 2 2 2" xfId="16146" xr:uid="{4F339CD3-147C-49E8-BC61-5AC1B9BF3410}"/>
    <cellStyle name="Comma 3 9 2 2 2 2" xfId="43466" xr:uid="{AC00E507-6002-4264-BCC4-3888190C02C9}"/>
    <cellStyle name="Comma 3 9 2 2 3" xfId="32767" xr:uid="{593A2E96-A648-4940-89E0-DCB4601BF917}"/>
    <cellStyle name="Comma 3 9 2 3" xfId="7534" xr:uid="{52E3A69D-6D79-42C7-B17A-F219F8CD529C}"/>
    <cellStyle name="Comma 3 9 2 3 2" xfId="20116" xr:uid="{76746580-531C-4C4E-9627-DE55F0EC9C6D}"/>
    <cellStyle name="Comma 3 9 2 3 2 2" xfId="47438" xr:uid="{D807A16C-B86C-421E-9D05-18FC1CAB6F8E}"/>
    <cellStyle name="Comma 3 9 2 3 3" xfId="34892" xr:uid="{A81BCA60-5117-4519-A4C6-D2B7B5503930}"/>
    <cellStyle name="Comma 3 9 2 4" xfId="9732" xr:uid="{080B30FB-2F20-40B5-9F44-5ED0980B773C}"/>
    <cellStyle name="Comma 3 9 2 4 2" xfId="37108" xr:uid="{D792AD07-339F-4DC1-AAE0-68C2D96BCD8A}"/>
    <cellStyle name="Comma 3 9 2 5" xfId="25259" xr:uid="{2EC9C082-6C34-47EF-B53B-861E3D8A68C0}"/>
    <cellStyle name="Comma 3 9 2 5 2" xfId="52581" xr:uid="{BECE6B3D-6108-4D41-9261-A0FCF1C568DC}"/>
    <cellStyle name="Comma 3 9 2 6" xfId="27501" xr:uid="{00C16C9F-6EE8-4349-B18D-21C2A19D60FB}"/>
    <cellStyle name="Comma 3 9 2 6 2" xfId="54821" xr:uid="{692EA90F-7D24-430F-B60B-4E5DB1D2D1ED}"/>
    <cellStyle name="Comma 3 9 2 7" xfId="29732" xr:uid="{E4CE39E0-52F4-4E72-8042-39186FDD6352}"/>
    <cellStyle name="Comma 3 9 2 7 2" xfId="57053" xr:uid="{23E73CBA-9952-4FE2-A221-02EBAB56FFD3}"/>
    <cellStyle name="Comma 3 9 2 8" xfId="4149" xr:uid="{802192D3-3699-4A55-952E-4B100B087BB1}"/>
    <cellStyle name="Comma 3 9 2 9" xfId="31304" xr:uid="{BED017D5-5AA7-4ED9-9521-32C14680AF53}"/>
    <cellStyle name="Comma 3 9 3" xfId="1428" xr:uid="{A4ECD3BE-A873-42A3-98F1-6506739A3F3D}"/>
    <cellStyle name="Comma 3 9 3 2" xfId="6931" xr:uid="{1A472811-2845-4137-9ED6-0C2D535D0038}"/>
    <cellStyle name="Comma 3 9 3 2 2" xfId="16534" xr:uid="{CD106290-53CD-449B-B00B-DEE3A54AA319}"/>
    <cellStyle name="Comma 3 9 3 2 2 2" xfId="43854" xr:uid="{E2167A9C-F937-44BE-AF5D-90091037C0D5}"/>
    <cellStyle name="Comma 3 9 3 2 3" xfId="34285" xr:uid="{361EDB13-E2FB-4489-A8C7-55366FE6B0E0}"/>
    <cellStyle name="Comma 3 9 3 3" xfId="9126" xr:uid="{48E9FD13-A0EB-427D-818E-C3B6F0F77078}"/>
    <cellStyle name="Comma 3 9 3 3 2" xfId="20504" xr:uid="{C34649CF-7F80-4730-B691-1708C6BA857C}"/>
    <cellStyle name="Comma 3 9 3 3 2 2" xfId="47826" xr:uid="{8812DB46-3986-45C4-8F0C-5FA160FE52B0}"/>
    <cellStyle name="Comma 3 9 3 3 3" xfId="36501" xr:uid="{B958AB64-42A8-4229-B8C5-B7C48117B4F8}"/>
    <cellStyle name="Comma 3 9 3 4" xfId="15187" xr:uid="{5DD35191-E6AF-4042-9C51-EA7A454B41C2}"/>
    <cellStyle name="Comma 3 9 3 4 2" xfId="42508" xr:uid="{D35B0091-4EB0-400D-9269-C428891EE72A}"/>
    <cellStyle name="Comma 3 9 3 5" xfId="24652" xr:uid="{AB5606AB-B1F9-45B3-8CD9-4AF934E85A1F}"/>
    <cellStyle name="Comma 3 9 3 5 2" xfId="51974" xr:uid="{6B1FBAF3-F6CA-4E26-B4E3-7E9FBA00E0D8}"/>
    <cellStyle name="Comma 3 9 3 6" xfId="26894" xr:uid="{5231F657-D1B6-45B0-BEE4-4217F2F7B32A}"/>
    <cellStyle name="Comma 3 9 3 6 2" xfId="54214" xr:uid="{BAE86590-FD4A-4D00-81D5-39EACE81D999}"/>
    <cellStyle name="Comma 3 9 3 7" xfId="29125" xr:uid="{54B31C8D-0BB7-4857-9756-93ED8A5BBA98}"/>
    <cellStyle name="Comma 3 9 3 7 2" xfId="56446" xr:uid="{EAA90988-A245-4350-98F8-82A4269D6DF3}"/>
    <cellStyle name="Comma 3 9 3 8" xfId="4994" xr:uid="{3226A67E-649D-4F84-92F4-35FD65205E91}"/>
    <cellStyle name="Comma 3 9 3 9" xfId="32160" xr:uid="{277E43FB-208B-48C7-BA91-96C39779D0C1}"/>
    <cellStyle name="Comma 3 9 4" xfId="6161" xr:uid="{DAD21DF8-3B0E-453F-8206-9B0DCA1D4158}"/>
    <cellStyle name="Comma 3 9 4 2" xfId="12373" xr:uid="{B04CCFC5-16D3-498B-8A6E-1BA3771256B7}"/>
    <cellStyle name="Comma 3 9 4 2 2" xfId="21126" xr:uid="{AD3C36C3-2D70-4CDA-97B7-4268429BE162}"/>
    <cellStyle name="Comma 3 9 4 2 2 2" xfId="48448" xr:uid="{088922A9-5F81-47CF-834D-C7A67729EDF4}"/>
    <cellStyle name="Comma 3 9 4 2 3" xfId="39700" xr:uid="{616A0414-E40E-4911-90A8-CCCA37EC12E4}"/>
    <cellStyle name="Comma 3 9 4 3" xfId="17155" xr:uid="{43C3200E-DE9C-47F6-8A34-B4F07641EC82}"/>
    <cellStyle name="Comma 3 9 4 3 2" xfId="44476" xr:uid="{D1FE3ED3-FA9B-4AF1-9BEE-A5DFBD166EF2}"/>
    <cellStyle name="Comma 3 9 4 4" xfId="33428" xr:uid="{8D2EAD9A-D3EF-48AE-98FD-2E53CAAB5945}"/>
    <cellStyle name="Comma 3 9 5" xfId="8270" xr:uid="{E1A3E1AA-D099-40E2-94A8-E2C76712343C}"/>
    <cellStyle name="Comma 3 9 5 2" xfId="12567" xr:uid="{6E6D0776-42CC-4A8C-805F-A76B83A6E9DB}"/>
    <cellStyle name="Comma 3 9 5 2 2" xfId="21749" xr:uid="{85128493-02E6-49C2-B34C-7EAC9678FB0F}"/>
    <cellStyle name="Comma 3 9 5 2 2 2" xfId="49071" xr:uid="{85BB0D01-71D3-4E2F-B96C-645C963A1DCA}"/>
    <cellStyle name="Comma 3 9 5 2 3" xfId="39894" xr:uid="{F6348161-EADA-4E9E-BF6A-9170C05474DB}"/>
    <cellStyle name="Comma 3 9 5 3" xfId="17778" xr:uid="{1E034BBE-FAB3-444E-82AF-227F5BC18506}"/>
    <cellStyle name="Comma 3 9 5 3 2" xfId="45099" xr:uid="{6A083763-529F-40E7-BEB3-97637803E698}"/>
    <cellStyle name="Comma 3 9 5 4" xfId="35644" xr:uid="{1A3271EE-F53B-491F-BF71-9D9355AA605E}"/>
    <cellStyle name="Comma 3 9 6" xfId="11141" xr:uid="{20A66BB7-9330-45C4-831E-BE9042CDF459}"/>
    <cellStyle name="Comma 3 9 6 2" xfId="13103" xr:uid="{6E4BE934-4716-4A72-8DB2-158CECC5AABB}"/>
    <cellStyle name="Comma 3 9 6 2 2" xfId="22424" xr:uid="{3FEFD8C1-A340-45C5-AFAE-B508738B6BB1}"/>
    <cellStyle name="Comma 3 9 6 2 2 2" xfId="49746" xr:uid="{36265587-9499-4A97-9BAA-6CAE24D41CE8}"/>
    <cellStyle name="Comma 3 9 6 2 3" xfId="40430" xr:uid="{FFB5C75E-92E4-42AF-A203-F1B22A161AD9}"/>
    <cellStyle name="Comma 3 9 6 3" xfId="18452" xr:uid="{C1A31ACC-A35A-44F9-AE63-07AED8F04D94}"/>
    <cellStyle name="Comma 3 9 6 3 2" xfId="45774" xr:uid="{7BFED71F-EF18-4C00-9FB9-F830C4810A81}"/>
    <cellStyle name="Comma 3 9 6 4" xfId="38490" xr:uid="{D72C8F12-E082-4A1D-A6AF-158B8D001201}"/>
    <cellStyle name="Comma 3 9 7" xfId="11279" xr:uid="{8EEC49D0-6AF8-469C-9DC6-CF4C70B44C88}"/>
    <cellStyle name="Comma 3 9 7 2" xfId="13720" xr:uid="{FEE298A0-5942-44D8-8060-03B4CFDF82D4}"/>
    <cellStyle name="Comma 3 9 7 2 2" xfId="23084" xr:uid="{6B9297CC-FFEB-4254-9FC2-6C9A125C9B5C}"/>
    <cellStyle name="Comma 3 9 7 2 2 2" xfId="50406" xr:uid="{C7367141-5072-43A9-ACA6-B8FCD8204CB2}"/>
    <cellStyle name="Comma 3 9 7 2 3" xfId="41047" xr:uid="{C0389826-6171-420E-8A6D-728720A6DA4E}"/>
    <cellStyle name="Comma 3 9 7 3" xfId="19112" xr:uid="{BB6BFC73-2221-4D5A-9F93-D2FE246BDEF4}"/>
    <cellStyle name="Comma 3 9 7 3 2" xfId="46434" xr:uid="{D59B90EF-252E-4831-A0DF-2C969D9A0B15}"/>
    <cellStyle name="Comma 3 9 7 4" xfId="38628" xr:uid="{99FB33C0-E0EA-4733-9141-0948D20681B9}"/>
    <cellStyle name="Comma 3 9 8" xfId="10488" xr:uid="{4618759E-ECB7-4129-892D-9186B337D045}"/>
    <cellStyle name="Comma 3 9 8 2" xfId="15816" xr:uid="{4AAE5B05-5448-435B-89C4-5B09CDE669CF}"/>
    <cellStyle name="Comma 3 9 8 2 2" xfId="43136" xr:uid="{13CF3189-59C9-4A3C-BF95-42EB9BF73743}"/>
    <cellStyle name="Comma 3 9 8 3" xfId="37855" xr:uid="{DAB1A2EC-D17F-4DA5-862F-5FE8D5391251}"/>
    <cellStyle name="Comma 3 9 9" xfId="11821" xr:uid="{532C2D42-6A63-4AE3-9560-3C8516737FAB}"/>
    <cellStyle name="Comma 3 9 9 2" xfId="19786" xr:uid="{72C38B2D-B25D-40B0-9BA8-85588A53A550}"/>
    <cellStyle name="Comma 3 9 9 2 2" xfId="47108" xr:uid="{238277B2-9496-40DE-BF51-AAE82845BA15}"/>
    <cellStyle name="Comma 3 9 9 3" xfId="39148" xr:uid="{9F595533-0186-4719-B4D2-16B0BD30B41C}"/>
    <cellStyle name="Comma 30" xfId="2576" xr:uid="{A8675719-98F6-430A-AF89-B3607C399B5F}"/>
    <cellStyle name="Comma 30 10" xfId="57763" xr:uid="{5AB96021-7F1F-4CBA-BF94-354E341DFD3D}"/>
    <cellStyle name="Comma 30 11" xfId="58311" xr:uid="{18FFF1A3-F192-4792-81B6-CDE683432B77}"/>
    <cellStyle name="Comma 30 2" xfId="2985" xr:uid="{F82AD4D9-6644-43EB-B9DE-0E7367F55256}"/>
    <cellStyle name="Comma 30 2 2" xfId="3270" xr:uid="{00FC556F-BA7E-47A2-9AAD-C80A9134816B}"/>
    <cellStyle name="Comma 30 2 2 2" xfId="18236" xr:uid="{E8D375CE-ADEA-4290-A9A4-D8B3C29E70B2}"/>
    <cellStyle name="Comma 30 2 2 3" xfId="45558" xr:uid="{546B4B9D-3BED-4493-AA43-CE0A71914323}"/>
    <cellStyle name="Comma 30 2 2 4" xfId="58093" xr:uid="{1B085E24-C6BB-468D-95DA-5476F062ED70}"/>
    <cellStyle name="Comma 30 2 2 5" xfId="58641" xr:uid="{EF0759FD-F086-410F-AE95-18831F4C5458}"/>
    <cellStyle name="Comma 30 2 3" xfId="11085" xr:uid="{105B57EA-534C-4782-B7EE-8C3BF821F296}"/>
    <cellStyle name="Comma 30 2 3 2" xfId="38434" xr:uid="{34E79705-0271-4F66-9C68-88B243931DB5}"/>
    <cellStyle name="Comma 30 2 4" xfId="10257" xr:uid="{E0796338-0AF4-45E4-A51D-89CD69F5DAA0}"/>
    <cellStyle name="Comma 30 2 5" xfId="37633" xr:uid="{B404751E-6589-4B3F-B8BF-373F89D65DC7}"/>
    <cellStyle name="Comma 30 2 6" xfId="57873" xr:uid="{959497E8-E4CB-450F-BE73-39EA1FBFD3D7}"/>
    <cellStyle name="Comma 30 2 7" xfId="58421" xr:uid="{940D7ED1-29C3-4F6D-BB70-CDF754BE0E17}"/>
    <cellStyle name="Comma 30 3" xfId="3128" xr:uid="{83A96E28-3C16-46C1-B3C9-5CEC14F4B2B2}"/>
    <cellStyle name="Comma 30 3 2" xfId="22208" xr:uid="{440E2E75-170C-44F1-AC42-9DF62B860A7F}"/>
    <cellStyle name="Comma 30 3 2 2" xfId="49530" xr:uid="{3DAD2508-ABEB-458B-AC60-AAA38836D2DB}"/>
    <cellStyle name="Comma 30 3 3" xfId="12899" xr:uid="{694898A1-DFF3-4838-95CD-1F3F882A924F}"/>
    <cellStyle name="Comma 30 3 4" xfId="40226" xr:uid="{7FC3173C-B1DF-45FD-B47A-63AC9CC7087A}"/>
    <cellStyle name="Comma 30 3 5" xfId="57983" xr:uid="{817D5AE1-FEB1-48C2-98AE-E9E3761FDC62}"/>
    <cellStyle name="Comma 30 3 6" xfId="58531" xr:uid="{700FA53C-E996-41CB-B696-DCA18438C631}"/>
    <cellStyle name="Comma 30 4" xfId="2816" xr:uid="{07973EC5-8F6A-4D76-B4E4-EABD0B4D2573}"/>
    <cellStyle name="Comma 30 4 2" xfId="14231" xr:uid="{414702B4-CED2-42C0-920B-C9771648C49C}"/>
    <cellStyle name="Comma 30 4 3" xfId="41552" xr:uid="{49B9729E-1F48-4081-A1D0-D4D0F902A55D}"/>
    <cellStyle name="Comma 30 5" xfId="25780" xr:uid="{72BB1691-926C-4844-B205-F6C45969EB06}"/>
    <cellStyle name="Comma 30 5 2" xfId="53101" xr:uid="{E990284F-19AB-4C07-98F8-8BE0BE219B1B}"/>
    <cellStyle name="Comma 30 6" xfId="28026" xr:uid="{9EB1993A-158C-4B09-9755-06B477AF9708}"/>
    <cellStyle name="Comma 30 6 2" xfId="55346" xr:uid="{991939E0-6DEC-4C3D-9C04-F86277DBC279}"/>
    <cellStyle name="Comma 30 7" xfId="30257" xr:uid="{726E039C-5CCB-4298-993F-B540C7082BE7}"/>
    <cellStyle name="Comma 30 7 2" xfId="57578" xr:uid="{9B844A25-3377-4F21-89A4-2F988B206C86}"/>
    <cellStyle name="Comma 30 8" xfId="6036" xr:uid="{B80D7FCB-145A-4167-A7ED-68DB6A971046}"/>
    <cellStyle name="Comma 30 9" xfId="33226" xr:uid="{CAE6CD5D-9DCD-48E1-A5B0-9330251F3A3D}"/>
    <cellStyle name="Comma 31" xfId="282" xr:uid="{F2F4B3FB-ABA6-43C8-9E24-58CBE89A4A81}"/>
    <cellStyle name="Comma 31 10" xfId="8185" xr:uid="{E8E59501-CC8E-4A83-B88C-1204EC45B86D}"/>
    <cellStyle name="Comma 31 10 2" xfId="16060" xr:uid="{EB792637-6051-4E80-B2AE-81301573FB48}"/>
    <cellStyle name="Comma 31 10 2 2" xfId="43380" xr:uid="{BF20B5DD-C987-48F6-8E50-E012C9EE27A0}"/>
    <cellStyle name="Comma 31 10 3" xfId="35558" xr:uid="{B82A1BE3-9C90-400A-9982-9294E31072C6}"/>
    <cellStyle name="Comma 31 11" xfId="12021" xr:uid="{A238E8A4-1C60-4007-B695-803B7EA93D91}"/>
    <cellStyle name="Comma 31 11 2" xfId="20030" xr:uid="{AD79F0EF-CAF2-4A9E-B6E7-6D23F63E0936}"/>
    <cellStyle name="Comma 31 11 2 2" xfId="47352" xr:uid="{B10CBFFD-E24A-4544-BECA-FF5DE2607D3E}"/>
    <cellStyle name="Comma 31 11 3" xfId="39348" xr:uid="{9FA63F32-5580-44C4-8252-A7E2BD841269}"/>
    <cellStyle name="Comma 31 12" xfId="14361" xr:uid="{934AD4D2-FADF-4B96-A289-E843145DA678}"/>
    <cellStyle name="Comma 31 12 2" xfId="41682" xr:uid="{2AA4D6DF-08F3-41EE-86E4-D0D57D6539D7}"/>
    <cellStyle name="Comma 31 13" xfId="23709" xr:uid="{64C87EC9-A245-43F5-AF59-0F59C4C67323}"/>
    <cellStyle name="Comma 31 13 2" xfId="51031" xr:uid="{7C7365C3-DDFC-4499-8EB2-7FFE4EB9ACB8}"/>
    <cellStyle name="Comma 31 14" xfId="25950" xr:uid="{EE92BE52-8FDE-42F8-B5E8-30414F1AE743}"/>
    <cellStyle name="Comma 31 14 2" xfId="53270" xr:uid="{1716A06A-4A42-442C-AC6B-38172D7B7080}"/>
    <cellStyle name="Comma 31 15" xfId="28182" xr:uid="{F3381C08-E912-4026-B4C0-9D19486AD4FA}"/>
    <cellStyle name="Comma 31 15 2" xfId="55503" xr:uid="{610692C6-72CD-4308-8D64-8C541A54AEAB}"/>
    <cellStyle name="Comma 31 16" xfId="30325" xr:uid="{A5E012FA-3586-4653-961B-B10CDED0456F}"/>
    <cellStyle name="Comma 31 17" xfId="57764" xr:uid="{D9572A1A-3917-422E-A460-80780D579C21}"/>
    <cellStyle name="Comma 31 18" xfId="58312" xr:uid="{73E48FFF-5B88-49E7-92A0-F373263F462B}"/>
    <cellStyle name="Comma 31 2" xfId="335" xr:uid="{119BBBAA-6260-46FF-AF16-F7D863100313}"/>
    <cellStyle name="Comma 31 2 10" xfId="23753" xr:uid="{407D8027-AE61-45C1-8A74-CB599BF60D42}"/>
    <cellStyle name="Comma 31 2 10 2" xfId="51075" xr:uid="{340BC079-36FE-4543-962B-896944D4031E}"/>
    <cellStyle name="Comma 31 2 11" xfId="25994" xr:uid="{FF036EB4-C223-4256-B3F6-D61E29100F76}"/>
    <cellStyle name="Comma 31 2 11 2" xfId="53314" xr:uid="{39879DB6-E83B-431D-88FE-5DEB6C9340C4}"/>
    <cellStyle name="Comma 31 2 12" xfId="28226" xr:uid="{92E4DE2D-3D78-4F4C-999D-7AF991FB8B77}"/>
    <cellStyle name="Comma 31 2 12 2" xfId="55547" xr:uid="{4E6A6EE9-5684-403B-85FC-FD1951E22454}"/>
    <cellStyle name="Comma 31 2 13" xfId="30655" xr:uid="{F5922F03-746D-48F3-B108-49F380C6E7C0}"/>
    <cellStyle name="Comma 31 2 14" xfId="57874" xr:uid="{D6831AD7-2AE4-4858-999F-5544412D1FAE}"/>
    <cellStyle name="Comma 31 2 15" xfId="58422" xr:uid="{FF3DD193-6804-404F-8706-FF2E870956EF}"/>
    <cellStyle name="Comma 31 2 2" xfId="1995" xr:uid="{3962ACCD-C310-4F6D-88E3-17F723EA8A86}"/>
    <cellStyle name="Comma 31 2 2 10" xfId="58642" xr:uid="{E7C0C8F5-210F-44F0-BB11-71C3985F8F6A}"/>
    <cellStyle name="Comma 31 2 2 2" xfId="3271" xr:uid="{6FDB5503-0E92-4F9F-B0EC-F4EE35445FAF}"/>
    <cellStyle name="Comma 31 2 2 2 2" xfId="16492" xr:uid="{235B8FA1-AAFB-4D4C-91A2-2E1A802CD37F}"/>
    <cellStyle name="Comma 31 2 2 2 2 2" xfId="43812" xr:uid="{11101BC3-05A2-41DF-8C0F-CA7E20248BBE}"/>
    <cellStyle name="Comma 31 2 2 2 3" xfId="32725" xr:uid="{06F5177D-C402-4263-BB5B-3E24724E09CD}"/>
    <cellStyle name="Comma 31 2 2 3" xfId="7493" xr:uid="{3D688006-0E90-43A8-9ACB-33E110E93D55}"/>
    <cellStyle name="Comma 31 2 2 3 2" xfId="20462" xr:uid="{926D3E80-3EA0-4ED7-913D-1E476E4DF7B4}"/>
    <cellStyle name="Comma 31 2 2 3 2 2" xfId="47784" xr:uid="{ECA5FDBB-F432-4F7C-B2EC-DE7D8FA3C3B0}"/>
    <cellStyle name="Comma 31 2 2 3 3" xfId="34850" xr:uid="{B510FA2C-C54D-4D46-8B30-D91E0DC37948}"/>
    <cellStyle name="Comma 31 2 2 4" xfId="9690" xr:uid="{4126DA74-B1F3-4703-BCAE-B4A00F19900E}"/>
    <cellStyle name="Comma 31 2 2 4 2" xfId="37066" xr:uid="{0DD89BF4-2F71-4B3F-B8F7-5C47AA3A6869}"/>
    <cellStyle name="Comma 31 2 2 5" xfId="25217" xr:uid="{9BFE2634-69E3-4538-A388-0F34181A15B2}"/>
    <cellStyle name="Comma 31 2 2 5 2" xfId="52539" xr:uid="{464BE194-AAAA-4952-ACFB-EBAC390098D6}"/>
    <cellStyle name="Comma 31 2 2 6" xfId="27459" xr:uid="{C766FA42-B011-4AFC-AAE1-4F8C600DF36C}"/>
    <cellStyle name="Comma 31 2 2 6 2" xfId="54779" xr:uid="{03EB9533-6F38-4BDB-B2D4-11FBEBF52FB6}"/>
    <cellStyle name="Comma 31 2 2 7" xfId="29690" xr:uid="{264CCD79-21D7-4E5A-A944-0A49C974B4CD}"/>
    <cellStyle name="Comma 31 2 2 7 2" xfId="57011" xr:uid="{91F25708-6A49-4FD4-B64E-E98F52C04D1C}"/>
    <cellStyle name="Comma 31 2 2 8" xfId="31262" xr:uid="{C8FDC725-58E4-4E85-A2B6-804618D1093F}"/>
    <cellStyle name="Comma 31 2 2 9" xfId="58094" xr:uid="{9E741651-60E4-4526-86E5-C371EC4A53DA}"/>
    <cellStyle name="Comma 31 2 3" xfId="1386" xr:uid="{B227570B-6500-4203-89E9-5E1D4BB889A3}"/>
    <cellStyle name="Comma 31 2 3 2" xfId="6890" xr:uid="{F3710D83-7819-4C9C-A55F-BC404503DA73}"/>
    <cellStyle name="Comma 31 2 3 2 2" xfId="17113" xr:uid="{ABE5E652-F764-4D20-8C1C-9175D0C38481}"/>
    <cellStyle name="Comma 31 2 3 2 2 2" xfId="44434" xr:uid="{FE2F5F46-C9E2-4FA8-824A-6F1904D89456}"/>
    <cellStyle name="Comma 31 2 3 2 3" xfId="34243" xr:uid="{76FF2B32-AE24-42BF-9979-1EAD8F41A5FC}"/>
    <cellStyle name="Comma 31 2 3 3" xfId="9084" xr:uid="{0C88E215-830A-4593-A01C-76B18B00EE45}"/>
    <cellStyle name="Comma 31 2 3 3 2" xfId="21084" xr:uid="{EFA2329B-394C-45EB-8599-EA3269F8356C}"/>
    <cellStyle name="Comma 31 2 3 3 2 2" xfId="48406" xr:uid="{2A8597EA-5262-410C-B4A3-C218AD7DB9B2}"/>
    <cellStyle name="Comma 31 2 3 3 3" xfId="36459" xr:uid="{3EA8C79A-F3DF-46E5-B3CA-B2DCC4FB977D}"/>
    <cellStyle name="Comma 31 2 3 4" xfId="15152" xr:uid="{3BA81FC9-D7B0-4FC0-8063-CA73E64C5216}"/>
    <cellStyle name="Comma 31 2 3 4 2" xfId="42473" xr:uid="{AB26B56D-09A1-43A7-8F42-49104999B26D}"/>
    <cellStyle name="Comma 31 2 3 5" xfId="24610" xr:uid="{FA64676C-A7F1-4F53-A6EA-EBBEF1EA47F6}"/>
    <cellStyle name="Comma 31 2 3 5 2" xfId="51932" xr:uid="{EB8EE95B-8F4B-4250-A5A3-7E1753FAA9CE}"/>
    <cellStyle name="Comma 31 2 3 6" xfId="26852" xr:uid="{890AAFB1-78D1-417A-AA5E-B5DC1C3A6B92}"/>
    <cellStyle name="Comma 31 2 3 6 2" xfId="54172" xr:uid="{E0068C50-7157-492C-B3FA-84782683502A}"/>
    <cellStyle name="Comma 31 2 3 7" xfId="29083" xr:uid="{4D25A5C3-7135-4750-A498-F0D2D0A24336}"/>
    <cellStyle name="Comma 31 2 3 7 2" xfId="56404" xr:uid="{3DBCCC0B-E68D-499E-8852-4589C4DCD22E}"/>
    <cellStyle name="Comma 31 2 3 8" xfId="4953" xr:uid="{113BB4E7-F5FC-495D-9D4F-75055FB0C966}"/>
    <cellStyle name="Comma 31 2 3 9" xfId="32118" xr:uid="{628F9533-2705-4D62-99F3-1A9F2D6FAECF}"/>
    <cellStyle name="Comma 31 2 4" xfId="2986" xr:uid="{A258D600-560B-4CB5-A422-2A3363FD6FB5}"/>
    <cellStyle name="Comma 31 2 4 2" xfId="12527" xr:uid="{57F03F2A-61F1-453B-B13A-BB1E3D600E01}"/>
    <cellStyle name="Comma 31 2 4 2 2" xfId="21707" xr:uid="{689CA664-6C09-460C-BD0C-0D8216C012AC}"/>
    <cellStyle name="Comma 31 2 4 2 2 2" xfId="49029" xr:uid="{7C299372-90D3-4783-964E-304EAC68DE84}"/>
    <cellStyle name="Comma 31 2 4 2 3" xfId="39854" xr:uid="{0DBFDC82-0FD6-41C4-AC4A-742BEFAFC718}"/>
    <cellStyle name="Comma 31 2 4 3" xfId="17736" xr:uid="{E9086E01-35FD-47AD-B101-95421565A621}"/>
    <cellStyle name="Comma 31 2 4 3 2" xfId="45057" xr:uid="{33D39314-4FB6-4E1E-B4F5-B51B126DFAD4}"/>
    <cellStyle name="Comma 31 2 4 4" xfId="33386" xr:uid="{3F318259-EF72-4D06-8231-0B2883615011}"/>
    <cellStyle name="Comma 31 2 5" xfId="8229" xr:uid="{1E4A5D78-9C5C-433E-B244-983D39424764}"/>
    <cellStyle name="Comma 31 2 5 2" xfId="13061" xr:uid="{754E2FDF-37B6-48C0-8651-4B1CDD000820}"/>
    <cellStyle name="Comma 31 2 5 2 2" xfId="22382" xr:uid="{C00A186A-B476-4644-B6F3-38EAD3EF1721}"/>
    <cellStyle name="Comma 31 2 5 2 2 2" xfId="49704" xr:uid="{607827CD-1CB6-4664-AD86-C6B79265529F}"/>
    <cellStyle name="Comma 31 2 5 2 3" xfId="40388" xr:uid="{55C539E6-4BBF-49C6-A32D-E65BC87F92FA}"/>
    <cellStyle name="Comma 31 2 5 3" xfId="18410" xr:uid="{D7AA9914-9582-4FEB-BF38-F8CE72C00B0C}"/>
    <cellStyle name="Comma 31 2 5 3 2" xfId="45732" xr:uid="{695356D3-ECA2-4736-B3D3-4C1067FDD969}"/>
    <cellStyle name="Comma 31 2 5 4" xfId="35602" xr:uid="{FD6E07F8-64AE-4807-8B66-B9CE0C3F2060}"/>
    <cellStyle name="Comma 31 2 6" xfId="11244" xr:uid="{980F0B41-02EE-4B1A-820B-C22022A45368}"/>
    <cellStyle name="Comma 31 2 6 2" xfId="13678" xr:uid="{AF3AD2AF-F6BA-435A-B7FD-108297B02FB3}"/>
    <cellStyle name="Comma 31 2 6 2 2" xfId="23042" xr:uid="{D58445F7-A9D5-4DE1-B962-CA855A24E5F7}"/>
    <cellStyle name="Comma 31 2 6 2 2 2" xfId="50364" xr:uid="{06C02A34-AAB3-46F7-B1B3-81979A9C7793}"/>
    <cellStyle name="Comma 31 2 6 2 3" xfId="41005" xr:uid="{7A797E79-5CE2-4085-9238-DDADD8390320}"/>
    <cellStyle name="Comma 31 2 6 3" xfId="19070" xr:uid="{6ACCD772-FF0D-4F79-A9DB-313172DB2224}"/>
    <cellStyle name="Comma 31 2 6 3 2" xfId="46392" xr:uid="{81ABD39B-A370-4E2B-B3D1-AB4F017D1A19}"/>
    <cellStyle name="Comma 31 2 6 4" xfId="38593" xr:uid="{45927184-8183-48F0-B8F0-5A9240EB8E9B}"/>
    <cellStyle name="Comma 31 2 7" xfId="10728" xr:uid="{BAA35A27-AF1E-4A26-8B39-FB91A81F688E}"/>
    <cellStyle name="Comma 31 2 7 2" xfId="16104" xr:uid="{B17C93D0-3652-4FDC-BD46-EC3E28755E65}"/>
    <cellStyle name="Comma 31 2 7 2 2" xfId="43424" xr:uid="{FB2539DF-E889-451A-9531-E8F6942FEF7A}"/>
    <cellStyle name="Comma 31 2 7 3" xfId="38089" xr:uid="{BEC2731C-2A89-4FE0-B830-65248676576E}"/>
    <cellStyle name="Comma 31 2 8" xfId="12062" xr:uid="{98094456-A486-4171-94BC-433A4708DBA4}"/>
    <cellStyle name="Comma 31 2 8 2" xfId="20074" xr:uid="{DCA60677-B1A5-44D5-966A-0E496B1CC71F}"/>
    <cellStyle name="Comma 31 2 8 2 2" xfId="47396" xr:uid="{683B1D8D-4EE5-4EDF-9D8B-C3A0BBABC99A}"/>
    <cellStyle name="Comma 31 2 8 3" xfId="39389" xr:uid="{6B9CE0CE-C27F-49B4-8771-A8C711762BAF}"/>
    <cellStyle name="Comma 31 2 9" xfId="14405" xr:uid="{26C82CBD-5981-4132-B71A-5241816E3380}"/>
    <cellStyle name="Comma 31 2 9 2" xfId="41726" xr:uid="{B607ABE7-090C-4CA1-925A-66105D13485A}"/>
    <cellStyle name="Comma 31 3" xfId="663" xr:uid="{7A633576-98C4-46C4-A9E5-2CF601FB9A7D}"/>
    <cellStyle name="Comma 31 3 10" xfId="23938" xr:uid="{FFD1CC8B-BA99-43E1-8E7B-5F0DE5AA7435}"/>
    <cellStyle name="Comma 31 3 10 2" xfId="51260" xr:uid="{D5E99EFA-ED8B-46B3-8D63-A8F079DC60F3}"/>
    <cellStyle name="Comma 31 3 11" xfId="26179" xr:uid="{614C07D4-E1C8-4863-A18B-134EDA2D7D3B}"/>
    <cellStyle name="Comma 31 3 11 2" xfId="53499" xr:uid="{60F92521-5A99-401F-8503-2D5AEA8D2DD2}"/>
    <cellStyle name="Comma 31 3 12" xfId="28411" xr:uid="{156CDDBF-ED13-410E-9D00-E2649B10A73E}"/>
    <cellStyle name="Comma 31 3 12 2" xfId="55732" xr:uid="{0867E032-0D35-442F-BDB8-7216CAC3BDBE}"/>
    <cellStyle name="Comma 31 3 13" xfId="30840" xr:uid="{BFAF0745-86E7-4259-A5A4-CB6549A97DBB}"/>
    <cellStyle name="Comma 31 3 14" xfId="57984" xr:uid="{7F5D10CF-9F88-485D-B13A-5C13D2E6C005}"/>
    <cellStyle name="Comma 31 3 15" xfId="58532" xr:uid="{82D260FE-9987-4AD2-80C3-D42AD1465A14}"/>
    <cellStyle name="Comma 31 3 2" xfId="2180" xr:uid="{62ADD562-84D3-4553-88E1-7C07810F36F7}"/>
    <cellStyle name="Comma 31 3 2 2" xfId="5726" xr:uid="{F9C33D53-7F73-4AFF-B20B-312D4994E612}"/>
    <cellStyle name="Comma 31 3 2 2 2" xfId="16677" xr:uid="{4466F261-A544-4D86-A8FB-3DB6AB88291C}"/>
    <cellStyle name="Comma 31 3 2 2 2 2" xfId="43997" xr:uid="{E80FFAB8-4C17-413A-A282-B12C41EE7631}"/>
    <cellStyle name="Comma 31 3 2 2 3" xfId="32910" xr:uid="{B0AF7AC8-3B89-49F4-BCB8-AD551054F41C}"/>
    <cellStyle name="Comma 31 3 2 3" xfId="7677" xr:uid="{7EB18A05-737A-4F94-A912-9D458B79C25C}"/>
    <cellStyle name="Comma 31 3 2 3 2" xfId="20647" xr:uid="{BC277169-79F7-424B-B0D5-F10C34229C6D}"/>
    <cellStyle name="Comma 31 3 2 3 2 2" xfId="47969" xr:uid="{105B969B-83A8-40B0-B0D2-4FD1869B7E6C}"/>
    <cellStyle name="Comma 31 3 2 3 3" xfId="35035" xr:uid="{7CB797A2-836E-471F-B8D4-55E8410CF353}"/>
    <cellStyle name="Comma 31 3 2 4" xfId="9875" xr:uid="{2538A561-6D8E-4272-9025-E54C2B6FEBCC}"/>
    <cellStyle name="Comma 31 3 2 4 2" xfId="37251" xr:uid="{3D09A7D9-5802-433C-9E7D-A28196E2687A}"/>
    <cellStyle name="Comma 31 3 2 5" xfId="25402" xr:uid="{85F29636-E6DC-462D-AAB8-8FCED5194F22}"/>
    <cellStyle name="Comma 31 3 2 5 2" xfId="52724" xr:uid="{27D24B27-0A58-4A0C-B690-005A97E7A7A6}"/>
    <cellStyle name="Comma 31 3 2 6" xfId="27644" xr:uid="{0694DC02-F2DF-4937-BB3D-56E84656FD6A}"/>
    <cellStyle name="Comma 31 3 2 6 2" xfId="54964" xr:uid="{CB21E5E7-A639-48F6-84E4-A96B8CEBC868}"/>
    <cellStyle name="Comma 31 3 2 7" xfId="29875" xr:uid="{2C7DC030-DCFE-4022-ADD6-31E1A0558670}"/>
    <cellStyle name="Comma 31 3 2 7 2" xfId="57196" xr:uid="{68A4226B-2B5B-475A-AC46-A5AF72AEAFAA}"/>
    <cellStyle name="Comma 31 3 2 8" xfId="4290" xr:uid="{FFEEADEB-DBD6-49B7-81F9-5673833F1A33}"/>
    <cellStyle name="Comma 31 3 2 9" xfId="31447" xr:uid="{6619F060-D506-4D3C-8284-B95F53E12865}"/>
    <cellStyle name="Comma 31 3 3" xfId="1573" xr:uid="{26167324-BFFA-41C4-9E8F-54152ADA6764}"/>
    <cellStyle name="Comma 31 3 3 2" xfId="7074" xr:uid="{755716A1-1857-4BF2-A000-B198D6F7CCCB}"/>
    <cellStyle name="Comma 31 3 3 2 2" xfId="17298" xr:uid="{BE9A99C5-DC61-461C-857D-986A59ABF3E3}"/>
    <cellStyle name="Comma 31 3 3 2 2 2" xfId="44619" xr:uid="{589CEAF7-3EA2-4A5C-A7D1-8B017BC6C856}"/>
    <cellStyle name="Comma 31 3 3 2 3" xfId="34428" xr:uid="{176BF165-A5A5-416D-A8C9-FCF0F1D0EFC3}"/>
    <cellStyle name="Comma 31 3 3 3" xfId="9269" xr:uid="{AA573101-E4AC-4937-B196-38B7892A289E}"/>
    <cellStyle name="Comma 31 3 3 3 2" xfId="21269" xr:uid="{F2C99479-A510-447C-9BDF-F39DFAABCCE2}"/>
    <cellStyle name="Comma 31 3 3 3 2 2" xfId="48591" xr:uid="{86D81C7E-0846-4C42-8392-FC8C57F899F5}"/>
    <cellStyle name="Comma 31 3 3 3 3" xfId="36644" xr:uid="{CA038488-1675-4329-B31E-44E1AB128E7B}"/>
    <cellStyle name="Comma 31 3 3 4" xfId="15317" xr:uid="{74FFDBB7-88C7-4750-A838-F76E33573A35}"/>
    <cellStyle name="Comma 31 3 3 4 2" xfId="42638" xr:uid="{90EF776D-E049-4A64-8A45-35D4B51E46E9}"/>
    <cellStyle name="Comma 31 3 3 5" xfId="24795" xr:uid="{99E3A3DA-7C00-40CA-A7A6-F63CABAB001F}"/>
    <cellStyle name="Comma 31 3 3 5 2" xfId="52117" xr:uid="{59F154EE-710C-48A0-B452-15AC16C3BED5}"/>
    <cellStyle name="Comma 31 3 3 6" xfId="27037" xr:uid="{78F4BAD3-5F4D-49F3-900B-3B64A63C6DCF}"/>
    <cellStyle name="Comma 31 3 3 6 2" xfId="54357" xr:uid="{961942D6-330A-4E7A-94B8-04F27F6B2F85}"/>
    <cellStyle name="Comma 31 3 3 7" xfId="29268" xr:uid="{EFF0670C-8FE0-4505-BC2D-A09CB947C369}"/>
    <cellStyle name="Comma 31 3 3 7 2" xfId="56589" xr:uid="{78B88992-D0D8-477E-9C90-E6221612B484}"/>
    <cellStyle name="Comma 31 3 3 8" xfId="5136" xr:uid="{4A5B0ADA-46F3-4575-91E8-08047E714475}"/>
    <cellStyle name="Comma 31 3 3 9" xfId="32303" xr:uid="{BDEC9DF9-52F2-4EB0-8505-15964C334DBF}"/>
    <cellStyle name="Comma 31 3 4" xfId="3129" xr:uid="{FB78AEDB-1401-4631-B189-D2B8F016EAAC}"/>
    <cellStyle name="Comma 31 3 4 2" xfId="12706" xr:uid="{C84E9677-B542-4595-837B-3CA5810E64B4}"/>
    <cellStyle name="Comma 31 3 4 2 2" xfId="21892" xr:uid="{47D85D6D-1F7A-4A5B-8A2F-3F54EF02EC57}"/>
    <cellStyle name="Comma 31 3 4 2 2 2" xfId="49214" xr:uid="{610F5350-86C2-4567-AC7F-717D3906B1D8}"/>
    <cellStyle name="Comma 31 3 4 2 3" xfId="40033" xr:uid="{E16C0953-DC29-46E4-9CC0-1F90AFCC8009}"/>
    <cellStyle name="Comma 31 3 4 3" xfId="17921" xr:uid="{FC2BCF3E-5F4F-4B6E-9BA8-DA4BECD4AB2E}"/>
    <cellStyle name="Comma 31 3 4 3 2" xfId="45242" xr:uid="{AB939EB0-D655-4854-B18C-861587AB3800}"/>
    <cellStyle name="Comma 31 3 4 4" xfId="33571" xr:uid="{96EA5732-593C-43B4-A786-801C36DE0D50}"/>
    <cellStyle name="Comma 31 3 5" xfId="8413" xr:uid="{605B9B8D-2FD2-412C-8FE2-97DB3E7E81CC}"/>
    <cellStyle name="Comma 31 3 5 2" xfId="13246" xr:uid="{5569BD62-D9F9-4EA0-95C6-0755531BF85B}"/>
    <cellStyle name="Comma 31 3 5 2 2" xfId="22567" xr:uid="{9AE3645B-B854-4950-8277-1D6C3C79E642}"/>
    <cellStyle name="Comma 31 3 5 2 2 2" xfId="49889" xr:uid="{62D6F6F9-7CD9-4EC3-AE2B-610CABF4A79B}"/>
    <cellStyle name="Comma 31 3 5 2 3" xfId="40573" xr:uid="{5EA1FF46-9E18-4E0A-ADED-95F0DE1CB77E}"/>
    <cellStyle name="Comma 31 3 5 3" xfId="18595" xr:uid="{987B6228-6407-431D-B091-F3B076E9C4BA}"/>
    <cellStyle name="Comma 31 3 5 3 2" xfId="45917" xr:uid="{EC437C86-2318-49D4-BAA8-F53C2B581F6B}"/>
    <cellStyle name="Comma 31 3 5 4" xfId="35787" xr:uid="{3EEB2B63-82EC-4079-BB49-2E31BAFE6407}"/>
    <cellStyle name="Comma 31 3 6" xfId="11408" xr:uid="{F023F4CC-82D3-4F16-A807-33AE2DC12E9A}"/>
    <cellStyle name="Comma 31 3 6 2" xfId="13863" xr:uid="{F7A43ECF-8F0A-4746-B0CD-68061E779181}"/>
    <cellStyle name="Comma 31 3 6 2 2" xfId="23227" xr:uid="{C29DB91B-DC80-4967-8D3C-D5F0A5F77A23}"/>
    <cellStyle name="Comma 31 3 6 2 2 2" xfId="50549" xr:uid="{99E40C0E-EF89-4516-A3A3-198E41B7F011}"/>
    <cellStyle name="Comma 31 3 6 2 3" xfId="41190" xr:uid="{8BB4408B-6891-451A-A423-7CF3CD359FBA}"/>
    <cellStyle name="Comma 31 3 6 3" xfId="19255" xr:uid="{8BA37DF4-BE54-441B-B86E-21D1CBDDB75E}"/>
    <cellStyle name="Comma 31 3 6 3 2" xfId="46577" xr:uid="{BD294447-81DB-4CDE-8C3B-36BF2DB788E8}"/>
    <cellStyle name="Comma 31 3 6 4" xfId="38757" xr:uid="{0CA67876-71BC-4FAF-BE43-41D98D063410}"/>
    <cellStyle name="Comma 31 3 7" xfId="10865" xr:uid="{C77B209C-7F0B-4D58-AAEE-DA3FB4147E6B}"/>
    <cellStyle name="Comma 31 3 7 2" xfId="16289" xr:uid="{EFDA68B7-31B2-473B-B0B7-EEB73239C642}"/>
    <cellStyle name="Comma 31 3 7 2 2" xfId="43609" xr:uid="{129F815C-2154-4971-AB37-75D9BEB1F8B2}"/>
    <cellStyle name="Comma 31 3 7 3" xfId="38217" xr:uid="{D0A087DB-0642-4B11-87A5-4BA4DE5D5FB7}"/>
    <cellStyle name="Comma 31 3 8" xfId="12190" xr:uid="{2ABCE7E8-C068-4497-8859-26427AA72608}"/>
    <cellStyle name="Comma 31 3 8 2" xfId="20259" xr:uid="{5D12E6CA-69E3-44F8-BF7C-977680962FB7}"/>
    <cellStyle name="Comma 31 3 8 2 2" xfId="47581" xr:uid="{28222D81-9997-44EF-BAAF-7EBC36CEFA46}"/>
    <cellStyle name="Comma 31 3 8 3" xfId="39517" xr:uid="{A025F0B1-E368-4C28-AB0F-6176F2B549DE}"/>
    <cellStyle name="Comma 31 3 9" xfId="14590" xr:uid="{1ECFF389-A7BA-46C8-BA39-C57FB07598BA}"/>
    <cellStyle name="Comma 31 3 9 2" xfId="41911" xr:uid="{CA86CD5C-9205-4020-95A3-96A4AAD29595}"/>
    <cellStyle name="Comma 31 4" xfId="807" xr:uid="{EAD59427-B32E-4C2B-9636-5A95306E91C4}"/>
    <cellStyle name="Comma 31 4 10" xfId="26312" xr:uid="{001B8104-AEA8-4268-9E09-3BBDED8E8532}"/>
    <cellStyle name="Comma 31 4 10 2" xfId="53632" xr:uid="{174C985F-8C53-4D2B-8556-222126B62951}"/>
    <cellStyle name="Comma 31 4 11" xfId="28543" xr:uid="{F8EA91BB-B0E8-4540-AAC5-80BBB8A14167}"/>
    <cellStyle name="Comma 31 4 11 2" xfId="55864" xr:uid="{60FB3649-B59A-434A-AC13-BAB78F8A0317}"/>
    <cellStyle name="Comma 31 4 12" xfId="3840" xr:uid="{34890BE3-C369-467F-BD25-E00FC6435664}"/>
    <cellStyle name="Comma 31 4 13" xfId="30973" xr:uid="{5F640215-4855-410D-B961-0AD7D9EAEC62}"/>
    <cellStyle name="Comma 31 4 2" xfId="2312" xr:uid="{C91E4370-E0D8-4460-AFFA-E52DF13C5A45}"/>
    <cellStyle name="Comma 31 4 2 2" xfId="5855" xr:uid="{D6976275-5015-4006-9FFB-BB9D6C411332}"/>
    <cellStyle name="Comma 31 4 2 2 2" xfId="17431" xr:uid="{7438285B-8A43-42A3-B965-9DFD615B32B3}"/>
    <cellStyle name="Comma 31 4 2 2 2 2" xfId="44752" xr:uid="{E12B7069-C58C-4DF4-AA2B-123CBBB56189}"/>
    <cellStyle name="Comma 31 4 2 2 3" xfId="33042" xr:uid="{4726F38C-D688-44F7-84EA-16E4A65D549C}"/>
    <cellStyle name="Comma 31 4 2 3" xfId="7809" xr:uid="{4A90AE09-968F-420A-A79E-318BD303C8D4}"/>
    <cellStyle name="Comma 31 4 2 3 2" xfId="21402" xr:uid="{0F2464D2-B7EA-4A9C-A067-6EBABB1FCCF4}"/>
    <cellStyle name="Comma 31 4 2 3 2 2" xfId="48724" xr:uid="{2A30E51B-342A-4177-A9E2-1EAA4046DF38}"/>
    <cellStyle name="Comma 31 4 2 3 3" xfId="35167" xr:uid="{46CFFB6A-92E9-4E17-9837-B681C8737B7F}"/>
    <cellStyle name="Comma 31 4 2 4" xfId="10007" xr:uid="{EAC7AF7A-BF82-436A-BCF4-DA9F214DF95B}"/>
    <cellStyle name="Comma 31 4 2 4 2" xfId="37383" xr:uid="{51CD8525-920F-40AC-BDE8-48AE7715F049}"/>
    <cellStyle name="Comma 31 4 2 5" xfId="25534" xr:uid="{B8804899-A3D3-4331-88BA-332357F25630}"/>
    <cellStyle name="Comma 31 4 2 5 2" xfId="52856" xr:uid="{229413E6-081C-4B74-876E-D4A9FF93AFEE}"/>
    <cellStyle name="Comma 31 4 2 6" xfId="27776" xr:uid="{8CB7C9E5-7A42-42AC-AE97-7D2765369845}"/>
    <cellStyle name="Comma 31 4 2 6 2" xfId="55096" xr:uid="{B8E49306-A9A5-4FD4-8000-08C0B7C6FFC5}"/>
    <cellStyle name="Comma 31 4 2 7" xfId="30007" xr:uid="{FF23B1B0-28BF-4AAA-B6CA-9FD22166DC05}"/>
    <cellStyle name="Comma 31 4 2 7 2" xfId="57328" xr:uid="{0D2EF9A5-00EB-41DC-81A8-C58553180BDC}"/>
    <cellStyle name="Comma 31 4 2 8" xfId="4419" xr:uid="{2FD29AA7-C379-43AA-ADA9-88C502FCB47D}"/>
    <cellStyle name="Comma 31 4 2 9" xfId="31579" xr:uid="{FBD872AE-FE33-409E-88B6-801102111EA8}"/>
    <cellStyle name="Comma 31 4 3" xfId="1706" xr:uid="{0F304779-8C97-48A7-BB7D-5DFFC235BF4F}"/>
    <cellStyle name="Comma 31 4 3 2" xfId="7207" xr:uid="{003496A4-A264-48F8-9E9C-15586C057363}"/>
    <cellStyle name="Comma 31 4 3 2 2" xfId="18054" xr:uid="{DD8F5658-6498-4BD4-8A2B-8C00864254AA}"/>
    <cellStyle name="Comma 31 4 3 2 2 2" xfId="45375" xr:uid="{2CAEEC53-EB4B-4884-9F81-D74FAE399E2F}"/>
    <cellStyle name="Comma 31 4 3 2 3" xfId="34561" xr:uid="{3CE07573-4E3D-46A5-825B-D243C08B1901}"/>
    <cellStyle name="Comma 31 4 3 3" xfId="9402" xr:uid="{6F9D4961-4EEC-4282-A9BF-2DBE1904E4B8}"/>
    <cellStyle name="Comma 31 4 3 3 2" xfId="22025" xr:uid="{B7907A23-39AD-4A22-B668-374149B877C9}"/>
    <cellStyle name="Comma 31 4 3 3 2 2" xfId="49347" xr:uid="{AE4EFA85-8D3B-433F-8FF8-953084BC5F97}"/>
    <cellStyle name="Comma 31 4 3 3 3" xfId="36777" xr:uid="{3163269F-17AA-47FD-9AFB-082918109F7B}"/>
    <cellStyle name="Comma 31 4 3 4" xfId="15442" xr:uid="{53476571-3E88-4265-8951-B826F47C180F}"/>
    <cellStyle name="Comma 31 4 3 4 2" xfId="42763" xr:uid="{07AED500-B911-45D1-AE9E-B77CEC23ACF3}"/>
    <cellStyle name="Comma 31 4 3 5" xfId="24928" xr:uid="{B2D5E613-172B-42A8-BB1B-BF3F8F6930D1}"/>
    <cellStyle name="Comma 31 4 3 5 2" xfId="52250" xr:uid="{34B22CE5-7A0A-408C-B676-A51A40A84A50}"/>
    <cellStyle name="Comma 31 4 3 6" xfId="27170" xr:uid="{3486B930-99EF-4C61-81C4-C572410304A2}"/>
    <cellStyle name="Comma 31 4 3 6 2" xfId="54490" xr:uid="{D081F8D3-70A2-456F-9D0D-64A64D1CB7D7}"/>
    <cellStyle name="Comma 31 4 3 7" xfId="29401" xr:uid="{764A6888-57ED-4A1E-8380-C463308FD08E}"/>
    <cellStyle name="Comma 31 4 3 7 2" xfId="56722" xr:uid="{3B0DA665-0BEB-4906-8BF6-074628C496E4}"/>
    <cellStyle name="Comma 31 4 3 8" xfId="5268" xr:uid="{A0420D31-E6DF-4831-927D-C1E951693216}"/>
    <cellStyle name="Comma 31 4 3 9" xfId="32436" xr:uid="{9921F7A0-8C5F-4CA3-9B33-93646CC23F6E}"/>
    <cellStyle name="Comma 31 4 4" xfId="6369" xr:uid="{FB018A8E-BECD-4E9F-8761-059F83ED5410}"/>
    <cellStyle name="Comma 31 4 4 2" xfId="13378" xr:uid="{71ABB2F4-F1FF-4748-98A1-CBAC60413668}"/>
    <cellStyle name="Comma 31 4 4 2 2" xfId="22700" xr:uid="{BD606CF0-0580-4B50-9A6D-C7DEE4871739}"/>
    <cellStyle name="Comma 31 4 4 2 2 2" xfId="50022" xr:uid="{DF5FC501-2E18-413B-AC02-EEE65E9CA317}"/>
    <cellStyle name="Comma 31 4 4 2 3" xfId="40705" xr:uid="{8C4DAA0E-9A95-4876-8A39-6F23C5DF413D}"/>
    <cellStyle name="Comma 31 4 4 3" xfId="18728" xr:uid="{9F7B9447-FA01-4204-BD9E-A369CF857DA9}"/>
    <cellStyle name="Comma 31 4 4 3 2" xfId="46050" xr:uid="{38F4FE1E-330B-4A56-BD8E-2915A443F28A}"/>
    <cellStyle name="Comma 31 4 4 4" xfId="33703" xr:uid="{1484E221-ECC8-48AA-BD1E-10839F3986F9}"/>
    <cellStyle name="Comma 31 4 5" xfId="8545" xr:uid="{3088ABAA-EC57-4DF3-818C-788BA8496563}"/>
    <cellStyle name="Comma 31 4 5 2" xfId="13996" xr:uid="{DF496BCA-516D-4577-B9D0-F3BE8753F55B}"/>
    <cellStyle name="Comma 31 4 5 2 2" xfId="23360" xr:uid="{EC671E6B-1A38-4FAF-90D6-9097C0C48E1D}"/>
    <cellStyle name="Comma 31 4 5 2 2 2" xfId="50682" xr:uid="{77F3FCA1-4447-4C33-8E05-97BD15875AD1}"/>
    <cellStyle name="Comma 31 4 5 2 3" xfId="41323" xr:uid="{5FC0B6D4-7F57-4C58-A806-233388D465BE}"/>
    <cellStyle name="Comma 31 4 5 3" xfId="19388" xr:uid="{46758A56-8D39-4281-8E37-61E4B4F1A26C}"/>
    <cellStyle name="Comma 31 4 5 3 2" xfId="46710" xr:uid="{0E4822DE-1E8B-4379-B6D3-BE5EF6D26197}"/>
    <cellStyle name="Comma 31 4 5 4" xfId="35919" xr:uid="{86A9EC93-CA49-4B59-AA32-A8311360F9AF}"/>
    <cellStyle name="Comma 31 4 6" xfId="10940" xr:uid="{CC3A9926-8E07-4009-A727-5A85A4B66C38}"/>
    <cellStyle name="Comma 31 4 6 2" xfId="16810" xr:uid="{F017B65E-0539-4708-93DA-3459EEA172C3}"/>
    <cellStyle name="Comma 31 4 6 2 2" xfId="44130" xr:uid="{C6AEA93F-DDD1-45B9-B514-3CDCF0198458}"/>
    <cellStyle name="Comma 31 4 6 3" xfId="38292" xr:uid="{C880A912-33B7-4311-BA18-BB46C3381DB8}"/>
    <cellStyle name="Comma 31 4 7" xfId="12295" xr:uid="{7AAF9A7C-FF82-4DBC-A77C-CA4DD7ED3833}"/>
    <cellStyle name="Comma 31 4 7 2" xfId="20780" xr:uid="{417B5287-E133-4AFB-854C-78477A548275}"/>
    <cellStyle name="Comma 31 4 7 2 2" xfId="48102" xr:uid="{3FB8591C-2964-4634-B6D5-5230484D8A09}"/>
    <cellStyle name="Comma 31 4 7 3" xfId="39622" xr:uid="{2AB29F7A-6D6E-4537-9DCF-E520433969D7}"/>
    <cellStyle name="Comma 31 4 8" xfId="14723" xr:uid="{E0CE7216-6F69-4AD6-A295-B8F85D26FB5B}"/>
    <cellStyle name="Comma 31 4 8 2" xfId="42044" xr:uid="{B4703B55-976C-498B-9C8B-EADD76B5F5A7}"/>
    <cellStyle name="Comma 31 4 9" xfId="24071" xr:uid="{076A886D-F557-4F5E-B035-DB63086F843A}"/>
    <cellStyle name="Comma 31 4 9 2" xfId="51393" xr:uid="{17FE70F6-AF10-499D-B6E3-E645DE6AAAC5}"/>
    <cellStyle name="Comma 31 5" xfId="1338" xr:uid="{067A7799-04C7-4F0A-9421-A396C7DC974B}"/>
    <cellStyle name="Comma 31 5 2" xfId="4910" xr:uid="{E7BE1B9B-64D3-4E3D-A7E1-B2AAFC223083}"/>
    <cellStyle name="Comma 31 5 2 2" xfId="16448" xr:uid="{F1EEBA8E-949C-43D8-82F7-CC2A5D301137}"/>
    <cellStyle name="Comma 31 5 2 2 2" xfId="43768" xr:uid="{69955B56-63CA-4447-9EDC-EF690790CD6B}"/>
    <cellStyle name="Comma 31 5 2 3" xfId="32074" xr:uid="{B1E4CCC2-3266-4D16-870D-1EF2FF1F818C}"/>
    <cellStyle name="Comma 31 5 3" xfId="6846" xr:uid="{5A95A0DE-4866-4F55-8DAA-1DEC1C1F6851}"/>
    <cellStyle name="Comma 31 5 3 2" xfId="20418" xr:uid="{325B9324-18D3-49D9-A036-C3F73B0581BC}"/>
    <cellStyle name="Comma 31 5 3 2 2" xfId="47740" xr:uid="{01444CDE-3DAF-426D-A858-E3B7AEAF5055}"/>
    <cellStyle name="Comma 31 5 3 3" xfId="34199" xr:uid="{16520B41-C4AF-403C-BF83-7D6A74C61522}"/>
    <cellStyle name="Comma 31 5 4" xfId="9040" xr:uid="{1719B962-A0C2-4D0E-95FA-CF0E9B3930F2}"/>
    <cellStyle name="Comma 31 5 4 2" xfId="36415" xr:uid="{9F5E603A-040D-4ED0-9E3F-3B339A75C65B}"/>
    <cellStyle name="Comma 31 5 5" xfId="24566" xr:uid="{B073AC14-853D-4639-A09F-CD7A7ECEA727}"/>
    <cellStyle name="Comma 31 5 5 2" xfId="51888" xr:uid="{6E283541-231D-4AC9-BFD3-65DC6E1F6985}"/>
    <cellStyle name="Comma 31 5 6" xfId="26808" xr:uid="{04C4E51E-420F-4486-84C9-708DD6D02146}"/>
    <cellStyle name="Comma 31 5 6 2" xfId="54128" xr:uid="{1727AC51-5630-4F0D-A2BE-2216D100AE0B}"/>
    <cellStyle name="Comma 31 5 7" xfId="29039" xr:uid="{50010DF0-1620-4626-BDD3-F6946EA75E7D}"/>
    <cellStyle name="Comma 31 5 7 2" xfId="56360" xr:uid="{C5A152A3-A70E-4E4B-B3D1-EC2474D36ADE}"/>
    <cellStyle name="Comma 31 5 8" xfId="3551" xr:uid="{D66766C5-4790-4305-971C-054610120AF7}"/>
    <cellStyle name="Comma 31 5 9" xfId="30611" xr:uid="{4E05F823-D43A-4282-B010-07C14812F6CB}"/>
    <cellStyle name="Comma 31 6" xfId="1951" xr:uid="{6CB9968B-E145-4176-842D-343A219AAA63}"/>
    <cellStyle name="Comma 31 6 2" xfId="5504" xr:uid="{67214BDB-56A8-41D7-909B-19288A9C438E}"/>
    <cellStyle name="Comma 31 6 2 2" xfId="17069" xr:uid="{3EFD67C6-9AF3-411D-85AE-8796B7AD1B4C}"/>
    <cellStyle name="Comma 31 6 2 2 2" xfId="44390" xr:uid="{69A35CFC-8642-4102-ABC9-8EA29EEB8237}"/>
    <cellStyle name="Comma 31 6 2 3" xfId="32681" xr:uid="{044A6244-0A13-445E-A174-910E6B23DB2C}"/>
    <cellStyle name="Comma 31 6 3" xfId="7449" xr:uid="{62B85DEA-F5EC-4138-AA5A-90986110D26E}"/>
    <cellStyle name="Comma 31 6 3 2" xfId="21040" xr:uid="{4803C1AF-AAA8-4E01-9F56-9FC5E32E1900}"/>
    <cellStyle name="Comma 31 6 3 2 2" xfId="48362" xr:uid="{ACC44505-AB33-4833-B8A4-CF1182937253}"/>
    <cellStyle name="Comma 31 6 3 3" xfId="34806" xr:uid="{BBE773A2-379F-48D5-9BCC-9B2E180F0FC2}"/>
    <cellStyle name="Comma 31 6 4" xfId="9646" xr:uid="{F5C0A979-AAC4-4C39-BF32-86B0090BE0C1}"/>
    <cellStyle name="Comma 31 6 4 2" xfId="37022" xr:uid="{CFE6A96F-2266-44DC-B78E-356FA4D8C080}"/>
    <cellStyle name="Comma 31 6 5" xfId="25173" xr:uid="{C5700E4E-FAED-4F6F-A1EC-748E800A8262}"/>
    <cellStyle name="Comma 31 6 5 2" xfId="52495" xr:uid="{97F80C3E-1FA2-4176-A4A3-F7A7C708C5E1}"/>
    <cellStyle name="Comma 31 6 6" xfId="27415" xr:uid="{1A5A0D5C-CC5F-4A2E-9989-6D9F3E4BC331}"/>
    <cellStyle name="Comma 31 6 6 2" xfId="54735" xr:uid="{75AFB8FA-BFF4-4F83-9B3A-58AE8C4427BE}"/>
    <cellStyle name="Comma 31 6 7" xfId="29646" xr:uid="{AD886463-11F7-48FC-A94B-0D7B870193FD}"/>
    <cellStyle name="Comma 31 6 7 2" xfId="56967" xr:uid="{16B9387E-7111-422E-8B5F-D530983F1F0A}"/>
    <cellStyle name="Comma 31 6 8" xfId="4068" xr:uid="{0EA626FE-36AB-4292-9F70-90F09CE9AC3C}"/>
    <cellStyle name="Comma 31 6 9" xfId="31218" xr:uid="{9D352A41-CDEF-46E1-AA58-A2C40ED11914}"/>
    <cellStyle name="Comma 31 7" xfId="1043" xr:uid="{F4C4DF4F-8DB2-49CD-BAAD-8027F6A74AA1}"/>
    <cellStyle name="Comma 31 7 2" xfId="6561" xr:uid="{267634FE-7550-4EE1-85E9-0B6252617306}"/>
    <cellStyle name="Comma 31 7 2 2" xfId="17692" xr:uid="{C22987EF-A1A1-4BE3-A168-B6CA5D64DF89}"/>
    <cellStyle name="Comma 31 7 2 2 2" xfId="45013" xr:uid="{A5195EAF-BB28-4630-9483-733B726E7A4B}"/>
    <cellStyle name="Comma 31 7 2 3" xfId="33913" xr:uid="{C01FF9E8-9FD3-4E12-947C-8BF8A01F2A51}"/>
    <cellStyle name="Comma 31 7 3" xfId="8755" xr:uid="{12AC2FF1-CA95-4F4E-98CD-7653EA1CC596}"/>
    <cellStyle name="Comma 31 7 3 2" xfId="21663" xr:uid="{06E10B60-F73E-44D0-9663-1BCAD6985C76}"/>
    <cellStyle name="Comma 31 7 3 2 2" xfId="48985" xr:uid="{A3F62463-13F7-4582-B147-CD6CC03D03C2}"/>
    <cellStyle name="Comma 31 7 3 3" xfId="36129" xr:uid="{E2FD2DC9-DBAD-4BD6-99D7-D4525D238B5A}"/>
    <cellStyle name="Comma 31 7 4" xfId="14932" xr:uid="{883C9CDC-B4B5-462F-A5EF-C9C467300042}"/>
    <cellStyle name="Comma 31 7 4 2" xfId="42253" xr:uid="{D1CC0C48-23F0-43A0-8DC3-BDA5D292ACF5}"/>
    <cellStyle name="Comma 31 7 5" xfId="24280" xr:uid="{9A37BEC2-A804-496C-8BD2-ED3C078C8986}"/>
    <cellStyle name="Comma 31 7 5 2" xfId="51602" xr:uid="{86043CF6-2294-4938-B333-35FFBAC6BFA6}"/>
    <cellStyle name="Comma 31 7 6" xfId="26522" xr:uid="{54D609B3-5BB6-4459-A8C5-68C53A35D163}"/>
    <cellStyle name="Comma 31 7 6 2" xfId="53842" xr:uid="{34E9DE21-6807-4E3A-BB39-1878ED1EC607}"/>
    <cellStyle name="Comma 31 7 7" xfId="28753" xr:uid="{4C4C0D7C-6F35-4C5D-9A0D-36FDE89B40AC}"/>
    <cellStyle name="Comma 31 7 7 2" xfId="56074" xr:uid="{75E9B699-4D4D-4A50-8AAF-8CC8B7297A54}"/>
    <cellStyle name="Comma 31 7 8" xfId="4626" xr:uid="{261BE1A9-CA69-4973-A7F3-CB56B6338CF5}"/>
    <cellStyle name="Comma 31 7 9" xfId="31789" xr:uid="{2B834C56-D0F9-459A-AA8B-B622E7F33332}"/>
    <cellStyle name="Comma 31 8" xfId="2817" xr:uid="{D21C7DBF-083A-40C2-8326-C23A404FEAA5}"/>
    <cellStyle name="Comma 31 8 2" xfId="13017" xr:uid="{77AC1F46-CA7B-4E57-BD47-6B3450C4178B}"/>
    <cellStyle name="Comma 31 8 2 2" xfId="22338" xr:uid="{B94BAA92-6E7B-46AA-9F68-1F9C641483CD}"/>
    <cellStyle name="Comma 31 8 2 2 2" xfId="49660" xr:uid="{471B4B97-FA7F-463C-B8C7-8B4E638F48A2}"/>
    <cellStyle name="Comma 31 8 2 3" xfId="40344" xr:uid="{DF17B84D-E683-4252-B8FF-49D6DF857F9C}"/>
    <cellStyle name="Comma 31 8 3" xfId="18366" xr:uid="{AE4E7045-54E2-4317-8597-CD3C09532E05}"/>
    <cellStyle name="Comma 31 8 3 2" xfId="45688" xr:uid="{ED4E7C9D-1D7D-48C9-9FE6-38234A9AE243}"/>
    <cellStyle name="Comma 31 8 4" xfId="33342" xr:uid="{D9AC53B3-38B4-4A3B-AD34-77ED322EE759}"/>
    <cellStyle name="Comma 31 9" xfId="8069" xr:uid="{4C529E55-97A4-40DF-8486-7A63E252CC39}"/>
    <cellStyle name="Comma 31 9 2" xfId="13634" xr:uid="{BD63D761-DC44-428D-945B-451670785A11}"/>
    <cellStyle name="Comma 31 9 2 2" xfId="22998" xr:uid="{9D8CFDD1-FA5B-4251-98F9-4D7CDA936B35}"/>
    <cellStyle name="Comma 31 9 2 2 2" xfId="50320" xr:uid="{A62F803D-950B-42C9-8EE7-981C96152500}"/>
    <cellStyle name="Comma 31 9 2 3" xfId="40961" xr:uid="{2CC08A78-9E72-44A7-9455-84A48C9A0786}"/>
    <cellStyle name="Comma 31 9 3" xfId="19026" xr:uid="{7637912A-1322-4AA1-9900-08C58F517BBF}"/>
    <cellStyle name="Comma 31 9 3 2" xfId="46348" xr:uid="{5D56FD6F-583E-47A9-B987-B493AED462C0}"/>
    <cellStyle name="Comma 31 9 4" xfId="35428" xr:uid="{DB455D83-30CE-4110-8A5C-C2EF05D7F3D2}"/>
    <cellStyle name="Comma 32" xfId="281" xr:uid="{E7733BBB-3B73-470C-8CC6-B7235473E0CE}"/>
    <cellStyle name="Comma 32 10" xfId="10688" xr:uid="{0A359A04-09DC-43BE-8CE1-8A8CBF5A00A7}"/>
    <cellStyle name="Comma 32 10 2" xfId="16059" xr:uid="{CF16A4E1-B6DA-4F5D-BDAD-5C37EA2B425F}"/>
    <cellStyle name="Comma 32 10 2 2" xfId="43379" xr:uid="{0F52EBE1-F36B-44CA-B324-452CA743D145}"/>
    <cellStyle name="Comma 32 10 3" xfId="38050" xr:uid="{A93D34B0-BEA8-4E6E-8987-F385F5041334}"/>
    <cellStyle name="Comma 32 11" xfId="12020" xr:uid="{A76758AB-2A79-4375-A5F8-AF94679C260E}"/>
    <cellStyle name="Comma 32 11 2" xfId="20029" xr:uid="{D1FC5CF1-25E7-4B84-9FF7-563602CF6140}"/>
    <cellStyle name="Comma 32 11 2 2" xfId="47351" xr:uid="{CCB50204-C828-4452-8B6B-826FF8005CCE}"/>
    <cellStyle name="Comma 32 11 3" xfId="39347" xr:uid="{CD073C8D-C254-43EF-976F-B71DB02B93D6}"/>
    <cellStyle name="Comma 32 12" xfId="14360" xr:uid="{B397ED68-6808-4837-8836-A6DBFEF6B436}"/>
    <cellStyle name="Comma 32 12 2" xfId="41681" xr:uid="{DEC427B5-42F4-4F84-9F12-19330C085027}"/>
    <cellStyle name="Comma 32 13" xfId="23708" xr:uid="{CC17C1E0-B9E1-4439-8DAC-49AD6D66A123}"/>
    <cellStyle name="Comma 32 13 2" xfId="51030" xr:uid="{8658816B-BBBD-421F-A76E-5112535F5D48}"/>
    <cellStyle name="Comma 32 14" xfId="25949" xr:uid="{0503BFFD-2BFE-43B5-9E7B-FBB2AAC61C6D}"/>
    <cellStyle name="Comma 32 14 2" xfId="53269" xr:uid="{4EF2CBA1-DF49-4202-90B9-4A594B42E3BA}"/>
    <cellStyle name="Comma 32 15" xfId="28181" xr:uid="{9BA1F231-1F0D-4A2D-82E1-3F6B8EC9EEBF}"/>
    <cellStyle name="Comma 32 15 2" xfId="55502" xr:uid="{DEB207A2-E63B-4678-8A26-3E7A45EF4344}"/>
    <cellStyle name="Comma 32 16" xfId="30324" xr:uid="{D6B12FE2-B688-4AC6-9EBD-8877F137D95B}"/>
    <cellStyle name="Comma 32 17" xfId="57765" xr:uid="{0391E5C4-F83D-40CE-AD4C-34015C356D9B}"/>
    <cellStyle name="Comma 32 18" xfId="58313" xr:uid="{A519A6D1-5342-4B7C-8FB6-D2D2D75A5C51}"/>
    <cellStyle name="Comma 32 2" xfId="334" xr:uid="{EC7B42A6-CE02-4B96-B46F-BA382D5B2F95}"/>
    <cellStyle name="Comma 32 2 10" xfId="23752" xr:uid="{1E6754B2-1872-4DBE-8F77-25A058D40AA8}"/>
    <cellStyle name="Comma 32 2 10 2" xfId="51074" xr:uid="{1FBD10EB-2935-4BF2-B507-33B41915E9BD}"/>
    <cellStyle name="Comma 32 2 11" xfId="25993" xr:uid="{3344DB36-E212-413A-91FE-5B16E9676103}"/>
    <cellStyle name="Comma 32 2 11 2" xfId="53313" xr:uid="{CD72C86D-B334-49B4-A0D9-7A35B22531B0}"/>
    <cellStyle name="Comma 32 2 12" xfId="28225" xr:uid="{051DD5FB-1715-499E-9041-113D2CB8A58F}"/>
    <cellStyle name="Comma 32 2 12 2" xfId="55546" xr:uid="{06833552-D3B6-4561-828C-229E3DAEBEE9}"/>
    <cellStyle name="Comma 32 2 13" xfId="30654" xr:uid="{AFC1C32D-62A1-414F-A0E6-14FA49F83241}"/>
    <cellStyle name="Comma 32 2 14" xfId="57875" xr:uid="{0B336472-116B-4AA4-8F40-802E530DBEFD}"/>
    <cellStyle name="Comma 32 2 15" xfId="58423" xr:uid="{6366FD31-1F5C-428C-A43B-A4FDD8AC3399}"/>
    <cellStyle name="Comma 32 2 2" xfId="1994" xr:uid="{46E5132E-8A30-460F-87AD-F3981D422B30}"/>
    <cellStyle name="Comma 32 2 2 10" xfId="58643" xr:uid="{85343AB7-2E10-4578-A290-C932D9D55A5C}"/>
    <cellStyle name="Comma 32 2 2 2" xfId="3272" xr:uid="{A5244600-CD54-4745-A2BD-B473E76927CB}"/>
    <cellStyle name="Comma 32 2 2 2 2" xfId="16491" xr:uid="{9EEEFB77-9D46-46DD-9623-016FCA5DEC2D}"/>
    <cellStyle name="Comma 32 2 2 2 2 2" xfId="43811" xr:uid="{B9715E4E-9F41-4C2D-AF66-727BFBA905E9}"/>
    <cellStyle name="Comma 32 2 2 2 3" xfId="32724" xr:uid="{0A35C9B1-6C64-4E94-B9F5-7481A96D4102}"/>
    <cellStyle name="Comma 32 2 2 3" xfId="7492" xr:uid="{2757C0DE-51B7-4A40-93B6-23F0FC250C5C}"/>
    <cellStyle name="Comma 32 2 2 3 2" xfId="20461" xr:uid="{E236F1A0-E244-4B01-BE48-BA8595E704E5}"/>
    <cellStyle name="Comma 32 2 2 3 2 2" xfId="47783" xr:uid="{385E3991-8010-49A7-B44B-F67ED206BADF}"/>
    <cellStyle name="Comma 32 2 2 3 3" xfId="34849" xr:uid="{EB39EBA5-99F2-4D96-BB12-45A61A3BA330}"/>
    <cellStyle name="Comma 32 2 2 4" xfId="9689" xr:uid="{DC890DC4-6526-4C74-971D-812666D823FD}"/>
    <cellStyle name="Comma 32 2 2 4 2" xfId="37065" xr:uid="{31980065-2A06-428C-BB30-D4332020EC95}"/>
    <cellStyle name="Comma 32 2 2 5" xfId="25216" xr:uid="{16AD44D1-05CA-4D17-AC55-9C1236BC5BC9}"/>
    <cellStyle name="Comma 32 2 2 5 2" xfId="52538" xr:uid="{BB9EC1B3-BC4A-49A4-98DD-EC496A173CDC}"/>
    <cellStyle name="Comma 32 2 2 6" xfId="27458" xr:uid="{6EFE9290-36C8-4FA2-8215-0CEA79EB2CD7}"/>
    <cellStyle name="Comma 32 2 2 6 2" xfId="54778" xr:uid="{08976389-9DBB-4ECA-90BD-C515D97F9E74}"/>
    <cellStyle name="Comma 32 2 2 7" xfId="29689" xr:uid="{348D3824-D45E-431C-9773-814CA185EE7B}"/>
    <cellStyle name="Comma 32 2 2 7 2" xfId="57010" xr:uid="{A3FF9100-3B66-4B76-899C-26E5E0E36511}"/>
    <cellStyle name="Comma 32 2 2 8" xfId="31261" xr:uid="{4BB9D29D-473F-4711-BD58-7077DD7147EC}"/>
    <cellStyle name="Comma 32 2 2 9" xfId="58095" xr:uid="{744EEDBE-06BF-4C1A-8D52-01C582D4AB19}"/>
    <cellStyle name="Comma 32 2 3" xfId="1385" xr:uid="{D4EC5770-B327-428B-9981-ECA1EA788115}"/>
    <cellStyle name="Comma 32 2 3 2" xfId="6889" xr:uid="{B25772EF-2AC4-4502-BC0D-C4ADB3207975}"/>
    <cellStyle name="Comma 32 2 3 2 2" xfId="17112" xr:uid="{D51E1980-C6ED-4964-A163-17DCE2DB2B0C}"/>
    <cellStyle name="Comma 32 2 3 2 2 2" xfId="44433" xr:uid="{A354B02D-9874-44E7-A836-8BBF43C3C47F}"/>
    <cellStyle name="Comma 32 2 3 2 3" xfId="34242" xr:uid="{1A8E1786-C8E2-4039-9A41-A274BCCC72F7}"/>
    <cellStyle name="Comma 32 2 3 3" xfId="9083" xr:uid="{230DF756-79CE-4227-BF3B-39D1BA126D25}"/>
    <cellStyle name="Comma 32 2 3 3 2" xfId="21083" xr:uid="{58C36C13-02EF-49CA-8C63-653588F15A63}"/>
    <cellStyle name="Comma 32 2 3 3 2 2" xfId="48405" xr:uid="{3B442FB2-CD48-43FA-A0C8-E5162C83ABDB}"/>
    <cellStyle name="Comma 32 2 3 3 3" xfId="36458" xr:uid="{57DCAB26-20B4-48C3-9A45-7995CE59998A}"/>
    <cellStyle name="Comma 32 2 3 4" xfId="15151" xr:uid="{823B8F04-6A48-489E-9988-61D45301A3E7}"/>
    <cellStyle name="Comma 32 2 3 4 2" xfId="42472" xr:uid="{4E124D51-98FC-495A-86A6-EBA8115A9D9D}"/>
    <cellStyle name="Comma 32 2 3 5" xfId="24609" xr:uid="{2E5514E3-05B2-4EE4-B834-90315505DD9A}"/>
    <cellStyle name="Comma 32 2 3 5 2" xfId="51931" xr:uid="{8BFEEAD1-7289-4530-8811-10AA4A57F50E}"/>
    <cellStyle name="Comma 32 2 3 6" xfId="26851" xr:uid="{F3FD8A32-03C5-4981-A3A7-E2D7738EA16A}"/>
    <cellStyle name="Comma 32 2 3 6 2" xfId="54171" xr:uid="{84DAC410-80BD-46E8-9C7E-A6CAAE1299FE}"/>
    <cellStyle name="Comma 32 2 3 7" xfId="29082" xr:uid="{D0D54854-D2E9-463C-9C9A-E748EF8FEF50}"/>
    <cellStyle name="Comma 32 2 3 7 2" xfId="56403" xr:uid="{60D501D2-FA0F-40B6-8B7E-8CC1F042BCBD}"/>
    <cellStyle name="Comma 32 2 3 8" xfId="4952" xr:uid="{62C9A42E-2C02-495B-BF39-C08CBC2790BE}"/>
    <cellStyle name="Comma 32 2 3 9" xfId="32117" xr:uid="{74BEE96B-F308-46D3-9130-B7D3D9C1909E}"/>
    <cellStyle name="Comma 32 2 4" xfId="2987" xr:uid="{2E1015D3-8DAB-411F-9640-F294633C247B}"/>
    <cellStyle name="Comma 32 2 4 2" xfId="12526" xr:uid="{E41C8D47-1AEA-4C79-B77D-0C251AE5E68E}"/>
    <cellStyle name="Comma 32 2 4 2 2" xfId="21706" xr:uid="{BFFECBA6-BE56-49DD-89EC-37463622D493}"/>
    <cellStyle name="Comma 32 2 4 2 2 2" xfId="49028" xr:uid="{E37F4861-2166-492F-AA6D-C6035B8BD009}"/>
    <cellStyle name="Comma 32 2 4 2 3" xfId="39853" xr:uid="{CC1A1DB1-B88E-477C-A73F-13345A9AF38F}"/>
    <cellStyle name="Comma 32 2 4 3" xfId="17735" xr:uid="{2D5AB032-300D-40D7-871D-D0EFE37E35C4}"/>
    <cellStyle name="Comma 32 2 4 3 2" xfId="45056" xr:uid="{6E705608-554A-45D8-8037-8ACFBAC5466F}"/>
    <cellStyle name="Comma 32 2 4 4" xfId="33385" xr:uid="{78645E76-702A-4E04-AD18-62D6468B9A41}"/>
    <cellStyle name="Comma 32 2 5" xfId="8228" xr:uid="{4A868A7A-A8CB-4C37-AF3B-8D898AC465AD}"/>
    <cellStyle name="Comma 32 2 5 2" xfId="13060" xr:uid="{F38A8949-2C15-402F-BCE5-ECC1FF166AE7}"/>
    <cellStyle name="Comma 32 2 5 2 2" xfId="22381" xr:uid="{66F23169-293E-4F92-AA29-8C12908387A2}"/>
    <cellStyle name="Comma 32 2 5 2 2 2" xfId="49703" xr:uid="{46C5CF38-2D26-4C34-B416-D3DE78675FDE}"/>
    <cellStyle name="Comma 32 2 5 2 3" xfId="40387" xr:uid="{6AF0EE00-4CE9-4BC7-9B58-22B7456F9DA0}"/>
    <cellStyle name="Comma 32 2 5 3" xfId="18409" xr:uid="{B57DB7B3-41C1-4CAC-9FA6-976B7C535432}"/>
    <cellStyle name="Comma 32 2 5 3 2" xfId="45731" xr:uid="{59620BF1-22AC-49EA-A73F-3BDBF8FF07A0}"/>
    <cellStyle name="Comma 32 2 5 4" xfId="35601" xr:uid="{0B5D0D18-84A7-4E7E-88F1-A1B7F44D3C05}"/>
    <cellStyle name="Comma 32 2 6" xfId="11243" xr:uid="{94B21206-60F0-40BF-B110-6EB36A5CD7E4}"/>
    <cellStyle name="Comma 32 2 6 2" xfId="13677" xr:uid="{A5613C83-DCE2-4FF3-8F88-8AE8C57A569E}"/>
    <cellStyle name="Comma 32 2 6 2 2" xfId="23041" xr:uid="{7F67C126-683C-4C73-84C9-77E9104E7C95}"/>
    <cellStyle name="Comma 32 2 6 2 2 2" xfId="50363" xr:uid="{13CE3471-7921-4E1E-887F-B01506B894DF}"/>
    <cellStyle name="Comma 32 2 6 2 3" xfId="41004" xr:uid="{09B6DBBC-A79C-4164-8CF7-F71A0F2D6F0A}"/>
    <cellStyle name="Comma 32 2 6 3" xfId="19069" xr:uid="{2200246C-5129-4735-ADF1-69CCC8BBAC10}"/>
    <cellStyle name="Comma 32 2 6 3 2" xfId="46391" xr:uid="{91A61455-41C3-4397-A1AE-21726BDC36EB}"/>
    <cellStyle name="Comma 32 2 6 4" xfId="38592" xr:uid="{CE9A7D7C-4B32-472F-977E-2C6648B147AA}"/>
    <cellStyle name="Comma 32 2 7" xfId="10727" xr:uid="{F82A707E-A574-4A97-8E21-2081B0DEB6F8}"/>
    <cellStyle name="Comma 32 2 7 2" xfId="16103" xr:uid="{20DCAB56-A3DB-440F-834B-01CBCB45449E}"/>
    <cellStyle name="Comma 32 2 7 2 2" xfId="43423" xr:uid="{186BBFC7-9F3A-4514-8DD8-E50AA69C612F}"/>
    <cellStyle name="Comma 32 2 7 3" xfId="38088" xr:uid="{10232DFB-114A-4C64-AA3A-9007C8F4F7CA}"/>
    <cellStyle name="Comma 32 2 8" xfId="12061" xr:uid="{89010C13-A0E3-4EF8-A7FE-B7E91CD1A5B4}"/>
    <cellStyle name="Comma 32 2 8 2" xfId="20073" xr:uid="{DB648457-0598-4EB9-8E2E-8F30A213EC2D}"/>
    <cellStyle name="Comma 32 2 8 2 2" xfId="47395" xr:uid="{F0255D74-F7FF-491E-A912-CE802E626B78}"/>
    <cellStyle name="Comma 32 2 8 3" xfId="39388" xr:uid="{804757C8-FAFA-4ED6-9900-D4BA280568E6}"/>
    <cellStyle name="Comma 32 2 9" xfId="14404" xr:uid="{0AE05118-0687-4F0B-B3B1-5299FF8AC029}"/>
    <cellStyle name="Comma 32 2 9 2" xfId="41725" xr:uid="{D8D965A0-A057-419D-8DE3-8A3D493F7B92}"/>
    <cellStyle name="Comma 32 3" xfId="662" xr:uid="{30AC7279-00E2-4039-B2A7-F4510E254767}"/>
    <cellStyle name="Comma 32 3 10" xfId="23937" xr:uid="{CC0D9A20-6B90-46D4-A9E3-4AABDE44E7DC}"/>
    <cellStyle name="Comma 32 3 10 2" xfId="51259" xr:uid="{41176B03-DC25-47C3-8B2A-E092350A90C9}"/>
    <cellStyle name="Comma 32 3 11" xfId="26178" xr:uid="{B81CF650-1C6C-4D75-8FF9-AE205BC61F3C}"/>
    <cellStyle name="Comma 32 3 11 2" xfId="53498" xr:uid="{13484957-EDC1-4174-A716-7534BA29BCD1}"/>
    <cellStyle name="Comma 32 3 12" xfId="28410" xr:uid="{E67EC727-943D-4E74-B8C2-5E5CE2BBBC95}"/>
    <cellStyle name="Comma 32 3 12 2" xfId="55731" xr:uid="{281A11F3-E112-4D61-9AE3-3F33412413ED}"/>
    <cellStyle name="Comma 32 3 13" xfId="30839" xr:uid="{A83DF8C4-A09D-403E-B2B5-6E5D00EF125C}"/>
    <cellStyle name="Comma 32 3 14" xfId="57985" xr:uid="{9DB30234-275C-4AC4-BFAC-6F4CF35F9E9B}"/>
    <cellStyle name="Comma 32 3 15" xfId="58533" xr:uid="{B8CB0CC3-CABD-449E-88D8-9A8765E162BF}"/>
    <cellStyle name="Comma 32 3 2" xfId="2179" xr:uid="{45D420E8-58AF-4C63-84BB-4028FA90362D}"/>
    <cellStyle name="Comma 32 3 2 2" xfId="5725" xr:uid="{2F0B5D9E-F1DB-491D-8A9A-8B55164218E8}"/>
    <cellStyle name="Comma 32 3 2 2 2" xfId="16676" xr:uid="{F8F03424-0F7F-4132-A4AB-4072B4503430}"/>
    <cellStyle name="Comma 32 3 2 2 2 2" xfId="43996" xr:uid="{E3368D24-F493-4E62-9097-526B85F6D4A4}"/>
    <cellStyle name="Comma 32 3 2 2 3" xfId="32909" xr:uid="{1D52F784-58AC-477C-BF44-713DCD8356C0}"/>
    <cellStyle name="Comma 32 3 2 3" xfId="7676" xr:uid="{31B4D683-7533-42AC-AA24-C2A60C3619D8}"/>
    <cellStyle name="Comma 32 3 2 3 2" xfId="20646" xr:uid="{A069DC32-3F73-48E4-A617-82DC24480529}"/>
    <cellStyle name="Comma 32 3 2 3 2 2" xfId="47968" xr:uid="{76778CCA-C5AE-4672-9FD8-ADA32164EC81}"/>
    <cellStyle name="Comma 32 3 2 3 3" xfId="35034" xr:uid="{AE83E9ED-8F50-4905-A51C-D70CB09C385F}"/>
    <cellStyle name="Comma 32 3 2 4" xfId="9874" xr:uid="{2E55B384-E85A-450E-8669-2EFCA4568F54}"/>
    <cellStyle name="Comma 32 3 2 4 2" xfId="37250" xr:uid="{5CE647CD-23FD-4862-81AC-739051F82D70}"/>
    <cellStyle name="Comma 32 3 2 5" xfId="25401" xr:uid="{3D4F9DFC-9273-42A4-846E-101874A40E66}"/>
    <cellStyle name="Comma 32 3 2 5 2" xfId="52723" xr:uid="{C91AB543-C1AA-4C6F-AD03-2BBFE7AFCBC1}"/>
    <cellStyle name="Comma 32 3 2 6" xfId="27643" xr:uid="{E14176B1-8B3D-42A7-8669-40E558283635}"/>
    <cellStyle name="Comma 32 3 2 6 2" xfId="54963" xr:uid="{37444B37-D369-4A0D-BB91-296AEBAE36A9}"/>
    <cellStyle name="Comma 32 3 2 7" xfId="29874" xr:uid="{D71B7B59-4894-425B-9CE5-685F13673D0C}"/>
    <cellStyle name="Comma 32 3 2 7 2" xfId="57195" xr:uid="{07711A87-540E-47D9-9C1C-F8D8A7F61BE3}"/>
    <cellStyle name="Comma 32 3 2 8" xfId="4289" xr:uid="{0365556A-A04A-4296-819E-6850C8024212}"/>
    <cellStyle name="Comma 32 3 2 9" xfId="31446" xr:uid="{2CAB5309-03B7-4963-A93A-BCCC7A0F24E2}"/>
    <cellStyle name="Comma 32 3 3" xfId="1572" xr:uid="{9D093458-ABD5-474D-8DF9-FAFC5DA4B7BE}"/>
    <cellStyle name="Comma 32 3 3 2" xfId="7073" xr:uid="{63B4D2C5-7B7F-4E9F-9230-AD09160EADC6}"/>
    <cellStyle name="Comma 32 3 3 2 2" xfId="17297" xr:uid="{CE705AB5-C589-4432-8C78-4429ECBF0AAF}"/>
    <cellStyle name="Comma 32 3 3 2 2 2" xfId="44618" xr:uid="{809F58DA-8EC9-4CF3-A809-909E1C715DFA}"/>
    <cellStyle name="Comma 32 3 3 2 3" xfId="34427" xr:uid="{BB48A268-A89E-4076-9DA0-37B1A1EEFCAC}"/>
    <cellStyle name="Comma 32 3 3 3" xfId="9268" xr:uid="{A92EBC4F-B3FD-4F86-A5A5-9C07AB89AF14}"/>
    <cellStyle name="Comma 32 3 3 3 2" xfId="21268" xr:uid="{98FE4CB8-3E46-4E11-9773-E66866116218}"/>
    <cellStyle name="Comma 32 3 3 3 2 2" xfId="48590" xr:uid="{53D17B25-F6EA-41E3-AE6F-C1DAD0CCDDA1}"/>
    <cellStyle name="Comma 32 3 3 3 3" xfId="36643" xr:uid="{A45EFDAF-4436-4AA7-BCF9-C5CBACC72521}"/>
    <cellStyle name="Comma 32 3 3 4" xfId="15316" xr:uid="{18CE24BE-3B50-480B-9FD5-B99FD31293EB}"/>
    <cellStyle name="Comma 32 3 3 4 2" xfId="42637" xr:uid="{12DB2A65-B692-4FD1-BF2A-58E8FF43DA2C}"/>
    <cellStyle name="Comma 32 3 3 5" xfId="24794" xr:uid="{7D6E2A08-C277-406A-86C4-F8A2AD97CDB8}"/>
    <cellStyle name="Comma 32 3 3 5 2" xfId="52116" xr:uid="{ADCB31BE-8869-493D-B575-9A9C38561B38}"/>
    <cellStyle name="Comma 32 3 3 6" xfId="27036" xr:uid="{FA4A7182-DD77-4B50-B9BC-1A40E1BF52BA}"/>
    <cellStyle name="Comma 32 3 3 6 2" xfId="54356" xr:uid="{92C94BBB-A316-4897-B56B-951A31EFF12D}"/>
    <cellStyle name="Comma 32 3 3 7" xfId="29267" xr:uid="{E5340A01-28CC-4B11-ADFF-60DFBDD99EB8}"/>
    <cellStyle name="Comma 32 3 3 7 2" xfId="56588" xr:uid="{B73DC587-5672-4D95-9CCA-A8B48319638A}"/>
    <cellStyle name="Comma 32 3 3 8" xfId="5135" xr:uid="{7F032E7F-EDED-489B-AAF9-26CA799F277E}"/>
    <cellStyle name="Comma 32 3 3 9" xfId="32302" xr:uid="{21F53CE9-B591-4458-991F-4B96D64938EC}"/>
    <cellStyle name="Comma 32 3 4" xfId="3130" xr:uid="{F3719919-BBBF-440C-8A25-0259F300EEC5}"/>
    <cellStyle name="Comma 32 3 4 2" xfId="12705" xr:uid="{D516BCDC-3D29-4156-98B4-982AC367A33E}"/>
    <cellStyle name="Comma 32 3 4 2 2" xfId="21891" xr:uid="{1D0C1EFE-358E-48FD-BCE0-A44D34D34039}"/>
    <cellStyle name="Comma 32 3 4 2 2 2" xfId="49213" xr:uid="{5720BB1B-032E-42EB-A2EB-CC79B1E8772A}"/>
    <cellStyle name="Comma 32 3 4 2 3" xfId="40032" xr:uid="{38AA8254-1711-460F-9B74-384B2EC491C1}"/>
    <cellStyle name="Comma 32 3 4 3" xfId="17920" xr:uid="{4C784BBE-75DD-4D94-91D7-12A1D091653E}"/>
    <cellStyle name="Comma 32 3 4 3 2" xfId="45241" xr:uid="{D953C0A3-41C0-400A-BC91-66E351162041}"/>
    <cellStyle name="Comma 32 3 4 4" xfId="33570" xr:uid="{5067D7B3-0BB6-47D8-B5D7-B28C70ED5A17}"/>
    <cellStyle name="Comma 32 3 5" xfId="8412" xr:uid="{0ACEF75F-A0B9-4DA9-9CF8-A4935DD2A536}"/>
    <cellStyle name="Comma 32 3 5 2" xfId="13245" xr:uid="{186A1B1E-63F3-4FEE-97D8-71DFFFACD631}"/>
    <cellStyle name="Comma 32 3 5 2 2" xfId="22566" xr:uid="{90BD02B0-B0B9-4480-BD17-80144499C00C}"/>
    <cellStyle name="Comma 32 3 5 2 2 2" xfId="49888" xr:uid="{98CD17F4-6652-4132-9A6D-365ABF522658}"/>
    <cellStyle name="Comma 32 3 5 2 3" xfId="40572" xr:uid="{14D06F44-5244-474F-B3D0-4E492C8F5B29}"/>
    <cellStyle name="Comma 32 3 5 3" xfId="18594" xr:uid="{E44BD028-4369-4400-ADA2-283AA8279B9B}"/>
    <cellStyle name="Comma 32 3 5 3 2" xfId="45916" xr:uid="{E77CAF14-DB73-4E6A-A74B-7C5DA56B2D27}"/>
    <cellStyle name="Comma 32 3 5 4" xfId="35786" xr:uid="{EAA2458D-E859-4665-BB05-A9EB04761129}"/>
    <cellStyle name="Comma 32 3 6" xfId="11407" xr:uid="{A4305BA4-54EE-42EA-BC46-8BC43FBDD36B}"/>
    <cellStyle name="Comma 32 3 6 2" xfId="13862" xr:uid="{6BA2904C-D28A-4D77-8049-773BC6A50E13}"/>
    <cellStyle name="Comma 32 3 6 2 2" xfId="23226" xr:uid="{1D4B5B0F-3164-4390-A21B-13B17328E19A}"/>
    <cellStyle name="Comma 32 3 6 2 2 2" xfId="50548" xr:uid="{CFBF7E32-C9AB-4F7C-AA1D-AFB12A4C106B}"/>
    <cellStyle name="Comma 32 3 6 2 3" xfId="41189" xr:uid="{458259BC-BB3E-4DD8-B4E0-37A6DC936E01}"/>
    <cellStyle name="Comma 32 3 6 3" xfId="19254" xr:uid="{9EE58571-0269-4176-B442-5C315DCE4E71}"/>
    <cellStyle name="Comma 32 3 6 3 2" xfId="46576" xr:uid="{0ADECCE9-A862-47CC-8E5A-2A512041E40B}"/>
    <cellStyle name="Comma 32 3 6 4" xfId="38756" xr:uid="{025207E9-C9EE-438E-8FAE-86321AFF6530}"/>
    <cellStyle name="Comma 32 3 7" xfId="10864" xr:uid="{D10E26D0-089C-4E2F-A536-B73DDC6C08DF}"/>
    <cellStyle name="Comma 32 3 7 2" xfId="16288" xr:uid="{6EA2210B-52FF-4B8A-9597-53F2E3391DCB}"/>
    <cellStyle name="Comma 32 3 7 2 2" xfId="43608" xr:uid="{D9AC1174-C9AB-4E49-80AF-EBB11CDE4917}"/>
    <cellStyle name="Comma 32 3 7 3" xfId="38216" xr:uid="{8507875F-FC8D-4AA2-83C7-A7B1F4136018}"/>
    <cellStyle name="Comma 32 3 8" xfId="12189" xr:uid="{3C5FBE77-2B25-4A0B-A623-3DD118D30EF7}"/>
    <cellStyle name="Comma 32 3 8 2" xfId="20258" xr:uid="{A83FA321-7F51-46D3-8345-C7AB7096C31E}"/>
    <cellStyle name="Comma 32 3 8 2 2" xfId="47580" xr:uid="{A535EECD-03C7-4CDB-8F2F-368C364034DC}"/>
    <cellStyle name="Comma 32 3 8 3" xfId="39516" xr:uid="{30F43FE2-7BDF-4042-94B1-CC6E509D5A85}"/>
    <cellStyle name="Comma 32 3 9" xfId="14589" xr:uid="{A232939B-85A4-4885-B4BA-44579F59A8AA}"/>
    <cellStyle name="Comma 32 3 9 2" xfId="41910" xr:uid="{00DAE8C6-9CEE-4BFD-874E-8BCAF7A34745}"/>
    <cellStyle name="Comma 32 4" xfId="717" xr:uid="{E6F5E8A7-11EA-4F97-B51C-625DC88C4CCC}"/>
    <cellStyle name="Comma 32 4 10" xfId="26224" xr:uid="{93B108A7-98C8-46DC-A0DE-DD0869B2F7C0}"/>
    <cellStyle name="Comma 32 4 10 2" xfId="53544" xr:uid="{E0C1D006-1F06-4A75-BF7B-A1E608AE88FD}"/>
    <cellStyle name="Comma 32 4 11" xfId="28455" xr:uid="{C270C4D7-19A3-45AA-B79F-0275CFF84626}"/>
    <cellStyle name="Comma 32 4 11 2" xfId="55776" xr:uid="{4911656D-29A3-4D8B-BD5E-19F7CFF80CB6}"/>
    <cellStyle name="Comma 32 4 12" xfId="30885" xr:uid="{DDB27D9C-43EE-48F4-B29B-A3EE01F3D295}"/>
    <cellStyle name="Comma 32 4 13" xfId="58119" xr:uid="{6B60C2F6-CA4E-45B4-903E-8EE04282F6CD}"/>
    <cellStyle name="Comma 32 4 14" xfId="58667" xr:uid="{E26D3572-33F2-4FF3-9DED-5E95ECEDC432}"/>
    <cellStyle name="Comma 32 4 2" xfId="2224" xr:uid="{7A428067-790B-4B93-884E-BDBD081B90C6}"/>
    <cellStyle name="Comma 32 4 2 2" xfId="5769" xr:uid="{9B473CF9-1F83-4FA0-87BA-747152D86472}"/>
    <cellStyle name="Comma 32 4 2 2 2" xfId="17343" xr:uid="{565CCEF5-3865-4C3E-8A95-E3B618B0A098}"/>
    <cellStyle name="Comma 32 4 2 2 2 2" xfId="44664" xr:uid="{8482C646-8FA8-4609-AD80-F5AD6574C959}"/>
    <cellStyle name="Comma 32 4 2 2 3" xfId="32954" xr:uid="{3314979E-F2E4-489A-B3BB-342869C62F9C}"/>
    <cellStyle name="Comma 32 4 2 3" xfId="7721" xr:uid="{3C4BBB87-F225-49AC-8CF7-DBEF04DD321F}"/>
    <cellStyle name="Comma 32 4 2 3 2" xfId="21314" xr:uid="{865A7054-BCAE-4937-A7F9-FCCC98E7E62B}"/>
    <cellStyle name="Comma 32 4 2 3 2 2" xfId="48636" xr:uid="{837BC2F1-86B5-404A-909D-781A9D0B9EB6}"/>
    <cellStyle name="Comma 32 4 2 3 3" xfId="35079" xr:uid="{1D13DE9B-4415-47F2-A71C-37ED4784A718}"/>
    <cellStyle name="Comma 32 4 2 4" xfId="9919" xr:uid="{3C5CBCF4-3B00-47D0-8A2F-7A4758BE083D}"/>
    <cellStyle name="Comma 32 4 2 4 2" xfId="37295" xr:uid="{99164787-BDD2-4B2B-B6D6-7B82543E2EB4}"/>
    <cellStyle name="Comma 32 4 2 5" xfId="25446" xr:uid="{37DDB7E7-C17E-418D-91E3-9CAF26F44772}"/>
    <cellStyle name="Comma 32 4 2 5 2" xfId="52768" xr:uid="{4F73A217-7858-4F7E-9BD1-A9C04DB9DAFE}"/>
    <cellStyle name="Comma 32 4 2 6" xfId="27688" xr:uid="{2BD63517-DAB5-47EC-84C6-D586AB3BDAF5}"/>
    <cellStyle name="Comma 32 4 2 6 2" xfId="55008" xr:uid="{F54B1E1F-6105-4BD8-B025-45C236C166D2}"/>
    <cellStyle name="Comma 32 4 2 7" xfId="29919" xr:uid="{934F793D-1392-4BCB-998C-B5D8CED1B245}"/>
    <cellStyle name="Comma 32 4 2 7 2" xfId="57240" xr:uid="{F9D201A2-6BF3-4A0B-A2BF-87A9DF8C0DE6}"/>
    <cellStyle name="Comma 32 4 2 8" xfId="4333" xr:uid="{5E6ACCEC-B61F-403E-B757-4234FD9FD31D}"/>
    <cellStyle name="Comma 32 4 2 9" xfId="31491" xr:uid="{2879BBE1-D608-483E-BAAF-CC993BB41098}"/>
    <cellStyle name="Comma 32 4 3" xfId="1618" xr:uid="{7FE24F95-3E79-4BB5-9040-658294FED356}"/>
    <cellStyle name="Comma 32 4 3 2" xfId="7119" xr:uid="{90EAFD27-F43B-411F-B98C-3832629623D1}"/>
    <cellStyle name="Comma 32 4 3 2 2" xfId="17966" xr:uid="{D22CDD39-99A4-4A0A-B5E6-BA6AB86A86BC}"/>
    <cellStyle name="Comma 32 4 3 2 2 2" xfId="45287" xr:uid="{9EDAA12B-103E-46F9-B4E9-F3BD742F013B}"/>
    <cellStyle name="Comma 32 4 3 2 3" xfId="34473" xr:uid="{4CEE1740-BDEC-4798-B3F7-C51EF31F525F}"/>
    <cellStyle name="Comma 32 4 3 3" xfId="9314" xr:uid="{29495940-3C30-4945-9E15-D5773E1D66F5}"/>
    <cellStyle name="Comma 32 4 3 3 2" xfId="21937" xr:uid="{CC8EC57E-1A22-4E06-AC47-ED540C479B28}"/>
    <cellStyle name="Comma 32 4 3 3 2 2" xfId="49259" xr:uid="{8511B16E-3A1E-44D4-AFD4-72533A24F66B}"/>
    <cellStyle name="Comma 32 4 3 3 3" xfId="36689" xr:uid="{1A181110-BFCA-42CF-82AB-E54AB5FC7AE3}"/>
    <cellStyle name="Comma 32 4 3 4" xfId="15355" xr:uid="{A531FDEF-BE88-437B-9EE1-A24A3049B485}"/>
    <cellStyle name="Comma 32 4 3 4 2" xfId="42676" xr:uid="{49FEE833-92A4-4A07-A5CC-EE1CA0E00729}"/>
    <cellStyle name="Comma 32 4 3 5" xfId="24840" xr:uid="{55895869-CF5A-47F6-B8E8-1F0D66D720E2}"/>
    <cellStyle name="Comma 32 4 3 5 2" xfId="52162" xr:uid="{2F0C637A-ADC5-4291-9186-7E537D7E1495}"/>
    <cellStyle name="Comma 32 4 3 6" xfId="27082" xr:uid="{797A9D35-4271-4BEB-A0F1-DFD59298ACDB}"/>
    <cellStyle name="Comma 32 4 3 6 2" xfId="54402" xr:uid="{0319C1F7-17CC-4D6E-90F5-DCD95520A166}"/>
    <cellStyle name="Comma 32 4 3 7" xfId="29313" xr:uid="{D0B1B8C0-F128-4F7C-BE07-0E07DDE236B0}"/>
    <cellStyle name="Comma 32 4 3 7 2" xfId="56634" xr:uid="{66698EAE-0FA9-465F-B438-47D614F3D8E0}"/>
    <cellStyle name="Comma 32 4 3 8" xfId="5181" xr:uid="{1BC768B7-D0D0-410A-870A-29C49AD4B270}"/>
    <cellStyle name="Comma 32 4 3 9" xfId="32348" xr:uid="{703DF1DC-8FD4-4658-88D3-BB63D0182E8C}"/>
    <cellStyle name="Comma 32 4 4" xfId="3309" xr:uid="{9C8D6854-C648-44BC-8F7D-A573BA2EF367}"/>
    <cellStyle name="Comma 32 4 4 2" xfId="13291" xr:uid="{1AAE253D-C7CF-427A-A255-8CBBA97216C9}"/>
    <cellStyle name="Comma 32 4 4 2 2" xfId="22612" xr:uid="{8B767516-FA27-44E3-91E5-59723B58A30D}"/>
    <cellStyle name="Comma 32 4 4 2 2 2" xfId="49934" xr:uid="{287B0C11-A7E8-40D0-98D3-B2141984F5D6}"/>
    <cellStyle name="Comma 32 4 4 2 3" xfId="40618" xr:uid="{3D8414DF-9271-46B8-83A6-BBD2B24B1EBB}"/>
    <cellStyle name="Comma 32 4 4 3" xfId="18640" xr:uid="{59B65D6E-9FB9-4F51-B688-2F6B132EF61C}"/>
    <cellStyle name="Comma 32 4 4 3 2" xfId="45962" xr:uid="{C8284252-AFE6-4E78-A868-CF927554E612}"/>
    <cellStyle name="Comma 32 4 4 4" xfId="33615" xr:uid="{7205925D-6935-4C91-B3E1-152E5632D795}"/>
    <cellStyle name="Comma 32 4 5" xfId="8066" xr:uid="{A83FAF52-1378-48F4-A934-C91FB92AC8BB}"/>
    <cellStyle name="Comma 32 4 5 2" xfId="13908" xr:uid="{5F1E8EF2-BDDE-4553-A72A-AD86B2F2CF09}"/>
    <cellStyle name="Comma 32 4 5 2 2" xfId="23272" xr:uid="{E5EC6772-522C-4C0A-868A-F8BECCE36D24}"/>
    <cellStyle name="Comma 32 4 5 2 2 2" xfId="50594" xr:uid="{1B3DF5E1-BECC-4AAC-9D9A-17D73407EF8D}"/>
    <cellStyle name="Comma 32 4 5 2 3" xfId="41235" xr:uid="{7ABC3285-80B0-4A84-A672-51051FD0732E}"/>
    <cellStyle name="Comma 32 4 5 3" xfId="19300" xr:uid="{28A3AB90-65F4-460F-BF82-3643B906DA6B}"/>
    <cellStyle name="Comma 32 4 5 3 2" xfId="46622" xr:uid="{7F676CA5-EF78-4BCA-B9AA-9B0911FF041C}"/>
    <cellStyle name="Comma 32 4 5 4" xfId="35425" xr:uid="{1E8C1BC7-79FE-4E0F-A2ED-9CC44B9C3AF2}"/>
    <cellStyle name="Comma 32 4 6" xfId="8457" xr:uid="{7B95EBC8-A992-42BA-904E-DE6C8B940DA4}"/>
    <cellStyle name="Comma 32 4 6 2" xfId="16722" xr:uid="{88D468CA-18EA-4224-809C-A91490452922}"/>
    <cellStyle name="Comma 32 4 6 2 2" xfId="44042" xr:uid="{5F929C9D-6C2A-4A76-9864-A2E8C15F5700}"/>
    <cellStyle name="Comma 32 4 6 3" xfId="35831" xr:uid="{B060FF3E-C0AB-4968-BE15-9AC206A81EF3}"/>
    <cellStyle name="Comma 32 4 7" xfId="12268" xr:uid="{A859E8CE-4ED2-4ADF-A571-17B3C892D921}"/>
    <cellStyle name="Comma 32 4 7 2" xfId="20692" xr:uid="{7E34400F-589C-4452-B30E-461AAE073BA2}"/>
    <cellStyle name="Comma 32 4 7 2 2" xfId="48014" xr:uid="{9B960FD8-7BE1-47B9-A99C-415C96D59D5A}"/>
    <cellStyle name="Comma 32 4 7 3" xfId="39595" xr:uid="{0CC6016C-FC31-44DE-AF86-789290B5FBE8}"/>
    <cellStyle name="Comma 32 4 8" xfId="14635" xr:uid="{A0D2D4AA-BB55-42B9-B9E1-5589579FDF52}"/>
    <cellStyle name="Comma 32 4 8 2" xfId="41956" xr:uid="{1EBA588A-74E6-4258-A94D-FC4D545BDD54}"/>
    <cellStyle name="Comma 32 4 9" xfId="23983" xr:uid="{C45026E4-9AD6-4E51-BBE4-615C1A006A02}"/>
    <cellStyle name="Comma 32 4 9 2" xfId="51305" xr:uid="{DCCE5D0E-42FB-4658-9CF6-98D24706D167}"/>
    <cellStyle name="Comma 32 5" xfId="1337" xr:uid="{44AEAAEF-3427-47E3-9900-7F70701569F6}"/>
    <cellStyle name="Comma 32 5 2" xfId="4909" xr:uid="{B9287128-48DF-456C-9CB6-E2FBFA2804C6}"/>
    <cellStyle name="Comma 32 5 2 2" xfId="16447" xr:uid="{1EC73272-EC7A-4EB6-BF00-EE82B16BC4F8}"/>
    <cellStyle name="Comma 32 5 2 2 2" xfId="43767" xr:uid="{71752AF7-4082-4ED7-B817-B3E086FED49C}"/>
    <cellStyle name="Comma 32 5 2 3" xfId="32073" xr:uid="{19A4BD4F-33D1-47DF-A743-BE87695F543A}"/>
    <cellStyle name="Comma 32 5 3" xfId="6845" xr:uid="{F7ED0287-421B-4B67-A9B3-1D38DCEF965C}"/>
    <cellStyle name="Comma 32 5 3 2" xfId="20417" xr:uid="{2BBB491B-E11F-464E-9E0D-3F10C90972F9}"/>
    <cellStyle name="Comma 32 5 3 2 2" xfId="47739" xr:uid="{C5423E48-E0FC-49C5-A769-F12D7CC70A92}"/>
    <cellStyle name="Comma 32 5 3 3" xfId="34198" xr:uid="{C1BF41D3-52F8-47A2-A72E-1D0895CC5E70}"/>
    <cellStyle name="Comma 32 5 4" xfId="9039" xr:uid="{F6880A27-D62A-41D7-9C7E-D9AEC90C7D7A}"/>
    <cellStyle name="Comma 32 5 4 2" xfId="36414" xr:uid="{DC17E59C-951B-483E-9917-FC8D0C2FE5D3}"/>
    <cellStyle name="Comma 32 5 5" xfId="24565" xr:uid="{7562D543-EC7A-4E7E-B761-E67FAEA32987}"/>
    <cellStyle name="Comma 32 5 5 2" xfId="51887" xr:uid="{7F5D1A44-D21B-4033-8D1C-71ED37248E6E}"/>
    <cellStyle name="Comma 32 5 6" xfId="26807" xr:uid="{4E221EC6-E1E4-4B3E-886E-66E069477027}"/>
    <cellStyle name="Comma 32 5 6 2" xfId="54127" xr:uid="{0E0D6BFB-5C69-4867-8D45-545859A86C02}"/>
    <cellStyle name="Comma 32 5 7" xfId="29038" xr:uid="{77ED59F2-8CE7-4465-AC98-2EB782494BE9}"/>
    <cellStyle name="Comma 32 5 7 2" xfId="56359" xr:uid="{E2EF1D48-99C3-4F8B-A618-0A9C9C69E7A2}"/>
    <cellStyle name="Comma 32 5 8" xfId="3550" xr:uid="{6781F0F0-E2F7-443A-B7E0-034BA79CD19B}"/>
    <cellStyle name="Comma 32 5 9" xfId="30610" xr:uid="{D14E23B5-8226-451A-94A2-5121F335DC3C}"/>
    <cellStyle name="Comma 32 6" xfId="1950" xr:uid="{AD088A99-248E-4FAA-B310-A2EFD825DA34}"/>
    <cellStyle name="Comma 32 6 2" xfId="5503" xr:uid="{3053BA16-06AB-460C-8EF2-51728C8076F5}"/>
    <cellStyle name="Comma 32 6 2 2" xfId="17068" xr:uid="{C9EA7805-791F-4EA0-8574-5118F18DEE94}"/>
    <cellStyle name="Comma 32 6 2 2 2" xfId="44389" xr:uid="{433CAFDF-258F-4B6E-8393-18942B988E20}"/>
    <cellStyle name="Comma 32 6 2 3" xfId="32680" xr:uid="{EADADDB8-B996-40F8-B78F-7738DE330295}"/>
    <cellStyle name="Comma 32 6 3" xfId="7448" xr:uid="{FBE52BE5-AF34-422E-BD96-E3FCA321B067}"/>
    <cellStyle name="Comma 32 6 3 2" xfId="21039" xr:uid="{4AAB3B1D-2411-4D6F-8F97-634B45C24394}"/>
    <cellStyle name="Comma 32 6 3 2 2" xfId="48361" xr:uid="{92F453DC-A18A-43B1-A322-A4466DFE355C}"/>
    <cellStyle name="Comma 32 6 3 3" xfId="34805" xr:uid="{50AD840B-4F0C-4B40-9FD3-0FA42DB4EFFF}"/>
    <cellStyle name="Comma 32 6 4" xfId="9645" xr:uid="{D71C09B6-D2EB-4C4C-ACDA-BAADB1117050}"/>
    <cellStyle name="Comma 32 6 4 2" xfId="37021" xr:uid="{10451904-6F57-43B9-9061-8F6C2AB15732}"/>
    <cellStyle name="Comma 32 6 5" xfId="25172" xr:uid="{79EAC274-8749-4114-8627-4AB354745D74}"/>
    <cellStyle name="Comma 32 6 5 2" xfId="52494" xr:uid="{EA863E7E-0FF9-46DA-B359-885069528D0C}"/>
    <cellStyle name="Comma 32 6 6" xfId="27414" xr:uid="{3955D3DE-1A1C-47F4-A756-137F2910DC31}"/>
    <cellStyle name="Comma 32 6 6 2" xfId="54734" xr:uid="{D58613BF-E1E4-4F7B-AAAE-A9FC41AA8E07}"/>
    <cellStyle name="Comma 32 6 7" xfId="29645" xr:uid="{0A0AC7EF-2814-4563-9643-53BCB2F76C7E}"/>
    <cellStyle name="Comma 32 6 7 2" xfId="56966" xr:uid="{4E5AB775-79AF-417C-8DD3-4C403728114B}"/>
    <cellStyle name="Comma 32 6 8" xfId="4067" xr:uid="{BB56428C-B52B-4B6F-9F43-4B1A257BD77F}"/>
    <cellStyle name="Comma 32 6 9" xfId="31217" xr:uid="{23D657F5-F2AA-4149-987E-7F6484F674AD}"/>
    <cellStyle name="Comma 32 7" xfId="1042" xr:uid="{6466962E-A636-446C-90B5-A91A133FF659}"/>
    <cellStyle name="Comma 32 7 2" xfId="6560" xr:uid="{9C9E69F7-A35E-4C06-B583-D6B190E1FFCF}"/>
    <cellStyle name="Comma 32 7 2 2" xfId="17691" xr:uid="{DA019CD1-CAA3-4B3C-9163-45A56E9F54A2}"/>
    <cellStyle name="Comma 32 7 2 2 2" xfId="45012" xr:uid="{84680B35-30F9-4C62-B578-E928558B0BAB}"/>
    <cellStyle name="Comma 32 7 2 3" xfId="33912" xr:uid="{41CB595F-E345-4880-9A10-C858CCDEA787}"/>
    <cellStyle name="Comma 32 7 3" xfId="8754" xr:uid="{50C377D8-262A-4E15-B1A1-2D0DD9CFDA68}"/>
    <cellStyle name="Comma 32 7 3 2" xfId="21662" xr:uid="{E66080CD-0B69-44DC-B708-FA67D90B4AE7}"/>
    <cellStyle name="Comma 32 7 3 2 2" xfId="48984" xr:uid="{50B0488B-48E4-4DDA-B03F-A44F4919D4FE}"/>
    <cellStyle name="Comma 32 7 3 3" xfId="36128" xr:uid="{D9425D1C-9DD7-434C-9028-3BF24399E3BD}"/>
    <cellStyle name="Comma 32 7 4" xfId="14931" xr:uid="{5541CF18-FA54-4452-98F6-A2D51512FD71}"/>
    <cellStyle name="Comma 32 7 4 2" xfId="42252" xr:uid="{7584A889-F98A-4C99-9701-1DD7D513D5BA}"/>
    <cellStyle name="Comma 32 7 5" xfId="24279" xr:uid="{1C2DD701-07AC-42B9-B7EA-7FE2DE715002}"/>
    <cellStyle name="Comma 32 7 5 2" xfId="51601" xr:uid="{21A3F3F8-A7FA-4AEC-A49A-2666FCA3BE31}"/>
    <cellStyle name="Comma 32 7 6" xfId="26521" xr:uid="{96A0CA22-4776-4114-9EE9-5E659BA33370}"/>
    <cellStyle name="Comma 32 7 6 2" xfId="53841" xr:uid="{7D9967D8-B773-4C80-AC24-0D137461270F}"/>
    <cellStyle name="Comma 32 7 7" xfId="28752" xr:uid="{E8FDF33A-FDCE-4878-A03E-BBFDF48493B4}"/>
    <cellStyle name="Comma 32 7 7 2" xfId="56073" xr:uid="{1F84B862-AB3F-42F3-BE92-F5C2B75C88E5}"/>
    <cellStyle name="Comma 32 7 8" xfId="4625" xr:uid="{FC5FECEB-F7D5-4DC2-9682-247FA69EC943}"/>
    <cellStyle name="Comma 32 7 9" xfId="31788" xr:uid="{53F85C46-9043-4D69-83DC-8EFA8537750A}"/>
    <cellStyle name="Comma 32 8" xfId="2818" xr:uid="{22CF3C28-0D7B-4650-AC3E-812567561FB6}"/>
    <cellStyle name="Comma 32 8 2" xfId="13016" xr:uid="{2CCA7A4F-3DD3-49C4-9D41-1ADA2C3DE844}"/>
    <cellStyle name="Comma 32 8 2 2" xfId="22337" xr:uid="{EF085745-3F32-4C4D-B86D-26E3A2ED885A}"/>
    <cellStyle name="Comma 32 8 2 2 2" xfId="49659" xr:uid="{F42150DD-0FFE-458B-B826-9378163D9ABF}"/>
    <cellStyle name="Comma 32 8 2 3" xfId="40343" xr:uid="{AAFE9D05-E1D7-4DCF-B0C7-B0B34D4288FF}"/>
    <cellStyle name="Comma 32 8 3" xfId="18365" xr:uid="{3B9EA288-D757-48F0-A325-880CF6613C23}"/>
    <cellStyle name="Comma 32 8 3 2" xfId="45687" xr:uid="{610F6244-B806-4E3E-99AB-E32DF990A731}"/>
    <cellStyle name="Comma 32 8 4" xfId="33341" xr:uid="{F9F4118A-51C7-4EAF-AB68-5B5AD78FEDA3}"/>
    <cellStyle name="Comma 32 9" xfId="8184" xr:uid="{9B422D0A-8682-470D-952E-492665729DF7}"/>
    <cellStyle name="Comma 32 9 2" xfId="13633" xr:uid="{C69E13DB-906D-4225-A28B-277D344534B4}"/>
    <cellStyle name="Comma 32 9 2 2" xfId="22997" xr:uid="{BC3351AC-0A88-4F89-AEA7-19638D68C947}"/>
    <cellStyle name="Comma 32 9 2 2 2" xfId="50319" xr:uid="{881F03AD-6E4B-4E1C-BD8A-1C080FAA3780}"/>
    <cellStyle name="Comma 32 9 2 3" xfId="40960" xr:uid="{CC931771-6EBA-4190-8A6A-635F74556D05}"/>
    <cellStyle name="Comma 32 9 3" xfId="19025" xr:uid="{2D491BAA-1DA2-43AD-ADF3-404919FCA5AB}"/>
    <cellStyle name="Comma 32 9 3 2" xfId="46347" xr:uid="{F1FFDC3B-F5D5-4327-88AA-711E7D0E3DAC}"/>
    <cellStyle name="Comma 32 9 4" xfId="35557" xr:uid="{42451544-3A48-4F94-99F2-247061AF3C51}"/>
    <cellStyle name="Comma 33" xfId="279" xr:uid="{171B3B58-0974-4D22-9D74-BB3E7C97CAC7}"/>
    <cellStyle name="Comma 33 10" xfId="10686" xr:uid="{576E84A2-88A4-416C-841A-C3DD5190B685}"/>
    <cellStyle name="Comma 33 10 2" xfId="16057" xr:uid="{DAF5C9CC-FAE0-458C-870B-55503A424269}"/>
    <cellStyle name="Comma 33 10 2 2" xfId="43377" xr:uid="{BE74AF09-E947-4AFE-A4EA-8B5F827DA0DD}"/>
    <cellStyle name="Comma 33 10 3" xfId="38048" xr:uid="{C0D4569A-16AC-47DA-8D79-BA216F1293C7}"/>
    <cellStyle name="Comma 33 11" xfId="12018" xr:uid="{72806F60-C4EF-42D5-875A-AF54E093367A}"/>
    <cellStyle name="Comma 33 11 2" xfId="20027" xr:uid="{0BAC62B3-6D96-415A-BDA6-91DEB57C33EC}"/>
    <cellStyle name="Comma 33 11 2 2" xfId="47349" xr:uid="{DA9389E4-395F-4B71-A596-7941ABAF4DA7}"/>
    <cellStyle name="Comma 33 11 3" xfId="39345" xr:uid="{CB203386-81FC-4614-89E3-278AEA625611}"/>
    <cellStyle name="Comma 33 12" xfId="14358" xr:uid="{F02411A8-1987-4BA8-9C54-1FB509E960C8}"/>
    <cellStyle name="Comma 33 12 2" xfId="41679" xr:uid="{8627AF46-5F08-4479-BE86-E509A0D361BA}"/>
    <cellStyle name="Comma 33 13" xfId="23706" xr:uid="{737FF78C-B4B4-4477-A52A-896D99C1A355}"/>
    <cellStyle name="Comma 33 13 2" xfId="51028" xr:uid="{831BE571-607F-48D9-A3FC-618A0EED3419}"/>
    <cellStyle name="Comma 33 14" xfId="25947" xr:uid="{55F5FA4C-00B3-43D4-8927-3A745BCC3354}"/>
    <cellStyle name="Comma 33 14 2" xfId="53267" xr:uid="{96991B73-C30D-4760-897C-8A0A9BCDD92F}"/>
    <cellStyle name="Comma 33 15" xfId="28179" xr:uid="{898954E7-8A40-4D78-87CA-EFAE788021E8}"/>
    <cellStyle name="Comma 33 15 2" xfId="55500" xr:uid="{E06CBCF2-DEEA-4B95-9852-43461459B11B}"/>
    <cellStyle name="Comma 33 16" xfId="30322" xr:uid="{30A175A0-B0F1-4534-A85C-90E8B69D05D4}"/>
    <cellStyle name="Comma 33 17" xfId="57767" xr:uid="{B7B802BF-996F-415E-9C57-08F42F81B40C}"/>
    <cellStyle name="Comma 33 18" xfId="58315" xr:uid="{BFB80027-4B3C-41AE-99CF-94B4C54E5F7F}"/>
    <cellStyle name="Comma 33 2" xfId="332" xr:uid="{F5106347-AAAE-42BE-AF0E-11DBDD44B2A1}"/>
    <cellStyle name="Comma 33 2 10" xfId="23750" xr:uid="{7249555A-772F-4B55-BE19-8E77D3A1BACC}"/>
    <cellStyle name="Comma 33 2 10 2" xfId="51072" xr:uid="{4DAAE499-3342-4D45-907D-AB44EBC238C7}"/>
    <cellStyle name="Comma 33 2 11" xfId="25991" xr:uid="{F155E145-F089-4DF8-9EC3-712ABBC8D271}"/>
    <cellStyle name="Comma 33 2 11 2" xfId="53311" xr:uid="{D63EDF0E-8DF4-4951-91D2-FF39E7DB6A88}"/>
    <cellStyle name="Comma 33 2 12" xfId="28223" xr:uid="{C4CBEC9F-54B0-4932-83B5-A9C965EC67B7}"/>
    <cellStyle name="Comma 33 2 12 2" xfId="55544" xr:uid="{A65EA415-31D7-410E-8291-57D82DAFDC2B}"/>
    <cellStyle name="Comma 33 2 13" xfId="30652" xr:uid="{6BB558BC-60DD-4CDA-BAE7-6C6E15574928}"/>
    <cellStyle name="Comma 33 2 14" xfId="57877" xr:uid="{80306201-7E4B-4875-9C8B-BA86ADD7BE11}"/>
    <cellStyle name="Comma 33 2 15" xfId="58425" xr:uid="{E0982D3D-636D-47DA-BEC7-2DEEDBAEE354}"/>
    <cellStyle name="Comma 33 2 2" xfId="1992" xr:uid="{EB832C7E-4EAB-4002-9740-3F5BC3FDABDE}"/>
    <cellStyle name="Comma 33 2 2 10" xfId="58645" xr:uid="{BFB2C533-AC4C-4115-837F-36A32DF71E82}"/>
    <cellStyle name="Comma 33 2 2 2" xfId="3274" xr:uid="{CA2628EA-72D9-4E47-9C59-D52952EEEEA2}"/>
    <cellStyle name="Comma 33 2 2 2 2" xfId="16489" xr:uid="{1B741771-4A25-4FBC-8452-25D215980782}"/>
    <cellStyle name="Comma 33 2 2 2 2 2" xfId="43809" xr:uid="{29957133-E64B-4DD6-B902-5C1132BBCF23}"/>
    <cellStyle name="Comma 33 2 2 2 3" xfId="32722" xr:uid="{A3BC3AEE-5CE8-4938-929B-5F2001D1B333}"/>
    <cellStyle name="Comma 33 2 2 3" xfId="7490" xr:uid="{8DD8849B-0126-482D-9917-CB62C8CE63CD}"/>
    <cellStyle name="Comma 33 2 2 3 2" xfId="20459" xr:uid="{B81602E8-B500-463D-9834-0EABEC846C83}"/>
    <cellStyle name="Comma 33 2 2 3 2 2" xfId="47781" xr:uid="{87F87C42-266E-47B3-B6E7-FED46C4F3B5F}"/>
    <cellStyle name="Comma 33 2 2 3 3" xfId="34847" xr:uid="{CC1FF459-982A-452E-8417-57866B591518}"/>
    <cellStyle name="Comma 33 2 2 4" xfId="9687" xr:uid="{1295975F-9C5C-4D38-8209-24F2648E65D9}"/>
    <cellStyle name="Comma 33 2 2 4 2" xfId="37063" xr:uid="{F557D5D6-B8EE-4115-B7E4-3FB3F602DA8E}"/>
    <cellStyle name="Comma 33 2 2 5" xfId="25214" xr:uid="{475AC8E2-6293-4CB3-B30F-D5DB0482B872}"/>
    <cellStyle name="Comma 33 2 2 5 2" xfId="52536" xr:uid="{868A0F94-51CE-441F-AD49-07C6B115C41F}"/>
    <cellStyle name="Comma 33 2 2 6" xfId="27456" xr:uid="{BEE3FA91-208F-4B01-96E8-DAD6E52AB2C6}"/>
    <cellStyle name="Comma 33 2 2 6 2" xfId="54776" xr:uid="{1ADA827F-8A92-4F71-ADEB-10677A8388FE}"/>
    <cellStyle name="Comma 33 2 2 7" xfId="29687" xr:uid="{2D753A79-500F-4DE2-A265-1A2D0176F37A}"/>
    <cellStyle name="Comma 33 2 2 7 2" xfId="57008" xr:uid="{9F154E77-34A6-4186-9288-839B39E9B9F1}"/>
    <cellStyle name="Comma 33 2 2 8" xfId="31259" xr:uid="{9EAC84E8-2CEC-483F-8E70-FD69B0A6880F}"/>
    <cellStyle name="Comma 33 2 2 9" xfId="58097" xr:uid="{FD4A3073-6064-4DFD-BBF4-E0F757C3BDD4}"/>
    <cellStyle name="Comma 33 2 3" xfId="1383" xr:uid="{030CE61F-109F-49A5-B1B0-2DE1A184D578}"/>
    <cellStyle name="Comma 33 2 3 2" xfId="6887" xr:uid="{35F09C17-CD93-403D-9D80-1FA7B253E0DB}"/>
    <cellStyle name="Comma 33 2 3 2 2" xfId="17110" xr:uid="{8CC66A86-2628-4C9A-8BD9-AA1E45C556B4}"/>
    <cellStyle name="Comma 33 2 3 2 2 2" xfId="44431" xr:uid="{D8A2303E-CADB-4AD4-B9BB-2BD4A3ED7961}"/>
    <cellStyle name="Comma 33 2 3 2 3" xfId="34240" xr:uid="{7D97B56D-D05E-47AB-A747-A7A21FC2B3C3}"/>
    <cellStyle name="Comma 33 2 3 3" xfId="9081" xr:uid="{FD0937DB-CFEF-435E-9A77-0469CE372509}"/>
    <cellStyle name="Comma 33 2 3 3 2" xfId="21081" xr:uid="{E40570EE-68F1-434B-9432-23445FEEE748}"/>
    <cellStyle name="Comma 33 2 3 3 2 2" xfId="48403" xr:uid="{905F5498-21B0-486A-90BE-E36EB174CE32}"/>
    <cellStyle name="Comma 33 2 3 3 3" xfId="36456" xr:uid="{B52D689F-C59E-4D76-9A05-488932867CAF}"/>
    <cellStyle name="Comma 33 2 3 4" xfId="15150" xr:uid="{6B628DBF-5016-44C9-8C71-B9E2F7456302}"/>
    <cellStyle name="Comma 33 2 3 4 2" xfId="42471" xr:uid="{582F584B-D293-46A1-80F1-B9A150DDCECE}"/>
    <cellStyle name="Comma 33 2 3 5" xfId="24607" xr:uid="{80298921-E30D-47B4-BE4F-B711AAC6E302}"/>
    <cellStyle name="Comma 33 2 3 5 2" xfId="51929" xr:uid="{26E5D71F-75BE-4220-9142-6FC15845FA6E}"/>
    <cellStyle name="Comma 33 2 3 6" xfId="26849" xr:uid="{E954FDA3-0B0A-4D25-BCBA-27B90C7AE52D}"/>
    <cellStyle name="Comma 33 2 3 6 2" xfId="54169" xr:uid="{7696E20B-7817-4AAA-84FF-1BB166E26A34}"/>
    <cellStyle name="Comma 33 2 3 7" xfId="29080" xr:uid="{B2D31663-6436-4CCA-AB96-F9BFB2638205}"/>
    <cellStyle name="Comma 33 2 3 7 2" xfId="56401" xr:uid="{2BCE1FDF-6959-4A63-B9BF-D8FCCD02940E}"/>
    <cellStyle name="Comma 33 2 3 8" xfId="4950" xr:uid="{D6C2A98B-DBE5-4041-91D3-FC435A063422}"/>
    <cellStyle name="Comma 33 2 3 9" xfId="32115" xr:uid="{D442BF7A-124D-47F8-AC61-03D288C2BB1A}"/>
    <cellStyle name="Comma 33 2 4" xfId="2989" xr:uid="{18AF9CC3-1EDF-4319-B3B9-222946CA54BB}"/>
    <cellStyle name="Comma 33 2 4 2" xfId="12525" xr:uid="{BBC2C6D4-F156-45D7-97C3-0B7756F51228}"/>
    <cellStyle name="Comma 33 2 4 2 2" xfId="21704" xr:uid="{431C009C-EA28-448A-BCDB-F6670293DA01}"/>
    <cellStyle name="Comma 33 2 4 2 2 2" xfId="49026" xr:uid="{B7BD7845-6E5A-4566-B783-FDEA49813B16}"/>
    <cellStyle name="Comma 33 2 4 2 3" xfId="39852" xr:uid="{BE76D9DA-1D97-4DB9-BE85-C82115015FDE}"/>
    <cellStyle name="Comma 33 2 4 3" xfId="17733" xr:uid="{0F746EE2-9C2B-4429-B4A5-14CF366051F3}"/>
    <cellStyle name="Comma 33 2 4 3 2" xfId="45054" xr:uid="{1A1FA534-55CA-4FAC-B26B-0B0080B66508}"/>
    <cellStyle name="Comma 33 2 4 4" xfId="33383" xr:uid="{20467701-5309-4B9F-806B-9D2FE4F4AA23}"/>
    <cellStyle name="Comma 33 2 5" xfId="8226" xr:uid="{EE2D41B4-A11D-46D7-87AF-C7D70E9B1CF3}"/>
    <cellStyle name="Comma 33 2 5 2" xfId="13058" xr:uid="{702074A4-2982-4169-B199-28948BE993AE}"/>
    <cellStyle name="Comma 33 2 5 2 2" xfId="22379" xr:uid="{D52C1AEF-1F80-4EA3-9E3B-39AAE8F52D64}"/>
    <cellStyle name="Comma 33 2 5 2 2 2" xfId="49701" xr:uid="{4DF07EEB-D968-46C0-82A4-DC71FB4E35DA}"/>
    <cellStyle name="Comma 33 2 5 2 3" xfId="40385" xr:uid="{9B705AE9-12B1-401C-9186-ABF4188662ED}"/>
    <cellStyle name="Comma 33 2 5 3" xfId="18407" xr:uid="{E9AF0E6F-BAE6-46C7-9C20-A1F6A8CF722E}"/>
    <cellStyle name="Comma 33 2 5 3 2" xfId="45729" xr:uid="{3D6B29E1-1C20-463B-919A-871721DFBF1F}"/>
    <cellStyle name="Comma 33 2 5 4" xfId="35599" xr:uid="{17D71CF7-6A1F-42D3-A563-E8B6CEC46C80}"/>
    <cellStyle name="Comma 33 2 6" xfId="11242" xr:uid="{20AC9E61-FBDD-4D6E-B0A1-B07345099578}"/>
    <cellStyle name="Comma 33 2 6 2" xfId="13675" xr:uid="{D96B94BD-6503-4666-8642-D700A51487EA}"/>
    <cellStyle name="Comma 33 2 6 2 2" xfId="23039" xr:uid="{32886CFF-033A-4AE0-8AC0-B9BEC72C372C}"/>
    <cellStyle name="Comma 33 2 6 2 2 2" xfId="50361" xr:uid="{AD5BA75D-EC5D-4837-8331-7607DCE5C6AE}"/>
    <cellStyle name="Comma 33 2 6 2 3" xfId="41002" xr:uid="{6B92230F-0C18-4A72-AFFB-C336F07F3DA4}"/>
    <cellStyle name="Comma 33 2 6 3" xfId="19067" xr:uid="{6E4184B9-6D72-462B-B59F-3EF4E097FF6D}"/>
    <cellStyle name="Comma 33 2 6 3 2" xfId="46389" xr:uid="{5C2A28EB-AFF3-444D-B937-90EC96F0EDDE}"/>
    <cellStyle name="Comma 33 2 6 4" xfId="38591" xr:uid="{519DDD64-ADCA-42B5-90A1-A719A4675F62}"/>
    <cellStyle name="Comma 33 2 7" xfId="10725" xr:uid="{0470DB93-AB2C-4194-9D6C-1DF9000C5D37}"/>
    <cellStyle name="Comma 33 2 7 2" xfId="16101" xr:uid="{C76281A3-12DE-4278-98EF-919317183950}"/>
    <cellStyle name="Comma 33 2 7 2 2" xfId="43421" xr:uid="{EA2A5A0B-A3DB-4CA1-860E-436DB6199573}"/>
    <cellStyle name="Comma 33 2 7 3" xfId="38086" xr:uid="{08145059-0FBA-4343-8BA2-89DBFBAEAD8E}"/>
    <cellStyle name="Comma 33 2 8" xfId="12059" xr:uid="{748028E2-8905-4DD7-A037-85AE9672482C}"/>
    <cellStyle name="Comma 33 2 8 2" xfId="20071" xr:uid="{6EC382E4-CFD4-4B1C-8927-BCAA76464318}"/>
    <cellStyle name="Comma 33 2 8 2 2" xfId="47393" xr:uid="{F4B6D545-02D2-41B2-9366-8502A595E906}"/>
    <cellStyle name="Comma 33 2 8 3" xfId="39386" xr:uid="{2FA8EB28-CE97-490A-B0B0-0DE2116C59F1}"/>
    <cellStyle name="Comma 33 2 9" xfId="14402" xr:uid="{59733B5D-CA59-428A-B59B-DC5023BE2C0F}"/>
    <cellStyle name="Comma 33 2 9 2" xfId="41723" xr:uid="{D93185A6-0D8C-49D2-8B24-923A3EFE18AB}"/>
    <cellStyle name="Comma 33 3" xfId="660" xr:uid="{BCD6923B-280F-4FE4-8389-CE9EF0CBDF18}"/>
    <cellStyle name="Comma 33 3 10" xfId="23935" xr:uid="{A0E59F3F-D68D-4F1D-9FAF-D5BBA8138A91}"/>
    <cellStyle name="Comma 33 3 10 2" xfId="51257" xr:uid="{3A6708D8-36D2-4F1F-9F65-B4E978604BCE}"/>
    <cellStyle name="Comma 33 3 11" xfId="26176" xr:uid="{72D3D36A-2385-48AE-9272-61FAADDD074F}"/>
    <cellStyle name="Comma 33 3 11 2" xfId="53496" xr:uid="{57E7798B-4DF2-4B38-8D72-C918E0339241}"/>
    <cellStyle name="Comma 33 3 12" xfId="28408" xr:uid="{E4F29326-1BE8-40DC-9329-61BAA5BC62E7}"/>
    <cellStyle name="Comma 33 3 12 2" xfId="55729" xr:uid="{6A24FAE2-3E26-4CD4-B0B3-0B32A1831336}"/>
    <cellStyle name="Comma 33 3 13" xfId="30837" xr:uid="{4530BBF8-04A4-4882-B4BF-D27399098824}"/>
    <cellStyle name="Comma 33 3 14" xfId="57987" xr:uid="{8A850632-9830-4515-A45F-D6082240B55E}"/>
    <cellStyle name="Comma 33 3 15" xfId="58535" xr:uid="{D51688CA-0F19-4F6C-9127-1FECEC2B6A69}"/>
    <cellStyle name="Comma 33 3 2" xfId="2177" xr:uid="{EE406ACD-C2BA-4501-865D-88E1019C96D6}"/>
    <cellStyle name="Comma 33 3 2 2" xfId="5723" xr:uid="{503D2E81-ABD8-4E99-96AC-CC2BBBBA74E1}"/>
    <cellStyle name="Comma 33 3 2 2 2" xfId="16674" xr:uid="{9C4B6424-8BDD-4285-BA3B-7A9A028C54AE}"/>
    <cellStyle name="Comma 33 3 2 2 2 2" xfId="43994" xr:uid="{FF4AE8C0-8646-49E9-83B6-3C0F36426863}"/>
    <cellStyle name="Comma 33 3 2 2 3" xfId="32907" xr:uid="{9E3FDD4E-F9BC-4A0A-A5EA-E5A891975B63}"/>
    <cellStyle name="Comma 33 3 2 3" xfId="7674" xr:uid="{605A70CA-A130-43B7-8AC0-6EA79B1ECE1F}"/>
    <cellStyle name="Comma 33 3 2 3 2" xfId="20644" xr:uid="{D23A2703-80B9-49EB-BA0F-116B063556D7}"/>
    <cellStyle name="Comma 33 3 2 3 2 2" xfId="47966" xr:uid="{219D82B5-81E3-473E-83D6-4FFD81C512B6}"/>
    <cellStyle name="Comma 33 3 2 3 3" xfId="35032" xr:uid="{F41A0A01-2E6E-4021-84A7-FD615DD222B6}"/>
    <cellStyle name="Comma 33 3 2 4" xfId="9872" xr:uid="{024B0C93-7D2E-4FDB-B613-75D8D0AE1AC3}"/>
    <cellStyle name="Comma 33 3 2 4 2" xfId="37248" xr:uid="{B140B164-C2C2-4481-A279-D8ACD207020D}"/>
    <cellStyle name="Comma 33 3 2 5" xfId="25399" xr:uid="{EFD1776F-1AEA-4A7E-95F5-D12A3C5086E3}"/>
    <cellStyle name="Comma 33 3 2 5 2" xfId="52721" xr:uid="{278B8B5D-E557-40BD-80AC-B53E6AB3EA39}"/>
    <cellStyle name="Comma 33 3 2 6" xfId="27641" xr:uid="{E427E562-1452-48B7-93BB-3F672A0FE285}"/>
    <cellStyle name="Comma 33 3 2 6 2" xfId="54961" xr:uid="{CE71C585-9BD6-4E4F-A148-B8DA840D161A}"/>
    <cellStyle name="Comma 33 3 2 7" xfId="29872" xr:uid="{2086B89E-BF13-4FB0-BF9E-B5AC52528415}"/>
    <cellStyle name="Comma 33 3 2 7 2" xfId="57193" xr:uid="{714C28A9-C68A-40F9-AEE5-0220FCCCFEC8}"/>
    <cellStyle name="Comma 33 3 2 8" xfId="4287" xr:uid="{381EA96E-8333-4F40-A95F-D54B5A6C8A4F}"/>
    <cellStyle name="Comma 33 3 2 9" xfId="31444" xr:uid="{326696E0-623E-4BAE-B357-BC8A0D1A7BE6}"/>
    <cellStyle name="Comma 33 3 3" xfId="1570" xr:uid="{071DE2F6-2D64-4142-B3E9-F6872ABC5A8C}"/>
    <cellStyle name="Comma 33 3 3 2" xfId="7071" xr:uid="{87F06142-5782-41CA-BB36-F7E476767634}"/>
    <cellStyle name="Comma 33 3 3 2 2" xfId="17295" xr:uid="{06B9C4FA-7F2E-40E0-8670-02FCF225F5E5}"/>
    <cellStyle name="Comma 33 3 3 2 2 2" xfId="44616" xr:uid="{38F33E57-4ABF-4103-8FCE-2281CBD64B6E}"/>
    <cellStyle name="Comma 33 3 3 2 3" xfId="34425" xr:uid="{657A1F81-CDD7-4DE2-B150-306A4286E1A9}"/>
    <cellStyle name="Comma 33 3 3 3" xfId="9266" xr:uid="{2F4FA56C-6252-4DBF-8797-98C3FE4FB3AD}"/>
    <cellStyle name="Comma 33 3 3 3 2" xfId="21266" xr:uid="{F8E8D524-BE24-4269-88FA-5B52700403D5}"/>
    <cellStyle name="Comma 33 3 3 3 2 2" xfId="48588" xr:uid="{A421654A-A900-4D33-9E97-D66A53BAF256}"/>
    <cellStyle name="Comma 33 3 3 3 3" xfId="36641" xr:uid="{E9EEAB24-53C1-4CFD-A59B-8694FDB24704}"/>
    <cellStyle name="Comma 33 3 3 4" xfId="15314" xr:uid="{F9DE45C4-FE23-4627-9023-AC104F89B825}"/>
    <cellStyle name="Comma 33 3 3 4 2" xfId="42635" xr:uid="{F98037F1-0264-414B-95B0-B9D9E8C3C51F}"/>
    <cellStyle name="Comma 33 3 3 5" xfId="24792" xr:uid="{6E825722-43F3-426C-B0DC-57E9FA354949}"/>
    <cellStyle name="Comma 33 3 3 5 2" xfId="52114" xr:uid="{6B503CCC-3B94-4739-A450-EDB5C325FDCF}"/>
    <cellStyle name="Comma 33 3 3 6" xfId="27034" xr:uid="{DC42B67B-550B-4F9E-A240-71577BE58533}"/>
    <cellStyle name="Comma 33 3 3 6 2" xfId="54354" xr:uid="{B9E8DE73-B000-432A-9E6F-F5D85453F163}"/>
    <cellStyle name="Comma 33 3 3 7" xfId="29265" xr:uid="{AAE16EB4-0434-49DC-B361-301718E16BFB}"/>
    <cellStyle name="Comma 33 3 3 7 2" xfId="56586" xr:uid="{D8816DA2-8BC4-4AE2-BA30-9FF467C1AC41}"/>
    <cellStyle name="Comma 33 3 3 8" xfId="5133" xr:uid="{512A2A29-8667-4B79-9BE3-8E9E08954495}"/>
    <cellStyle name="Comma 33 3 3 9" xfId="32300" xr:uid="{1DBE8319-C741-4950-B507-5D47B3C10865}"/>
    <cellStyle name="Comma 33 3 4" xfId="3132" xr:uid="{D0DDC808-9812-4DA9-9322-47CC205C6E68}"/>
    <cellStyle name="Comma 33 3 4 2" xfId="12703" xr:uid="{3D5B05FD-9B20-432E-B496-F4DF3E8C2A6E}"/>
    <cellStyle name="Comma 33 3 4 2 2" xfId="21889" xr:uid="{7CB26FF4-047C-4337-87D7-386448D883AD}"/>
    <cellStyle name="Comma 33 3 4 2 2 2" xfId="49211" xr:uid="{22A93BE4-F0C8-46AA-8587-A9E35EDB09F7}"/>
    <cellStyle name="Comma 33 3 4 2 3" xfId="40030" xr:uid="{BAF3D0C8-29F9-4DBC-9E46-ED96D2B4BE16}"/>
    <cellStyle name="Comma 33 3 4 3" xfId="17918" xr:uid="{79E168B6-A8EB-4545-8CB2-366E7B770066}"/>
    <cellStyle name="Comma 33 3 4 3 2" xfId="45239" xr:uid="{0E8B7846-56E4-476F-8A17-45CDEAE49839}"/>
    <cellStyle name="Comma 33 3 4 4" xfId="33568" xr:uid="{0CC062A4-F3F8-4548-8EDE-E3ADE6B62CEB}"/>
    <cellStyle name="Comma 33 3 5" xfId="8410" xr:uid="{EE46E7B4-97C8-4A49-A90F-1C74748E3E0A}"/>
    <cellStyle name="Comma 33 3 5 2" xfId="13243" xr:uid="{61A012F0-C4FA-4943-9276-4478CA3FD563}"/>
    <cellStyle name="Comma 33 3 5 2 2" xfId="22564" xr:uid="{AEB41456-749F-4985-9CE2-8A2C1991D2B2}"/>
    <cellStyle name="Comma 33 3 5 2 2 2" xfId="49886" xr:uid="{60C29D12-A53E-459D-B796-F21A70503A22}"/>
    <cellStyle name="Comma 33 3 5 2 3" xfId="40570" xr:uid="{E6721F0E-4863-4DC9-A7A8-9D373DAFAAD5}"/>
    <cellStyle name="Comma 33 3 5 3" xfId="18592" xr:uid="{8757C69D-DF7D-4F41-A583-DA3E01AF426E}"/>
    <cellStyle name="Comma 33 3 5 3 2" xfId="45914" xr:uid="{E46D1F4C-339E-4E07-865A-2BC9C6A7A74B}"/>
    <cellStyle name="Comma 33 3 5 4" xfId="35784" xr:uid="{362B6332-C006-4459-B309-B9C1A2AB3529}"/>
    <cellStyle name="Comma 33 3 6" xfId="11405" xr:uid="{15A010E2-C694-4296-AE3E-4535F779DF50}"/>
    <cellStyle name="Comma 33 3 6 2" xfId="13860" xr:uid="{9FF00707-984F-46E9-879E-69330F5F8678}"/>
    <cellStyle name="Comma 33 3 6 2 2" xfId="23224" xr:uid="{F39DC262-E2AF-4A8D-8B54-A4F1E02A9336}"/>
    <cellStyle name="Comma 33 3 6 2 2 2" xfId="50546" xr:uid="{8778AF10-7763-4D5E-896B-20021DE5A4D2}"/>
    <cellStyle name="Comma 33 3 6 2 3" xfId="41187" xr:uid="{763F7CC6-627E-47C6-B2FE-A87C1D402EED}"/>
    <cellStyle name="Comma 33 3 6 3" xfId="19252" xr:uid="{98BA1DD1-17AB-4C6C-8F4C-5A90F1F22136}"/>
    <cellStyle name="Comma 33 3 6 3 2" xfId="46574" xr:uid="{F2C53C11-E768-4A03-87CC-4C996412BC92}"/>
    <cellStyle name="Comma 33 3 6 4" xfId="38754" xr:uid="{04325C30-4BDC-4DF9-A6CF-72ABE1AE8542}"/>
    <cellStyle name="Comma 33 3 7" xfId="10862" xr:uid="{2B074BF7-4E9F-4838-B373-061779F4F950}"/>
    <cellStyle name="Comma 33 3 7 2" xfId="16286" xr:uid="{47F56A62-7904-464A-A4AD-7A8AE0A7C4CA}"/>
    <cellStyle name="Comma 33 3 7 2 2" xfId="43606" xr:uid="{C36959C0-7BE7-42B9-B1B3-0E7DFE987186}"/>
    <cellStyle name="Comma 33 3 7 3" xfId="38214" xr:uid="{8ED2D0FF-766F-4A9E-931E-188957D95892}"/>
    <cellStyle name="Comma 33 3 8" xfId="12187" xr:uid="{3B2E1EB9-BA78-4CCB-8FFA-FA4F2116BCBD}"/>
    <cellStyle name="Comma 33 3 8 2" xfId="20256" xr:uid="{6A4E4840-D74E-488E-92EF-111C2DEE34EA}"/>
    <cellStyle name="Comma 33 3 8 2 2" xfId="47578" xr:uid="{E2880E6F-26BA-4404-AB6B-662E748EC4CC}"/>
    <cellStyle name="Comma 33 3 8 3" xfId="39514" xr:uid="{819491E1-CC52-4A2C-AA7E-1A6AE487F0C0}"/>
    <cellStyle name="Comma 33 3 9" xfId="14587" xr:uid="{A6B60C8C-4AC2-4368-B70E-F0529C7EB49D}"/>
    <cellStyle name="Comma 33 3 9 2" xfId="41908" xr:uid="{2FFE912B-0FE7-4CB0-A7F0-631A0B6B2A0F}"/>
    <cellStyle name="Comma 33 4" xfId="757" xr:uid="{D31F3FCB-F061-4C91-A5C5-CEE052203703}"/>
    <cellStyle name="Comma 33 4 10" xfId="26262" xr:uid="{1F26D002-6684-46FD-86A8-A1AA9ADD05CB}"/>
    <cellStyle name="Comma 33 4 10 2" xfId="53582" xr:uid="{9E60B3EB-2CDA-4D27-B782-B97B7200759D}"/>
    <cellStyle name="Comma 33 4 11" xfId="28493" xr:uid="{64F26546-BE58-4618-9277-20F61DCAF90B}"/>
    <cellStyle name="Comma 33 4 11 2" xfId="55814" xr:uid="{F8613720-E60D-4291-B560-B0BABAB763F1}"/>
    <cellStyle name="Comma 33 4 12" xfId="3807" xr:uid="{B3378535-68E1-4C0B-B291-450E2D48086D}"/>
    <cellStyle name="Comma 33 4 13" xfId="30923" xr:uid="{57C0FBAE-B9ED-4F84-9760-C71387CA4791}"/>
    <cellStyle name="Comma 33 4 2" xfId="2262" xr:uid="{A11086DA-E5F3-4E15-BFCB-9EEA271433A9}"/>
    <cellStyle name="Comma 33 4 2 2" xfId="5807" xr:uid="{077B38A0-EB54-4C8F-937C-F34DFF6C40E2}"/>
    <cellStyle name="Comma 33 4 2 2 2" xfId="17381" xr:uid="{B6437E59-59E5-41C9-9329-C7B1225BFDDB}"/>
    <cellStyle name="Comma 33 4 2 2 2 2" xfId="44702" xr:uid="{877D8B58-F89F-4949-A801-AFB517E29181}"/>
    <cellStyle name="Comma 33 4 2 2 3" xfId="32992" xr:uid="{09641C7A-7D02-4C18-8EF8-1177E472FFBF}"/>
    <cellStyle name="Comma 33 4 2 3" xfId="7759" xr:uid="{1EEB3960-0383-4E74-8318-7937156D08A6}"/>
    <cellStyle name="Comma 33 4 2 3 2" xfId="21352" xr:uid="{CAB62C8B-1E53-4620-9DF3-B932A2C2DAF5}"/>
    <cellStyle name="Comma 33 4 2 3 2 2" xfId="48674" xr:uid="{A19C2601-27D1-4CF5-8D72-7F2D50B2537F}"/>
    <cellStyle name="Comma 33 4 2 3 3" xfId="35117" xr:uid="{9F7C1685-4D95-452F-9469-250F7563B0E1}"/>
    <cellStyle name="Comma 33 4 2 4" xfId="9957" xr:uid="{B2AFE9E0-157D-4902-9618-DE29F168F908}"/>
    <cellStyle name="Comma 33 4 2 4 2" xfId="37333" xr:uid="{49A11F49-7C82-4A60-B3A8-6541D520F6D2}"/>
    <cellStyle name="Comma 33 4 2 5" xfId="25484" xr:uid="{1C80CDCA-F05A-4DB2-B8EE-836D69EBE8A2}"/>
    <cellStyle name="Comma 33 4 2 5 2" xfId="52806" xr:uid="{4B37A3A3-3D9D-4C0D-A34E-A2311564029E}"/>
    <cellStyle name="Comma 33 4 2 6" xfId="27726" xr:uid="{FFBC4461-A04C-4BAA-9232-059C7326EBF7}"/>
    <cellStyle name="Comma 33 4 2 6 2" xfId="55046" xr:uid="{CBB5EAF5-0DA9-4160-B67A-BC1CE22ACED7}"/>
    <cellStyle name="Comma 33 4 2 7" xfId="29957" xr:uid="{8B2060E2-615E-4068-89F6-3B996BDE4859}"/>
    <cellStyle name="Comma 33 4 2 7 2" xfId="57278" xr:uid="{B9BB11A0-AABB-4F37-A78B-087ABA1A1358}"/>
    <cellStyle name="Comma 33 4 2 8" xfId="4371" xr:uid="{3F7DA52F-8BA8-4545-8036-F7EE3808DCF7}"/>
    <cellStyle name="Comma 33 4 2 9" xfId="31529" xr:uid="{97E4A800-C7A6-4410-9FAF-93211867AF44}"/>
    <cellStyle name="Comma 33 4 3" xfId="1656" xr:uid="{B5E037AB-0EAE-4878-935B-4CAA8CC7B94E}"/>
    <cellStyle name="Comma 33 4 3 2" xfId="7157" xr:uid="{CA951057-5053-4F50-989F-33F270CB014A}"/>
    <cellStyle name="Comma 33 4 3 2 2" xfId="18004" xr:uid="{2B6077BB-732A-4C1F-9AB4-283E5EF61D4B}"/>
    <cellStyle name="Comma 33 4 3 2 2 2" xfId="45325" xr:uid="{71A52E4D-7ED1-42E1-8F0A-DB8A85342450}"/>
    <cellStyle name="Comma 33 4 3 2 3" xfId="34511" xr:uid="{3694F873-DE0A-4FE1-8430-EB020D046F6F}"/>
    <cellStyle name="Comma 33 4 3 3" xfId="9352" xr:uid="{9540DDBB-7204-459C-847B-2B7927737C5D}"/>
    <cellStyle name="Comma 33 4 3 3 2" xfId="21975" xr:uid="{4B05BA70-82E5-4D18-8328-309D60FF57BF}"/>
    <cellStyle name="Comma 33 4 3 3 2 2" xfId="49297" xr:uid="{9815C57A-0DFE-43A3-A9B4-8FC8A1BEE18F}"/>
    <cellStyle name="Comma 33 4 3 3 3" xfId="36727" xr:uid="{3FF88344-F617-44A7-B00D-8496FF30C304}"/>
    <cellStyle name="Comma 33 4 3 4" xfId="15393" xr:uid="{240301BD-9F2C-48D5-88DF-494279EABA34}"/>
    <cellStyle name="Comma 33 4 3 4 2" xfId="42714" xr:uid="{9664C277-4605-450A-B372-5F6C7964F2B7}"/>
    <cellStyle name="Comma 33 4 3 5" xfId="24878" xr:uid="{3431EAD3-66A9-49E7-9F1E-52F144D0E464}"/>
    <cellStyle name="Comma 33 4 3 5 2" xfId="52200" xr:uid="{7E867E21-0ADE-426C-B9D5-1A86A715DB8F}"/>
    <cellStyle name="Comma 33 4 3 6" xfId="27120" xr:uid="{26845FBB-03EE-483C-A1F6-17DA531BD955}"/>
    <cellStyle name="Comma 33 4 3 6 2" xfId="54440" xr:uid="{656A792A-47C0-4636-A448-4EE745E60905}"/>
    <cellStyle name="Comma 33 4 3 7" xfId="29351" xr:uid="{341B2BB2-4084-4F24-8D98-D47EB7640650}"/>
    <cellStyle name="Comma 33 4 3 7 2" xfId="56672" xr:uid="{44105C88-DDB7-4D00-AB24-8ECA096ED885}"/>
    <cellStyle name="Comma 33 4 3 8" xfId="5219" xr:uid="{D9D30712-5E7A-4389-977F-59223ADD7A6A}"/>
    <cellStyle name="Comma 33 4 3 9" xfId="32386" xr:uid="{7E4FAFD7-2F47-4D3D-B7EA-26398B3E4F1D}"/>
    <cellStyle name="Comma 33 4 4" xfId="6336" xr:uid="{2F47664A-1D71-49C6-A262-23CFF5BCD489}"/>
    <cellStyle name="Comma 33 4 4 2" xfId="13329" xr:uid="{AD5D998D-A20E-4245-B761-54B1B8C3041E}"/>
    <cellStyle name="Comma 33 4 4 2 2" xfId="22650" xr:uid="{314F173B-0052-4BBC-BC57-167C25B3A963}"/>
    <cellStyle name="Comma 33 4 4 2 2 2" xfId="49972" xr:uid="{5D4B1F63-A536-4D28-AE18-1C3225B94A8C}"/>
    <cellStyle name="Comma 33 4 4 2 3" xfId="40656" xr:uid="{5E8E9ABA-88ED-40C1-8502-30CBC619A741}"/>
    <cellStyle name="Comma 33 4 4 3" xfId="18678" xr:uid="{057F9439-2E75-4BF5-9A9A-17C46A1FADE6}"/>
    <cellStyle name="Comma 33 4 4 3 2" xfId="46000" xr:uid="{8E4970A7-285E-45E0-BD2E-AFD3363F74F0}"/>
    <cellStyle name="Comma 33 4 4 4" xfId="33653" xr:uid="{022365E9-88DD-46FF-81AE-B66CDC35C5FB}"/>
    <cellStyle name="Comma 33 4 5" xfId="8495" xr:uid="{371BA646-C7A3-4DFC-834C-BA1FAFE86748}"/>
    <cellStyle name="Comma 33 4 5 2" xfId="13946" xr:uid="{83ADB0C8-CB33-4362-AA84-0BBB977D8B9E}"/>
    <cellStyle name="Comma 33 4 5 2 2" xfId="23310" xr:uid="{8ECC23C9-0D2C-4E49-946B-34C80CE87218}"/>
    <cellStyle name="Comma 33 4 5 2 2 2" xfId="50632" xr:uid="{4B8B6496-3EF1-4730-ABF1-CE334B6081C5}"/>
    <cellStyle name="Comma 33 4 5 2 3" xfId="41273" xr:uid="{D14CCF2D-E5E7-42EE-B3A6-D5EFDCB1CBD8}"/>
    <cellStyle name="Comma 33 4 5 3" xfId="19338" xr:uid="{9A8CFF9E-C5D9-4BE6-9FA5-EC087579B1EA}"/>
    <cellStyle name="Comma 33 4 5 3 2" xfId="46660" xr:uid="{F5B6C178-134D-458C-A2F0-85FB1136E458}"/>
    <cellStyle name="Comma 33 4 5 4" xfId="35869" xr:uid="{C6B0FD3B-0D93-4551-AF9B-384C1DE12908}"/>
    <cellStyle name="Comma 33 4 6" xfId="10923" xr:uid="{F03E45FC-2A87-466A-A967-F20F33D97C52}"/>
    <cellStyle name="Comma 33 4 6 2" xfId="16760" xr:uid="{4F3A42D5-044B-4F09-8DF2-8722BCF24BAB}"/>
    <cellStyle name="Comma 33 4 6 2 2" xfId="44080" xr:uid="{58429037-CDC3-4917-A834-EDF37A56DFE9}"/>
    <cellStyle name="Comma 33 4 6 3" xfId="38275" xr:uid="{FCFCDAA8-491B-4751-8D40-C6A6704A5D2F}"/>
    <cellStyle name="Comma 33 4 7" xfId="12276" xr:uid="{0DBD23D5-42A7-4959-A50B-567DDEE43757}"/>
    <cellStyle name="Comma 33 4 7 2" xfId="20730" xr:uid="{ED781EC9-20A6-44C1-86E2-4C57C875D09E}"/>
    <cellStyle name="Comma 33 4 7 2 2" xfId="48052" xr:uid="{128B7AB8-DDED-4AF3-864F-4ECC19D8047D}"/>
    <cellStyle name="Comma 33 4 7 3" xfId="39603" xr:uid="{218ABCA2-EFB2-47BF-8D93-778527BD55B1}"/>
    <cellStyle name="Comma 33 4 8" xfId="14673" xr:uid="{62724CCD-B1A4-4C0F-9C7F-39F963EC4926}"/>
    <cellStyle name="Comma 33 4 8 2" xfId="41994" xr:uid="{FA6302CE-3C5F-4582-953C-63CB383F68A6}"/>
    <cellStyle name="Comma 33 4 9" xfId="24021" xr:uid="{A3F5AD37-C36A-4FC2-8825-8F65BBE42645}"/>
    <cellStyle name="Comma 33 4 9 2" xfId="51343" xr:uid="{F89AC730-7134-43D6-A2AF-4B15883DF0D6}"/>
    <cellStyle name="Comma 33 5" xfId="1335" xr:uid="{F30E3800-3033-4F89-8F60-BDBE6556C288}"/>
    <cellStyle name="Comma 33 5 2" xfId="4908" xr:uid="{1020245A-96B4-4761-BA27-F0B5794023F4}"/>
    <cellStyle name="Comma 33 5 2 2" xfId="16445" xr:uid="{D80EA5ED-FC94-487E-9019-1E4637F0D8B1}"/>
    <cellStyle name="Comma 33 5 2 2 2" xfId="43765" xr:uid="{875619F9-DD15-4C16-9C2A-E99312EA59C1}"/>
    <cellStyle name="Comma 33 5 2 3" xfId="32071" xr:uid="{65C33B63-7D6E-476A-872C-8C9CA5E10C59}"/>
    <cellStyle name="Comma 33 5 3" xfId="6843" xr:uid="{A6631186-AEC2-439E-A7B8-56593BE2ADF3}"/>
    <cellStyle name="Comma 33 5 3 2" xfId="20415" xr:uid="{10278316-4095-456F-A27E-251A195F4C6E}"/>
    <cellStyle name="Comma 33 5 3 2 2" xfId="47737" xr:uid="{A121264F-2048-407B-9A35-47554E7100C2}"/>
    <cellStyle name="Comma 33 5 3 3" xfId="34196" xr:uid="{AF80C0FF-F17A-4883-AE57-62AE3E7643CF}"/>
    <cellStyle name="Comma 33 5 4" xfId="9037" xr:uid="{40CBB217-CABD-433C-8E42-3A326F2079CF}"/>
    <cellStyle name="Comma 33 5 4 2" xfId="36412" xr:uid="{8EC6D6C1-2715-4E80-B1BD-9AF180693B7A}"/>
    <cellStyle name="Comma 33 5 5" xfId="24563" xr:uid="{D1D903DC-4CA3-4CF0-B3A7-0A7AD8584EDE}"/>
    <cellStyle name="Comma 33 5 5 2" xfId="51885" xr:uid="{0502AED8-EA8E-4BDF-B3D1-0E1270AD25A5}"/>
    <cellStyle name="Comma 33 5 6" xfId="26805" xr:uid="{B7F194F7-819B-4B35-82AD-7DEE9CE1F747}"/>
    <cellStyle name="Comma 33 5 6 2" xfId="54125" xr:uid="{FC18F290-80B4-42E1-AB62-EE9F6C99E54C}"/>
    <cellStyle name="Comma 33 5 7" xfId="29036" xr:uid="{5F5D8E3F-CE05-4805-8EFF-67F99F7DD3A8}"/>
    <cellStyle name="Comma 33 5 7 2" xfId="56357" xr:uid="{2F43E189-BF3E-4AB6-94F4-18AD7E0AA0C0}"/>
    <cellStyle name="Comma 33 5 8" xfId="3549" xr:uid="{9A2C5E01-439C-409B-9073-24A6CDDBD25E}"/>
    <cellStyle name="Comma 33 5 9" xfId="30608" xr:uid="{188B428F-5275-4BE2-A0D7-8C63C61373BC}"/>
    <cellStyle name="Comma 33 6" xfId="1948" xr:uid="{36FF72BB-7A51-4AE1-B5C7-C6EBD9C596BF}"/>
    <cellStyle name="Comma 33 6 2" xfId="5501" xr:uid="{99490308-6480-42E6-A29B-6D9D3BBE5776}"/>
    <cellStyle name="Comma 33 6 2 2" xfId="17066" xr:uid="{D3A56339-71F2-4CC2-A040-E22E0DB90E3E}"/>
    <cellStyle name="Comma 33 6 2 2 2" xfId="44387" xr:uid="{535D2ECD-78F2-4103-B4B1-31B10E889FD4}"/>
    <cellStyle name="Comma 33 6 2 3" xfId="32678" xr:uid="{7C008B02-76EC-4679-A044-876BF00F427C}"/>
    <cellStyle name="Comma 33 6 3" xfId="7446" xr:uid="{73A7FC00-3F92-47DC-B45C-299A6AEAF97C}"/>
    <cellStyle name="Comma 33 6 3 2" xfId="21037" xr:uid="{5ACB9E0B-0D8A-4DEC-A159-D30EA836BCF2}"/>
    <cellStyle name="Comma 33 6 3 2 2" xfId="48359" xr:uid="{FF5CACBE-67ED-4709-8678-62E63CEBCE8B}"/>
    <cellStyle name="Comma 33 6 3 3" xfId="34803" xr:uid="{1285B113-0CD1-4FB3-A628-FA54F9D3D2B7}"/>
    <cellStyle name="Comma 33 6 4" xfId="9643" xr:uid="{E8BC685C-8C7A-42C8-8915-F18716976C34}"/>
    <cellStyle name="Comma 33 6 4 2" xfId="37019" xr:uid="{13610060-E24A-44F6-9D40-6F0A32BD20ED}"/>
    <cellStyle name="Comma 33 6 5" xfId="25170" xr:uid="{49578425-BA1E-4FDF-9A4B-171A71BF0BF9}"/>
    <cellStyle name="Comma 33 6 5 2" xfId="52492" xr:uid="{09F825A1-A9AA-4133-834D-8BEA16D1E487}"/>
    <cellStyle name="Comma 33 6 6" xfId="27412" xr:uid="{BC588851-0587-410F-8EDB-388D18E85E62}"/>
    <cellStyle name="Comma 33 6 6 2" xfId="54732" xr:uid="{0E7D65BA-1FD6-4236-8B59-89AB1F14B3A2}"/>
    <cellStyle name="Comma 33 6 7" xfId="29643" xr:uid="{851FAC48-59A3-474C-A448-625C8D83F220}"/>
    <cellStyle name="Comma 33 6 7 2" xfId="56964" xr:uid="{506B6CFE-8818-4384-B097-113511571F54}"/>
    <cellStyle name="Comma 33 6 8" xfId="4065" xr:uid="{1CDAEE38-3717-4451-9120-F59ACA46AC5B}"/>
    <cellStyle name="Comma 33 6 9" xfId="31215" xr:uid="{681CA65E-E245-48C3-A5FE-7F39BB7FAEF4}"/>
    <cellStyle name="Comma 33 7" xfId="1040" xr:uid="{0134C78B-FCAC-41F5-8CDD-D10D6DD3274F}"/>
    <cellStyle name="Comma 33 7 2" xfId="6558" xr:uid="{85CDA266-52C5-4D31-A2BD-5D0C1018AFD5}"/>
    <cellStyle name="Comma 33 7 2 2" xfId="17689" xr:uid="{5AFF76A1-F28F-4E6F-8A3D-1D9FBF7EEF80}"/>
    <cellStyle name="Comma 33 7 2 2 2" xfId="45010" xr:uid="{49362E0C-8DAE-4B1E-B6EE-139AA97C945F}"/>
    <cellStyle name="Comma 33 7 2 3" xfId="33910" xr:uid="{5E0D8C79-5741-47D2-AAD5-A711A4EB3A38}"/>
    <cellStyle name="Comma 33 7 3" xfId="8752" xr:uid="{684F38F0-8432-47F0-9353-3A70D55F4FCE}"/>
    <cellStyle name="Comma 33 7 3 2" xfId="21660" xr:uid="{463EEE69-40D9-44A1-B3BD-2B664675A663}"/>
    <cellStyle name="Comma 33 7 3 2 2" xfId="48982" xr:uid="{DE8D2966-CFD1-493A-9B7A-865FE0FE8B4E}"/>
    <cellStyle name="Comma 33 7 3 3" xfId="36126" xr:uid="{2F5778E3-D7CD-4A52-91E3-708A17CE4E76}"/>
    <cellStyle name="Comma 33 7 4" xfId="14929" xr:uid="{62D32F37-7500-4E51-B629-37ED064E5CB7}"/>
    <cellStyle name="Comma 33 7 4 2" xfId="42250" xr:uid="{A7BDE645-6201-4282-A177-33D2056D5081}"/>
    <cellStyle name="Comma 33 7 5" xfId="24277" xr:uid="{48314563-3B8F-48A2-9E35-3910D643065F}"/>
    <cellStyle name="Comma 33 7 5 2" xfId="51599" xr:uid="{36F00D4D-A041-4551-A084-EA0881F227FE}"/>
    <cellStyle name="Comma 33 7 6" xfId="26519" xr:uid="{F3C316B3-5463-4C8E-A436-0F334BFF38E8}"/>
    <cellStyle name="Comma 33 7 6 2" xfId="53839" xr:uid="{18B4B207-19B9-4116-BB1D-B2810F955645}"/>
    <cellStyle name="Comma 33 7 7" xfId="28750" xr:uid="{27D3EA6A-B4FE-46B7-B60E-888F2E12D216}"/>
    <cellStyle name="Comma 33 7 7 2" xfId="56071" xr:uid="{ADDF3BD2-26B1-49C0-92C7-00A8F71AEE3D}"/>
    <cellStyle name="Comma 33 7 8" xfId="4623" xr:uid="{DC484638-79B6-4987-9392-BC6124CD061F}"/>
    <cellStyle name="Comma 33 7 9" xfId="31786" xr:uid="{6D1E7145-C36F-41D3-8186-6C7C5F201548}"/>
    <cellStyle name="Comma 33 8" xfId="2820" xr:uid="{513B48C8-19F6-40FC-BD55-D82A24CEBB3F}"/>
    <cellStyle name="Comma 33 8 2" xfId="13014" xr:uid="{91656511-6BFE-46FF-90C9-E918AF0C82B7}"/>
    <cellStyle name="Comma 33 8 2 2" xfId="22335" xr:uid="{EB7C9DA6-8F57-4424-AA9B-8004529A9571}"/>
    <cellStyle name="Comma 33 8 2 2 2" xfId="49657" xr:uid="{1EEC4016-8A3D-4C71-B781-E97BE93904E0}"/>
    <cellStyle name="Comma 33 8 2 3" xfId="40341" xr:uid="{720921F9-71DE-4AE7-A276-08FC746D978F}"/>
    <cellStyle name="Comma 33 8 3" xfId="18363" xr:uid="{EB0EFDFF-4029-4169-9D20-81ADD569BA85}"/>
    <cellStyle name="Comma 33 8 3 2" xfId="45685" xr:uid="{85032868-3055-46A0-B79E-B0DFF0992687}"/>
    <cellStyle name="Comma 33 8 4" xfId="33339" xr:uid="{743C2A4D-1C8E-4BB6-A629-27780F23A0A0}"/>
    <cellStyle name="Comma 33 9" xfId="8182" xr:uid="{D56EEAEE-560F-46BB-A9B7-D1C5FBB7A395}"/>
    <cellStyle name="Comma 33 9 2" xfId="13631" xr:uid="{135FC976-3597-4CC8-B907-ADF9ED14A269}"/>
    <cellStyle name="Comma 33 9 2 2" xfId="22995" xr:uid="{2777A914-0DAA-46F9-9B9A-5A7BCB8FAC88}"/>
    <cellStyle name="Comma 33 9 2 2 2" xfId="50317" xr:uid="{649C194B-37ED-48E2-842F-263955C99648}"/>
    <cellStyle name="Comma 33 9 2 3" xfId="40958" xr:uid="{A2A6F13A-111A-4A27-9E3D-DCC966247591}"/>
    <cellStyle name="Comma 33 9 3" xfId="19023" xr:uid="{2896FA55-E2C4-41D8-9564-FDF47A5E68ED}"/>
    <cellStyle name="Comma 33 9 3 2" xfId="46345" xr:uid="{4F758A72-669C-4E2B-9040-447A264D29C3}"/>
    <cellStyle name="Comma 33 9 4" xfId="35555" xr:uid="{83D314AC-B963-4394-972F-241F9257CAD4}"/>
    <cellStyle name="Comma 34" xfId="280" xr:uid="{0E9936C8-B12C-4F03-8854-92DEB88EF83F}"/>
    <cellStyle name="Comma 34 10" xfId="10687" xr:uid="{2F68F583-9E0D-4C1F-A76E-AE0CC2B8F0C3}"/>
    <cellStyle name="Comma 34 10 2" xfId="16058" xr:uid="{1ADE148E-AEBA-4AA5-9994-2F8798BD1320}"/>
    <cellStyle name="Comma 34 10 2 2" xfId="43378" xr:uid="{C89A5612-668C-4C4D-BA06-5E4995F01D89}"/>
    <cellStyle name="Comma 34 10 3" xfId="38049" xr:uid="{3EA49100-DBCF-4CB7-9975-774E590D8C14}"/>
    <cellStyle name="Comma 34 11" xfId="12019" xr:uid="{19AB40BC-3DBC-4C30-9B55-52ADFDA602DE}"/>
    <cellStyle name="Comma 34 11 2" xfId="20028" xr:uid="{5E4F46F2-8E05-499B-A9BA-0B6E52DCACDD}"/>
    <cellStyle name="Comma 34 11 2 2" xfId="47350" xr:uid="{62F3792F-AF38-49F2-BBC3-7736B74705D9}"/>
    <cellStyle name="Comma 34 11 3" xfId="39346" xr:uid="{46F00381-FD29-44FE-91B9-377E5002F59A}"/>
    <cellStyle name="Comma 34 12" xfId="14359" xr:uid="{851E3B8F-1AEF-451B-8C1C-D1C759421E05}"/>
    <cellStyle name="Comma 34 12 2" xfId="41680" xr:uid="{EDCA0A5D-C17C-48E1-AC56-BC09A1784C03}"/>
    <cellStyle name="Comma 34 13" xfId="23707" xr:uid="{DD7AB237-3CF0-4F1B-B8EC-5AC6A65CADE3}"/>
    <cellStyle name="Comma 34 13 2" xfId="51029" xr:uid="{2C8BB484-0BAA-4219-8865-7B3CBABEC211}"/>
    <cellStyle name="Comma 34 14" xfId="25948" xr:uid="{765A98FB-31C8-403C-BC2B-65C4DDDC272D}"/>
    <cellStyle name="Comma 34 14 2" xfId="53268" xr:uid="{B1E02A9B-9765-4E8C-815C-A6FDBE5F6938}"/>
    <cellStyle name="Comma 34 15" xfId="28180" xr:uid="{461DF51D-3B0A-4E0F-AE26-3B18CDF0E82D}"/>
    <cellStyle name="Comma 34 15 2" xfId="55501" xr:uid="{C0023C9D-0BA2-4F2F-B3B9-F6F8F78C8153}"/>
    <cellStyle name="Comma 34 16" xfId="30323" xr:uid="{CAE819D4-B115-4A28-9B5B-19BDC2CBEC72}"/>
    <cellStyle name="Comma 34 17" xfId="57768" xr:uid="{4871AE74-E9BB-48D1-98F2-B9C8870690CA}"/>
    <cellStyle name="Comma 34 18" xfId="58316" xr:uid="{E87B136B-0C1F-45E8-97D3-BBE2ADFC0B6B}"/>
    <cellStyle name="Comma 34 2" xfId="333" xr:uid="{E7487175-6968-43FA-91B3-FA350642BDAD}"/>
    <cellStyle name="Comma 34 2 10" xfId="14403" xr:uid="{2E368ADF-9AB1-4364-94CB-41E500F33A45}"/>
    <cellStyle name="Comma 34 2 10 2" xfId="41724" xr:uid="{2565DE55-A1E6-48EC-9FB1-46C3F25BC697}"/>
    <cellStyle name="Comma 34 2 11" xfId="23751" xr:uid="{937D075F-62D7-42DF-B73A-61D0C2346F0D}"/>
    <cellStyle name="Comma 34 2 11 2" xfId="51073" xr:uid="{F01B3A2E-312D-4AFF-BEA3-83C22ECE05CA}"/>
    <cellStyle name="Comma 34 2 12" xfId="25992" xr:uid="{17AD6AAD-3139-42DB-952A-1CEE1C665054}"/>
    <cellStyle name="Comma 34 2 12 2" xfId="53312" xr:uid="{4CAA0BCC-9217-40FC-B852-38A06323F428}"/>
    <cellStyle name="Comma 34 2 13" xfId="28224" xr:uid="{B48DCB9C-605F-4FF0-963D-64C7393CA17A}"/>
    <cellStyle name="Comma 34 2 13 2" xfId="55545" xr:uid="{5FFFC9A5-EB6A-4A47-AB95-6B5061E24AB7}"/>
    <cellStyle name="Comma 34 2 14" xfId="30490" xr:uid="{10815AD0-2710-4F88-86AC-49426A05F3D1}"/>
    <cellStyle name="Comma 34 2 15" xfId="57878" xr:uid="{C30C4F4A-66E9-41C5-9524-4441807B0F14}"/>
    <cellStyle name="Comma 34 2 16" xfId="58426" xr:uid="{C07546B5-FAFA-43FB-95A1-C9FF28ACFE93}"/>
    <cellStyle name="Comma 34 2 2" xfId="953" xr:uid="{6BF6DA87-A331-4AF1-A8B8-73F8C2AA8A87}"/>
    <cellStyle name="Comma 34 2 2 10" xfId="26436" xr:uid="{882E8DAD-44E6-4CE9-8E2D-55EF71A439A6}"/>
    <cellStyle name="Comma 34 2 2 10 2" xfId="53756" xr:uid="{65348C41-A1B4-4292-BCAA-A86665F0CA40}"/>
    <cellStyle name="Comma 34 2 2 11" xfId="28667" xr:uid="{F8C5C8FD-A7CB-4648-BA45-0C6ADB810152}"/>
    <cellStyle name="Comma 34 2 2 11 2" xfId="55988" xr:uid="{074567CB-787A-4988-BAAB-6A25CD979648}"/>
    <cellStyle name="Comma 34 2 2 12" xfId="31097" xr:uid="{B1074BC3-5312-4031-839B-7930F93CD9F7}"/>
    <cellStyle name="Comma 34 2 2 13" xfId="58098" xr:uid="{7ECA11E7-4E3B-43D3-A853-3A32B206881C}"/>
    <cellStyle name="Comma 34 2 2 14" xfId="58646" xr:uid="{AE21204A-651A-4593-AF12-4ECA5A04E041}"/>
    <cellStyle name="Comma 34 2 2 2" xfId="2436" xr:uid="{939553A1-601F-4641-B662-A034CC0E5172}"/>
    <cellStyle name="Comma 34 2 2 2 2" xfId="5976" xr:uid="{9EE97282-721F-4331-AC96-B4A460A24377}"/>
    <cellStyle name="Comma 34 2 2 2 2 2" xfId="17555" xr:uid="{AD585250-DD72-4777-8C7D-80793C4EA800}"/>
    <cellStyle name="Comma 34 2 2 2 2 2 2" xfId="44876" xr:uid="{C6FBF1B3-8F50-4AFA-95D7-91CF51B5D704}"/>
    <cellStyle name="Comma 34 2 2 2 2 3" xfId="33166" xr:uid="{C815F74B-8241-42D2-8C26-130B4DB2BEE7}"/>
    <cellStyle name="Comma 34 2 2 2 3" xfId="7932" xr:uid="{1887F990-0427-400C-8216-FE2D4C3DDBF4}"/>
    <cellStyle name="Comma 34 2 2 2 3 2" xfId="21526" xr:uid="{2BAAE758-639A-45C1-86FE-5ECAD45400BC}"/>
    <cellStyle name="Comma 34 2 2 2 3 2 2" xfId="48848" xr:uid="{615896AE-B7B2-446D-8306-F2C453E09D72}"/>
    <cellStyle name="Comma 34 2 2 2 3 3" xfId="35291" xr:uid="{C28232CF-4610-487E-ABC6-FFC678CEA8D7}"/>
    <cellStyle name="Comma 34 2 2 2 4" xfId="10131" xr:uid="{D9912257-718E-4505-866A-03DB33781757}"/>
    <cellStyle name="Comma 34 2 2 2 4 2" xfId="37507" xr:uid="{52097E30-C893-482E-B9CE-98F9102E7E26}"/>
    <cellStyle name="Comma 34 2 2 2 5" xfId="25658" xr:uid="{EEBC534D-9708-4F14-A44A-E3FFA48854A5}"/>
    <cellStyle name="Comma 34 2 2 2 5 2" xfId="52980" xr:uid="{BED433E2-9CB7-4EF1-B94B-53181615F485}"/>
    <cellStyle name="Comma 34 2 2 2 6" xfId="27900" xr:uid="{854F973D-225D-4CEC-910F-C4730BC9F38D}"/>
    <cellStyle name="Comma 34 2 2 2 6 2" xfId="55220" xr:uid="{42D34783-75E0-423B-B8BB-C03EF5C5876D}"/>
    <cellStyle name="Comma 34 2 2 2 7" xfId="30131" xr:uid="{7BE8E7F2-FEFB-4D24-968B-10879C12A324}"/>
    <cellStyle name="Comma 34 2 2 2 7 2" xfId="57452" xr:uid="{D80E8D6E-50A5-43B3-B810-EF1321BCB326}"/>
    <cellStyle name="Comma 34 2 2 2 8" xfId="4540" xr:uid="{0E868779-4E54-450F-8531-3ADB5DC7AF0F}"/>
    <cellStyle name="Comma 34 2 2 2 9" xfId="31703" xr:uid="{2C4ED8D8-1859-4DBC-AB0D-48D77087B843}"/>
    <cellStyle name="Comma 34 2 2 3" xfId="1830" xr:uid="{B5558F25-AC97-4D16-B4E1-C960995DD2BB}"/>
    <cellStyle name="Comma 34 2 2 3 2" xfId="7329" xr:uid="{F6392F58-5B6A-4085-B898-C5D712E245D1}"/>
    <cellStyle name="Comma 34 2 2 3 2 2" xfId="18177" xr:uid="{B65D3E7D-7A23-4592-9A34-3E31F7967DE4}"/>
    <cellStyle name="Comma 34 2 2 3 2 2 2" xfId="45499" xr:uid="{3F954C50-E948-405C-87A1-C242130F4A96}"/>
    <cellStyle name="Comma 34 2 2 3 2 3" xfId="34685" xr:uid="{DB706FE8-31F5-496F-B102-89730AD1C895}"/>
    <cellStyle name="Comma 34 2 2 3 3" xfId="9526" xr:uid="{F548BC8D-023E-4493-B91A-F39833A10BDB}"/>
    <cellStyle name="Comma 34 2 2 3 3 2" xfId="22149" xr:uid="{6FBF9CD9-AA6D-422D-BF68-307DE494A009}"/>
    <cellStyle name="Comma 34 2 2 3 3 2 2" xfId="49471" xr:uid="{74121E73-E07C-4FF9-B73F-2AFF333FF1AD}"/>
    <cellStyle name="Comma 34 2 2 3 3 3" xfId="36901" xr:uid="{B1643EAA-AC50-4282-861A-878207C6345D}"/>
    <cellStyle name="Comma 34 2 2 3 4" xfId="15558" xr:uid="{E759AA83-D8FA-4F14-9256-9EEBA06880AC}"/>
    <cellStyle name="Comma 34 2 2 3 4 2" xfId="42879" xr:uid="{74879040-D72D-4BBB-AFDA-630CD8DE36C9}"/>
    <cellStyle name="Comma 34 2 2 3 5" xfId="25052" xr:uid="{FF5BB951-765B-4D51-B540-B4D1F2A201A7}"/>
    <cellStyle name="Comma 34 2 2 3 5 2" xfId="52374" xr:uid="{5714E476-8C74-47B0-AC79-CA41A0F51AFA}"/>
    <cellStyle name="Comma 34 2 2 3 6" xfId="27294" xr:uid="{CA5B0FF4-AF94-4312-8486-2CE6BC7C269E}"/>
    <cellStyle name="Comma 34 2 2 3 6 2" xfId="54614" xr:uid="{D775F918-6907-4542-8300-FC94CFB90110}"/>
    <cellStyle name="Comma 34 2 2 3 7" xfId="29525" xr:uid="{84A3C6E9-1BCF-418A-8A33-D9D632542B36}"/>
    <cellStyle name="Comma 34 2 2 3 7 2" xfId="56846" xr:uid="{1B5C02A1-04B4-4AD9-A954-D7EE5AAE0656}"/>
    <cellStyle name="Comma 34 2 2 3 8" xfId="5387" xr:uid="{40086808-9A54-4E00-8EB3-8AAEF36531C8}"/>
    <cellStyle name="Comma 34 2 2 3 9" xfId="32560" xr:uid="{E82EEBB9-2BB9-4BC2-9F98-FA1E8D1F81DC}"/>
    <cellStyle name="Comma 34 2 2 4" xfId="3275" xr:uid="{5E82E681-1216-40B9-86D4-6B5ABB9474E7}"/>
    <cellStyle name="Comma 34 2 2 4 2" xfId="13495" xr:uid="{046774D6-3CE6-481B-A992-6A42693B9495}"/>
    <cellStyle name="Comma 34 2 2 4 2 2" xfId="22824" xr:uid="{58E47433-0219-40D5-893B-CBCF069428FF}"/>
    <cellStyle name="Comma 34 2 2 4 2 2 2" xfId="50146" xr:uid="{EEB0A4A8-B85C-4D44-BD13-4ED6B6086D96}"/>
    <cellStyle name="Comma 34 2 2 4 2 3" xfId="40822" xr:uid="{0A8E3B11-2BF2-4429-8EB8-2A51688A407C}"/>
    <cellStyle name="Comma 34 2 2 4 3" xfId="18852" xr:uid="{D5070FF3-B6EC-493C-B84E-BCCFD5B0E113}"/>
    <cellStyle name="Comma 34 2 2 4 3 2" xfId="46174" xr:uid="{E915075D-6B5A-4692-9A8B-5F21D952A5EA}"/>
    <cellStyle name="Comma 34 2 2 4 4" xfId="33827" xr:uid="{138B021D-B1E6-4818-BE8F-FB0B4D379255}"/>
    <cellStyle name="Comma 34 2 2 5" xfId="8669" xr:uid="{5B79F0BC-202A-4DC7-8FA6-D84F0AA7803F}"/>
    <cellStyle name="Comma 34 2 2 5 2" xfId="14120" xr:uid="{A62F7ADE-595A-43EA-AD0D-617B07A03741}"/>
    <cellStyle name="Comma 34 2 2 5 2 2" xfId="23484" xr:uid="{6A15FAF1-E25F-49FC-99C4-E06107DA9228}"/>
    <cellStyle name="Comma 34 2 2 5 2 2 2" xfId="50806" xr:uid="{43F76A33-9692-46C0-B5B2-5CE96C93C628}"/>
    <cellStyle name="Comma 34 2 2 5 2 3" xfId="41447" xr:uid="{9A23ADC5-1ED4-4D08-B1F6-9F7F959302D5}"/>
    <cellStyle name="Comma 34 2 2 5 3" xfId="19512" xr:uid="{84768B6B-6F1F-4256-9FD3-95C5607D8EA2}"/>
    <cellStyle name="Comma 34 2 2 5 3 2" xfId="46834" xr:uid="{904604F6-9766-4D59-9C78-836F4B00A3B4}"/>
    <cellStyle name="Comma 34 2 2 5 4" xfId="36043" xr:uid="{7E42B5D4-7F1B-4CD9-8786-A360793482FE}"/>
    <cellStyle name="Comma 34 2 2 6" xfId="10966" xr:uid="{8154448C-E348-49FB-AC1B-3CEBD622E4ED}"/>
    <cellStyle name="Comma 34 2 2 6 2" xfId="16934" xr:uid="{EFC15583-843B-4F3C-AB60-9301BAEBD722}"/>
    <cellStyle name="Comma 34 2 2 6 2 2" xfId="44254" xr:uid="{1E46B397-53B5-4A41-8EF6-664FD7066439}"/>
    <cellStyle name="Comma 34 2 2 6 3" xfId="38315" xr:uid="{3BD3455F-A2AC-4028-9FC5-7AC4FE88E5D1}"/>
    <cellStyle name="Comma 34 2 2 7" xfId="12324" xr:uid="{A827D3DA-E3F5-4816-A8BA-0D5E66BC4AEC}"/>
    <cellStyle name="Comma 34 2 2 7 2" xfId="20904" xr:uid="{F22A6F9E-753F-41CB-A9D3-E1FC08AF6D20}"/>
    <cellStyle name="Comma 34 2 2 7 2 2" xfId="48226" xr:uid="{A013B8C7-81C1-4DA1-9B17-F73B6F204BAF}"/>
    <cellStyle name="Comma 34 2 2 7 3" xfId="39651" xr:uid="{E49D4C75-77EC-432B-8BC8-2CDE7CA3FCA4}"/>
    <cellStyle name="Comma 34 2 2 8" xfId="14847" xr:uid="{FF941BD4-091B-4F8B-A4D0-2580C0FFC221}"/>
    <cellStyle name="Comma 34 2 2 8 2" xfId="42168" xr:uid="{0E82A25E-F82B-4643-B3B5-72BF2CE34D1E}"/>
    <cellStyle name="Comma 34 2 2 9" xfId="24195" xr:uid="{48EA3A30-6DBA-429C-89C8-A6DBC1F812D6}"/>
    <cellStyle name="Comma 34 2 2 9 2" xfId="51517" xr:uid="{EE7C7702-E2C1-4577-A80C-D40B6A4C1EE7}"/>
    <cellStyle name="Comma 34 2 3" xfId="1384" xr:uid="{A6835885-1F6E-4A64-94E5-311143F49079}"/>
    <cellStyle name="Comma 34 2 3 2" xfId="4951" xr:uid="{BB172C7D-83CA-4ED2-930C-4C47FECEB5DC}"/>
    <cellStyle name="Comma 34 2 3 2 2" xfId="16490" xr:uid="{26955F57-9921-4BE0-A366-D1C1A96ACE94}"/>
    <cellStyle name="Comma 34 2 3 2 2 2" xfId="43810" xr:uid="{0EC62E7B-CCC7-4EF7-9AD9-BD736EE121E7}"/>
    <cellStyle name="Comma 34 2 3 2 3" xfId="32116" xr:uid="{1FDAB278-B863-4B0E-A061-64AB45DEB6A7}"/>
    <cellStyle name="Comma 34 2 3 3" xfId="6888" xr:uid="{9ECF6079-F662-4818-B28E-67EFCB2105B9}"/>
    <cellStyle name="Comma 34 2 3 3 2" xfId="20460" xr:uid="{C18546A4-620F-4D3B-93E0-411B653C8ADE}"/>
    <cellStyle name="Comma 34 2 3 3 2 2" xfId="47782" xr:uid="{FBB0152E-C532-4F2F-877C-12DDFCF19535}"/>
    <cellStyle name="Comma 34 2 3 3 3" xfId="34241" xr:uid="{0252DB7D-96AB-476B-863F-EA0F2920726E}"/>
    <cellStyle name="Comma 34 2 3 4" xfId="9082" xr:uid="{5F592CB9-1518-4FB2-AD6D-3237C04C72BD}"/>
    <cellStyle name="Comma 34 2 3 4 2" xfId="36457" xr:uid="{D06B1F01-487A-43AA-BF5C-BD99465B283B}"/>
    <cellStyle name="Comma 34 2 3 5" xfId="24608" xr:uid="{4DFE8873-A114-42F3-9B8C-6EA850704F94}"/>
    <cellStyle name="Comma 34 2 3 5 2" xfId="51930" xr:uid="{8DC8A3B7-AAD3-4245-82BE-39D187329680}"/>
    <cellStyle name="Comma 34 2 3 6" xfId="26850" xr:uid="{213B4C7D-1A11-48EF-84CE-889FE9FAC1C1}"/>
    <cellStyle name="Comma 34 2 3 6 2" xfId="54170" xr:uid="{D0820531-5E3E-45D5-9978-4781E3756024}"/>
    <cellStyle name="Comma 34 2 3 7" xfId="29081" xr:uid="{14E7AE95-F758-4F13-8617-57A226351A07}"/>
    <cellStyle name="Comma 34 2 3 7 2" xfId="56402" xr:uid="{55A03E6A-D535-4463-86E3-422068B9E633}"/>
    <cellStyle name="Comma 34 2 3 8" xfId="3590" xr:uid="{67FB6356-7EDC-453B-AA5D-E00D66B470C8}"/>
    <cellStyle name="Comma 34 2 3 9" xfId="30653" xr:uid="{D885A50A-A3CD-413B-9932-EDEB2BAEAAAA}"/>
    <cellStyle name="Comma 34 2 4" xfId="1993" xr:uid="{4A4EA25A-0A72-4D6A-9257-15ADFE51E2D6}"/>
    <cellStyle name="Comma 34 2 4 2" xfId="5545" xr:uid="{91762B96-213D-4ED1-9762-D8A07DDCC3DA}"/>
    <cellStyle name="Comma 34 2 4 2 2" xfId="17111" xr:uid="{4D43C80C-0587-4755-A1F6-A88712A1ACF9}"/>
    <cellStyle name="Comma 34 2 4 2 2 2" xfId="44432" xr:uid="{597E5BAE-93E1-4B1E-B1F3-9F339221CADC}"/>
    <cellStyle name="Comma 34 2 4 2 3" xfId="32723" xr:uid="{81FC3FDB-27AB-4F41-97C6-B32700F6151B}"/>
    <cellStyle name="Comma 34 2 4 3" xfId="7491" xr:uid="{5BDF5387-1F50-40F1-9CCE-372FABAE6F94}"/>
    <cellStyle name="Comma 34 2 4 3 2" xfId="21082" xr:uid="{EAB99F7A-66FD-4FD3-B9BF-2FC6F8385663}"/>
    <cellStyle name="Comma 34 2 4 3 2 2" xfId="48404" xr:uid="{2FD58FC0-8BD5-4D3F-B786-0096F3C4BB22}"/>
    <cellStyle name="Comma 34 2 4 3 3" xfId="34848" xr:uid="{8BCC67BC-E7CF-47F5-8F2C-4F3191BC1A87}"/>
    <cellStyle name="Comma 34 2 4 4" xfId="9688" xr:uid="{3545B34C-041C-48B5-AC58-9CC84F955EA8}"/>
    <cellStyle name="Comma 34 2 4 4 2" xfId="37064" xr:uid="{90CD9915-4394-4804-8FF0-1A19ABEE5C2A}"/>
    <cellStyle name="Comma 34 2 4 5" xfId="25215" xr:uid="{6144B0E6-1285-4DCE-A5F0-7E25D463EAC7}"/>
    <cellStyle name="Comma 34 2 4 5 2" xfId="52537" xr:uid="{D1B130E1-00C4-489F-8780-7792F01E3FC6}"/>
    <cellStyle name="Comma 34 2 4 6" xfId="27457" xr:uid="{34CA0604-0D74-48BB-8819-DAA0E94BB601}"/>
    <cellStyle name="Comma 34 2 4 6 2" xfId="54777" xr:uid="{7AE75C16-ACDB-4E4E-9990-2A80097BE5C2}"/>
    <cellStyle name="Comma 34 2 4 7" xfId="29688" xr:uid="{66DC166B-22AA-4993-A312-27A6C3BC6180}"/>
    <cellStyle name="Comma 34 2 4 7 2" xfId="57009" xr:uid="{3A1084B2-32AF-4A19-80EC-A6CE7D2F1C29}"/>
    <cellStyle name="Comma 34 2 4 8" xfId="4109" xr:uid="{8ABAA562-5A7C-4194-B419-84E21EC252FA}"/>
    <cellStyle name="Comma 34 2 4 9" xfId="31260" xr:uid="{DE45E18A-7D93-4F52-8A65-8029B3FA33A9}"/>
    <cellStyle name="Comma 34 2 5" xfId="1208" xr:uid="{FC4E945C-8676-41DD-8889-09558EB7A0B2}"/>
    <cellStyle name="Comma 34 2 5 2" xfId="6726" xr:uid="{CBFB44B6-9497-4C32-ACD2-87A13ED13D2E}"/>
    <cellStyle name="Comma 34 2 5 2 2" xfId="17734" xr:uid="{9FC0D051-178C-45E8-8E66-862AF194FBB6}"/>
    <cellStyle name="Comma 34 2 5 2 2 2" xfId="45055" xr:uid="{F02A3992-1D78-4C29-8AC1-42C0BB9F5E57}"/>
    <cellStyle name="Comma 34 2 5 2 3" xfId="34078" xr:uid="{0CC89272-9975-43C1-9C47-128336AD356A}"/>
    <cellStyle name="Comma 34 2 5 3" xfId="8920" xr:uid="{B4C6EB81-0452-4A34-B37C-752C791D9811}"/>
    <cellStyle name="Comma 34 2 5 3 2" xfId="21705" xr:uid="{1C943B1D-A507-4650-AC83-8C44942EE625}"/>
    <cellStyle name="Comma 34 2 5 3 2 2" xfId="49027" xr:uid="{D3B6A843-B581-489C-AC25-CA0F28C8CCAC}"/>
    <cellStyle name="Comma 34 2 5 3 3" xfId="36294" xr:uid="{E527A03A-28D5-44F0-BB2A-3BF89E406C34}"/>
    <cellStyle name="Comma 34 2 5 4" xfId="15097" xr:uid="{6526A2D9-9B67-4481-BD9B-F65026F5D7FA}"/>
    <cellStyle name="Comma 34 2 5 4 2" xfId="42418" xr:uid="{3025FC8E-D140-4440-B643-CB42996E8D65}"/>
    <cellStyle name="Comma 34 2 5 5" xfId="24445" xr:uid="{92BA6317-5FD7-4883-A94C-466F04B4E8E7}"/>
    <cellStyle name="Comma 34 2 5 5 2" xfId="51767" xr:uid="{257D7009-F108-49A0-886D-0EA1316ACD59}"/>
    <cellStyle name="Comma 34 2 5 6" xfId="26687" xr:uid="{4F0F8A19-0C7D-4EBE-AB56-D22FE3DD7C49}"/>
    <cellStyle name="Comma 34 2 5 6 2" xfId="54007" xr:uid="{59C09793-87E0-4354-AA77-F7F220325A35}"/>
    <cellStyle name="Comma 34 2 5 7" xfId="28918" xr:uid="{135A44FC-8187-4AB6-899B-9DF269D8D935}"/>
    <cellStyle name="Comma 34 2 5 7 2" xfId="56239" xr:uid="{7D4F1591-638A-4BC7-BFD1-415CA323C9BB}"/>
    <cellStyle name="Comma 34 2 5 8" xfId="4791" xr:uid="{1F6A9697-54F8-4164-8DB9-AB2406361D6D}"/>
    <cellStyle name="Comma 34 2 5 9" xfId="31954" xr:uid="{3EB98EDF-25FC-47D7-8215-2569FF284A14}"/>
    <cellStyle name="Comma 34 2 6" xfId="2990" xr:uid="{E85534C2-199E-44A2-BEB3-7D9256495AF0}"/>
    <cellStyle name="Comma 34 2 6 2" xfId="13059" xr:uid="{F25E5E4F-260F-4E10-BC2A-4AD449559328}"/>
    <cellStyle name="Comma 34 2 6 2 2" xfId="22380" xr:uid="{DD9B5774-47C7-492D-A198-7A83855CA421}"/>
    <cellStyle name="Comma 34 2 6 2 2 2" xfId="49702" xr:uid="{78F57AB5-26C6-4788-8277-F24A0279164B}"/>
    <cellStyle name="Comma 34 2 6 2 3" xfId="40386" xr:uid="{54B10E0C-6C84-496D-A101-219E71585A23}"/>
    <cellStyle name="Comma 34 2 6 3" xfId="18408" xr:uid="{290DD702-92FD-46C2-9A2C-84F55FC51E43}"/>
    <cellStyle name="Comma 34 2 6 3 2" xfId="45730" xr:uid="{37B1EF59-5F0D-404E-A1FE-2ADA31E754FB}"/>
    <cellStyle name="Comma 34 2 6 4" xfId="33384" xr:uid="{D494257B-724E-448A-8533-87F63AA2C33E}"/>
    <cellStyle name="Comma 34 2 7" xfId="8227" xr:uid="{21276548-E7AB-4015-ADBA-91FCDAC830A0}"/>
    <cellStyle name="Comma 34 2 7 2" xfId="13676" xr:uid="{C92CD090-46B4-4CA1-9887-7C988D363AB5}"/>
    <cellStyle name="Comma 34 2 7 2 2" xfId="23040" xr:uid="{17344A18-2397-44D8-AD6D-C66220D6C286}"/>
    <cellStyle name="Comma 34 2 7 2 2 2" xfId="50362" xr:uid="{DD46732E-0003-4B29-973B-D0726F7EF736}"/>
    <cellStyle name="Comma 34 2 7 2 3" xfId="41003" xr:uid="{87BA62B2-E91C-4A4F-87F2-F3C7429E9AC8}"/>
    <cellStyle name="Comma 34 2 7 3" xfId="19068" xr:uid="{8E5948CF-0B79-4A17-BE19-7C4B32EF863A}"/>
    <cellStyle name="Comma 34 2 7 3 2" xfId="46390" xr:uid="{FDE14247-62BD-4034-80E7-7AC1398887C8}"/>
    <cellStyle name="Comma 34 2 7 4" xfId="35600" xr:uid="{555983BE-8440-4875-B809-AD44729EA750}"/>
    <cellStyle name="Comma 34 2 8" xfId="10726" xr:uid="{C9C2E159-36FD-49FF-AA1A-009C06CB8473}"/>
    <cellStyle name="Comma 34 2 8 2" xfId="16102" xr:uid="{E7F6B1CC-8A2F-4246-A307-E51D2F7F9B67}"/>
    <cellStyle name="Comma 34 2 8 2 2" xfId="43422" xr:uid="{365AF605-E100-4A53-B309-5DA8467BB123}"/>
    <cellStyle name="Comma 34 2 8 3" xfId="38087" xr:uid="{95AF80BA-CA0B-486A-A175-607708631909}"/>
    <cellStyle name="Comma 34 2 9" xfId="12060" xr:uid="{58CEB479-EA38-49D8-826C-F433901780C4}"/>
    <cellStyle name="Comma 34 2 9 2" xfId="20072" xr:uid="{E5E9ED61-8527-4850-AF8B-6582681E40D4}"/>
    <cellStyle name="Comma 34 2 9 2 2" xfId="47394" xr:uid="{54995A44-0A49-42E7-BF1E-D10C40255484}"/>
    <cellStyle name="Comma 34 2 9 3" xfId="39387" xr:uid="{696964EC-3FCD-4084-B88B-FAD26DB4D31F}"/>
    <cellStyle name="Comma 34 3" xfId="661" xr:uid="{3EF6E6CF-6CB6-448E-AFE3-C2FDA528F991}"/>
    <cellStyle name="Comma 34 3 10" xfId="23936" xr:uid="{619520A4-FAFF-42B2-91EE-4E69803FF585}"/>
    <cellStyle name="Comma 34 3 10 2" xfId="51258" xr:uid="{A5E3DEFB-97B1-4D54-B528-F07C1E948186}"/>
    <cellStyle name="Comma 34 3 11" xfId="26177" xr:uid="{043D65E9-50A2-47CB-AC31-142CA557E4F9}"/>
    <cellStyle name="Comma 34 3 11 2" xfId="53497" xr:uid="{94139206-82F8-4388-A989-C46917BA6FF1}"/>
    <cellStyle name="Comma 34 3 12" xfId="28409" xr:uid="{6FDB3848-1033-40C7-94B1-B4F51BA22009}"/>
    <cellStyle name="Comma 34 3 12 2" xfId="55730" xr:uid="{EFA7AE36-CDCE-4ACE-99FF-25CCDA3A9F01}"/>
    <cellStyle name="Comma 34 3 13" xfId="30838" xr:uid="{E6227198-2955-4301-A8D9-0396A1043562}"/>
    <cellStyle name="Comma 34 3 14" xfId="57988" xr:uid="{4A287BAA-0CF3-4F56-A896-1F25EA393562}"/>
    <cellStyle name="Comma 34 3 15" xfId="58536" xr:uid="{264EB37F-0AEA-4C9D-9084-884E71A384F9}"/>
    <cellStyle name="Comma 34 3 2" xfId="2178" xr:uid="{F402571B-4371-49D0-ACCF-A4D12192771C}"/>
    <cellStyle name="Comma 34 3 2 2" xfId="5724" xr:uid="{314D72DA-89B0-47C3-A355-9F97C902B51C}"/>
    <cellStyle name="Comma 34 3 2 2 2" xfId="16675" xr:uid="{AD7AA5A7-1117-473C-935E-92C941885D45}"/>
    <cellStyle name="Comma 34 3 2 2 2 2" xfId="43995" xr:uid="{13254B47-2D9F-4610-8DED-D3EDE5DAB1CF}"/>
    <cellStyle name="Comma 34 3 2 2 3" xfId="32908" xr:uid="{779F44D7-D50B-415C-934E-C68B11DA2C7A}"/>
    <cellStyle name="Comma 34 3 2 3" xfId="7675" xr:uid="{AD137CB5-3260-4582-8D6F-26828112D0FC}"/>
    <cellStyle name="Comma 34 3 2 3 2" xfId="20645" xr:uid="{BB9D2201-5B82-4CD4-919B-94EEE3B243A2}"/>
    <cellStyle name="Comma 34 3 2 3 2 2" xfId="47967" xr:uid="{2F808475-592D-4340-8B68-FDB33894691E}"/>
    <cellStyle name="Comma 34 3 2 3 3" xfId="35033" xr:uid="{0A7241D4-12CD-4197-B39C-20F0FB16A08C}"/>
    <cellStyle name="Comma 34 3 2 4" xfId="9873" xr:uid="{1F5900A2-0A60-4138-A205-AE7017445FBC}"/>
    <cellStyle name="Comma 34 3 2 4 2" xfId="37249" xr:uid="{1B389D35-911D-4CF8-A317-703FF739E35E}"/>
    <cellStyle name="Comma 34 3 2 5" xfId="25400" xr:uid="{9998A867-F4FC-4AF7-A17A-D529459D7733}"/>
    <cellStyle name="Comma 34 3 2 5 2" xfId="52722" xr:uid="{3416A379-F2B3-46E7-A7D7-0501F87A7FDF}"/>
    <cellStyle name="Comma 34 3 2 6" xfId="27642" xr:uid="{02791287-646E-4FDF-B992-E4A87464E6CB}"/>
    <cellStyle name="Comma 34 3 2 6 2" xfId="54962" xr:uid="{CE6D3DBA-7A8E-40F5-8A79-7CB05CB8A547}"/>
    <cellStyle name="Comma 34 3 2 7" xfId="29873" xr:uid="{55833E4D-796C-401F-B5D1-B0CCA56A9FA3}"/>
    <cellStyle name="Comma 34 3 2 7 2" xfId="57194" xr:uid="{B1687A4B-5B44-480B-8BE7-8669420D6019}"/>
    <cellStyle name="Comma 34 3 2 8" xfId="4288" xr:uid="{5B609ADF-3362-4189-A3EF-ED00BD51D6EA}"/>
    <cellStyle name="Comma 34 3 2 9" xfId="31445" xr:uid="{F5231B87-A3FA-4FCE-AA09-9CE4F2B2C425}"/>
    <cellStyle name="Comma 34 3 3" xfId="1571" xr:uid="{63C1421C-385A-4ACC-8118-58133D8A3FEE}"/>
    <cellStyle name="Comma 34 3 3 2" xfId="7072" xr:uid="{A427403E-1F87-4421-B686-6F86D55F23A5}"/>
    <cellStyle name="Comma 34 3 3 2 2" xfId="17296" xr:uid="{BE76204C-9938-40A6-9053-3BA540AE43C1}"/>
    <cellStyle name="Comma 34 3 3 2 2 2" xfId="44617" xr:uid="{AD802681-01E5-463A-8D5A-E83B21496AF2}"/>
    <cellStyle name="Comma 34 3 3 2 3" xfId="34426" xr:uid="{9BF6905A-F3FB-4BA7-94DA-5D91BAA6B4DC}"/>
    <cellStyle name="Comma 34 3 3 3" xfId="9267" xr:uid="{E379BA21-ECEF-4C0C-8E37-14D073F4FC7E}"/>
    <cellStyle name="Comma 34 3 3 3 2" xfId="21267" xr:uid="{C6C4447E-F7EB-46B5-A263-70A75903E1AA}"/>
    <cellStyle name="Comma 34 3 3 3 2 2" xfId="48589" xr:uid="{EB68C75B-FA3E-40B6-BBDD-CB65CEF82DB8}"/>
    <cellStyle name="Comma 34 3 3 3 3" xfId="36642" xr:uid="{F76C70DF-F2F8-4936-876D-6B1907DE98BB}"/>
    <cellStyle name="Comma 34 3 3 4" xfId="15315" xr:uid="{B069B08E-B0C1-48E2-9F33-B82F3371B5A7}"/>
    <cellStyle name="Comma 34 3 3 4 2" xfId="42636" xr:uid="{1D8828FF-96A6-4407-B0C0-BB1623E716CB}"/>
    <cellStyle name="Comma 34 3 3 5" xfId="24793" xr:uid="{08653073-EFE0-48A5-ADA1-DF9B7B09D8B0}"/>
    <cellStyle name="Comma 34 3 3 5 2" xfId="52115" xr:uid="{107441AC-AEB0-4C28-8375-7BA285F3F4E8}"/>
    <cellStyle name="Comma 34 3 3 6" xfId="27035" xr:uid="{AD28B7E9-724E-4074-95D7-15A9629F4791}"/>
    <cellStyle name="Comma 34 3 3 6 2" xfId="54355" xr:uid="{B8C96765-9744-45AC-A98F-12970FE2BD3A}"/>
    <cellStyle name="Comma 34 3 3 7" xfId="29266" xr:uid="{B7C39454-C2DC-4CDB-BFA6-E3252C9811B3}"/>
    <cellStyle name="Comma 34 3 3 7 2" xfId="56587" xr:uid="{D16BAE54-EC1B-40E4-89DD-8611C4CBEC88}"/>
    <cellStyle name="Comma 34 3 3 8" xfId="5134" xr:uid="{8A122685-7546-4C45-A0B4-1BC79E2DB846}"/>
    <cellStyle name="Comma 34 3 3 9" xfId="32301" xr:uid="{E2568C8C-F765-4DA3-98DC-C601FAF4DBF5}"/>
    <cellStyle name="Comma 34 3 4" xfId="3133" xr:uid="{E1F20A58-0141-42E1-A577-DC1D77D39378}"/>
    <cellStyle name="Comma 34 3 4 2" xfId="12704" xr:uid="{DD6CA6C9-F7F7-48AC-9E11-60A5F972B98F}"/>
    <cellStyle name="Comma 34 3 4 2 2" xfId="21890" xr:uid="{15224347-A6A1-4161-AB1A-7575E8FE2538}"/>
    <cellStyle name="Comma 34 3 4 2 2 2" xfId="49212" xr:uid="{3D06236E-437A-4A14-95D0-3150B06FD33C}"/>
    <cellStyle name="Comma 34 3 4 2 3" xfId="40031" xr:uid="{CB620431-EF6F-4B2B-A123-5152FE786FD7}"/>
    <cellStyle name="Comma 34 3 4 3" xfId="17919" xr:uid="{4919688A-2AD2-4127-A629-EAC869BE1936}"/>
    <cellStyle name="Comma 34 3 4 3 2" xfId="45240" xr:uid="{E708589C-014C-4B3B-AA46-09543304CAF1}"/>
    <cellStyle name="Comma 34 3 4 4" xfId="33569" xr:uid="{AF492A6C-A174-44FD-BC8E-4EFEB5DC4161}"/>
    <cellStyle name="Comma 34 3 5" xfId="8411" xr:uid="{140AB5A0-E553-41B1-BC06-A0FB5FDF2AA9}"/>
    <cellStyle name="Comma 34 3 5 2" xfId="13244" xr:uid="{73656123-9D1B-40CA-B981-053339853C7C}"/>
    <cellStyle name="Comma 34 3 5 2 2" xfId="22565" xr:uid="{FEE0DD83-296C-4732-8B6A-3628AE4FDC9A}"/>
    <cellStyle name="Comma 34 3 5 2 2 2" xfId="49887" xr:uid="{56BF1DC3-9C7A-44E3-BD53-D942ACA9F27C}"/>
    <cellStyle name="Comma 34 3 5 2 3" xfId="40571" xr:uid="{32F1E732-C621-4095-AD1E-C292203977DB}"/>
    <cellStyle name="Comma 34 3 5 3" xfId="18593" xr:uid="{A09139F9-6C7B-4AC9-9B7F-1B630A9301BD}"/>
    <cellStyle name="Comma 34 3 5 3 2" xfId="45915" xr:uid="{6B7B2D12-F689-441F-A366-434366E86A2C}"/>
    <cellStyle name="Comma 34 3 5 4" xfId="35785" xr:uid="{1A88FBCC-A07A-4408-8B7C-B2F003A55AA2}"/>
    <cellStyle name="Comma 34 3 6" xfId="11406" xr:uid="{1321A04D-D55E-4506-80D3-78BCAE9196F9}"/>
    <cellStyle name="Comma 34 3 6 2" xfId="13861" xr:uid="{24E54EEF-C271-482C-AD89-5862BBD84FA3}"/>
    <cellStyle name="Comma 34 3 6 2 2" xfId="23225" xr:uid="{80CAA83C-27BD-4BE8-825D-6FE121C5B6D8}"/>
    <cellStyle name="Comma 34 3 6 2 2 2" xfId="50547" xr:uid="{0F87F7A8-A80A-4DFB-9786-E42A83B49514}"/>
    <cellStyle name="Comma 34 3 6 2 3" xfId="41188" xr:uid="{1B02C319-5514-483F-B683-7216FD4D3B33}"/>
    <cellStyle name="Comma 34 3 6 3" xfId="19253" xr:uid="{5CFDDDB1-FFBE-45FD-9F20-6F0B16423ACC}"/>
    <cellStyle name="Comma 34 3 6 3 2" xfId="46575" xr:uid="{6009CD49-C123-4899-9E3A-E235F03DF36C}"/>
    <cellStyle name="Comma 34 3 6 4" xfId="38755" xr:uid="{C45D5DE4-5868-4701-831C-8E9093E0911D}"/>
    <cellStyle name="Comma 34 3 7" xfId="10863" xr:uid="{AB8A7538-E2FD-4112-BEA9-C52A4389170E}"/>
    <cellStyle name="Comma 34 3 7 2" xfId="16287" xr:uid="{2273CB0E-E086-455E-A272-E38182B243AE}"/>
    <cellStyle name="Comma 34 3 7 2 2" xfId="43607" xr:uid="{B73966DB-9430-4E7B-9D8C-BE8EC24DFB41}"/>
    <cellStyle name="Comma 34 3 7 3" xfId="38215" xr:uid="{FCFEC755-37A3-4E10-88F9-BF4881CACF9F}"/>
    <cellStyle name="Comma 34 3 8" xfId="12188" xr:uid="{A0B66353-1A63-49C7-A687-54A033A4B1A2}"/>
    <cellStyle name="Comma 34 3 8 2" xfId="20257" xr:uid="{D4A7F51D-0741-4861-9FD5-A916385DB28E}"/>
    <cellStyle name="Comma 34 3 8 2 2" xfId="47579" xr:uid="{94C5AB27-65E0-4824-A23C-8F045A6EC434}"/>
    <cellStyle name="Comma 34 3 8 3" xfId="39515" xr:uid="{9BC02FF3-7F7C-4A43-830D-32C3F10AEA42}"/>
    <cellStyle name="Comma 34 3 9" xfId="14588" xr:uid="{12F733F1-90BB-46E2-B484-A13AD788B0C2}"/>
    <cellStyle name="Comma 34 3 9 2" xfId="41909" xr:uid="{1B6F9957-CA9E-4665-A01E-5B6A577D3F08}"/>
    <cellStyle name="Comma 34 4" xfId="772" xr:uid="{2AB0AAEE-975F-4A71-AB9A-D6B0A34D7159}"/>
    <cellStyle name="Comma 34 4 10" xfId="26277" xr:uid="{48DC5408-C68B-4D1B-A814-4437DDD73F37}"/>
    <cellStyle name="Comma 34 4 10 2" xfId="53597" xr:uid="{A610F9F0-E5B6-4EF3-B0B6-839481A190D8}"/>
    <cellStyle name="Comma 34 4 11" xfId="28508" xr:uid="{0DE417E7-BDED-4BE4-8E2C-A11A499B1583}"/>
    <cellStyle name="Comma 34 4 11 2" xfId="55829" xr:uid="{8B8504E0-41E1-481F-BFCE-F26D302A6A61}"/>
    <cellStyle name="Comma 34 4 12" xfId="30938" xr:uid="{C0E2A121-3363-4D32-A3DB-001F48E753BA}"/>
    <cellStyle name="Comma 34 4 13" xfId="58116" xr:uid="{A49ADCC9-1C9F-4944-9771-8C254AE47578}"/>
    <cellStyle name="Comma 34 4 14" xfId="58664" xr:uid="{83EBBCDC-6A68-4544-B096-EF6271FA8B5F}"/>
    <cellStyle name="Comma 34 4 2" xfId="2277" xr:uid="{E0F7E210-F638-406F-9B65-AF27D9D661B0}"/>
    <cellStyle name="Comma 34 4 2 2" xfId="5821" xr:uid="{FD2B4258-A403-4E34-BE87-EC7FC8408041}"/>
    <cellStyle name="Comma 34 4 2 2 2" xfId="17396" xr:uid="{08B3BAA4-0D24-4321-9DB8-5C2F057B3BAB}"/>
    <cellStyle name="Comma 34 4 2 2 2 2" xfId="44717" xr:uid="{5CC4E55B-1517-4E02-9A68-E0175737F894}"/>
    <cellStyle name="Comma 34 4 2 2 3" xfId="33007" xr:uid="{3CF49F42-9BD5-43D1-A3BF-3F6BE6F730AA}"/>
    <cellStyle name="Comma 34 4 2 3" xfId="7774" xr:uid="{4C61A045-3B57-4C17-B57C-C0988E1566AE}"/>
    <cellStyle name="Comma 34 4 2 3 2" xfId="21367" xr:uid="{720F7578-AF8B-4E41-95FE-22B5AE0AAE7C}"/>
    <cellStyle name="Comma 34 4 2 3 2 2" xfId="48689" xr:uid="{B9CD0761-C471-443E-974C-1D7BB3A4D656}"/>
    <cellStyle name="Comma 34 4 2 3 3" xfId="35132" xr:uid="{BC2EE3A5-510A-426E-BD2F-829FDE96EED2}"/>
    <cellStyle name="Comma 34 4 2 4" xfId="9972" xr:uid="{F0EBAC79-63E0-4D74-85B6-2FDF0BA49569}"/>
    <cellStyle name="Comma 34 4 2 4 2" xfId="37348" xr:uid="{AE4B8731-62EA-4635-ABFA-AE1F6DCED676}"/>
    <cellStyle name="Comma 34 4 2 5" xfId="25499" xr:uid="{8ADE2842-DC6D-46C7-AA9D-CF62AC7805BB}"/>
    <cellStyle name="Comma 34 4 2 5 2" xfId="52821" xr:uid="{EE0461D9-8920-442B-A887-0CB9B57110C7}"/>
    <cellStyle name="Comma 34 4 2 6" xfId="27741" xr:uid="{F34D06EE-F6BE-46F2-9145-D6D809FF307D}"/>
    <cellStyle name="Comma 34 4 2 6 2" xfId="55061" xr:uid="{DD0008C4-F446-4DBF-A390-1E8C5979C393}"/>
    <cellStyle name="Comma 34 4 2 7" xfId="29972" xr:uid="{876B51B3-8FBD-43F7-A1C7-47B7BC8D2E80}"/>
    <cellStyle name="Comma 34 4 2 7 2" xfId="57293" xr:uid="{BB4A471D-9303-4465-8255-828CB5E86DB2}"/>
    <cellStyle name="Comma 34 4 2 8" xfId="4385" xr:uid="{7BB6F97B-2BB9-4E7E-87AA-92BC899FBBE3}"/>
    <cellStyle name="Comma 34 4 2 9" xfId="31544" xr:uid="{D7D8C3B2-A36D-4AED-BEFA-FBDCB970A45A}"/>
    <cellStyle name="Comma 34 4 3" xfId="1671" xr:uid="{1E40129A-C380-4295-9135-BEF3DC9C5F22}"/>
    <cellStyle name="Comma 34 4 3 2" xfId="7172" xr:uid="{3819D842-0FAF-40A4-B927-8FDFA5D3B006}"/>
    <cellStyle name="Comma 34 4 3 2 2" xfId="18019" xr:uid="{A8AEE3CD-7244-4B2B-BCBF-B5A5E6DE71FA}"/>
    <cellStyle name="Comma 34 4 3 2 2 2" xfId="45340" xr:uid="{D0FF2BD9-3D87-4898-A4EF-5813B4C5040C}"/>
    <cellStyle name="Comma 34 4 3 2 3" xfId="34526" xr:uid="{FC0C08CF-46D6-4BB8-A0A6-499BC450CF88}"/>
    <cellStyle name="Comma 34 4 3 3" xfId="9367" xr:uid="{08D38D29-B3A5-41E3-8EB3-55DFA3FA331F}"/>
    <cellStyle name="Comma 34 4 3 3 2" xfId="21990" xr:uid="{DFDABAF3-AE69-4EE4-B924-3F66A42DD3BD}"/>
    <cellStyle name="Comma 34 4 3 3 2 2" xfId="49312" xr:uid="{5538592A-EAB3-4065-807B-82BE8FB16144}"/>
    <cellStyle name="Comma 34 4 3 3 3" xfId="36742" xr:uid="{7F10288A-CCEB-462B-A8BC-A7510430DE0F}"/>
    <cellStyle name="Comma 34 4 3 4" xfId="15408" xr:uid="{C30C07FC-3CC4-4D28-9254-FA947D7D5E2E}"/>
    <cellStyle name="Comma 34 4 3 4 2" xfId="42729" xr:uid="{956BBA58-8EF1-4C89-98B1-BCC9D058E132}"/>
    <cellStyle name="Comma 34 4 3 5" xfId="24893" xr:uid="{DE2F10F1-86D5-405A-BD07-5600CC313D6A}"/>
    <cellStyle name="Comma 34 4 3 5 2" xfId="52215" xr:uid="{59C2514D-FA34-448A-8613-1058A7A87D11}"/>
    <cellStyle name="Comma 34 4 3 6" xfId="27135" xr:uid="{9D9967C5-05FD-4313-A379-F7AD7E2015B0}"/>
    <cellStyle name="Comma 34 4 3 6 2" xfId="54455" xr:uid="{595F60FA-A080-4367-AD8F-8AFF53D55200}"/>
    <cellStyle name="Comma 34 4 3 7" xfId="29366" xr:uid="{C9C49EF4-2646-469D-B6D6-EFF848FAEAB3}"/>
    <cellStyle name="Comma 34 4 3 7 2" xfId="56687" xr:uid="{EF1DC394-FB1E-42BA-96BE-C570903B99ED}"/>
    <cellStyle name="Comma 34 4 3 8" xfId="5234" xr:uid="{62A5DFE2-F2AC-471C-98BD-381576000B75}"/>
    <cellStyle name="Comma 34 4 3 9" xfId="32401" xr:uid="{8611A5C6-832C-4EDA-A5A2-9B81D7190D15}"/>
    <cellStyle name="Comma 34 4 4" xfId="3305" xr:uid="{847F506E-F7FD-460A-9B38-26738D3122E8}"/>
    <cellStyle name="Comma 34 4 4 2" xfId="13344" xr:uid="{B167CD1F-E0EE-453B-9E59-567682D02B10}"/>
    <cellStyle name="Comma 34 4 4 2 2" xfId="22665" xr:uid="{93D7DCB0-EDAF-4CF2-A5CA-5D9290A95CD4}"/>
    <cellStyle name="Comma 34 4 4 2 2 2" xfId="49987" xr:uid="{CC9E4D07-2CCE-4860-B738-B0454DC565C5}"/>
    <cellStyle name="Comma 34 4 4 2 3" xfId="40671" xr:uid="{6DDE5F7F-BB0C-437C-8915-A11872E9EE66}"/>
    <cellStyle name="Comma 34 4 4 3" xfId="18693" xr:uid="{41A058DB-1578-4D32-8E2B-6752017131D7}"/>
    <cellStyle name="Comma 34 4 4 3 2" xfId="46015" xr:uid="{40411B06-8C99-4DE4-8930-16490919A6B3}"/>
    <cellStyle name="Comma 34 4 4 4" xfId="33668" xr:uid="{0C0E55E1-789A-4B59-BD1C-49B444DFCC34}"/>
    <cellStyle name="Comma 34 4 5" xfId="8510" xr:uid="{AC91C22D-B1F6-46B1-880E-98FF289A856C}"/>
    <cellStyle name="Comma 34 4 5 2" xfId="13961" xr:uid="{F69CCD71-239D-45EC-B234-F0D4CD9EBDB3}"/>
    <cellStyle name="Comma 34 4 5 2 2" xfId="23325" xr:uid="{A7CEB934-6957-4F6E-BA1A-9FCA9462913C}"/>
    <cellStyle name="Comma 34 4 5 2 2 2" xfId="50647" xr:uid="{3D3B9602-4A77-4A88-92D3-748179E91B95}"/>
    <cellStyle name="Comma 34 4 5 2 3" xfId="41288" xr:uid="{C75CF64E-11C0-4B76-9BDD-9E7C3F26EA78}"/>
    <cellStyle name="Comma 34 4 5 3" xfId="19353" xr:uid="{10958529-CD25-4FE8-B567-5D6C681F95F9}"/>
    <cellStyle name="Comma 34 4 5 3 2" xfId="46675" xr:uid="{1D5F6241-E5FF-4589-9363-A6B2ADC498BD}"/>
    <cellStyle name="Comma 34 4 5 4" xfId="35884" xr:uid="{B2BA3576-C205-4A19-AB03-661EB90E5D06}"/>
    <cellStyle name="Comma 34 4 6" xfId="10931" xr:uid="{7BD01ECF-ECA8-4FBC-8BCC-8D56FFA9FD7D}"/>
    <cellStyle name="Comma 34 4 6 2" xfId="16775" xr:uid="{C66D649F-DEDF-439F-998B-59576F7687F0}"/>
    <cellStyle name="Comma 34 4 6 2 2" xfId="44095" xr:uid="{EEB97130-88AF-4902-B8A9-2755201346B4}"/>
    <cellStyle name="Comma 34 4 6 3" xfId="38283" xr:uid="{38317C9C-EB0C-4081-BBE4-F3C8FB9D061B}"/>
    <cellStyle name="Comma 34 4 7" xfId="12284" xr:uid="{4E4AB6B8-A5D4-4939-B863-F0BAED1F5056}"/>
    <cellStyle name="Comma 34 4 7 2" xfId="20745" xr:uid="{BD03DA19-BA19-458C-B639-9804F7CB0111}"/>
    <cellStyle name="Comma 34 4 7 2 2" xfId="48067" xr:uid="{B92DBF37-529D-441D-BA5B-1065509A6A42}"/>
    <cellStyle name="Comma 34 4 7 3" xfId="39611" xr:uid="{CF7F931D-3DCB-4931-A296-7D74E9E85BC8}"/>
    <cellStyle name="Comma 34 4 8" xfId="14688" xr:uid="{0B46556C-891B-4CC3-A21E-14B5BCFF9AAA}"/>
    <cellStyle name="Comma 34 4 8 2" xfId="42009" xr:uid="{22E39FD3-CE2F-4D1E-A3D9-7182FBB49CA3}"/>
    <cellStyle name="Comma 34 4 9" xfId="24036" xr:uid="{A4E975FA-3013-413A-8254-11D5EF7B33CE}"/>
    <cellStyle name="Comma 34 4 9 2" xfId="51358" xr:uid="{B98CEBA1-6F6A-476B-B931-3AE67447DAF6}"/>
    <cellStyle name="Comma 34 5" xfId="1336" xr:uid="{F029AA38-8CF6-444B-9A6C-B10BE5297856}"/>
    <cellStyle name="Comma 34 5 10" xfId="58672" xr:uid="{55FFD1DB-A358-49B2-9DEB-6DB748CF13B5}"/>
    <cellStyle name="Comma 34 5 2" xfId="3315" xr:uid="{9FB0C16D-ADFD-4B54-86B7-1AEC32040EEF}"/>
    <cellStyle name="Comma 34 5 2 2" xfId="16446" xr:uid="{5D104038-C62E-4069-B614-DADABD1E5CEE}"/>
    <cellStyle name="Comma 34 5 2 2 2" xfId="43766" xr:uid="{9F8CF8FF-7C40-4DA7-BBF4-8A67ABE3174A}"/>
    <cellStyle name="Comma 34 5 2 3" xfId="32072" xr:uid="{57DCFD43-1862-4611-81CF-328E7589AFA0}"/>
    <cellStyle name="Comma 34 5 3" xfId="6844" xr:uid="{7E359636-30BE-4F7B-8CC2-1B6F2DED9DA8}"/>
    <cellStyle name="Comma 34 5 3 2" xfId="20416" xr:uid="{44B51FD9-3E43-4BB6-9DE2-B78AA4D1AE1E}"/>
    <cellStyle name="Comma 34 5 3 2 2" xfId="47738" xr:uid="{5F71CD07-30B4-42B4-B37F-B507603CFA32}"/>
    <cellStyle name="Comma 34 5 3 3" xfId="34197" xr:uid="{217A0F49-17A4-4AEC-A7B5-4DA751038588}"/>
    <cellStyle name="Comma 34 5 4" xfId="9038" xr:uid="{9E35516E-FC19-4A63-AC53-830636F2329E}"/>
    <cellStyle name="Comma 34 5 4 2" xfId="36413" xr:uid="{86A8008E-9461-4BAE-8B47-0D4ED39E4C79}"/>
    <cellStyle name="Comma 34 5 5" xfId="24564" xr:uid="{55F6C164-65F2-4320-BFF1-02988D433296}"/>
    <cellStyle name="Comma 34 5 5 2" xfId="51886" xr:uid="{B1DDDFDD-22DA-40EC-8A8F-6FF7209D08C0}"/>
    <cellStyle name="Comma 34 5 6" xfId="26806" xr:uid="{29DD0A4C-9C44-42A2-BD7A-AAA0051C5769}"/>
    <cellStyle name="Comma 34 5 6 2" xfId="54126" xr:uid="{9C5CF237-E8CE-4FD1-B9D7-0DB276C2E7C7}"/>
    <cellStyle name="Comma 34 5 7" xfId="29037" xr:uid="{474CD8EF-2225-409A-8E8B-29525535DF48}"/>
    <cellStyle name="Comma 34 5 7 2" xfId="56358" xr:uid="{BC4B64F0-1F7F-4E17-B33B-E8DCE9991CF8}"/>
    <cellStyle name="Comma 34 5 8" xfId="30609" xr:uid="{C78AE99D-B8FD-4511-AB1C-A4D0F9D0A56C}"/>
    <cellStyle name="Comma 34 5 9" xfId="58124" xr:uid="{4ABF9B41-F02E-4336-B3EC-C94A13259626}"/>
    <cellStyle name="Comma 34 6" xfId="1949" xr:uid="{0CC965E4-74BE-4E24-B5E5-EDD0B93A0C47}"/>
    <cellStyle name="Comma 34 6 2" xfId="5502" xr:uid="{AE32E8B0-AC53-4B55-B326-7E13F995EC9A}"/>
    <cellStyle name="Comma 34 6 2 2" xfId="17067" xr:uid="{8E29B55F-F1B9-49D9-A6A9-FC613F332866}"/>
    <cellStyle name="Comma 34 6 2 2 2" xfId="44388" xr:uid="{47DE6C13-EE3B-4483-BAC9-9AA69E942B7A}"/>
    <cellStyle name="Comma 34 6 2 3" xfId="32679" xr:uid="{328C0A52-57D0-4E62-891B-6125479506B3}"/>
    <cellStyle name="Comma 34 6 3" xfId="7447" xr:uid="{DD761342-6D64-4959-A132-0ACE28A35D4F}"/>
    <cellStyle name="Comma 34 6 3 2" xfId="21038" xr:uid="{4A733F3F-AE91-4C4C-9951-B72E7CBC666B}"/>
    <cellStyle name="Comma 34 6 3 2 2" xfId="48360" xr:uid="{0CBD0E31-57E9-4AA5-B4A5-23330EC9224E}"/>
    <cellStyle name="Comma 34 6 3 3" xfId="34804" xr:uid="{BAE1F3C5-0658-4BC8-A106-A0C0DE207F20}"/>
    <cellStyle name="Comma 34 6 4" xfId="9644" xr:uid="{814CECF5-38A1-46F2-A70A-A8348C7D84CE}"/>
    <cellStyle name="Comma 34 6 4 2" xfId="37020" xr:uid="{9D39434A-DC3B-4D42-BB0E-7BB3D7982A7D}"/>
    <cellStyle name="Comma 34 6 5" xfId="25171" xr:uid="{D553D5D4-7B65-434F-BEA2-D5DC5345198E}"/>
    <cellStyle name="Comma 34 6 5 2" xfId="52493" xr:uid="{86813638-91F7-45BF-B0FC-C02AF8849CD1}"/>
    <cellStyle name="Comma 34 6 6" xfId="27413" xr:uid="{75069AD9-4CFF-4601-95ED-8CA6E7DD1238}"/>
    <cellStyle name="Comma 34 6 6 2" xfId="54733" xr:uid="{1E384F7E-9303-414E-A542-176BD93CAE8E}"/>
    <cellStyle name="Comma 34 6 7" xfId="29644" xr:uid="{BA2209E6-CBE7-4A26-ACA1-50D579148B94}"/>
    <cellStyle name="Comma 34 6 7 2" xfId="56965" xr:uid="{343C4774-8681-436B-9ED6-423934BE2C1D}"/>
    <cellStyle name="Comma 34 6 8" xfId="4066" xr:uid="{80C74829-79B2-4B63-BFD0-D914252BE727}"/>
    <cellStyle name="Comma 34 6 9" xfId="31216" xr:uid="{9975A7BE-8AD0-4A1A-9AA9-E97AD70EDE26}"/>
    <cellStyle name="Comma 34 7" xfId="1041" xr:uid="{14C68524-187E-47F9-8D33-48AC82930240}"/>
    <cellStyle name="Comma 34 7 2" xfId="6559" xr:uid="{48AD62F8-00B4-4C45-9EC1-9CE856761C49}"/>
    <cellStyle name="Comma 34 7 2 2" xfId="17690" xr:uid="{A9E054E2-3308-4867-A00A-0C85B1315E87}"/>
    <cellStyle name="Comma 34 7 2 2 2" xfId="45011" xr:uid="{05FBC143-BDFE-4A9C-9386-7F133004F053}"/>
    <cellStyle name="Comma 34 7 2 3" xfId="33911" xr:uid="{1E0896F1-EE7E-4478-AA82-8DE7886EB995}"/>
    <cellStyle name="Comma 34 7 3" xfId="8753" xr:uid="{02E692F6-2EBF-4AC1-A7AD-555D3BF5C642}"/>
    <cellStyle name="Comma 34 7 3 2" xfId="21661" xr:uid="{32F80ABE-692E-4C50-AEAA-6644B646D7A1}"/>
    <cellStyle name="Comma 34 7 3 2 2" xfId="48983" xr:uid="{427137E8-5754-45E0-AE8A-6CDADAEBE8B5}"/>
    <cellStyle name="Comma 34 7 3 3" xfId="36127" xr:uid="{E324CBA8-531C-4187-9B61-62B7BF98DBAD}"/>
    <cellStyle name="Comma 34 7 4" xfId="14930" xr:uid="{82D444D2-77DB-4303-87B6-022DBC2E6BFB}"/>
    <cellStyle name="Comma 34 7 4 2" xfId="42251" xr:uid="{08D9826A-F87B-4DF7-8F57-F927BA5D73E3}"/>
    <cellStyle name="Comma 34 7 5" xfId="24278" xr:uid="{87598FDB-F675-485B-8421-7F2E2ADD12E4}"/>
    <cellStyle name="Comma 34 7 5 2" xfId="51600" xr:uid="{03187719-4670-46F7-A9ED-EFC5E756897E}"/>
    <cellStyle name="Comma 34 7 6" xfId="26520" xr:uid="{4313F0E0-66C3-443D-B6E6-A294E640F242}"/>
    <cellStyle name="Comma 34 7 6 2" xfId="53840" xr:uid="{D37FAAF8-81DD-4872-AB6E-B56B5B29E459}"/>
    <cellStyle name="Comma 34 7 7" xfId="28751" xr:uid="{1A69AE6B-243B-405A-98A2-A1B3B36CA802}"/>
    <cellStyle name="Comma 34 7 7 2" xfId="56072" xr:uid="{D53F4AE4-7CDA-4812-BE8E-9E5358F160C6}"/>
    <cellStyle name="Comma 34 7 8" xfId="4624" xr:uid="{675DD1EA-6AAB-4311-B365-0504A4F5CBD8}"/>
    <cellStyle name="Comma 34 7 9" xfId="31787" xr:uid="{903FAA90-4379-4DAF-8BF1-6C410FC0FDC1}"/>
    <cellStyle name="Comma 34 8" xfId="2821" xr:uid="{F170B138-567A-4F83-97A2-821A3F38F0D1}"/>
    <cellStyle name="Comma 34 8 2" xfId="13015" xr:uid="{BBCB7048-041E-498A-95D7-7F5F61028414}"/>
    <cellStyle name="Comma 34 8 2 2" xfId="22336" xr:uid="{61E0F2BF-F5B9-4A23-A636-21C8BBBEEE49}"/>
    <cellStyle name="Comma 34 8 2 2 2" xfId="49658" xr:uid="{232453B5-8CBC-40B0-B2D7-BEB38A974DCB}"/>
    <cellStyle name="Comma 34 8 2 3" xfId="40342" xr:uid="{766B42DD-7A05-4323-BB56-2E21D687FE7B}"/>
    <cellStyle name="Comma 34 8 3" xfId="18364" xr:uid="{C625D010-5B10-4A6E-9A7C-F7BF9307DB5D}"/>
    <cellStyle name="Comma 34 8 3 2" xfId="45686" xr:uid="{2AB4F092-588B-45B0-BDDC-04328C2FB041}"/>
    <cellStyle name="Comma 34 8 4" xfId="33340" xr:uid="{FA3B6B6C-68F5-464B-8A0D-8E924010350F}"/>
    <cellStyle name="Comma 34 9" xfId="8183" xr:uid="{4A9E9EAE-FC3A-46CF-8932-E9A3571B1969}"/>
    <cellStyle name="Comma 34 9 2" xfId="13632" xr:uid="{65A05ADC-369B-47A4-B56B-CCB8E6D3427A}"/>
    <cellStyle name="Comma 34 9 2 2" xfId="22996" xr:uid="{78FC3579-52D3-4FD1-9961-9A25A315FA9E}"/>
    <cellStyle name="Comma 34 9 2 2 2" xfId="50318" xr:uid="{EC663787-0FD5-458E-B90D-2C8A39F6D952}"/>
    <cellStyle name="Comma 34 9 2 3" xfId="40959" xr:uid="{27EE1607-AB83-46F1-8280-7D232F630165}"/>
    <cellStyle name="Comma 34 9 3" xfId="19024" xr:uid="{52B74672-2F1D-475A-9F83-079414C6A18D}"/>
    <cellStyle name="Comma 34 9 3 2" xfId="46346" xr:uid="{A3CB44C9-1875-4F40-A626-13752A489E4D}"/>
    <cellStyle name="Comma 34 9 4" xfId="35556" xr:uid="{6D565FC9-E7DB-47B5-9683-034B11E0E332}"/>
    <cellStyle name="Comma 35" xfId="285" xr:uid="{E8DEEBA4-3CDF-4C23-906B-793660C5184E}"/>
    <cellStyle name="Comma 35 10" xfId="10691" xr:uid="{F74F264A-9F31-4F84-84AA-3753F12B43CF}"/>
    <cellStyle name="Comma 35 10 2" xfId="16063" xr:uid="{333780FB-A859-46BE-A778-5403A1459FB2}"/>
    <cellStyle name="Comma 35 10 2 2" xfId="43383" xr:uid="{96CCAC9B-05AC-4BB5-B775-73525DD5732E}"/>
    <cellStyle name="Comma 35 10 3" xfId="38053" xr:uid="{A1C6307D-A932-4FDB-9785-3089ECD3E855}"/>
    <cellStyle name="Comma 35 11" xfId="12024" xr:uid="{A5AD8A53-1764-4D15-89BE-3C4988CFC2F0}"/>
    <cellStyle name="Comma 35 11 2" xfId="20033" xr:uid="{3CAF6F9E-FC45-475F-AF08-1EBF8533BDC3}"/>
    <cellStyle name="Comma 35 11 2 2" xfId="47355" xr:uid="{6B82241A-A4DF-4B68-8F81-86F89AAF70AB}"/>
    <cellStyle name="Comma 35 11 3" xfId="39351" xr:uid="{4278C831-6E8B-4517-A0EF-491633EB4518}"/>
    <cellStyle name="Comma 35 12" xfId="14364" xr:uid="{0E277E6D-ABF2-45AD-8B7A-39BA06A66E93}"/>
    <cellStyle name="Comma 35 12 2" xfId="41685" xr:uid="{96858F50-457F-4618-94D9-A98B483B4FD0}"/>
    <cellStyle name="Comma 35 13" xfId="23712" xr:uid="{04EC9B80-38AE-410A-A925-404D7DB43142}"/>
    <cellStyle name="Comma 35 13 2" xfId="51034" xr:uid="{93F02F4C-1EB0-409C-BD9B-AEF6111FAB76}"/>
    <cellStyle name="Comma 35 14" xfId="25953" xr:uid="{48E93CFB-309E-4C21-8E75-6A5BFD303F7D}"/>
    <cellStyle name="Comma 35 14 2" xfId="53273" xr:uid="{B0260015-50B0-4B42-9D65-5A8F57650AEB}"/>
    <cellStyle name="Comma 35 15" xfId="28185" xr:uid="{49783BAC-8B70-4C5D-8D27-F4A4D7D3A057}"/>
    <cellStyle name="Comma 35 15 2" xfId="55506" xr:uid="{3E814AAA-D39D-414B-8400-374754F1BB91}"/>
    <cellStyle name="Comma 35 16" xfId="30328" xr:uid="{53E4E1DB-91A7-4EEE-8CCF-D3F9AD46B75F}"/>
    <cellStyle name="Comma 35 17" xfId="57769" xr:uid="{D6F75FF9-C1F2-4BF5-ADBC-B205D0885566}"/>
    <cellStyle name="Comma 35 18" xfId="58317" xr:uid="{6B3ED540-6214-47C1-9A31-801FE3555B2C}"/>
    <cellStyle name="Comma 35 2" xfId="338" xr:uid="{4AEA8BA8-8B06-4E67-8662-63F6E18744DD}"/>
    <cellStyle name="Comma 35 2 10" xfId="23756" xr:uid="{37AB1C34-9555-4C4C-BB53-29B875872E00}"/>
    <cellStyle name="Comma 35 2 10 2" xfId="51078" xr:uid="{A29F9518-406C-4FE3-B9E6-BBAE9ED6BB43}"/>
    <cellStyle name="Comma 35 2 11" xfId="25997" xr:uid="{362C6591-537A-42DD-AAD5-47C3581D9796}"/>
    <cellStyle name="Comma 35 2 11 2" xfId="53317" xr:uid="{D1EE1F33-C136-4289-AFB5-D930796DE6BA}"/>
    <cellStyle name="Comma 35 2 12" xfId="28229" xr:uid="{FEF848BB-43CB-41D4-91C3-D83533009748}"/>
    <cellStyle name="Comma 35 2 12 2" xfId="55550" xr:uid="{4979670D-561E-434C-A6F8-39E6CC2C3BF7}"/>
    <cellStyle name="Comma 35 2 13" xfId="30658" xr:uid="{9141495D-0C1C-4E5B-9524-FCD2B16D54DD}"/>
    <cellStyle name="Comma 35 2 14" xfId="57879" xr:uid="{98CF5816-7934-4E4D-9E65-F00E6E8E0DFA}"/>
    <cellStyle name="Comma 35 2 15" xfId="58427" xr:uid="{9333742D-3F2F-41AE-9A05-36D99B5260A0}"/>
    <cellStyle name="Comma 35 2 2" xfId="1998" xr:uid="{FC42830F-BB8F-4775-8559-486509584840}"/>
    <cellStyle name="Comma 35 2 2 10" xfId="58647" xr:uid="{829E38BE-9DEF-44F6-8777-38000488DE61}"/>
    <cellStyle name="Comma 35 2 2 2" xfId="3276" xr:uid="{AB945F18-01F9-49A0-862F-1EFB1BB3F847}"/>
    <cellStyle name="Comma 35 2 2 2 2" xfId="16495" xr:uid="{1272B0E8-97FC-4A95-8756-D727C086E4B3}"/>
    <cellStyle name="Comma 35 2 2 2 2 2" xfId="43815" xr:uid="{7CB13323-4C8C-4104-ADFF-C36C6263FCA8}"/>
    <cellStyle name="Comma 35 2 2 2 3" xfId="32728" xr:uid="{2040F958-5680-4DFB-9ECC-186A9E8E8A5B}"/>
    <cellStyle name="Comma 35 2 2 3" xfId="7496" xr:uid="{ACB5E5DE-49A7-4F18-B6B6-8F4AC8A68882}"/>
    <cellStyle name="Comma 35 2 2 3 2" xfId="20465" xr:uid="{972ECECB-DE0A-428D-A156-3FD11349E8A4}"/>
    <cellStyle name="Comma 35 2 2 3 2 2" xfId="47787" xr:uid="{430DF7E5-7C7B-4E43-B489-FA55C289D04C}"/>
    <cellStyle name="Comma 35 2 2 3 3" xfId="34853" xr:uid="{A1EF50CC-FAB8-44BA-9292-026CDA0BE17B}"/>
    <cellStyle name="Comma 35 2 2 4" xfId="9693" xr:uid="{D7FC9C27-D28F-44FB-A700-4554655A994A}"/>
    <cellStyle name="Comma 35 2 2 4 2" xfId="37069" xr:uid="{83040D25-4EF2-40B7-96F8-8D77DBBB2507}"/>
    <cellStyle name="Comma 35 2 2 5" xfId="25220" xr:uid="{CA9C8169-62F1-4739-A0B5-1687F6362335}"/>
    <cellStyle name="Comma 35 2 2 5 2" xfId="52542" xr:uid="{1BE1CBDC-406F-4C46-8802-9DA9CC611ADF}"/>
    <cellStyle name="Comma 35 2 2 6" xfId="27462" xr:uid="{18583085-478E-4230-859A-D09186D85E05}"/>
    <cellStyle name="Comma 35 2 2 6 2" xfId="54782" xr:uid="{B8DA19EF-1E2C-4E34-A424-A2708110865F}"/>
    <cellStyle name="Comma 35 2 2 7" xfId="29693" xr:uid="{A0C72096-46F7-4882-9424-8CE4141554B9}"/>
    <cellStyle name="Comma 35 2 2 7 2" xfId="57014" xr:uid="{71DAD3B4-026E-4430-91D0-0BD3E492B413}"/>
    <cellStyle name="Comma 35 2 2 8" xfId="31265" xr:uid="{CCE9EED7-B6A8-4A10-9C0D-53D0E505BAB4}"/>
    <cellStyle name="Comma 35 2 2 9" xfId="58099" xr:uid="{F02A7C1A-F9A0-42B4-BA1C-FB22629F2E5C}"/>
    <cellStyle name="Comma 35 2 3" xfId="1389" xr:uid="{A1A6C805-FD94-42A6-A4E3-2858A9D7695A}"/>
    <cellStyle name="Comma 35 2 3 2" xfId="6893" xr:uid="{D0F593DD-8052-463F-8845-B25012D3A72A}"/>
    <cellStyle name="Comma 35 2 3 2 2" xfId="17116" xr:uid="{DEE51023-A7AE-4F4F-A533-DF6F3757B718}"/>
    <cellStyle name="Comma 35 2 3 2 2 2" xfId="44437" xr:uid="{8E193F4E-2F4D-4C84-BABD-A2B3D25BBA3B}"/>
    <cellStyle name="Comma 35 2 3 2 3" xfId="34246" xr:uid="{99F38217-EFBD-4422-978D-735F1F405B3B}"/>
    <cellStyle name="Comma 35 2 3 3" xfId="9087" xr:uid="{6369EB7F-DEB4-49A9-A104-17D6F9F46CD8}"/>
    <cellStyle name="Comma 35 2 3 3 2" xfId="21087" xr:uid="{734AF143-22F7-43AB-8574-36F318D1E534}"/>
    <cellStyle name="Comma 35 2 3 3 2 2" xfId="48409" xr:uid="{BC06B2F0-4BA4-4462-92D1-F846F008956D}"/>
    <cellStyle name="Comma 35 2 3 3 3" xfId="36462" xr:uid="{A9B88000-511E-4B9C-893D-3C86D3798BED}"/>
    <cellStyle name="Comma 35 2 3 4" xfId="15153" xr:uid="{0398FDAD-1F59-489D-BF71-58FF136D6C7F}"/>
    <cellStyle name="Comma 35 2 3 4 2" xfId="42474" xr:uid="{ACC07AB8-DB08-45E7-9741-1ABC5801E3D0}"/>
    <cellStyle name="Comma 35 2 3 5" xfId="24613" xr:uid="{3C6B9344-A839-491E-B01F-F8EC081C85DF}"/>
    <cellStyle name="Comma 35 2 3 5 2" xfId="51935" xr:uid="{A95F8FDA-4DE1-4BA7-A201-E5555429C9A0}"/>
    <cellStyle name="Comma 35 2 3 6" xfId="26855" xr:uid="{445E8571-E8D4-4648-B0E0-F30838DCD702}"/>
    <cellStyle name="Comma 35 2 3 6 2" xfId="54175" xr:uid="{67B065AC-70C3-4922-9D98-3274A57C97A7}"/>
    <cellStyle name="Comma 35 2 3 7" xfId="29086" xr:uid="{AC8D3C99-1AD1-4F38-9D65-97292A5C0FB7}"/>
    <cellStyle name="Comma 35 2 3 7 2" xfId="56407" xr:uid="{EF63758D-4D43-406B-AC53-938A37ADB05C}"/>
    <cellStyle name="Comma 35 2 3 8" xfId="4956" xr:uid="{D1F47ECD-7073-4907-93B1-9ACC184AF4F2}"/>
    <cellStyle name="Comma 35 2 3 9" xfId="32121" xr:uid="{2A5B2F79-A87E-46A8-AB11-A5D4B8DB9C0B}"/>
    <cellStyle name="Comma 35 2 4" xfId="2991" xr:uid="{AB6A7B6E-99A7-4A12-8D8C-6A7F3B208224}"/>
    <cellStyle name="Comma 35 2 4 2" xfId="12528" xr:uid="{6664BDAC-5CF0-46C7-A323-B43823EA0085}"/>
    <cellStyle name="Comma 35 2 4 2 2" xfId="21710" xr:uid="{6CEA25FF-F49A-49D8-A148-8B6A8F6E709E}"/>
    <cellStyle name="Comma 35 2 4 2 2 2" xfId="49032" xr:uid="{1CC12009-3F3A-4665-9522-F7AE909E4C0E}"/>
    <cellStyle name="Comma 35 2 4 2 3" xfId="39855" xr:uid="{D36C9A24-8EA3-42BD-A1F4-933C2FFE48A5}"/>
    <cellStyle name="Comma 35 2 4 3" xfId="17739" xr:uid="{AE4E090F-B112-4948-9444-5544924BA249}"/>
    <cellStyle name="Comma 35 2 4 3 2" xfId="45060" xr:uid="{486998DC-325A-44E3-BDD8-008866E24B30}"/>
    <cellStyle name="Comma 35 2 4 4" xfId="33389" xr:uid="{71279418-B0F3-4C9A-A262-A1BD7C762B23}"/>
    <cellStyle name="Comma 35 2 5" xfId="8232" xr:uid="{25018C94-BDAA-4581-B13E-5D8DAF9CE7B1}"/>
    <cellStyle name="Comma 35 2 5 2" xfId="13064" xr:uid="{406005DB-0B23-4E91-AC35-C4B0760D6E11}"/>
    <cellStyle name="Comma 35 2 5 2 2" xfId="22385" xr:uid="{7F05ED39-DA4E-4AF0-A321-267B49C02DF9}"/>
    <cellStyle name="Comma 35 2 5 2 2 2" xfId="49707" xr:uid="{B38C09B3-2DD1-4DCC-924F-91DCB49FE075}"/>
    <cellStyle name="Comma 35 2 5 2 3" xfId="40391" xr:uid="{EC16689F-1A01-4AEC-ACA6-375ECB2C079C}"/>
    <cellStyle name="Comma 35 2 5 3" xfId="18413" xr:uid="{1912392A-47F0-4D10-B6D7-3C46D7CA5705}"/>
    <cellStyle name="Comma 35 2 5 3 2" xfId="45735" xr:uid="{278F7257-B10E-44DE-8182-F118BAA9BFBD}"/>
    <cellStyle name="Comma 35 2 5 4" xfId="35605" xr:uid="{03EC5DCE-E7E0-441D-B122-889BB68A28C3}"/>
    <cellStyle name="Comma 35 2 6" xfId="11245" xr:uid="{108B028D-5DA2-4777-B116-DB4657366DC6}"/>
    <cellStyle name="Comma 35 2 6 2" xfId="13681" xr:uid="{F1C9B1DA-1606-4565-AD03-DE479ACA69B9}"/>
    <cellStyle name="Comma 35 2 6 2 2" xfId="23045" xr:uid="{1BBAC60B-2087-437D-A856-FBC320470470}"/>
    <cellStyle name="Comma 35 2 6 2 2 2" xfId="50367" xr:uid="{CB71F712-97CE-41E9-AC26-8A1B57E4A51B}"/>
    <cellStyle name="Comma 35 2 6 2 3" xfId="41008" xr:uid="{E807375D-860E-4C68-9B83-CC974FB3B1D7}"/>
    <cellStyle name="Comma 35 2 6 3" xfId="19073" xr:uid="{E956E026-BC16-40E0-8973-BA4773802E3E}"/>
    <cellStyle name="Comma 35 2 6 3 2" xfId="46395" xr:uid="{D4834FC9-4AAE-4280-8A02-31BBB1482BB1}"/>
    <cellStyle name="Comma 35 2 6 4" xfId="38594" xr:uid="{49572B74-572F-4C1F-AA3A-9B0AC4A28581}"/>
    <cellStyle name="Comma 35 2 7" xfId="10731" xr:uid="{8CD6628C-91F2-46CE-ABB8-61D225140A40}"/>
    <cellStyle name="Comma 35 2 7 2" xfId="16107" xr:uid="{DEE18E7C-33A4-42E0-B700-5CB632715782}"/>
    <cellStyle name="Comma 35 2 7 2 2" xfId="43427" xr:uid="{57F519FC-90B1-48A3-A3B7-6D026521C85A}"/>
    <cellStyle name="Comma 35 2 7 3" xfId="38092" xr:uid="{778B82A7-CBD3-4137-90CD-625AE2DCBB48}"/>
    <cellStyle name="Comma 35 2 8" xfId="12065" xr:uid="{713FEA98-8924-4D45-8B52-CC8DFA6D0ECD}"/>
    <cellStyle name="Comma 35 2 8 2" xfId="20077" xr:uid="{DE0363E7-EA69-4122-A512-6D9F698B7FAC}"/>
    <cellStyle name="Comma 35 2 8 2 2" xfId="47399" xr:uid="{017FF741-B29E-4444-8E61-257F847CB079}"/>
    <cellStyle name="Comma 35 2 8 3" xfId="39392" xr:uid="{84DA5980-A42A-45B2-B12B-EBF71336ED52}"/>
    <cellStyle name="Comma 35 2 9" xfId="14408" xr:uid="{18E75A59-AFF2-4074-BB29-885D64567186}"/>
    <cellStyle name="Comma 35 2 9 2" xfId="41729" xr:uid="{901B5542-3487-4B22-934C-EF4D65CEB973}"/>
    <cellStyle name="Comma 35 3" xfId="666" xr:uid="{AC7A4C79-21D5-46B8-9D92-337ED545B1F8}"/>
    <cellStyle name="Comma 35 3 10" xfId="23941" xr:uid="{BE7E74D2-739E-49BC-B4AE-7AABC40E0767}"/>
    <cellStyle name="Comma 35 3 10 2" xfId="51263" xr:uid="{1EBC5B14-F1F1-4762-982C-47584F7BF22E}"/>
    <cellStyle name="Comma 35 3 11" xfId="26182" xr:uid="{150D97D7-0A6E-408E-B895-AA68FECD6338}"/>
    <cellStyle name="Comma 35 3 11 2" xfId="53502" xr:uid="{386E8480-25B8-46E7-934E-A146C45B24FB}"/>
    <cellStyle name="Comma 35 3 12" xfId="28414" xr:uid="{4D55B667-14AE-444B-9FF6-F9903CECC2F0}"/>
    <cellStyle name="Comma 35 3 12 2" xfId="55735" xr:uid="{97366C4D-22E6-418F-A10B-5B73B1FE1DE9}"/>
    <cellStyle name="Comma 35 3 13" xfId="30843" xr:uid="{4B389AF3-B613-4567-885B-08C24495F2F0}"/>
    <cellStyle name="Comma 35 3 14" xfId="57989" xr:uid="{4F96663F-FFC4-46FC-847A-9DC13E76C513}"/>
    <cellStyle name="Comma 35 3 15" xfId="58537" xr:uid="{0758CA4D-7661-4DFD-B2A1-C2F8F003B0FB}"/>
    <cellStyle name="Comma 35 3 2" xfId="2183" xr:uid="{B1562B34-7FB9-4D86-B175-D936B54BEE1E}"/>
    <cellStyle name="Comma 35 3 2 2" xfId="5729" xr:uid="{0F7C5E86-42D4-40A4-9BDD-82396FFCCE93}"/>
    <cellStyle name="Comma 35 3 2 2 2" xfId="16680" xr:uid="{D22C6875-8E94-4054-86B4-F1E8FB023F37}"/>
    <cellStyle name="Comma 35 3 2 2 2 2" xfId="44000" xr:uid="{B1FAB2B8-9464-46B4-B15A-3BF6F5E35118}"/>
    <cellStyle name="Comma 35 3 2 2 3" xfId="32913" xr:uid="{ACADB9C6-9FBA-4BF6-980B-65C6B7FE7243}"/>
    <cellStyle name="Comma 35 3 2 3" xfId="7680" xr:uid="{0BD7205A-9691-446F-823E-6339CB3947BA}"/>
    <cellStyle name="Comma 35 3 2 3 2" xfId="20650" xr:uid="{1CD67606-5970-47A7-8FE5-19368D60053A}"/>
    <cellStyle name="Comma 35 3 2 3 2 2" xfId="47972" xr:uid="{086EDFFA-7A06-481B-BBC2-1F7AC57D43B5}"/>
    <cellStyle name="Comma 35 3 2 3 3" xfId="35038" xr:uid="{7EA9C3C1-B5C7-4105-822C-243461C3BABD}"/>
    <cellStyle name="Comma 35 3 2 4" xfId="9878" xr:uid="{894365D6-5B8C-4B7E-9A84-50E4D14CEEA0}"/>
    <cellStyle name="Comma 35 3 2 4 2" xfId="37254" xr:uid="{3A1107EC-461C-4FDE-9DD9-7468D2943DF7}"/>
    <cellStyle name="Comma 35 3 2 5" xfId="25405" xr:uid="{27CF93F2-EE90-44F0-9368-5E9AE0CDDD1E}"/>
    <cellStyle name="Comma 35 3 2 5 2" xfId="52727" xr:uid="{D0621EC3-8D16-4123-8E1A-BF20905A57D9}"/>
    <cellStyle name="Comma 35 3 2 6" xfId="27647" xr:uid="{8DAFC94C-2F0D-497F-8E98-20C4FD88A4CA}"/>
    <cellStyle name="Comma 35 3 2 6 2" xfId="54967" xr:uid="{2A194D82-9776-4EB4-9E7B-72DF748327C1}"/>
    <cellStyle name="Comma 35 3 2 7" xfId="29878" xr:uid="{6670F63A-EAE8-493C-B6C2-F69215BD278B}"/>
    <cellStyle name="Comma 35 3 2 7 2" xfId="57199" xr:uid="{179595B9-CE84-4859-96F2-D2D73AA5C756}"/>
    <cellStyle name="Comma 35 3 2 8" xfId="4293" xr:uid="{308E9BCE-26BD-40FC-8746-56D21FF52B23}"/>
    <cellStyle name="Comma 35 3 2 9" xfId="31450" xr:uid="{A6E18F66-0703-4B30-8D93-39AD31A97359}"/>
    <cellStyle name="Comma 35 3 3" xfId="1576" xr:uid="{3B58C2F0-2165-472A-9670-0D0C42BCC275}"/>
    <cellStyle name="Comma 35 3 3 2" xfId="7077" xr:uid="{1C2E51B0-9B94-4824-98E0-C1F621272280}"/>
    <cellStyle name="Comma 35 3 3 2 2" xfId="17301" xr:uid="{5912964D-5937-454E-B206-907C23AFD11C}"/>
    <cellStyle name="Comma 35 3 3 2 2 2" xfId="44622" xr:uid="{01E27AB7-8E33-48D9-8D36-00765E11F691}"/>
    <cellStyle name="Comma 35 3 3 2 3" xfId="34431" xr:uid="{5A139D97-CBBB-41FC-97EF-429BB9934F54}"/>
    <cellStyle name="Comma 35 3 3 3" xfId="9272" xr:uid="{581EE293-B8AA-4EF9-8157-3916538E301B}"/>
    <cellStyle name="Comma 35 3 3 3 2" xfId="21272" xr:uid="{50109EAD-15A3-4D15-8FC2-67D34F94C4E7}"/>
    <cellStyle name="Comma 35 3 3 3 2 2" xfId="48594" xr:uid="{7FD2CE36-2E4C-4937-A296-90312475F49F}"/>
    <cellStyle name="Comma 35 3 3 3 3" xfId="36647" xr:uid="{83FD359C-4896-4581-82E6-E6B92EAC0D67}"/>
    <cellStyle name="Comma 35 3 3 4" xfId="15320" xr:uid="{DEB00F50-C27D-40AB-AA2C-DCE5EECD0A2E}"/>
    <cellStyle name="Comma 35 3 3 4 2" xfId="42641" xr:uid="{89BAD379-BFBA-4470-AE20-AEDABC3D6589}"/>
    <cellStyle name="Comma 35 3 3 5" xfId="24798" xr:uid="{A78B0F9E-D9E5-470E-9B21-332A3460A9BC}"/>
    <cellStyle name="Comma 35 3 3 5 2" xfId="52120" xr:uid="{E91309DD-4DDB-4C1F-A9A7-04412E4F8154}"/>
    <cellStyle name="Comma 35 3 3 6" xfId="27040" xr:uid="{B1A32750-D5C7-4343-B85A-A95F2992936A}"/>
    <cellStyle name="Comma 35 3 3 6 2" xfId="54360" xr:uid="{616E5985-B638-457B-941B-86B4AE463011}"/>
    <cellStyle name="Comma 35 3 3 7" xfId="29271" xr:uid="{E41B15CF-9A10-451F-8774-B0B0AC9EA2B5}"/>
    <cellStyle name="Comma 35 3 3 7 2" xfId="56592" xr:uid="{20991F8F-84A3-4E65-8011-927BC66D8F78}"/>
    <cellStyle name="Comma 35 3 3 8" xfId="5139" xr:uid="{7CAE7078-8B31-41CA-9FBE-69409F2D2941}"/>
    <cellStyle name="Comma 35 3 3 9" xfId="32306" xr:uid="{3D38D7C6-8639-4192-90B4-2E174A06E2FA}"/>
    <cellStyle name="Comma 35 3 4" xfId="3134" xr:uid="{F57492F1-62A4-4121-A2A5-2EFC42EC0787}"/>
    <cellStyle name="Comma 35 3 4 2" xfId="12709" xr:uid="{FCCBE9FD-BE25-46A9-8B85-8B0FFC96747B}"/>
    <cellStyle name="Comma 35 3 4 2 2" xfId="21895" xr:uid="{C22CB04E-6A54-4C1B-8903-14ACE88D563E}"/>
    <cellStyle name="Comma 35 3 4 2 2 2" xfId="49217" xr:uid="{6BACBF37-D08F-461C-AC4D-6B4F03531889}"/>
    <cellStyle name="Comma 35 3 4 2 3" xfId="40036" xr:uid="{CBDF4CB1-EA21-4010-88A5-0E3CEE2DA29E}"/>
    <cellStyle name="Comma 35 3 4 3" xfId="17924" xr:uid="{21760A0A-9820-4F4B-86D8-5107170573A5}"/>
    <cellStyle name="Comma 35 3 4 3 2" xfId="45245" xr:uid="{B7264226-1DC4-4B15-B082-5747697551F5}"/>
    <cellStyle name="Comma 35 3 4 4" xfId="33574" xr:uid="{397F6B87-4C9D-41B9-B016-D9029E4CD20A}"/>
    <cellStyle name="Comma 35 3 5" xfId="8416" xr:uid="{6FE22287-72C6-4E11-8C76-CC8F985974C2}"/>
    <cellStyle name="Comma 35 3 5 2" xfId="13249" xr:uid="{655523EF-7ECC-43F4-B875-C206DD3C6BDA}"/>
    <cellStyle name="Comma 35 3 5 2 2" xfId="22570" xr:uid="{FBA97069-86AC-4022-8E8D-81107558C3E0}"/>
    <cellStyle name="Comma 35 3 5 2 2 2" xfId="49892" xr:uid="{5B8FD1E0-40C0-4E9F-BAF4-FDBE5CE237D3}"/>
    <cellStyle name="Comma 35 3 5 2 3" xfId="40576" xr:uid="{59B3F5AA-D0C6-439D-B5CA-7EB92EF8C4DF}"/>
    <cellStyle name="Comma 35 3 5 3" xfId="18598" xr:uid="{9C15B4EF-DDF5-4540-A991-5BADBD6B1EB1}"/>
    <cellStyle name="Comma 35 3 5 3 2" xfId="45920" xr:uid="{C64D0BCD-5689-4347-A72B-420A7A49166A}"/>
    <cellStyle name="Comma 35 3 5 4" xfId="35790" xr:uid="{68DAF2E2-D289-4810-A73F-76C93D1471C7}"/>
    <cellStyle name="Comma 35 3 6" xfId="11411" xr:uid="{43D46E94-A7BA-4C83-893D-0A14D404157F}"/>
    <cellStyle name="Comma 35 3 6 2" xfId="13866" xr:uid="{0864015B-A5F7-4E12-B6D2-65892AEB2550}"/>
    <cellStyle name="Comma 35 3 6 2 2" xfId="23230" xr:uid="{345B1481-0F5A-45DE-B41C-E432AADFF256}"/>
    <cellStyle name="Comma 35 3 6 2 2 2" xfId="50552" xr:uid="{2B3523D0-6063-4FB6-B70C-7E7258690C57}"/>
    <cellStyle name="Comma 35 3 6 2 3" xfId="41193" xr:uid="{E0B18591-6E11-4B9A-ACED-5F7A07215678}"/>
    <cellStyle name="Comma 35 3 6 3" xfId="19258" xr:uid="{5410D5CC-332C-443D-9AAB-D02B9301519D}"/>
    <cellStyle name="Comma 35 3 6 3 2" xfId="46580" xr:uid="{CD734A32-6F91-4CA4-B8B3-3EB0DFB15C35}"/>
    <cellStyle name="Comma 35 3 6 4" xfId="38760" xr:uid="{CF6F73AB-7FB5-4847-A34A-6BF2F27058DC}"/>
    <cellStyle name="Comma 35 3 7" xfId="10868" xr:uid="{B7D10DB7-5476-4479-AF28-E9BFF8F1A4F5}"/>
    <cellStyle name="Comma 35 3 7 2" xfId="16292" xr:uid="{E8A46DDC-80F2-4A4A-A5E6-6BC78CB2B74C}"/>
    <cellStyle name="Comma 35 3 7 2 2" xfId="43612" xr:uid="{E3DBEC25-154D-4D7E-8AF8-8737DB4016F4}"/>
    <cellStyle name="Comma 35 3 7 3" xfId="38220" xr:uid="{CED72E52-C1DD-4C1B-815A-EFC65D7958B9}"/>
    <cellStyle name="Comma 35 3 8" xfId="12193" xr:uid="{A78D2FF7-2BD8-42B3-B891-6E305AE07504}"/>
    <cellStyle name="Comma 35 3 8 2" xfId="20262" xr:uid="{5AAAFD22-874E-47B9-BA03-7D9060011984}"/>
    <cellStyle name="Comma 35 3 8 2 2" xfId="47584" xr:uid="{5A361EB1-DB6A-4EAE-94A8-73277ACCD0AA}"/>
    <cellStyle name="Comma 35 3 8 3" xfId="39520" xr:uid="{193F432F-C6FF-483C-B1FB-864F1A564993}"/>
    <cellStyle name="Comma 35 3 9" xfId="14593" xr:uid="{F0B9BC96-3852-4188-8A51-4306DE9140F0}"/>
    <cellStyle name="Comma 35 3 9 2" xfId="41914" xr:uid="{7E050283-E9B0-4A72-B74E-BEC59B5E5D0B}"/>
    <cellStyle name="Comma 35 4" xfId="727" xr:uid="{3187CDD4-2580-42ED-9EB0-A1759B01398B}"/>
    <cellStyle name="Comma 35 4 10" xfId="26233" xr:uid="{A0D148ED-4564-4B88-8C8A-237BB4C66B4A}"/>
    <cellStyle name="Comma 35 4 10 2" xfId="53553" xr:uid="{FBD66F81-926B-44A9-B9FE-4454DC01A51F}"/>
    <cellStyle name="Comma 35 4 11" xfId="28464" xr:uid="{209CED1E-1F34-4077-966A-8D8071CC9849}"/>
    <cellStyle name="Comma 35 4 11 2" xfId="55785" xr:uid="{EC0F282F-BC05-4D46-BC93-C2D31E5EEC5D}"/>
    <cellStyle name="Comma 35 4 12" xfId="3783" xr:uid="{F0E3BF46-A598-4A8F-AB1C-548781CEFA11}"/>
    <cellStyle name="Comma 35 4 13" xfId="30894" xr:uid="{2501D31F-7EA8-438B-B6B1-84077B22917F}"/>
    <cellStyle name="Comma 35 4 2" xfId="2233" xr:uid="{A60B5A8E-3DE3-4187-882E-ED5333C3CF7C}"/>
    <cellStyle name="Comma 35 4 2 2" xfId="5778" xr:uid="{E20FF0E0-9AB3-4D79-A1D7-68C56B322C0D}"/>
    <cellStyle name="Comma 35 4 2 2 2" xfId="17352" xr:uid="{799CEEB0-2F71-4E9C-A438-FB93F65FD9C4}"/>
    <cellStyle name="Comma 35 4 2 2 2 2" xfId="44673" xr:uid="{75151622-CDCE-4A34-BBFD-38ADD6A442BD}"/>
    <cellStyle name="Comma 35 4 2 2 3" xfId="32963" xr:uid="{0E44D66D-BEBB-40C7-87CD-0C1E2B1FCC44}"/>
    <cellStyle name="Comma 35 4 2 3" xfId="7730" xr:uid="{FB79A14E-798D-45EC-B7A4-56FC584ECD11}"/>
    <cellStyle name="Comma 35 4 2 3 2" xfId="21323" xr:uid="{DB46A6EC-98F6-4472-BF4F-0050AAE0E231}"/>
    <cellStyle name="Comma 35 4 2 3 2 2" xfId="48645" xr:uid="{86D09289-1BDB-41C1-9E25-A37CC0E26C7F}"/>
    <cellStyle name="Comma 35 4 2 3 3" xfId="35088" xr:uid="{C019F716-2E4C-4E69-B7F1-70480E631B7F}"/>
    <cellStyle name="Comma 35 4 2 4" xfId="9928" xr:uid="{8C5F7398-8E97-46BA-962F-8C2DAF2D3C55}"/>
    <cellStyle name="Comma 35 4 2 4 2" xfId="37304" xr:uid="{0E74CCF5-142F-405A-88EA-FB948B84431F}"/>
    <cellStyle name="Comma 35 4 2 5" xfId="25455" xr:uid="{C1AB9A50-538C-4ADB-9458-42E7FCE8FCEC}"/>
    <cellStyle name="Comma 35 4 2 5 2" xfId="52777" xr:uid="{DF7BB0D8-2CDA-4EF9-AFDA-F6AE6693C348}"/>
    <cellStyle name="Comma 35 4 2 6" xfId="27697" xr:uid="{5C6CFC2A-C17C-463B-A3C3-A3BF1743E9FD}"/>
    <cellStyle name="Comma 35 4 2 6 2" xfId="55017" xr:uid="{CB8FE237-11A8-46C3-8F10-F6310748EF95}"/>
    <cellStyle name="Comma 35 4 2 7" xfId="29928" xr:uid="{EE4E0714-DC1B-4139-BBE2-8AA21575E576}"/>
    <cellStyle name="Comma 35 4 2 7 2" xfId="57249" xr:uid="{4E6CB0C6-3AE0-4A08-AD9F-F30ECE5748AB}"/>
    <cellStyle name="Comma 35 4 2 8" xfId="4342" xr:uid="{2639464B-51BF-4C1C-AC73-E3C981E19649}"/>
    <cellStyle name="Comma 35 4 2 9" xfId="31500" xr:uid="{076601AA-8DCC-4877-8097-0F18AE16716F}"/>
    <cellStyle name="Comma 35 4 3" xfId="1627" xr:uid="{CF8C73D2-537F-4F6B-BD32-1DDDC4BBFC3C}"/>
    <cellStyle name="Comma 35 4 3 2" xfId="7128" xr:uid="{AACCDBC0-81F8-4BB7-A12E-1766319B29A1}"/>
    <cellStyle name="Comma 35 4 3 2 2" xfId="17975" xr:uid="{84461E30-9294-4ACF-BD18-8D7B4A55ACC2}"/>
    <cellStyle name="Comma 35 4 3 2 2 2" xfId="45296" xr:uid="{57CCD1E4-5116-47D3-BA7B-D8CD529C2D8D}"/>
    <cellStyle name="Comma 35 4 3 2 3" xfId="34482" xr:uid="{7B898268-3C20-47E1-A6D2-7FB410D99CF2}"/>
    <cellStyle name="Comma 35 4 3 3" xfId="9323" xr:uid="{954D9508-A6B1-48E1-9B63-A4052F93561E}"/>
    <cellStyle name="Comma 35 4 3 3 2" xfId="21946" xr:uid="{BE410976-4050-4637-9B22-32C4EE96F729}"/>
    <cellStyle name="Comma 35 4 3 3 2 2" xfId="49268" xr:uid="{EB5B5DE4-A08F-4F7F-9050-C34856B94AED}"/>
    <cellStyle name="Comma 35 4 3 3 3" xfId="36698" xr:uid="{57D1349B-297A-4BA1-90C1-2D9F82F76075}"/>
    <cellStyle name="Comma 35 4 3 4" xfId="15364" xr:uid="{D68744FC-1C46-4017-82D9-7B75725CAF79}"/>
    <cellStyle name="Comma 35 4 3 4 2" xfId="42685" xr:uid="{E46B8AAE-2DCA-4C49-BF92-1EA4D182FD19}"/>
    <cellStyle name="Comma 35 4 3 5" xfId="24849" xr:uid="{07E2BFA9-87B6-40C8-B051-096436CE79A1}"/>
    <cellStyle name="Comma 35 4 3 5 2" xfId="52171" xr:uid="{1E4378B2-1C04-4313-A5B6-E97890C47826}"/>
    <cellStyle name="Comma 35 4 3 6" xfId="27091" xr:uid="{E4B13A0B-41AD-4EDD-AFE8-82B38976675F}"/>
    <cellStyle name="Comma 35 4 3 6 2" xfId="54411" xr:uid="{7526752B-768F-4036-8E42-63D8A0CB8642}"/>
    <cellStyle name="Comma 35 4 3 7" xfId="29322" xr:uid="{59D791C9-C365-438A-835B-C16188704AC1}"/>
    <cellStyle name="Comma 35 4 3 7 2" xfId="56643" xr:uid="{D3C92B3C-09FC-427C-9B1A-5742372E99B4}"/>
    <cellStyle name="Comma 35 4 3 8" xfId="5190" xr:uid="{579E1A06-67D9-406B-8B05-23643097D9C6}"/>
    <cellStyle name="Comma 35 4 3 9" xfId="32357" xr:uid="{E2457D09-A8F7-4931-AC5C-2C5B29BA7376}"/>
    <cellStyle name="Comma 35 4 4" xfId="6312" xr:uid="{22D41B55-C4CE-42D8-93AC-4AE8F4FB0835}"/>
    <cellStyle name="Comma 35 4 4 2" xfId="13300" xr:uid="{27FBA48D-B8C0-43EF-B15B-D431F937D997}"/>
    <cellStyle name="Comma 35 4 4 2 2" xfId="22621" xr:uid="{5FA8A0C3-9B73-426C-A199-BFB21F6E7F5F}"/>
    <cellStyle name="Comma 35 4 4 2 2 2" xfId="49943" xr:uid="{CB326CC3-378A-4D5A-9F2B-7D305462C739}"/>
    <cellStyle name="Comma 35 4 4 2 3" xfId="40627" xr:uid="{F083C142-2657-4BF6-B301-FE32312DD67D}"/>
    <cellStyle name="Comma 35 4 4 3" xfId="18649" xr:uid="{28F3B0BE-B19F-43B4-9B5C-69098DCA3B4C}"/>
    <cellStyle name="Comma 35 4 4 3 2" xfId="45971" xr:uid="{2AFC6625-DA3E-4305-8778-F6CDDA9EE809}"/>
    <cellStyle name="Comma 35 4 4 4" xfId="33624" xr:uid="{871C5040-D3CB-4CDE-B6C4-4EDFA351B3C5}"/>
    <cellStyle name="Comma 35 4 5" xfId="8466" xr:uid="{B2453A8B-08B1-4CA2-A69A-BC974956AC77}"/>
    <cellStyle name="Comma 35 4 5 2" xfId="13917" xr:uid="{7AD6C220-F2CA-4D8E-A3EC-F209235EEA82}"/>
    <cellStyle name="Comma 35 4 5 2 2" xfId="23281" xr:uid="{07BFE28F-5B96-475E-A471-1E1D653A284D}"/>
    <cellStyle name="Comma 35 4 5 2 2 2" xfId="50603" xr:uid="{161A7BCD-B6DE-4132-B100-4E577FE13D32}"/>
    <cellStyle name="Comma 35 4 5 2 3" xfId="41244" xr:uid="{B5035697-3BE4-407B-9FD4-FE4D2BE034B1}"/>
    <cellStyle name="Comma 35 4 5 3" xfId="19309" xr:uid="{C22FB62D-FF4E-479B-87B0-9DFC0747AE1F}"/>
    <cellStyle name="Comma 35 4 5 3 2" xfId="46631" xr:uid="{9CC0BBFE-8D5C-44B0-A1E2-CC649938CE47}"/>
    <cellStyle name="Comma 35 4 5 4" xfId="35840" xr:uid="{0239289A-BB6E-4785-8B22-B4B6720A7999}"/>
    <cellStyle name="Comma 35 4 6" xfId="10918" xr:uid="{4BCE1C38-5AC8-4F8B-979E-BA2E0485A8B3}"/>
    <cellStyle name="Comma 35 4 6 2" xfId="16731" xr:uid="{5289F945-F45E-470A-8C21-D7CCF4CF61A8}"/>
    <cellStyle name="Comma 35 4 6 2 2" xfId="44051" xr:uid="{DA482597-0B7B-484D-82CA-26B5E287126B}"/>
    <cellStyle name="Comma 35 4 6 3" xfId="38270" xr:uid="{BAAF06BB-8340-4DC8-B206-F46B51722E0F}"/>
    <cellStyle name="Comma 35 4 7" xfId="12271" xr:uid="{B07A7E04-8DC6-4B11-8A23-C4F2C9F50031}"/>
    <cellStyle name="Comma 35 4 7 2" xfId="20701" xr:uid="{DA6242F3-CDB0-4D9C-ACFE-003AF1994FB4}"/>
    <cellStyle name="Comma 35 4 7 2 2" xfId="48023" xr:uid="{0B0996B2-7FC7-4E31-AF3C-D137757D114A}"/>
    <cellStyle name="Comma 35 4 7 3" xfId="39598" xr:uid="{094C7D50-8BA7-4919-AC21-51A8A380595F}"/>
    <cellStyle name="Comma 35 4 8" xfId="14644" xr:uid="{0F41BB54-7B45-44F7-888F-9150C5FF3B07}"/>
    <cellStyle name="Comma 35 4 8 2" xfId="41965" xr:uid="{47B2BC59-29B6-4EBA-BD9F-3AC7119C08AE}"/>
    <cellStyle name="Comma 35 4 9" xfId="23992" xr:uid="{73858D95-8197-43C1-B0D0-6B10AF93B062}"/>
    <cellStyle name="Comma 35 4 9 2" xfId="51314" xr:uid="{59AE024E-3A2E-4F7D-8A90-D220F720554F}"/>
    <cellStyle name="Comma 35 5" xfId="1341" xr:uid="{DA69388D-D9CF-4C69-96A7-4FAFC43291D7}"/>
    <cellStyle name="Comma 35 5 2" xfId="4913" xr:uid="{AE84F13D-ECCC-4A2A-B0AC-C6D9977727FB}"/>
    <cellStyle name="Comma 35 5 2 2" xfId="16451" xr:uid="{20910CC2-07E8-4244-94E1-A1E8850FC41C}"/>
    <cellStyle name="Comma 35 5 2 2 2" xfId="43771" xr:uid="{B37F6F5A-E373-415E-AA2C-49718900996F}"/>
    <cellStyle name="Comma 35 5 2 3" xfId="32077" xr:uid="{6FA95FE5-8886-4A01-8866-27B61B91CDE1}"/>
    <cellStyle name="Comma 35 5 3" xfId="6849" xr:uid="{DB5187FB-51B6-45B2-ACC5-64E578CEEE6C}"/>
    <cellStyle name="Comma 35 5 3 2" xfId="20421" xr:uid="{D0BC5ED9-8709-489D-8C7B-A8EDCDF65D67}"/>
    <cellStyle name="Comma 35 5 3 2 2" xfId="47743" xr:uid="{4AD5D150-FE3F-48AE-9AC8-D81E6A498E26}"/>
    <cellStyle name="Comma 35 5 3 3" xfId="34202" xr:uid="{0C908F42-6B62-4D29-8D3E-EC28D5D10CAF}"/>
    <cellStyle name="Comma 35 5 4" xfId="9043" xr:uid="{A9C2A674-0CA2-4788-B1E1-A0B95C85C723}"/>
    <cellStyle name="Comma 35 5 4 2" xfId="36418" xr:uid="{01814556-AA26-49F7-A3FB-F91CB6F1E369}"/>
    <cellStyle name="Comma 35 5 5" xfId="24569" xr:uid="{DEB066F5-6667-4314-B112-655D0C99C6B6}"/>
    <cellStyle name="Comma 35 5 5 2" xfId="51891" xr:uid="{9FA5168E-69D7-4F9B-BFE1-41C70A5D5E98}"/>
    <cellStyle name="Comma 35 5 6" xfId="26811" xr:uid="{46691F84-18A3-4287-AD35-88C8E60E5C7A}"/>
    <cellStyle name="Comma 35 5 6 2" xfId="54131" xr:uid="{D358A099-9C84-475D-83E6-BF47EBE05770}"/>
    <cellStyle name="Comma 35 5 7" xfId="29042" xr:uid="{2F2D8DD8-CA14-48E2-AE19-2E7C321EC751}"/>
    <cellStyle name="Comma 35 5 7 2" xfId="56363" xr:uid="{4A67AE2C-9139-4EC1-9573-32672CC7819C}"/>
    <cellStyle name="Comma 35 5 8" xfId="3554" xr:uid="{8F624295-2F4F-44ED-9619-E6917ADF485D}"/>
    <cellStyle name="Comma 35 5 9" xfId="30614" xr:uid="{F3497C5D-AC6E-46E2-A7B2-20EBDE5713C8}"/>
    <cellStyle name="Comma 35 6" xfId="1954" xr:uid="{9FDD6404-754E-405D-8812-8D0742612FF5}"/>
    <cellStyle name="Comma 35 6 2" xfId="5507" xr:uid="{7B4BD114-3A10-4EBE-A5F6-45EBEE2BA2CB}"/>
    <cellStyle name="Comma 35 6 2 2" xfId="17072" xr:uid="{E34C1466-E75C-4D07-B93A-C65CFFB011F6}"/>
    <cellStyle name="Comma 35 6 2 2 2" xfId="44393" xr:uid="{623A56C6-BD8A-4BAD-A715-000562CCBDEB}"/>
    <cellStyle name="Comma 35 6 2 3" xfId="32684" xr:uid="{4A72C04E-76E4-4E5E-A4EF-173C9D4AC571}"/>
    <cellStyle name="Comma 35 6 3" xfId="7452" xr:uid="{85DE9BD2-05AD-4A5A-9B58-2AF874E0B6A7}"/>
    <cellStyle name="Comma 35 6 3 2" xfId="21043" xr:uid="{35D68A29-937E-4AFC-B548-7B90C5207A63}"/>
    <cellStyle name="Comma 35 6 3 2 2" xfId="48365" xr:uid="{B9D2CD10-DBED-4F72-A83D-1C517508BFFE}"/>
    <cellStyle name="Comma 35 6 3 3" xfId="34809" xr:uid="{52FCFE77-0FDD-4A30-8B14-230884272D52}"/>
    <cellStyle name="Comma 35 6 4" xfId="9649" xr:uid="{17CC39E3-2598-4F81-AA09-2D64402EB0B6}"/>
    <cellStyle name="Comma 35 6 4 2" xfId="37025" xr:uid="{E4D5A7FB-AF98-4B3E-BBE4-11E28CAFCBBE}"/>
    <cellStyle name="Comma 35 6 5" xfId="25176" xr:uid="{6B3262BA-9DCB-4A96-85A3-4F0CE076EB39}"/>
    <cellStyle name="Comma 35 6 5 2" xfId="52498" xr:uid="{6211AFBB-6FA7-4BEF-8468-DE325060961E}"/>
    <cellStyle name="Comma 35 6 6" xfId="27418" xr:uid="{3ED9A52B-AF90-47F1-B52E-56D447ABF7EC}"/>
    <cellStyle name="Comma 35 6 6 2" xfId="54738" xr:uid="{D88C4183-7A09-4748-B68B-9DA277B34F65}"/>
    <cellStyle name="Comma 35 6 7" xfId="29649" xr:uid="{4BD6CD57-2591-4063-94D2-C8DE55E77C4B}"/>
    <cellStyle name="Comma 35 6 7 2" xfId="56970" xr:uid="{25AAF1C6-9C34-42D8-B782-A01FE50736F0}"/>
    <cellStyle name="Comma 35 6 8" xfId="4071" xr:uid="{224EBBC5-5665-42BB-BD86-A41CC9C1E646}"/>
    <cellStyle name="Comma 35 6 9" xfId="31221" xr:uid="{B3BB1677-EF51-463E-9D18-97B9F32BE9A0}"/>
    <cellStyle name="Comma 35 7" xfId="1046" xr:uid="{874A9A64-AAA7-4F70-84F8-E7620D96292E}"/>
    <cellStyle name="Comma 35 7 2" xfId="6564" xr:uid="{39C929B3-0C5F-4765-84A0-4794061F7B79}"/>
    <cellStyle name="Comma 35 7 2 2" xfId="17695" xr:uid="{D861F718-FA73-4B44-868A-058DF718127D}"/>
    <cellStyle name="Comma 35 7 2 2 2" xfId="45016" xr:uid="{4A32D864-BBCF-4E39-8057-555B7ADE02C6}"/>
    <cellStyle name="Comma 35 7 2 3" xfId="33916" xr:uid="{DB624336-B0FB-48EE-B1D2-F54D9E7E3D34}"/>
    <cellStyle name="Comma 35 7 3" xfId="8758" xr:uid="{83C36D72-AF14-467F-AF12-91BB0A888AF2}"/>
    <cellStyle name="Comma 35 7 3 2" xfId="21666" xr:uid="{257EDF2E-EEF3-44B5-ABFC-08560424E02D}"/>
    <cellStyle name="Comma 35 7 3 2 2" xfId="48988" xr:uid="{AAF0AAD4-92CB-4287-8346-C23183387041}"/>
    <cellStyle name="Comma 35 7 3 3" xfId="36132" xr:uid="{C8860CE9-7A8D-4E0B-9FB3-BB4499D5BF83}"/>
    <cellStyle name="Comma 35 7 4" xfId="14935" xr:uid="{2403FECE-D160-443D-9060-2F37D6C6D573}"/>
    <cellStyle name="Comma 35 7 4 2" xfId="42256" xr:uid="{4856B4E6-4EE1-4C29-A748-42EE34AD56FE}"/>
    <cellStyle name="Comma 35 7 5" xfId="24283" xr:uid="{EF03D444-E697-4B87-8B0A-112DD2840BCA}"/>
    <cellStyle name="Comma 35 7 5 2" xfId="51605" xr:uid="{FF295875-C6DA-47F6-97CB-E90502689477}"/>
    <cellStyle name="Comma 35 7 6" xfId="26525" xr:uid="{5AADD6E7-DC4D-4F38-8073-53C8287A1EBF}"/>
    <cellStyle name="Comma 35 7 6 2" xfId="53845" xr:uid="{8F1BC6C5-F81D-4A46-852F-45666087DF68}"/>
    <cellStyle name="Comma 35 7 7" xfId="28756" xr:uid="{0B3B004C-3508-4D86-8A51-13ADA50CA815}"/>
    <cellStyle name="Comma 35 7 7 2" xfId="56077" xr:uid="{621556DF-4E8F-4F47-9A09-92DA284C0C2D}"/>
    <cellStyle name="Comma 35 7 8" xfId="4629" xr:uid="{A822EDA5-3074-49D0-A4B3-4B6ABDE3FE5E}"/>
    <cellStyle name="Comma 35 7 9" xfId="31792" xr:uid="{B5A3B328-1AB6-479E-B15C-C1D8634EE03B}"/>
    <cellStyle name="Comma 35 8" xfId="2822" xr:uid="{C49680CB-F493-43B0-A398-E81A9452CC09}"/>
    <cellStyle name="Comma 35 8 2" xfId="13020" xr:uid="{844E1110-D1B6-4392-886F-D6F43BA801C9}"/>
    <cellStyle name="Comma 35 8 2 2" xfId="22341" xr:uid="{6668C743-136B-48AC-AE02-AEAE08F371A5}"/>
    <cellStyle name="Comma 35 8 2 2 2" xfId="49663" xr:uid="{BEB5EDDB-6903-4F33-AAE8-217CE24FD227}"/>
    <cellStyle name="Comma 35 8 2 3" xfId="40347" xr:uid="{3935C240-8CD4-4A07-A111-A6235F7E82BE}"/>
    <cellStyle name="Comma 35 8 3" xfId="18369" xr:uid="{9273AEA1-2EE6-4AAD-9F7B-291FE4F07F66}"/>
    <cellStyle name="Comma 35 8 3 2" xfId="45691" xr:uid="{0137E4BA-C4BF-4275-B4F3-1BCFC414243C}"/>
    <cellStyle name="Comma 35 8 4" xfId="33345" xr:uid="{EF3B6C4E-B4EF-46E4-B0E1-73DB5C81BC07}"/>
    <cellStyle name="Comma 35 9" xfId="8188" xr:uid="{60CC2275-5050-48E1-856A-A8D2D725B39F}"/>
    <cellStyle name="Comma 35 9 2" xfId="13637" xr:uid="{5EF55A2E-259A-406D-B27A-F3BCA14E7686}"/>
    <cellStyle name="Comma 35 9 2 2" xfId="23001" xr:uid="{487A8D51-CF68-471B-A23E-60173D44952A}"/>
    <cellStyle name="Comma 35 9 2 2 2" xfId="50323" xr:uid="{3B2BAFAD-C1C5-4F8E-A32B-FEEAD98CAE29}"/>
    <cellStyle name="Comma 35 9 2 3" xfId="40964" xr:uid="{7FC8128E-209D-4CBB-9F0E-03D96DA1D54C}"/>
    <cellStyle name="Comma 35 9 3" xfId="19029" xr:uid="{40F513D8-32CE-4FE0-B7A7-DDD04ECAD618}"/>
    <cellStyle name="Comma 35 9 3 2" xfId="46351" xr:uid="{007F9D2A-BC25-40B9-B26A-A2D6F28D64CF}"/>
    <cellStyle name="Comma 35 9 4" xfId="35561" xr:uid="{E90F8A25-2919-441D-84D1-3E97618867F4}"/>
    <cellStyle name="Comma 36" xfId="284" xr:uid="{2383B5E5-D119-4CCA-B971-579F0C99DA12}"/>
    <cellStyle name="Comma 36 10" xfId="10690" xr:uid="{00E45071-99FB-4936-A0D6-D93B9C0EAF08}"/>
    <cellStyle name="Comma 36 10 2" xfId="16062" xr:uid="{64CFB37C-F8DE-413A-A847-09102A628ACE}"/>
    <cellStyle name="Comma 36 10 2 2" xfId="43382" xr:uid="{9048B8FA-DE64-4D2D-BF7F-2BC366AA2BFA}"/>
    <cellStyle name="Comma 36 10 3" xfId="38052" xr:uid="{03A059ED-E04F-4E14-A0E8-B228F68B0895}"/>
    <cellStyle name="Comma 36 11" xfId="12023" xr:uid="{314F1F48-95C5-44F9-820A-3678A432AD81}"/>
    <cellStyle name="Comma 36 11 2" xfId="20032" xr:uid="{41693FAC-01F1-48D6-96F9-442B4843D82B}"/>
    <cellStyle name="Comma 36 11 2 2" xfId="47354" xr:uid="{EF1C07EB-8C4B-4488-86B3-A6F9B16C1E36}"/>
    <cellStyle name="Comma 36 11 3" xfId="39350" xr:uid="{492F677A-DDDE-4F49-A40A-5346455F6FE8}"/>
    <cellStyle name="Comma 36 12" xfId="14363" xr:uid="{89A9D7ED-8F0C-44D7-9350-323E0747614D}"/>
    <cellStyle name="Comma 36 12 2" xfId="41684" xr:uid="{6C53A386-0148-4D26-AE5C-87E46C610E80}"/>
    <cellStyle name="Comma 36 13" xfId="23711" xr:uid="{1BD3965D-9790-4F36-86F2-C549024D1B6C}"/>
    <cellStyle name="Comma 36 13 2" xfId="51033" xr:uid="{C11742D9-E137-45A7-B6EB-3BF8C8A3E469}"/>
    <cellStyle name="Comma 36 14" xfId="25952" xr:uid="{5A987A30-FCA3-44C4-8051-1C33DDFD84AA}"/>
    <cellStyle name="Comma 36 14 2" xfId="53272" xr:uid="{14B75C8B-A9B1-42FC-9CD8-7501841EE211}"/>
    <cellStyle name="Comma 36 15" xfId="28184" xr:uid="{B117ABF0-5010-409A-8857-11B0C28B1725}"/>
    <cellStyle name="Comma 36 15 2" xfId="55505" xr:uid="{3FAD5DB9-55F0-439E-9627-CFC328F9C9A6}"/>
    <cellStyle name="Comma 36 16" xfId="30327" xr:uid="{FACF4D1F-ADF7-4D93-8476-E2F04BDC604C}"/>
    <cellStyle name="Comma 36 17" xfId="57771" xr:uid="{DE992CE5-654C-43FC-9145-03E644115DB4}"/>
    <cellStyle name="Comma 36 18" xfId="58319" xr:uid="{B1C41D46-3B70-408A-8D6D-BF31B43A48FA}"/>
    <cellStyle name="Comma 36 2" xfId="337" xr:uid="{03462F74-0D32-4397-BB75-53A857181784}"/>
    <cellStyle name="Comma 36 2 10" xfId="14407" xr:uid="{6C75F351-936C-4323-A8BC-8E2BE0219A37}"/>
    <cellStyle name="Comma 36 2 10 2" xfId="41728" xr:uid="{9695E278-3999-4FEC-9609-B8EB217E6BF4}"/>
    <cellStyle name="Comma 36 2 11" xfId="23755" xr:uid="{FDF46990-0822-4081-BE38-30F05E796B5A}"/>
    <cellStyle name="Comma 36 2 11 2" xfId="51077" xr:uid="{542F33CD-359C-4935-9D31-1AF3139C2A02}"/>
    <cellStyle name="Comma 36 2 12" xfId="25996" xr:uid="{E1CC7D40-C90B-4F7C-A8D7-5DB60169941D}"/>
    <cellStyle name="Comma 36 2 12 2" xfId="53316" xr:uid="{D9D4A779-4D2C-48B7-95EA-7E43699DC62C}"/>
    <cellStyle name="Comma 36 2 13" xfId="28228" xr:uid="{245421C5-83C6-475E-9FB9-E4F298243621}"/>
    <cellStyle name="Comma 36 2 13 2" xfId="55549" xr:uid="{36DC7D8F-A1E4-466D-8F16-6FD65EA9101F}"/>
    <cellStyle name="Comma 36 2 14" xfId="30489" xr:uid="{D7815821-A6F2-4327-8F1E-8C4F8946B8C3}"/>
    <cellStyle name="Comma 36 2 15" xfId="57881" xr:uid="{CDCB9689-7A73-48D2-AB8F-FAE413E8237C}"/>
    <cellStyle name="Comma 36 2 16" xfId="58429" xr:uid="{E6083D3B-527C-4219-B917-41A4532EB5ED}"/>
    <cellStyle name="Comma 36 2 2" xfId="952" xr:uid="{A868AAC3-6FC3-4045-98A7-E88B8FA6019C}"/>
    <cellStyle name="Comma 36 2 2 10" xfId="26435" xr:uid="{64B6C9D7-4CED-4F89-8916-E3DA7F362BBB}"/>
    <cellStyle name="Comma 36 2 2 10 2" xfId="53755" xr:uid="{4C69F7DA-BD33-4F78-BC66-DCDDF8D7BF3F}"/>
    <cellStyle name="Comma 36 2 2 11" xfId="28666" xr:uid="{311A5A03-48E6-4FB3-8C90-F5366FE99E2D}"/>
    <cellStyle name="Comma 36 2 2 11 2" xfId="55987" xr:uid="{47D92626-8E83-49F8-A993-91108D7DEEC0}"/>
    <cellStyle name="Comma 36 2 2 12" xfId="31096" xr:uid="{1BB386F7-4BF3-4DBB-A6C0-8FB60A4603DB}"/>
    <cellStyle name="Comma 36 2 2 13" xfId="58101" xr:uid="{62E2F6D5-DE66-409D-BFC1-55D470A8AD09}"/>
    <cellStyle name="Comma 36 2 2 14" xfId="58649" xr:uid="{3D6F6B59-CC55-4E15-83EB-CDBB1E4A045C}"/>
    <cellStyle name="Comma 36 2 2 2" xfId="2435" xr:uid="{E0ADC10E-0CB9-40DB-B447-8E648D480259}"/>
    <cellStyle name="Comma 36 2 2 2 2" xfId="5975" xr:uid="{D8139E57-BABC-495B-A6D4-5B5E18227E59}"/>
    <cellStyle name="Comma 36 2 2 2 2 2" xfId="17554" xr:uid="{A7EC372C-4127-496F-9FF3-C155D1156ACB}"/>
    <cellStyle name="Comma 36 2 2 2 2 2 2" xfId="44875" xr:uid="{F83FCBF2-D52A-4709-941B-8E78711D4064}"/>
    <cellStyle name="Comma 36 2 2 2 2 3" xfId="33165" xr:uid="{47C98E91-5FCF-43D4-8E73-F651D60D6701}"/>
    <cellStyle name="Comma 36 2 2 2 3" xfId="7931" xr:uid="{77F61E38-D850-47C5-AB63-DA925FF177F1}"/>
    <cellStyle name="Comma 36 2 2 2 3 2" xfId="21525" xr:uid="{B793B589-CBFF-4682-B53B-920D81015CEA}"/>
    <cellStyle name="Comma 36 2 2 2 3 2 2" xfId="48847" xr:uid="{77200748-6E0D-41E1-BCF5-B67EAFFB4A84}"/>
    <cellStyle name="Comma 36 2 2 2 3 3" xfId="35290" xr:uid="{8583CCA1-E9D4-48A7-9686-5A993C5ADA7F}"/>
    <cellStyle name="Comma 36 2 2 2 4" xfId="10130" xr:uid="{4AC16046-6995-4CF8-8944-F26D2D66CE85}"/>
    <cellStyle name="Comma 36 2 2 2 4 2" xfId="37506" xr:uid="{D276C5E1-EDCB-4B99-8F60-DCC0B0D68EAA}"/>
    <cellStyle name="Comma 36 2 2 2 5" xfId="25657" xr:uid="{957FFF9B-A664-4E1D-98A7-571B04B30A08}"/>
    <cellStyle name="Comma 36 2 2 2 5 2" xfId="52979" xr:uid="{0581F368-ED0B-4145-946A-DB7B62C6B56C}"/>
    <cellStyle name="Comma 36 2 2 2 6" xfId="27899" xr:uid="{415D8C04-FB4B-4D92-A6C0-985333F65E0A}"/>
    <cellStyle name="Comma 36 2 2 2 6 2" xfId="55219" xr:uid="{7CD76CD9-82E5-4CE3-B4A7-8F0926BAC1A4}"/>
    <cellStyle name="Comma 36 2 2 2 7" xfId="30130" xr:uid="{B1D4C548-D3B3-4C21-A95E-216223EC7B17}"/>
    <cellStyle name="Comma 36 2 2 2 7 2" xfId="57451" xr:uid="{0344D090-81C1-4EDB-95DE-1091FB9DA285}"/>
    <cellStyle name="Comma 36 2 2 2 8" xfId="4539" xr:uid="{40AE507D-86C3-4D57-BECE-776102ACFBDA}"/>
    <cellStyle name="Comma 36 2 2 2 9" xfId="31702" xr:uid="{9CE7579D-C55E-48F3-A915-AB7C7D248F12}"/>
    <cellStyle name="Comma 36 2 2 3" xfId="1829" xr:uid="{6E212429-9337-44C9-81D4-BFEBB283C7AA}"/>
    <cellStyle name="Comma 36 2 2 3 2" xfId="7328" xr:uid="{AF62E8ED-6DB6-4BB9-9111-7BC41E34D0B1}"/>
    <cellStyle name="Comma 36 2 2 3 2 2" xfId="18176" xr:uid="{F61D9A3E-BF81-4FC1-925A-9C9240D08D66}"/>
    <cellStyle name="Comma 36 2 2 3 2 2 2" xfId="45498" xr:uid="{2270CC15-C53C-47CC-A855-9E51D9D61F4E}"/>
    <cellStyle name="Comma 36 2 2 3 2 3" xfId="34684" xr:uid="{7563B56B-958E-4D6F-9FA9-CDA09B7F7407}"/>
    <cellStyle name="Comma 36 2 2 3 3" xfId="9525" xr:uid="{9F4A8135-2167-4751-8D0E-D90A9F4F3F22}"/>
    <cellStyle name="Comma 36 2 2 3 3 2" xfId="22148" xr:uid="{80030D10-FBA3-41DD-8BB7-E9EA4A091A19}"/>
    <cellStyle name="Comma 36 2 2 3 3 2 2" xfId="49470" xr:uid="{CE612B4C-3D10-43AE-8E68-84E39E503ABF}"/>
    <cellStyle name="Comma 36 2 2 3 3 3" xfId="36900" xr:uid="{0DE96445-1A39-424F-A7B0-6B2172541308}"/>
    <cellStyle name="Comma 36 2 2 3 4" xfId="15557" xr:uid="{2F322439-0C33-43FA-B10F-2F42BEE4DCBD}"/>
    <cellStyle name="Comma 36 2 2 3 4 2" xfId="42878" xr:uid="{3A37374E-0C82-4FA8-8E97-493D9DF30F77}"/>
    <cellStyle name="Comma 36 2 2 3 5" xfId="25051" xr:uid="{DC25C80E-A3F8-47B6-B41E-B67013A6EC79}"/>
    <cellStyle name="Comma 36 2 2 3 5 2" xfId="52373" xr:uid="{69FE20F5-BFE4-45DC-A526-BBB1117079BF}"/>
    <cellStyle name="Comma 36 2 2 3 6" xfId="27293" xr:uid="{3414622A-1A97-4BFC-BFB6-502B86F341C5}"/>
    <cellStyle name="Comma 36 2 2 3 6 2" xfId="54613" xr:uid="{E1CA8FAE-8536-44EE-AD38-8EC781547678}"/>
    <cellStyle name="Comma 36 2 2 3 7" xfId="29524" xr:uid="{C0E23ED0-D6D2-4A2D-AB43-F37D5E273496}"/>
    <cellStyle name="Comma 36 2 2 3 7 2" xfId="56845" xr:uid="{354F4883-F34D-4855-9816-28F0E18C731F}"/>
    <cellStyle name="Comma 36 2 2 3 8" xfId="5386" xr:uid="{4C942AB8-4A92-4972-91B5-CC5DDD33C7B0}"/>
    <cellStyle name="Comma 36 2 2 3 9" xfId="32559" xr:uid="{61A4DE79-023B-4FBB-8B63-EEE89A015601}"/>
    <cellStyle name="Comma 36 2 2 4" xfId="3278" xr:uid="{5FD84905-3141-442F-9C5E-9B76E91B1A4A}"/>
    <cellStyle name="Comma 36 2 2 4 2" xfId="13494" xr:uid="{B1FD0214-02D2-4296-9D87-2D5DE1D3FC8D}"/>
    <cellStyle name="Comma 36 2 2 4 2 2" xfId="22823" xr:uid="{62CD2895-75A4-48CB-97E4-A5016A45D224}"/>
    <cellStyle name="Comma 36 2 2 4 2 2 2" xfId="50145" xr:uid="{646D49AC-A508-49F3-BDF4-03B42CC80F4D}"/>
    <cellStyle name="Comma 36 2 2 4 2 3" xfId="40821" xr:uid="{0A4ED092-B6FC-4FE5-8DBF-1F338150E4A9}"/>
    <cellStyle name="Comma 36 2 2 4 3" xfId="18851" xr:uid="{40C1F5D0-D5C5-45B2-BF34-0A9A57F19F85}"/>
    <cellStyle name="Comma 36 2 2 4 3 2" xfId="46173" xr:uid="{FA82C8E5-3783-4F56-8314-3B9EEDB8CFA7}"/>
    <cellStyle name="Comma 36 2 2 4 4" xfId="33826" xr:uid="{64AFAD80-F70C-4AB5-9EEC-BD893E9528CB}"/>
    <cellStyle name="Comma 36 2 2 5" xfId="8668" xr:uid="{440E047E-B92E-4F1E-9D79-0E689BEFE9F4}"/>
    <cellStyle name="Comma 36 2 2 5 2" xfId="14119" xr:uid="{1373BAA8-530B-4CA2-A08F-ABF36D06CA2B}"/>
    <cellStyle name="Comma 36 2 2 5 2 2" xfId="23483" xr:uid="{3ECBFAC4-130E-48B1-9E3F-1D8E971805F4}"/>
    <cellStyle name="Comma 36 2 2 5 2 2 2" xfId="50805" xr:uid="{6545E3B6-69DE-4323-8805-210E1FD59C8D}"/>
    <cellStyle name="Comma 36 2 2 5 2 3" xfId="41446" xr:uid="{98E603FD-C081-4BC3-9A48-3DC026EF7039}"/>
    <cellStyle name="Comma 36 2 2 5 3" xfId="19511" xr:uid="{856B5BC4-0639-413A-8FD0-E617755A444F}"/>
    <cellStyle name="Comma 36 2 2 5 3 2" xfId="46833" xr:uid="{C5E83A22-5640-49CB-9810-83FCCD175BFA}"/>
    <cellStyle name="Comma 36 2 2 5 4" xfId="36042" xr:uid="{E3FB8AE3-4BE0-4150-9F51-851CD75B1B4E}"/>
    <cellStyle name="Comma 36 2 2 6" xfId="10965" xr:uid="{041F01A6-3108-4695-9CB4-A9943FBEE6B4}"/>
    <cellStyle name="Comma 36 2 2 6 2" xfId="16933" xr:uid="{EBAE5F0B-5B0D-46DD-A1AD-76CE9897A848}"/>
    <cellStyle name="Comma 36 2 2 6 2 2" xfId="44253" xr:uid="{CC7E8B69-4667-4F76-BEB0-EBBDCDB0D12C}"/>
    <cellStyle name="Comma 36 2 2 6 3" xfId="38314" xr:uid="{5515E9D9-3558-497E-BA6B-2D3CF5899E4A}"/>
    <cellStyle name="Comma 36 2 2 7" xfId="12323" xr:uid="{FB8145CE-471E-40CA-B45D-352D56B8FA3C}"/>
    <cellStyle name="Comma 36 2 2 7 2" xfId="20903" xr:uid="{E9A29A0B-850C-4B2B-882E-00B850CD459B}"/>
    <cellStyle name="Comma 36 2 2 7 2 2" xfId="48225" xr:uid="{54240D01-27DA-43B5-849E-50DB056FB334}"/>
    <cellStyle name="Comma 36 2 2 7 3" xfId="39650" xr:uid="{FCA9513C-B48D-4037-8111-9588EC683658}"/>
    <cellStyle name="Comma 36 2 2 8" xfId="14846" xr:uid="{0A6499EB-E3A4-462F-AAAC-8A5246FBBD31}"/>
    <cellStyle name="Comma 36 2 2 8 2" xfId="42167" xr:uid="{406AC976-4BE3-415A-B430-AF4A9E63550C}"/>
    <cellStyle name="Comma 36 2 2 9" xfId="24194" xr:uid="{767B752D-56DD-44A4-9832-9B4C4C89FB8E}"/>
    <cellStyle name="Comma 36 2 2 9 2" xfId="51516" xr:uid="{198DDFD7-4F04-404E-A2B7-8D6ED08612E6}"/>
    <cellStyle name="Comma 36 2 3" xfId="1388" xr:uid="{6E5C340B-B362-44ED-AEB6-AF3E99AA1DAD}"/>
    <cellStyle name="Comma 36 2 3 2" xfId="4955" xr:uid="{BF7E3126-10C1-4CA3-8215-ECF256E2ECFE}"/>
    <cellStyle name="Comma 36 2 3 2 2" xfId="16494" xr:uid="{340E1502-9120-4CF8-8540-47E10F08CDAD}"/>
    <cellStyle name="Comma 36 2 3 2 2 2" xfId="43814" xr:uid="{FA70456E-D56B-4FE8-A140-807B24E4B23D}"/>
    <cellStyle name="Comma 36 2 3 2 3" xfId="32120" xr:uid="{D8AC7ADB-8EC5-49AA-A998-006EE2403E1D}"/>
    <cellStyle name="Comma 36 2 3 3" xfId="6892" xr:uid="{5D680FB1-6DD1-4888-8F29-49E4B2BCEC50}"/>
    <cellStyle name="Comma 36 2 3 3 2" xfId="20464" xr:uid="{9A5C8165-A88F-4CBE-BA8E-B4225B44FCB1}"/>
    <cellStyle name="Comma 36 2 3 3 2 2" xfId="47786" xr:uid="{594701D7-A114-4A2C-901F-2932F7CACD61}"/>
    <cellStyle name="Comma 36 2 3 3 3" xfId="34245" xr:uid="{FD06009E-FAC9-47D4-9E5D-BC74834E445F}"/>
    <cellStyle name="Comma 36 2 3 4" xfId="9086" xr:uid="{5D5B7499-73E4-4EA6-9722-4AA99A626325}"/>
    <cellStyle name="Comma 36 2 3 4 2" xfId="36461" xr:uid="{C15AAA98-047E-49B6-AE1F-045837EB11DB}"/>
    <cellStyle name="Comma 36 2 3 5" xfId="24612" xr:uid="{C012746F-4B0E-4F4C-B2ED-E3AFC11CA3F1}"/>
    <cellStyle name="Comma 36 2 3 5 2" xfId="51934" xr:uid="{DF91794A-ABB5-4A64-9FC8-0D3EDB370506}"/>
    <cellStyle name="Comma 36 2 3 6" xfId="26854" xr:uid="{91342583-B208-44B5-8670-DB962BC0D0DF}"/>
    <cellStyle name="Comma 36 2 3 6 2" xfId="54174" xr:uid="{08E476B2-28EC-48D4-936D-9B3CA489D546}"/>
    <cellStyle name="Comma 36 2 3 7" xfId="29085" xr:uid="{2197C1C1-C77B-4E5C-878C-ECFEA377DF5D}"/>
    <cellStyle name="Comma 36 2 3 7 2" xfId="56406" xr:uid="{37ECAFF3-850C-4295-BA81-97F76FE9C9A3}"/>
    <cellStyle name="Comma 36 2 3 8" xfId="3592" xr:uid="{7C2731F0-8714-4E1C-AA14-0C1CF3AD7281}"/>
    <cellStyle name="Comma 36 2 3 9" xfId="30657" xr:uid="{964A2B4D-1C03-4F5D-A604-8B2038268ACE}"/>
    <cellStyle name="Comma 36 2 4" xfId="1997" xr:uid="{798D3481-38BA-42B2-BC12-3CD5A183924A}"/>
    <cellStyle name="Comma 36 2 4 2" xfId="5547" xr:uid="{5AC8D0DE-4F66-4AFB-A264-FEDF787DC03D}"/>
    <cellStyle name="Comma 36 2 4 2 2" xfId="17115" xr:uid="{4AF112BD-164A-4550-8132-A45370BE4B27}"/>
    <cellStyle name="Comma 36 2 4 2 2 2" xfId="44436" xr:uid="{9E8C846D-02E8-440D-9B52-CB68AADFB9F4}"/>
    <cellStyle name="Comma 36 2 4 2 3" xfId="32727" xr:uid="{1C9A8CD0-2E0B-4AC5-B616-CB3043E72C76}"/>
    <cellStyle name="Comma 36 2 4 3" xfId="7495" xr:uid="{4549B44A-9A68-4D67-8340-81D21E0DE7EB}"/>
    <cellStyle name="Comma 36 2 4 3 2" xfId="21086" xr:uid="{FAA35D1F-BC8F-4DD3-9C03-2E5F8171673E}"/>
    <cellStyle name="Comma 36 2 4 3 2 2" xfId="48408" xr:uid="{9468F4FE-88F7-4C51-BECD-A0AF7A05A2E8}"/>
    <cellStyle name="Comma 36 2 4 3 3" xfId="34852" xr:uid="{3B934227-9EC0-4E9D-BAEC-069A5D3D3332}"/>
    <cellStyle name="Comma 36 2 4 4" xfId="9692" xr:uid="{936F8B28-B8BC-4390-9C49-CCC051759F86}"/>
    <cellStyle name="Comma 36 2 4 4 2" xfId="37068" xr:uid="{1F1CC1BE-7551-4DE4-BC47-9C973B0A4CC6}"/>
    <cellStyle name="Comma 36 2 4 5" xfId="25219" xr:uid="{CC5A51F5-795B-4887-84F1-D61C3BA11814}"/>
    <cellStyle name="Comma 36 2 4 5 2" xfId="52541" xr:uid="{52CB3983-C0C8-49D6-9614-CE2275B9FF5C}"/>
    <cellStyle name="Comma 36 2 4 6" xfId="27461" xr:uid="{5A004CF6-A16F-412F-9018-35821E0A4DF2}"/>
    <cellStyle name="Comma 36 2 4 6 2" xfId="54781" xr:uid="{538884EF-6DEA-449E-A0B0-B85E3CF655ED}"/>
    <cellStyle name="Comma 36 2 4 7" xfId="29692" xr:uid="{C0750E3A-69B4-4AD2-B2F0-8FE6381A9F25}"/>
    <cellStyle name="Comma 36 2 4 7 2" xfId="57013" xr:uid="{28F2E019-61E2-4ADD-8128-32F82EE6EEB8}"/>
    <cellStyle name="Comma 36 2 4 8" xfId="4111" xr:uid="{F8C2D597-C8B5-4781-BD81-6C59DDCA5BDB}"/>
    <cellStyle name="Comma 36 2 4 9" xfId="31264" xr:uid="{B749D800-D8AA-4CA1-8308-1CE09F3F1140}"/>
    <cellStyle name="Comma 36 2 5" xfId="1207" xr:uid="{305C078B-F15C-44F7-A4F4-EEBA85076622}"/>
    <cellStyle name="Comma 36 2 5 2" xfId="6725" xr:uid="{58CD845A-6E37-4891-B42D-A01F9F387312}"/>
    <cellStyle name="Comma 36 2 5 2 2" xfId="17738" xr:uid="{8E0017C1-54E8-4A02-998E-7AEB7E22FD51}"/>
    <cellStyle name="Comma 36 2 5 2 2 2" xfId="45059" xr:uid="{431912FA-99AD-4EAA-B5F8-91947EB2CEEA}"/>
    <cellStyle name="Comma 36 2 5 2 3" xfId="34077" xr:uid="{65800FFF-1022-4812-85FA-2E320276BE69}"/>
    <cellStyle name="Comma 36 2 5 3" xfId="8919" xr:uid="{4CE91BCF-313D-4C99-B870-5C18ABE7E0C7}"/>
    <cellStyle name="Comma 36 2 5 3 2" xfId="21709" xr:uid="{F9C97556-D8ED-4F99-8BEB-8874546B003B}"/>
    <cellStyle name="Comma 36 2 5 3 2 2" xfId="49031" xr:uid="{54A30940-66EA-4737-BBDF-4F51BA055B48}"/>
    <cellStyle name="Comma 36 2 5 3 3" xfId="36293" xr:uid="{E90DD30A-8FC8-43EB-8082-C0FAA953CEF5}"/>
    <cellStyle name="Comma 36 2 5 4" xfId="15096" xr:uid="{846F68FD-039F-4B4A-96C0-CF0DC92CA62E}"/>
    <cellStyle name="Comma 36 2 5 4 2" xfId="42417" xr:uid="{989481DF-C01D-4481-8F72-F6D53A0E0235}"/>
    <cellStyle name="Comma 36 2 5 5" xfId="24444" xr:uid="{F2063FFC-663D-448C-A005-8AF6E8C1CABE}"/>
    <cellStyle name="Comma 36 2 5 5 2" xfId="51766" xr:uid="{4C5B714B-41FB-4FA7-81BE-5B3E7ED6423A}"/>
    <cellStyle name="Comma 36 2 5 6" xfId="26686" xr:uid="{35F4B8B9-1F4D-4CCB-B48B-D0DB088CDE42}"/>
    <cellStyle name="Comma 36 2 5 6 2" xfId="54006" xr:uid="{B21E5169-C997-40E2-865F-6AF6EE642096}"/>
    <cellStyle name="Comma 36 2 5 7" xfId="28917" xr:uid="{54F74817-57EB-4C9F-83EC-E57FA750155E}"/>
    <cellStyle name="Comma 36 2 5 7 2" xfId="56238" xr:uid="{9786B5E3-F28F-4291-ACF9-E95BA667F41F}"/>
    <cellStyle name="Comma 36 2 5 8" xfId="4790" xr:uid="{58A78F6E-C47C-49A4-8D5C-D0977DD34F30}"/>
    <cellStyle name="Comma 36 2 5 9" xfId="31953" xr:uid="{C01A2587-29DA-4DCB-936B-AB68AB895854}"/>
    <cellStyle name="Comma 36 2 6" xfId="2993" xr:uid="{FC868721-B871-40E9-BC3E-50934FE141DD}"/>
    <cellStyle name="Comma 36 2 6 2" xfId="13063" xr:uid="{592611AF-7984-4A6A-9319-BDCD79489336}"/>
    <cellStyle name="Comma 36 2 6 2 2" xfId="22384" xr:uid="{1F3F68DD-5C96-43C0-ACDB-BCABBD6B92A7}"/>
    <cellStyle name="Comma 36 2 6 2 2 2" xfId="49706" xr:uid="{3846F241-3213-4A38-A717-6466BF16264C}"/>
    <cellStyle name="Comma 36 2 6 2 3" xfId="40390" xr:uid="{C0E53DF1-2680-4D2F-819F-3756CA187F45}"/>
    <cellStyle name="Comma 36 2 6 3" xfId="18412" xr:uid="{C5BA7AA7-3103-450F-B39A-68A52FE670FA}"/>
    <cellStyle name="Comma 36 2 6 3 2" xfId="45734" xr:uid="{486A8593-7B63-43C7-8F52-3B0A1E3B788B}"/>
    <cellStyle name="Comma 36 2 6 4" xfId="33388" xr:uid="{36F071B3-B823-4CC1-B0AA-D2B9E9F68E96}"/>
    <cellStyle name="Comma 36 2 7" xfId="8231" xr:uid="{1822F83B-5AC8-4AE7-8251-A16B18736982}"/>
    <cellStyle name="Comma 36 2 7 2" xfId="13680" xr:uid="{A2C3E8C1-0778-4665-8EA4-421A043A4EA2}"/>
    <cellStyle name="Comma 36 2 7 2 2" xfId="23044" xr:uid="{A78CF548-9F8C-4A4B-BCFA-74012605F18A}"/>
    <cellStyle name="Comma 36 2 7 2 2 2" xfId="50366" xr:uid="{67A663EB-50F5-4262-A50F-B6B01843AA5F}"/>
    <cellStyle name="Comma 36 2 7 2 3" xfId="41007" xr:uid="{0A56240C-909E-4E8B-9E4A-4AE95C0867A9}"/>
    <cellStyle name="Comma 36 2 7 3" xfId="19072" xr:uid="{2CBA159F-1F9B-4113-AEC2-AE227C6E2AD6}"/>
    <cellStyle name="Comma 36 2 7 3 2" xfId="46394" xr:uid="{DD382E90-F05A-447D-A9B5-CE9DD0040AE1}"/>
    <cellStyle name="Comma 36 2 7 4" xfId="35604" xr:uid="{5DF33006-6C61-4830-A118-C13AEE2F479C}"/>
    <cellStyle name="Comma 36 2 8" xfId="10730" xr:uid="{7D1DD5A9-D159-4350-9596-544D091ACBBA}"/>
    <cellStyle name="Comma 36 2 8 2" xfId="16106" xr:uid="{D1790BCF-BCB1-47DF-9725-9EA389F9AEB7}"/>
    <cellStyle name="Comma 36 2 8 2 2" xfId="43426" xr:uid="{C822B792-DCED-4FBC-AE6F-C8210C2E0A14}"/>
    <cellStyle name="Comma 36 2 8 3" xfId="38091" xr:uid="{D1B62F73-B20D-47B1-B393-FBC4A41322BB}"/>
    <cellStyle name="Comma 36 2 9" xfId="12064" xr:uid="{E1176EE7-13E6-4332-BF68-1BC181D78DAD}"/>
    <cellStyle name="Comma 36 2 9 2" xfId="20076" xr:uid="{C54307E1-9712-4A6D-90D6-18D33C47DBCE}"/>
    <cellStyle name="Comma 36 2 9 2 2" xfId="47398" xr:uid="{E1CEA2EA-5026-4DD9-8051-33A458ADB56E}"/>
    <cellStyle name="Comma 36 2 9 3" xfId="39391" xr:uid="{5EDC49A2-69B7-4E0A-B1EB-6C5FCAC6700B}"/>
    <cellStyle name="Comma 36 3" xfId="665" xr:uid="{4829BFBB-8AEA-49B0-817E-06D3DF50F112}"/>
    <cellStyle name="Comma 36 3 10" xfId="23940" xr:uid="{0667E459-6FC3-4ED6-AB47-F741CCFB2545}"/>
    <cellStyle name="Comma 36 3 10 2" xfId="51262" xr:uid="{A2EB7831-CC38-413C-B687-DA5E64D3950A}"/>
    <cellStyle name="Comma 36 3 11" xfId="26181" xr:uid="{2424C576-9F75-4243-B36F-485985ACD0EF}"/>
    <cellStyle name="Comma 36 3 11 2" xfId="53501" xr:uid="{45E3A1CE-80A8-4BCA-A44B-46927BFB4E66}"/>
    <cellStyle name="Comma 36 3 12" xfId="28413" xr:uid="{1A8A2751-EF95-4C47-AD9A-0E38E690B54B}"/>
    <cellStyle name="Comma 36 3 12 2" xfId="55734" xr:uid="{449C34C1-FA6E-45AD-B996-1B8D421DA625}"/>
    <cellStyle name="Comma 36 3 13" xfId="30842" xr:uid="{28498F73-D2B8-468A-A3F1-152D4DF6430D}"/>
    <cellStyle name="Comma 36 3 14" xfId="57991" xr:uid="{774DFB72-3D1E-4A30-8F55-790DFDB143A6}"/>
    <cellStyle name="Comma 36 3 15" xfId="58539" xr:uid="{F6934F79-0EAD-4F73-8D5C-831C9037E2A8}"/>
    <cellStyle name="Comma 36 3 2" xfId="2182" xr:uid="{03798675-2A4E-45AD-87D9-785F3CC2E5F1}"/>
    <cellStyle name="Comma 36 3 2 2" xfId="5728" xr:uid="{645D3821-0CF0-4D74-A49E-4581AC1F045B}"/>
    <cellStyle name="Comma 36 3 2 2 2" xfId="16679" xr:uid="{2F412742-A17C-4EA7-AAFF-957CF7BCEE93}"/>
    <cellStyle name="Comma 36 3 2 2 2 2" xfId="43999" xr:uid="{C9CE9F4B-5C25-411B-A99C-8258758B5F6F}"/>
    <cellStyle name="Comma 36 3 2 2 3" xfId="32912" xr:uid="{76E78450-6D8F-495D-93B6-E5F707513C2C}"/>
    <cellStyle name="Comma 36 3 2 3" xfId="7679" xr:uid="{299C0ADB-FB33-48F8-BBDA-F7F40DA16439}"/>
    <cellStyle name="Comma 36 3 2 3 2" xfId="20649" xr:uid="{08511DFE-E74B-430C-8125-4E8ACC0CBEC1}"/>
    <cellStyle name="Comma 36 3 2 3 2 2" xfId="47971" xr:uid="{86ABAB57-6A7D-40AA-AFA7-6C59BE940E5F}"/>
    <cellStyle name="Comma 36 3 2 3 3" xfId="35037" xr:uid="{A346CD06-49F0-49ED-9DFF-2EA0BA132B77}"/>
    <cellStyle name="Comma 36 3 2 4" xfId="9877" xr:uid="{472D3603-A946-475C-B312-DF800424B0C7}"/>
    <cellStyle name="Comma 36 3 2 4 2" xfId="37253" xr:uid="{D6521E0B-35A9-4D82-8CA6-AAB0BC86EA71}"/>
    <cellStyle name="Comma 36 3 2 5" xfId="25404" xr:uid="{F4ABEEDE-D2FB-4824-AE52-5B326EDB1311}"/>
    <cellStyle name="Comma 36 3 2 5 2" xfId="52726" xr:uid="{A4631D34-D59F-4FFD-90B9-0C9527C930E4}"/>
    <cellStyle name="Comma 36 3 2 6" xfId="27646" xr:uid="{153F5E08-FAC9-4064-8CBE-B60D0DE69C3B}"/>
    <cellStyle name="Comma 36 3 2 6 2" xfId="54966" xr:uid="{EF869A34-ADB2-43DD-91B3-E3F4177C88B9}"/>
    <cellStyle name="Comma 36 3 2 7" xfId="29877" xr:uid="{231F60F2-39A8-4804-8D21-A7F47F008E06}"/>
    <cellStyle name="Comma 36 3 2 7 2" xfId="57198" xr:uid="{ED33EFBA-39A1-4354-84AF-14A90BF176C8}"/>
    <cellStyle name="Comma 36 3 2 8" xfId="4292" xr:uid="{255CCA86-25CF-49C6-BC92-720054D03C2E}"/>
    <cellStyle name="Comma 36 3 2 9" xfId="31449" xr:uid="{8F0B8F15-48CF-4B76-A35A-13CDCE2C1152}"/>
    <cellStyle name="Comma 36 3 3" xfId="1575" xr:uid="{44B43563-ABE7-43F7-B35B-1B1FF1B26A57}"/>
    <cellStyle name="Comma 36 3 3 2" xfId="7076" xr:uid="{E0455403-69BC-4464-BDD0-C1F76F35403A}"/>
    <cellStyle name="Comma 36 3 3 2 2" xfId="17300" xr:uid="{A527CE9F-0633-423D-A2A8-D287DBA93991}"/>
    <cellStyle name="Comma 36 3 3 2 2 2" xfId="44621" xr:uid="{F99FFCC4-11FC-4301-B959-A6724C94A373}"/>
    <cellStyle name="Comma 36 3 3 2 3" xfId="34430" xr:uid="{BED60DC0-4D98-4C2C-8172-F0907E6ED31E}"/>
    <cellStyle name="Comma 36 3 3 3" xfId="9271" xr:uid="{1269BB1B-45B3-4C2E-A229-8621C380DFC5}"/>
    <cellStyle name="Comma 36 3 3 3 2" xfId="21271" xr:uid="{263C2CC3-B3EE-47C6-A10F-5599E0B0732B}"/>
    <cellStyle name="Comma 36 3 3 3 2 2" xfId="48593" xr:uid="{F5851496-26DB-44AB-9DDA-93A87EB534CD}"/>
    <cellStyle name="Comma 36 3 3 3 3" xfId="36646" xr:uid="{64F47361-EFCA-431E-934C-CFE5E859A186}"/>
    <cellStyle name="Comma 36 3 3 4" xfId="15319" xr:uid="{DF1E202F-DD97-421A-B54B-E7460770CD81}"/>
    <cellStyle name="Comma 36 3 3 4 2" xfId="42640" xr:uid="{B787834B-18B5-4E5C-B545-A094318744AB}"/>
    <cellStyle name="Comma 36 3 3 5" xfId="24797" xr:uid="{838CFB6E-315C-4069-B1D1-3C95EB8EB5A4}"/>
    <cellStyle name="Comma 36 3 3 5 2" xfId="52119" xr:uid="{470D6224-C91A-42E1-8EE5-3FABF1A337AE}"/>
    <cellStyle name="Comma 36 3 3 6" xfId="27039" xr:uid="{73330E3D-4C04-49A8-AFC2-27C4ABD1DA57}"/>
    <cellStyle name="Comma 36 3 3 6 2" xfId="54359" xr:uid="{E1A69C89-02BB-4AA5-8657-D55ED5E818F4}"/>
    <cellStyle name="Comma 36 3 3 7" xfId="29270" xr:uid="{07191D1C-2D39-499C-9843-6333F2957C77}"/>
    <cellStyle name="Comma 36 3 3 7 2" xfId="56591" xr:uid="{54AC5BA9-15B4-4AFB-A3A0-9435827D791D}"/>
    <cellStyle name="Comma 36 3 3 8" xfId="5138" xr:uid="{6070AE85-D21C-4A26-8B86-719BE8FD1E3B}"/>
    <cellStyle name="Comma 36 3 3 9" xfId="32305" xr:uid="{E0293614-E1FF-43BD-A07D-C29E0124ADD3}"/>
    <cellStyle name="Comma 36 3 4" xfId="3136" xr:uid="{06ACC879-3CAE-48E8-94B3-7334884BC5B0}"/>
    <cellStyle name="Comma 36 3 4 2" xfId="12708" xr:uid="{4DAD732D-E59A-49F6-8C7D-3C67C80072E0}"/>
    <cellStyle name="Comma 36 3 4 2 2" xfId="21894" xr:uid="{2E9F3052-7EB7-4A30-8D3F-4D53270979FC}"/>
    <cellStyle name="Comma 36 3 4 2 2 2" xfId="49216" xr:uid="{7C3A32E7-D2A7-48F3-B442-991EB53FA0CD}"/>
    <cellStyle name="Comma 36 3 4 2 3" xfId="40035" xr:uid="{6B15D8F4-B5AA-4ACD-8EF9-F6D76A3101F4}"/>
    <cellStyle name="Comma 36 3 4 3" xfId="17923" xr:uid="{5D21D790-6948-4008-AABA-752874FAB017}"/>
    <cellStyle name="Comma 36 3 4 3 2" xfId="45244" xr:uid="{E7FD4679-84BC-45FF-86FD-2D55A80546E6}"/>
    <cellStyle name="Comma 36 3 4 4" xfId="33573" xr:uid="{906B9AFD-2F6D-4F5D-BFCF-B9F930A1B652}"/>
    <cellStyle name="Comma 36 3 5" xfId="8415" xr:uid="{3E0360C6-DE8D-40F6-A04D-2CE2640F2FAC}"/>
    <cellStyle name="Comma 36 3 5 2" xfId="13248" xr:uid="{73F750D9-DE6E-4A4E-B8F1-B3BD11DF736D}"/>
    <cellStyle name="Comma 36 3 5 2 2" xfId="22569" xr:uid="{B11A0346-5F30-448B-A9C8-BF9764CC9D36}"/>
    <cellStyle name="Comma 36 3 5 2 2 2" xfId="49891" xr:uid="{6F93682D-02B1-4C09-AD0A-9F7B4658192E}"/>
    <cellStyle name="Comma 36 3 5 2 3" xfId="40575" xr:uid="{3DCA4953-DF83-4B2A-8C8B-72D6C1B170F7}"/>
    <cellStyle name="Comma 36 3 5 3" xfId="18597" xr:uid="{D9094F8A-1EF4-4094-A066-5C8FD9279292}"/>
    <cellStyle name="Comma 36 3 5 3 2" xfId="45919" xr:uid="{A68A6EFC-8B77-48DD-8A18-EE31EB955F3A}"/>
    <cellStyle name="Comma 36 3 5 4" xfId="35789" xr:uid="{7225C233-2F37-4EC0-B928-F3F56ECA613A}"/>
    <cellStyle name="Comma 36 3 6" xfId="11410" xr:uid="{475972EF-2267-4E7E-B12C-0F48D2DD9160}"/>
    <cellStyle name="Comma 36 3 6 2" xfId="13865" xr:uid="{F7C07835-7B08-4F64-8C03-DFFDA4681C76}"/>
    <cellStyle name="Comma 36 3 6 2 2" xfId="23229" xr:uid="{DDFD5A8F-EB0A-49B8-9D6F-4325AD409587}"/>
    <cellStyle name="Comma 36 3 6 2 2 2" xfId="50551" xr:uid="{65215D40-C110-4438-926C-385566086880}"/>
    <cellStyle name="Comma 36 3 6 2 3" xfId="41192" xr:uid="{3B9A6283-C121-42CB-A607-6D7F47D908D7}"/>
    <cellStyle name="Comma 36 3 6 3" xfId="19257" xr:uid="{4097B217-3A68-4D53-A559-B00835CEE279}"/>
    <cellStyle name="Comma 36 3 6 3 2" xfId="46579" xr:uid="{3807D982-08AC-40E5-928F-A50EE710AE43}"/>
    <cellStyle name="Comma 36 3 6 4" xfId="38759" xr:uid="{046DFC87-E449-43B8-A858-C6CAD806AC56}"/>
    <cellStyle name="Comma 36 3 7" xfId="10867" xr:uid="{79F74F84-9DF2-43C9-80AB-CC3AB756D926}"/>
    <cellStyle name="Comma 36 3 7 2" xfId="16291" xr:uid="{DE96EEB7-8796-43AD-9FF0-056933AB2325}"/>
    <cellStyle name="Comma 36 3 7 2 2" xfId="43611" xr:uid="{A91FF858-DD1A-4F88-8D35-4A1B2C3D7A4C}"/>
    <cellStyle name="Comma 36 3 7 3" xfId="38219" xr:uid="{54328BA5-6890-4B26-8451-6A1F7A48D424}"/>
    <cellStyle name="Comma 36 3 8" xfId="12192" xr:uid="{A9108169-B510-4953-B64B-A5B6446D79BD}"/>
    <cellStyle name="Comma 36 3 8 2" xfId="20261" xr:uid="{0814010D-E959-4878-BD12-1BA711344288}"/>
    <cellStyle name="Comma 36 3 8 2 2" xfId="47583" xr:uid="{8265E79E-D050-44E0-85C1-C37EC72828A6}"/>
    <cellStyle name="Comma 36 3 8 3" xfId="39519" xr:uid="{0D148572-1634-457B-B755-D6B12007790C}"/>
    <cellStyle name="Comma 36 3 9" xfId="14592" xr:uid="{9BC9B8D2-9AB9-4AFB-ABE9-4B7C79679641}"/>
    <cellStyle name="Comma 36 3 9 2" xfId="41913" xr:uid="{AA34360C-4E84-4B2D-9453-B628C2941449}"/>
    <cellStyle name="Comma 36 4" xfId="743" xr:uid="{7FE17A23-A8BE-4719-B545-06805FB0FFD9}"/>
    <cellStyle name="Comma 36 4 10" xfId="26249" xr:uid="{FE12C3E5-CE77-46B7-930E-CCC83E35B1FB}"/>
    <cellStyle name="Comma 36 4 10 2" xfId="53569" xr:uid="{FFCBEAC9-A973-40B5-B31E-78FD0EAD0CD1}"/>
    <cellStyle name="Comma 36 4 11" xfId="28480" xr:uid="{B1E401FB-7F3E-40A2-AEFD-1B0962178658}"/>
    <cellStyle name="Comma 36 4 11 2" xfId="55801" xr:uid="{F1E33DA4-89D3-443B-BA49-5EA69931CCD5}"/>
    <cellStyle name="Comma 36 4 12" xfId="3796" xr:uid="{8C270906-4300-4E92-A30D-026C6C7C1D72}"/>
    <cellStyle name="Comma 36 4 13" xfId="30910" xr:uid="{46AB3319-3D6F-46A4-958F-EF8A310B9DD9}"/>
    <cellStyle name="Comma 36 4 2" xfId="2249" xr:uid="{F84C4BCD-C9A3-416F-99D3-88EBDC0DAF78}"/>
    <cellStyle name="Comma 36 4 2 2" xfId="5794" xr:uid="{916E399D-56FE-4257-8A58-C56AE9744F2D}"/>
    <cellStyle name="Comma 36 4 2 2 2" xfId="17368" xr:uid="{E21F00D0-532F-4D0C-98C7-61120EE19484}"/>
    <cellStyle name="Comma 36 4 2 2 2 2" xfId="44689" xr:uid="{9AEA8E05-A37F-4F68-B725-12F65825F6A1}"/>
    <cellStyle name="Comma 36 4 2 2 3" xfId="32979" xr:uid="{BF0174FD-BB95-4571-A025-47240846B8A3}"/>
    <cellStyle name="Comma 36 4 2 3" xfId="7746" xr:uid="{5D4DCEA0-AB38-4657-AC72-05F564F04290}"/>
    <cellStyle name="Comma 36 4 2 3 2" xfId="21339" xr:uid="{9FAB8902-2759-453F-8790-549C80D83FD5}"/>
    <cellStyle name="Comma 36 4 2 3 2 2" xfId="48661" xr:uid="{BBD6C0EC-4B68-4F3B-9263-0C56241763C5}"/>
    <cellStyle name="Comma 36 4 2 3 3" xfId="35104" xr:uid="{E2955B5E-3BC6-4E43-B06E-A111ABB14475}"/>
    <cellStyle name="Comma 36 4 2 4" xfId="9944" xr:uid="{3257F857-89B6-4ADE-B992-819A89B30FD4}"/>
    <cellStyle name="Comma 36 4 2 4 2" xfId="37320" xr:uid="{6842984F-9049-48B8-A29D-4FFD2B8A542A}"/>
    <cellStyle name="Comma 36 4 2 5" xfId="25471" xr:uid="{FABBB504-0503-4998-9CF6-F1E2C084B0E3}"/>
    <cellStyle name="Comma 36 4 2 5 2" xfId="52793" xr:uid="{6B7C8246-3A69-48DE-9E6B-2D0ECB0B3CB1}"/>
    <cellStyle name="Comma 36 4 2 6" xfId="27713" xr:uid="{29581126-C744-4A64-9A10-6D92132CB66D}"/>
    <cellStyle name="Comma 36 4 2 6 2" xfId="55033" xr:uid="{3382CC12-8507-493D-BB0C-AA94E9DC37E5}"/>
    <cellStyle name="Comma 36 4 2 7" xfId="29944" xr:uid="{F5069D1B-DA60-4C73-918F-3AF932EDBF48}"/>
    <cellStyle name="Comma 36 4 2 7 2" xfId="57265" xr:uid="{BEECA762-3710-44C2-94F3-90EEA51BE8B1}"/>
    <cellStyle name="Comma 36 4 2 8" xfId="4358" xr:uid="{0F15B04C-B18C-42F4-9A89-69A1809DBF62}"/>
    <cellStyle name="Comma 36 4 2 9" xfId="31516" xr:uid="{9F498810-07CE-40AB-9D5F-E00EDCEA3CF6}"/>
    <cellStyle name="Comma 36 4 3" xfId="1643" xr:uid="{2BA10907-1687-4E62-A398-BDEF96FCCAF3}"/>
    <cellStyle name="Comma 36 4 3 2" xfId="7144" xr:uid="{D7907939-A705-42FB-993F-E54822DBDFFE}"/>
    <cellStyle name="Comma 36 4 3 2 2" xfId="17991" xr:uid="{8124C379-2640-4B90-8D88-D4377C06886A}"/>
    <cellStyle name="Comma 36 4 3 2 2 2" xfId="45312" xr:uid="{AC274046-1E26-4152-9DF7-B7D90CB2E4F2}"/>
    <cellStyle name="Comma 36 4 3 2 3" xfId="34498" xr:uid="{844E889D-4B81-4A49-B1E0-0EE3ADE505C9}"/>
    <cellStyle name="Comma 36 4 3 3" xfId="9339" xr:uid="{50828F1F-1230-48C5-A0D9-9FA1D8483E72}"/>
    <cellStyle name="Comma 36 4 3 3 2" xfId="21962" xr:uid="{CFA0F72B-322F-41A7-A380-46CFFA572089}"/>
    <cellStyle name="Comma 36 4 3 3 2 2" xfId="49284" xr:uid="{2D34DF6B-F107-4138-ABB1-422F8F4C0E1B}"/>
    <cellStyle name="Comma 36 4 3 3 3" xfId="36714" xr:uid="{8AD1573F-B95D-4C76-965A-A42AB792E83B}"/>
    <cellStyle name="Comma 36 4 3 4" xfId="15380" xr:uid="{F136D38F-88E2-4527-98F5-546ACF0120C9}"/>
    <cellStyle name="Comma 36 4 3 4 2" xfId="42701" xr:uid="{97DEF56D-5465-4000-A1C1-3D93AAC99347}"/>
    <cellStyle name="Comma 36 4 3 5" xfId="24865" xr:uid="{6CD2A336-50ED-4A67-8CBE-8E3BCEDF4832}"/>
    <cellStyle name="Comma 36 4 3 5 2" xfId="52187" xr:uid="{12CF3260-7EB4-403D-B9DB-69C26EBC0C35}"/>
    <cellStyle name="Comma 36 4 3 6" xfId="27107" xr:uid="{7C029D1D-84BB-4CBF-9431-54DA20872313}"/>
    <cellStyle name="Comma 36 4 3 6 2" xfId="54427" xr:uid="{973FFA56-EBE9-4558-BCEE-71A1B0987308}"/>
    <cellStyle name="Comma 36 4 3 7" xfId="29338" xr:uid="{07CAC987-2A16-44C0-A2B7-1A179FA3C961}"/>
    <cellStyle name="Comma 36 4 3 7 2" xfId="56659" xr:uid="{97FD9A54-57F8-4BD3-8098-4949FB44C385}"/>
    <cellStyle name="Comma 36 4 3 8" xfId="5206" xr:uid="{C8283303-A42E-419B-8674-CC58A8F8E82D}"/>
    <cellStyle name="Comma 36 4 3 9" xfId="32373" xr:uid="{6EEB2863-EB5C-4E45-8461-B41DCBD777BD}"/>
    <cellStyle name="Comma 36 4 4" xfId="6325" xr:uid="{0FA84467-7797-44B2-B026-C1FDA4F434E3}"/>
    <cellStyle name="Comma 36 4 4 2" xfId="13316" xr:uid="{5C3F4406-7885-4B55-A5EB-2CB6165D2D31}"/>
    <cellStyle name="Comma 36 4 4 2 2" xfId="22637" xr:uid="{9FC6AE50-810B-452D-97CF-013712AE7D9A}"/>
    <cellStyle name="Comma 36 4 4 2 2 2" xfId="49959" xr:uid="{61BAFC95-4FC3-480E-853A-79A84270C6E3}"/>
    <cellStyle name="Comma 36 4 4 2 3" xfId="40643" xr:uid="{9E030E1F-7B4B-4404-BCF9-8060186BDB8B}"/>
    <cellStyle name="Comma 36 4 4 3" xfId="18665" xr:uid="{FE12C79D-A0DD-415B-83A5-17B29FF753BE}"/>
    <cellStyle name="Comma 36 4 4 3 2" xfId="45987" xr:uid="{8CB80B10-313A-4D25-B691-0E354091FF97}"/>
    <cellStyle name="Comma 36 4 4 4" xfId="33640" xr:uid="{E8D52C15-31A0-4F90-AF30-A3739F0DE66B}"/>
    <cellStyle name="Comma 36 4 5" xfId="8482" xr:uid="{A7E054C8-ACAF-449D-9D75-45C0371286CC}"/>
    <cellStyle name="Comma 36 4 5 2" xfId="13933" xr:uid="{FC6D92BE-6486-45BC-89E1-2726E59EE758}"/>
    <cellStyle name="Comma 36 4 5 2 2" xfId="23297" xr:uid="{94A5AC22-1F69-4AEB-BD1F-9F2EA91CA5C2}"/>
    <cellStyle name="Comma 36 4 5 2 2 2" xfId="50619" xr:uid="{4B339D60-819A-43C5-A7FE-41057621D898}"/>
    <cellStyle name="Comma 36 4 5 2 3" xfId="41260" xr:uid="{06F1392F-2B0D-48D4-9345-9FBEE778D533}"/>
    <cellStyle name="Comma 36 4 5 3" xfId="19325" xr:uid="{196599D8-E983-4410-86CB-36E59E6ACBDF}"/>
    <cellStyle name="Comma 36 4 5 3 2" xfId="46647" xr:uid="{DA42A290-01DC-4C39-88A6-721281C22802}"/>
    <cellStyle name="Comma 36 4 5 4" xfId="35856" xr:uid="{783DD8C3-2C69-413D-83FF-3488E65B6ECF}"/>
    <cellStyle name="Comma 36 4 6" xfId="10921" xr:uid="{8A7C8EB0-3416-445A-ACE0-2B6F91202F1A}"/>
    <cellStyle name="Comma 36 4 6 2" xfId="16747" xr:uid="{200A04EF-2878-4842-AC01-3A65D3A7581A}"/>
    <cellStyle name="Comma 36 4 6 2 2" xfId="44067" xr:uid="{5CB1010C-1FB8-42B3-AF24-33DF6983D4D0}"/>
    <cellStyle name="Comma 36 4 6 3" xfId="38273" xr:uid="{CD7D2696-C289-45D7-87D0-4593D436902E}"/>
    <cellStyle name="Comma 36 4 7" xfId="12274" xr:uid="{BAF52D88-5132-4858-AB59-6317529954D7}"/>
    <cellStyle name="Comma 36 4 7 2" xfId="20717" xr:uid="{F44E01FC-1278-4BCD-8844-F483847DF93B}"/>
    <cellStyle name="Comma 36 4 7 2 2" xfId="48039" xr:uid="{4B48223E-EB44-406D-803C-79F1D8AFCB23}"/>
    <cellStyle name="Comma 36 4 7 3" xfId="39601" xr:uid="{355C47BB-3049-47EC-8BA1-C211B56AE84C}"/>
    <cellStyle name="Comma 36 4 8" xfId="14660" xr:uid="{F2A3D2F0-12D9-4B65-909F-5072B940F5C8}"/>
    <cellStyle name="Comma 36 4 8 2" xfId="41981" xr:uid="{ABD6D0BD-9E84-4F40-8696-C73896F1AF4F}"/>
    <cellStyle name="Comma 36 4 9" xfId="24008" xr:uid="{2D34C889-CE80-4D17-8ACE-A8068C346A5C}"/>
    <cellStyle name="Comma 36 4 9 2" xfId="51330" xr:uid="{9AD9BC67-44B8-4D28-8FC6-0E47C98F531E}"/>
    <cellStyle name="Comma 36 5" xfId="1340" xr:uid="{45CA9507-9BB7-432A-9FC0-2D099F4C9883}"/>
    <cellStyle name="Comma 36 5 2" xfId="4912" xr:uid="{152904E9-BF2D-42A6-A482-44AB36882028}"/>
    <cellStyle name="Comma 36 5 2 2" xfId="16450" xr:uid="{A7BFD1A1-D87E-44CD-A7D9-746EDEF18821}"/>
    <cellStyle name="Comma 36 5 2 2 2" xfId="43770" xr:uid="{2E86A73D-59AD-4F71-B650-829B4CFC5C70}"/>
    <cellStyle name="Comma 36 5 2 3" xfId="32076" xr:uid="{4CF6C791-EF51-4920-A938-0FEB02645D64}"/>
    <cellStyle name="Comma 36 5 3" xfId="6848" xr:uid="{1BAC772B-D2D5-4A8C-887A-88EC9FBA14F5}"/>
    <cellStyle name="Comma 36 5 3 2" xfId="20420" xr:uid="{0DD827B2-7E67-4B78-AFD3-8777459089B9}"/>
    <cellStyle name="Comma 36 5 3 2 2" xfId="47742" xr:uid="{96619ECA-327A-4920-94CC-51498893E4CA}"/>
    <cellStyle name="Comma 36 5 3 3" xfId="34201" xr:uid="{41C8DAC1-20C4-465D-A1DB-8F441707FF9B}"/>
    <cellStyle name="Comma 36 5 4" xfId="9042" xr:uid="{E11F3595-9E69-4ACB-960F-B8173C1F8DFC}"/>
    <cellStyle name="Comma 36 5 4 2" xfId="36417" xr:uid="{A6EF5D42-DCDD-433B-99D1-E23E1C11E3DB}"/>
    <cellStyle name="Comma 36 5 5" xfId="24568" xr:uid="{65D60E80-DD5F-4834-8D68-65F444930FEE}"/>
    <cellStyle name="Comma 36 5 5 2" xfId="51890" xr:uid="{B127006B-4DF1-418F-A9B9-6175CB6AFDEA}"/>
    <cellStyle name="Comma 36 5 6" xfId="26810" xr:uid="{0052C23C-0ACA-4F2F-A0F9-F92E87A9F1DD}"/>
    <cellStyle name="Comma 36 5 6 2" xfId="54130" xr:uid="{7CDE0D82-B45C-464A-9352-6FB34C8E6248}"/>
    <cellStyle name="Comma 36 5 7" xfId="29041" xr:uid="{82963317-6E35-4045-82E2-7A18F22E5F25}"/>
    <cellStyle name="Comma 36 5 7 2" xfId="56362" xr:uid="{D2456054-DB05-4292-8964-2017C036A023}"/>
    <cellStyle name="Comma 36 5 8" xfId="3553" xr:uid="{50647031-DDFA-402D-9DB4-B54D9EEEEAB2}"/>
    <cellStyle name="Comma 36 5 9" xfId="30613" xr:uid="{81988A34-5681-4DFD-B138-D42A2A79F4B9}"/>
    <cellStyle name="Comma 36 6" xfId="1953" xr:uid="{C9C05498-3C45-4A49-9077-6F8400241DBF}"/>
    <cellStyle name="Comma 36 6 2" xfId="5506" xr:uid="{527C5EEB-DD82-4A9E-AE5E-2D0840008688}"/>
    <cellStyle name="Comma 36 6 2 2" xfId="17071" xr:uid="{D8A2AEA1-DBD2-49B4-9FDB-7D8EA50300B2}"/>
    <cellStyle name="Comma 36 6 2 2 2" xfId="44392" xr:uid="{2759DFD1-1B21-45F5-A4B3-6B7E70E0DF1E}"/>
    <cellStyle name="Comma 36 6 2 3" xfId="32683" xr:uid="{6687C55F-238C-4686-97B8-FA1ACBA0BDF5}"/>
    <cellStyle name="Comma 36 6 3" xfId="7451" xr:uid="{EFEFC36B-4DCD-43FE-B651-28EB476416D9}"/>
    <cellStyle name="Comma 36 6 3 2" xfId="21042" xr:uid="{C1E42B9D-2D08-4460-959D-E0823D9123A4}"/>
    <cellStyle name="Comma 36 6 3 2 2" xfId="48364" xr:uid="{EEBE4BE7-7E94-42CB-B5A6-6D073CA68975}"/>
    <cellStyle name="Comma 36 6 3 3" xfId="34808" xr:uid="{532744D6-D0C2-4021-A504-0E9B555BDEB8}"/>
    <cellStyle name="Comma 36 6 4" xfId="9648" xr:uid="{6EB69DD6-9B1F-4639-879B-BA354589D23F}"/>
    <cellStyle name="Comma 36 6 4 2" xfId="37024" xr:uid="{0415E006-2AFC-4B09-8222-4E8E46147E3F}"/>
    <cellStyle name="Comma 36 6 5" xfId="25175" xr:uid="{7AD23DBD-443F-4468-90E1-43FDA81986CC}"/>
    <cellStyle name="Comma 36 6 5 2" xfId="52497" xr:uid="{5F7CDAA8-7175-4995-903A-631329D6E08B}"/>
    <cellStyle name="Comma 36 6 6" xfId="27417" xr:uid="{115135B1-4B14-4E43-9E3A-60D6B9764CF4}"/>
    <cellStyle name="Comma 36 6 6 2" xfId="54737" xr:uid="{56B04005-1DDB-4F53-A8F8-7A7015926D9E}"/>
    <cellStyle name="Comma 36 6 7" xfId="29648" xr:uid="{9C3414F1-1832-4EFE-8F70-93F0DB228BCA}"/>
    <cellStyle name="Comma 36 6 7 2" xfId="56969" xr:uid="{8688CEC7-84CB-43FE-B7BA-648621670923}"/>
    <cellStyle name="Comma 36 6 8" xfId="4070" xr:uid="{E7B30897-0A5F-4BDB-ADEB-22D1BEEE1CF6}"/>
    <cellStyle name="Comma 36 6 9" xfId="31220" xr:uid="{5BA30CB0-0E97-49C1-9D39-02FCDE3B57FA}"/>
    <cellStyle name="Comma 36 7" xfId="1045" xr:uid="{67C2EBEC-A395-4270-AC46-2218814C1648}"/>
    <cellStyle name="Comma 36 7 2" xfId="6563" xr:uid="{20F5CE23-3519-4CC7-BB0F-2BC0917D8B5B}"/>
    <cellStyle name="Comma 36 7 2 2" xfId="17694" xr:uid="{49D76EB9-C79C-407C-AC73-35B5BE9FD4BF}"/>
    <cellStyle name="Comma 36 7 2 2 2" xfId="45015" xr:uid="{5B8A02CB-656A-4F77-A69B-7C98440D4463}"/>
    <cellStyle name="Comma 36 7 2 3" xfId="33915" xr:uid="{8B759F40-4262-430E-B5F5-1A5669519C6A}"/>
    <cellStyle name="Comma 36 7 3" xfId="8757" xr:uid="{BDA97E8F-2DE8-4FBB-801D-C0A276AB0466}"/>
    <cellStyle name="Comma 36 7 3 2" xfId="21665" xr:uid="{F1C3783B-40EB-47C1-B402-F90EF1D5DEDA}"/>
    <cellStyle name="Comma 36 7 3 2 2" xfId="48987" xr:uid="{8191DEFD-7AB4-47D9-9859-A3ED41D9E5EB}"/>
    <cellStyle name="Comma 36 7 3 3" xfId="36131" xr:uid="{B8E54569-E550-4216-A9A8-8F7C49918419}"/>
    <cellStyle name="Comma 36 7 4" xfId="14934" xr:uid="{C5E2C287-1597-47CF-9C26-2C53140CA395}"/>
    <cellStyle name="Comma 36 7 4 2" xfId="42255" xr:uid="{3ACE0432-1AC3-4E14-8819-FDCAF0A95251}"/>
    <cellStyle name="Comma 36 7 5" xfId="24282" xr:uid="{91239FC1-43CC-4F78-911C-5E279E4E2C80}"/>
    <cellStyle name="Comma 36 7 5 2" xfId="51604" xr:uid="{93D2AA99-D6C0-422C-A2C9-77EEFBCF647E}"/>
    <cellStyle name="Comma 36 7 6" xfId="26524" xr:uid="{E0D80C3C-33B2-4E6B-B5C5-9B08C3C3C75A}"/>
    <cellStyle name="Comma 36 7 6 2" xfId="53844" xr:uid="{889F87F5-BE99-4046-8B3D-3A45B4A3EAA3}"/>
    <cellStyle name="Comma 36 7 7" xfId="28755" xr:uid="{8F4B7A30-3E57-4C39-83C8-C08EA9C07B71}"/>
    <cellStyle name="Comma 36 7 7 2" xfId="56076" xr:uid="{D055BD4F-2D54-4F65-B0CD-A62B3FCC3286}"/>
    <cellStyle name="Comma 36 7 8" xfId="4628" xr:uid="{0A556924-0A83-472B-9FCC-D4B4B6837F2A}"/>
    <cellStyle name="Comma 36 7 9" xfId="31791" xr:uid="{19997C61-BB01-4B27-A5EB-1104BE87CB9B}"/>
    <cellStyle name="Comma 36 8" xfId="2824" xr:uid="{8406C2B3-C3E8-41A7-9A5E-1886718536C9}"/>
    <cellStyle name="Comma 36 8 2" xfId="13019" xr:uid="{5C309894-8C11-4077-8B8B-C572C2D0EB76}"/>
    <cellStyle name="Comma 36 8 2 2" xfId="22340" xr:uid="{66F598B6-A5EF-440C-A5E9-D3C668FE32C5}"/>
    <cellStyle name="Comma 36 8 2 2 2" xfId="49662" xr:uid="{1966C4C5-378A-486D-8EF4-05650CC96512}"/>
    <cellStyle name="Comma 36 8 2 3" xfId="40346" xr:uid="{976C93F7-3615-471C-AA91-E497606DCF9D}"/>
    <cellStyle name="Comma 36 8 3" xfId="18368" xr:uid="{AAD7A14C-6C85-4891-8EEA-D8D20758C0A7}"/>
    <cellStyle name="Comma 36 8 3 2" xfId="45690" xr:uid="{C3B4F446-C3F0-4FF3-9F92-EF143F2DDE2D}"/>
    <cellStyle name="Comma 36 8 4" xfId="33344" xr:uid="{510136E7-65B2-4669-B440-0E0630A4864F}"/>
    <cellStyle name="Comma 36 9" xfId="8187" xr:uid="{65210FA6-1794-4E02-8993-4C9D9E4230BC}"/>
    <cellStyle name="Comma 36 9 2" xfId="13636" xr:uid="{418252E1-60D8-466D-8914-7E8E2B0C65E3}"/>
    <cellStyle name="Comma 36 9 2 2" xfId="23000" xr:uid="{AC729D93-D2EB-4FE1-915D-ED1A4DA59AA3}"/>
    <cellStyle name="Comma 36 9 2 2 2" xfId="50322" xr:uid="{4C8F0ED8-EE3E-4612-BBDE-8FAEF5FEF396}"/>
    <cellStyle name="Comma 36 9 2 3" xfId="40963" xr:uid="{1AA81597-12EC-4F86-B735-70D0E592CAE0}"/>
    <cellStyle name="Comma 36 9 3" xfId="19028" xr:uid="{D0C1988A-4860-4CD4-82F9-BE039A92F476}"/>
    <cellStyle name="Comma 36 9 3 2" xfId="46350" xr:uid="{E0339828-5A6A-48BB-93EB-7B6473B0F6BA}"/>
    <cellStyle name="Comma 36 9 4" xfId="35560" xr:uid="{5198033C-18A0-4F7F-A3E8-3A39FC61DF5C}"/>
    <cellStyle name="Comma 37" xfId="828" xr:uid="{FBF4C218-EC3F-4AB5-9AB6-82BF05F7D32B}"/>
    <cellStyle name="Comma 37 10" xfId="26332" xr:uid="{2F352EF9-FB84-4211-9704-D1A8A344472C}"/>
    <cellStyle name="Comma 37 10 2" xfId="53652" xr:uid="{D31B70CD-FB00-48F1-B3E0-2D67742A34B4}"/>
    <cellStyle name="Comma 37 11" xfId="28563" xr:uid="{3D1EAD71-60FE-4D47-8A05-C95D3CB81C41}"/>
    <cellStyle name="Comma 37 11 2" xfId="55884" xr:uid="{BA2FAFA7-E7C8-4A11-B96E-A74C6E72167F}"/>
    <cellStyle name="Comma 37 12" xfId="30371" xr:uid="{C5465B02-3C91-4D65-82A4-8C5CF652AEEB}"/>
    <cellStyle name="Comma 37 13" xfId="57772" xr:uid="{C5A98E34-1DCC-4F28-852A-DEDEBCD2FEE4}"/>
    <cellStyle name="Comma 37 14" xfId="58320" xr:uid="{C2FD55F7-0D4B-4EC0-9B11-B12E83B93D40}"/>
    <cellStyle name="Comma 37 2" xfId="1726" xr:uid="{9962596E-53FC-4A8B-B733-BE51AA93E7AA}"/>
    <cellStyle name="Comma 37 2 10" xfId="58430" xr:uid="{10DD835B-89DA-4862-8B6A-94FC81EEEBB7}"/>
    <cellStyle name="Comma 37 2 2" xfId="3279" xr:uid="{E96CBA96-C657-440E-B02D-EEBB4DE2EBA7}"/>
    <cellStyle name="Comma 37 2 2 2" xfId="17451" xr:uid="{7525217F-3680-495D-8965-F2E0472E3F03}"/>
    <cellStyle name="Comma 37 2 2 2 2" xfId="44772" xr:uid="{F2CB33B1-E253-459D-B0CC-2F8C377EAFF6}"/>
    <cellStyle name="Comma 37 2 2 3" xfId="32456" xr:uid="{7D94E498-3149-4913-B12D-D30FCAC2DB6C}"/>
    <cellStyle name="Comma 37 2 2 4" xfId="58102" xr:uid="{77129CFB-7BB5-48EB-B3D8-7A1180A75CF2}"/>
    <cellStyle name="Comma 37 2 2 5" xfId="58650" xr:uid="{4042BFE1-3439-44A7-AF79-759AF61AE09D}"/>
    <cellStyle name="Comma 37 2 3" xfId="2994" xr:uid="{C2B0E221-0793-4A59-B795-72525C564E6E}"/>
    <cellStyle name="Comma 37 2 3 2" xfId="21422" xr:uid="{46F6E0EC-648B-4ED1-8B1A-88C808B9E210}"/>
    <cellStyle name="Comma 37 2 3 2 2" xfId="48744" xr:uid="{F133E644-033D-4637-91E1-C84D2B52FA47}"/>
    <cellStyle name="Comma 37 2 3 3" xfId="34581" xr:uid="{FD460FF0-384E-47E9-A0A6-0AD5D74F1BA5}"/>
    <cellStyle name="Comma 37 2 4" xfId="9422" xr:uid="{75A0026B-2341-4B51-9DC3-FD3EEC25724D}"/>
    <cellStyle name="Comma 37 2 4 2" xfId="36797" xr:uid="{88FE298A-B727-4623-9D37-36ABABE8896A}"/>
    <cellStyle name="Comma 37 2 5" xfId="24948" xr:uid="{D46F8617-98F8-4CF3-8FAE-CC05A87C69E3}"/>
    <cellStyle name="Comma 37 2 5 2" xfId="52270" xr:uid="{3055A7E6-3184-4AFF-82D4-372A7100A3CD}"/>
    <cellStyle name="Comma 37 2 6" xfId="27190" xr:uid="{0C3C0673-314F-4A8C-9D1F-5115CF2F5B6F}"/>
    <cellStyle name="Comma 37 2 6 2" xfId="54510" xr:uid="{88A8E5A0-036D-4688-B53E-0E4D03A46A89}"/>
    <cellStyle name="Comma 37 2 7" xfId="29421" xr:uid="{FBF05438-B180-4FA1-B28E-EA091D6EC4EE}"/>
    <cellStyle name="Comma 37 2 7 2" xfId="56742" xr:uid="{2DDFF6CA-FE44-4F55-828B-56CA6EE46FD9}"/>
    <cellStyle name="Comma 37 2 8" xfId="30993" xr:uid="{A767012F-9480-497B-A5B7-7D64F7C731FB}"/>
    <cellStyle name="Comma 37 2 9" xfId="57882" xr:uid="{371236BF-FD51-47A8-B3C5-1C34AEB5CA55}"/>
    <cellStyle name="Comma 37 3" xfId="2332" xr:uid="{0A063D04-FA63-466A-9316-A0158309C139}"/>
    <cellStyle name="Comma 37 3 10" xfId="58540" xr:uid="{F0D3B313-F0A0-4A34-A247-4F972BDAEEA8}"/>
    <cellStyle name="Comma 37 3 2" xfId="3137" xr:uid="{09BAD4F9-6BF9-4FD5-9B87-CA1533E3F809}"/>
    <cellStyle name="Comma 37 3 2 2" xfId="18074" xr:uid="{74F721D6-05DF-4704-A2E3-EDD987FC2D8B}"/>
    <cellStyle name="Comma 37 3 2 2 2" xfId="45395" xr:uid="{665228A7-C909-486F-9CED-FB93167DAE05}"/>
    <cellStyle name="Comma 37 3 2 3" xfId="33062" xr:uid="{9C71676F-D572-4FB5-9E25-20FFC2CEEA0B}"/>
    <cellStyle name="Comma 37 3 3" xfId="7829" xr:uid="{9B73EF1F-53C8-4BAB-8EC2-DFF9725941BC}"/>
    <cellStyle name="Comma 37 3 3 2" xfId="22045" xr:uid="{0C3AB337-C62D-4C70-AFB2-B88BDD610B66}"/>
    <cellStyle name="Comma 37 3 3 2 2" xfId="49367" xr:uid="{2835C169-FE78-4AE7-BD6F-7CDA01CAA707}"/>
    <cellStyle name="Comma 37 3 3 3" xfId="35187" xr:uid="{64215C54-79FA-4882-A5F6-5F5BE41A9857}"/>
    <cellStyle name="Comma 37 3 4" xfId="10027" xr:uid="{6B69A499-C9F7-4439-985E-868741D70649}"/>
    <cellStyle name="Comma 37 3 4 2" xfId="37403" xr:uid="{2B1B6AFE-F481-4ADB-B0FB-3C1F8EB671ED}"/>
    <cellStyle name="Comma 37 3 5" xfId="25554" xr:uid="{96DC09E6-3C8E-4C39-BD1A-9B8375545535}"/>
    <cellStyle name="Comma 37 3 5 2" xfId="52876" xr:uid="{6F973DC1-CC83-40B0-9904-EE2B436EE845}"/>
    <cellStyle name="Comma 37 3 6" xfId="27796" xr:uid="{3A33A0D9-534D-4208-BE5A-CF2E627AFB63}"/>
    <cellStyle name="Comma 37 3 6 2" xfId="55116" xr:uid="{8C33FF5F-1A8F-47D2-8288-F1776F97DBBA}"/>
    <cellStyle name="Comma 37 3 7" xfId="30027" xr:uid="{B6500C4A-F10E-406D-94EB-4A48847E42B4}"/>
    <cellStyle name="Comma 37 3 7 2" xfId="57348" xr:uid="{F740BBDE-FF4A-4467-9CD0-AB6F88B09D00}"/>
    <cellStyle name="Comma 37 3 8" xfId="31599" xr:uid="{CD8EFD82-3CCA-4831-8D4F-11C797E2A57C}"/>
    <cellStyle name="Comma 37 3 9" xfId="57992" xr:uid="{53AAC1A6-5084-4759-BBF0-BF0E81FA17EB}"/>
    <cellStyle name="Comma 37 4" xfId="1089" xr:uid="{1B1653E4-8FC0-4730-802E-C3A7B898E8C5}"/>
    <cellStyle name="Comma 37 4 2" xfId="6607" xr:uid="{1BCDB0CD-DEA8-4AD5-A3DA-602D0A228C7D}"/>
    <cellStyle name="Comma 37 4 2 2" xfId="18748" xr:uid="{DFDB4B1A-4D32-4E1B-B6E7-768B415A7CDA}"/>
    <cellStyle name="Comma 37 4 2 2 2" xfId="46070" xr:uid="{F0BF9027-7049-4860-9C9F-666144FC03B7}"/>
    <cellStyle name="Comma 37 4 2 3" xfId="33959" xr:uid="{73450E21-80FC-49DD-8172-750A412CA620}"/>
    <cellStyle name="Comma 37 4 3" xfId="8801" xr:uid="{DF2E2CC4-EA50-4357-A9EA-C7620B1A2DDC}"/>
    <cellStyle name="Comma 37 4 3 2" xfId="22720" xr:uid="{DCA0108E-524D-4AA8-861E-B82B50E6B3A8}"/>
    <cellStyle name="Comma 37 4 3 2 2" xfId="50042" xr:uid="{2097BC13-BE77-4B81-9B76-D33B30A6FA9D}"/>
    <cellStyle name="Comma 37 4 3 3" xfId="36175" xr:uid="{CAB8A9A2-B6EF-4565-8DC8-D9CCAD7FC19E}"/>
    <cellStyle name="Comma 37 4 4" xfId="14978" xr:uid="{1EFA090A-9F88-4239-8615-8081A76440E4}"/>
    <cellStyle name="Comma 37 4 4 2" xfId="42299" xr:uid="{7DE4A27E-4EED-4802-A96E-E9C4472EDCC5}"/>
    <cellStyle name="Comma 37 4 5" xfId="24326" xr:uid="{E8FE0D76-7402-413A-83C7-65ECFE6A294B}"/>
    <cellStyle name="Comma 37 4 5 2" xfId="51648" xr:uid="{FFB3774F-9633-4452-874C-BA6004B97A3A}"/>
    <cellStyle name="Comma 37 4 6" xfId="26568" xr:uid="{549882DE-73E1-4FBD-8DAB-FBA5DA57582F}"/>
    <cellStyle name="Comma 37 4 6 2" xfId="53888" xr:uid="{95491E01-CE03-47FD-BBD4-0C3603F66791}"/>
    <cellStyle name="Comma 37 4 7" xfId="28799" xr:uid="{C997DCE1-CE28-4DB4-8E07-E62A8F9774CA}"/>
    <cellStyle name="Comma 37 4 7 2" xfId="56120" xr:uid="{8B8ABF1D-A2B3-4923-B2BB-C69E3D724093}"/>
    <cellStyle name="Comma 37 4 8" xfId="4672" xr:uid="{77C24A62-4EB0-449A-B743-4CF9306E7F8B}"/>
    <cellStyle name="Comma 37 4 9" xfId="31835" xr:uid="{9955AA4A-13E5-4D09-AF71-4D6977C429F7}"/>
    <cellStyle name="Comma 37 5" xfId="2825" xr:uid="{4A62E74F-A1C0-4657-B7CC-EECBF431AEAF}"/>
    <cellStyle name="Comma 37 5 2" xfId="14016" xr:uid="{6BDF9428-E975-4F48-8B55-1FDD45871B4A}"/>
    <cellStyle name="Comma 37 5 2 2" xfId="23380" xr:uid="{E3B77E8F-6941-4B0A-98D8-222CCCFABB2E}"/>
    <cellStyle name="Comma 37 5 2 2 2" xfId="50702" xr:uid="{8E3ED95F-C503-479E-AC7D-7D08626D91E2}"/>
    <cellStyle name="Comma 37 5 2 3" xfId="41343" xr:uid="{B7896CD8-0C15-4C09-A86F-D34F2B5AE0D2}"/>
    <cellStyle name="Comma 37 5 3" xfId="19408" xr:uid="{73F3E7CD-28A2-4C96-ABD6-7918015B9A89}"/>
    <cellStyle name="Comma 37 5 3 2" xfId="46730" xr:uid="{58045ED2-68F1-4897-A21A-52515771F67E}"/>
    <cellStyle name="Comma 37 5 4" xfId="33723" xr:uid="{0D5E0BF1-519D-424F-8C9E-C397C2B2442C}"/>
    <cellStyle name="Comma 37 6" xfId="8565" xr:uid="{D2553125-68B9-4DBE-890E-279F64CDAA4F}"/>
    <cellStyle name="Comma 37 6 2" xfId="16830" xr:uid="{55F8F76B-CF68-42A2-9A0C-1FD2B083A504}"/>
    <cellStyle name="Comma 37 6 2 2" xfId="44150" xr:uid="{3978CD54-4BB7-4673-956E-A266EC43194E}"/>
    <cellStyle name="Comma 37 6 3" xfId="35939" xr:uid="{B6A6359A-C82B-401F-9916-B0B90268B86A}"/>
    <cellStyle name="Comma 37 7" xfId="12310" xr:uid="{62B0E2C5-935D-46C5-9BD5-13766577DE2B}"/>
    <cellStyle name="Comma 37 7 2" xfId="20800" xr:uid="{64DC640A-6DD3-45C6-8397-5CC35D2CFE01}"/>
    <cellStyle name="Comma 37 7 2 2" xfId="48122" xr:uid="{93D63AD7-17DA-4709-B940-14E1D14BC053}"/>
    <cellStyle name="Comma 37 7 3" xfId="39637" xr:uid="{56BC6A2E-5A06-43FE-A168-CA8807F68D25}"/>
    <cellStyle name="Comma 37 8" xfId="14743" xr:uid="{51902F2B-7535-4696-85D9-0FE2F72B6383}"/>
    <cellStyle name="Comma 37 8 2" xfId="42064" xr:uid="{640A1450-42FD-453C-B4C2-F44674C59CAF}"/>
    <cellStyle name="Comma 37 9" xfId="24091" xr:uid="{C1A225A4-FE99-4DAB-9111-4FF7722DEB14}"/>
    <cellStyle name="Comma 37 9 2" xfId="51413" xr:uid="{666BE738-34FE-4939-8AF1-78786450A8FD}"/>
    <cellStyle name="Comma 38" xfId="2578" xr:uid="{7508D14E-C2C5-4D73-B28B-2030F10A43E4}"/>
    <cellStyle name="Comma 38 10" xfId="58321" xr:uid="{5DDC8142-A696-4E2F-AD02-BAF552A5294B}"/>
    <cellStyle name="Comma 38 2" xfId="2996" xr:uid="{88DA80D6-D5C2-4F8C-B6E5-DBAE06652EFA}"/>
    <cellStyle name="Comma 38 2 2" xfId="3281" xr:uid="{5116E3D6-F491-4295-8C6F-D48F16A55402}"/>
    <cellStyle name="Comma 38 2 2 2" xfId="22882" xr:uid="{D6632B4B-4996-4E3F-B00D-F0880CA3F7E1}"/>
    <cellStyle name="Comma 38 2 2 3" xfId="50204" xr:uid="{435CC75F-AC3C-4D7D-A6F1-27ECDF425D3B}"/>
    <cellStyle name="Comma 38 2 2 4" xfId="58103" xr:uid="{67454B66-CD3B-4249-BC84-5DAFF9D8EB04}"/>
    <cellStyle name="Comma 38 2 2 5" xfId="58651" xr:uid="{D7F1CFD2-48A7-4157-BD1A-104F08AD3974}"/>
    <cellStyle name="Comma 38 2 3" xfId="13521" xr:uid="{8CD7203E-D784-4978-812C-B353FEE5DDF3}"/>
    <cellStyle name="Comma 38 2 3 2" xfId="40848" xr:uid="{75C8E770-EC8C-4173-BBFA-FBFAC61CDAB0}"/>
    <cellStyle name="Comma 38 2 4" xfId="10258" xr:uid="{14696A6B-63BD-46BF-A643-941B577B6424}"/>
    <cellStyle name="Comma 38 2 5" xfId="37634" xr:uid="{F0E93049-FE90-4946-A87C-25E49C56D95C}"/>
    <cellStyle name="Comma 38 2 6" xfId="57883" xr:uid="{11A5E085-194E-483C-940A-967310A81008}"/>
    <cellStyle name="Comma 38 2 7" xfId="58431" xr:uid="{4B83B401-5468-46DD-B9F3-B381749A22FC}"/>
    <cellStyle name="Comma 38 3" xfId="3139" xr:uid="{65842479-5E99-4024-B309-A1DB845B5AB8}"/>
    <cellStyle name="Comma 38 3 2" xfId="18910" xr:uid="{ADA3B130-B7D3-4314-B5A0-84425C6F9579}"/>
    <cellStyle name="Comma 38 3 3" xfId="46232" xr:uid="{584387E3-10D1-4111-ACE9-616A9B4F9A7E}"/>
    <cellStyle name="Comma 38 3 4" xfId="57993" xr:uid="{6C1090E3-F008-434E-9F3D-754E8A36E1A7}"/>
    <cellStyle name="Comma 38 3 5" xfId="58541" xr:uid="{7AB12C41-1B09-4C03-99EC-67766E7EFEB9}"/>
    <cellStyle name="Comma 38 4" xfId="2827" xr:uid="{E0226731-85CA-4BD7-8A4E-F4E55CB1944F}"/>
    <cellStyle name="Comma 38 4 2" xfId="25782" xr:uid="{662515AD-63D3-44AD-A509-C049F4C8B5D3}"/>
    <cellStyle name="Comma 38 4 3" xfId="53102" xr:uid="{D51AA6CA-8FFD-4F7A-A3A1-AC05FA530199}"/>
    <cellStyle name="Comma 38 5" xfId="28027" xr:uid="{B844705D-C730-4C76-ACCC-D5AFF967E572}"/>
    <cellStyle name="Comma 38 5 2" xfId="55347" xr:uid="{C06F3ECD-9E99-4758-8E70-4E6B928F266F}"/>
    <cellStyle name="Comma 38 6" xfId="30258" xr:uid="{E68C9968-9AAE-467B-9256-47D5E0398ADF}"/>
    <cellStyle name="Comma 38 6 2" xfId="57579" xr:uid="{38EE061F-8D8F-4498-B193-DC25400295D5}"/>
    <cellStyle name="Comma 38 7" xfId="8060" xr:uid="{EC081267-2ECA-439B-AF84-8D62A3BDDC9A}"/>
    <cellStyle name="Comma 38 8" xfId="35419" xr:uid="{A2DA6CF2-75B1-4559-8659-D91214631C12}"/>
    <cellStyle name="Comma 38 9" xfId="57773" xr:uid="{4DBB7A60-B83B-4A60-A0A7-F1D564EB9E9D}"/>
    <cellStyle name="Comma 39" xfId="2617" xr:uid="{77C89EBB-E811-4A93-B1A5-F49C2DA5158C}"/>
    <cellStyle name="Comma 39 10" xfId="58322" xr:uid="{B3D60F9F-4723-4AA7-9BF9-AED8709CCD2E}"/>
    <cellStyle name="Comma 39 2" xfId="2997" xr:uid="{4B8CE205-2416-4FCE-90EB-B9533E613991}"/>
    <cellStyle name="Comma 39 2 2" xfId="3282" xr:uid="{67C2925F-1939-4F62-9580-E47B6AEB8C93}"/>
    <cellStyle name="Comma 39 2 2 2" xfId="23545" xr:uid="{A1CD555F-C879-41EE-A250-98C090118443}"/>
    <cellStyle name="Comma 39 2 2 3" xfId="50867" xr:uid="{E2C717C1-4656-4692-A96B-CEEED0EFB814}"/>
    <cellStyle name="Comma 39 2 2 4" xfId="58104" xr:uid="{CBAC4BE1-111C-43C7-B3E4-1B1272F3F0CD}"/>
    <cellStyle name="Comma 39 2 2 5" xfId="58652" xr:uid="{EFD3387B-D3B2-490A-9990-CC00700A0061}"/>
    <cellStyle name="Comma 39 2 3" xfId="14180" xr:uid="{7F0D2666-8EAC-4117-805D-1863FCADA942}"/>
    <cellStyle name="Comma 39 2 4" xfId="41507" xr:uid="{EE83CAFF-C331-4E97-9489-859BC30B6595}"/>
    <cellStyle name="Comma 39 2 5" xfId="57884" xr:uid="{950C6B92-AA4F-4AAB-93D7-CCA1AEE69E61}"/>
    <cellStyle name="Comma 39 2 6" xfId="58432" xr:uid="{9B4BC9DE-ABD7-456B-8A9B-2E8D345ABD00}"/>
    <cellStyle name="Comma 39 3" xfId="3140" xr:uid="{764611F8-A66B-497B-BAB4-49521BA07486}"/>
    <cellStyle name="Comma 39 3 2" xfId="19573" xr:uid="{0878745B-6E90-4D4E-83D6-229E20F48D50}"/>
    <cellStyle name="Comma 39 3 3" xfId="46895" xr:uid="{4379273D-E719-4F14-9C06-54D975797937}"/>
    <cellStyle name="Comma 39 3 4" xfId="57994" xr:uid="{862C050E-16B6-4415-A70C-A52304BC0FD6}"/>
    <cellStyle name="Comma 39 3 5" xfId="58542" xr:uid="{2816FF9C-5E28-4165-800C-CA5011E8FAC6}"/>
    <cellStyle name="Comma 39 4" xfId="2828" xr:uid="{E23B9F70-8AD9-4372-9C22-741B02AE81D1}"/>
    <cellStyle name="Comma 39 4 2" xfId="25819" xr:uid="{3A5A949A-8578-4062-A218-23FC3564971B}"/>
    <cellStyle name="Comma 39 4 3" xfId="53139" xr:uid="{8B3B16B9-365D-4DB3-88F9-5A7FCDEEF91E}"/>
    <cellStyle name="Comma 39 5" xfId="28066" xr:uid="{AF0971A5-2833-4CBC-B8C1-F34CF79DEBAB}"/>
    <cellStyle name="Comma 39 5 2" xfId="55386" xr:uid="{6DA3D28B-46E4-42F8-A4AF-512A5BC30CAE}"/>
    <cellStyle name="Comma 39 6" xfId="30297" xr:uid="{FC87F101-754E-46E3-8A45-EBEE3C608BEC}"/>
    <cellStyle name="Comma 39 6 2" xfId="57618" xr:uid="{9CF0B0EA-60B1-456C-A9AB-1BF4B284DF37}"/>
    <cellStyle name="Comma 39 7" xfId="10297" xr:uid="{AF13EA49-937E-4761-BC6D-F58982CFB4E7}"/>
    <cellStyle name="Comma 39 8" xfId="37673" xr:uid="{067B59AB-2C23-4E76-9C89-C10F774EFA05}"/>
    <cellStyle name="Comma 39 9" xfId="57774" xr:uid="{B644521B-DF6F-4D7C-8244-594366F2EC45}"/>
    <cellStyle name="Comma 4" xfId="19" xr:uid="{63FA362E-D5E2-4F8D-B6BA-18BBD27DB2AD}"/>
    <cellStyle name="Comma 4 10" xfId="410" xr:uid="{795E8459-B319-4988-9358-188E2B0C4B91}"/>
    <cellStyle name="Comma 4 10 10" xfId="11825" xr:uid="{F8C4B3C9-D4F6-4964-907C-ED65A36D5F52}"/>
    <cellStyle name="Comma 4 10 10 2" xfId="19790" xr:uid="{0AEFC3E9-55C6-4E31-89BF-906DA67FE11E}"/>
    <cellStyle name="Comma 4 10 10 2 2" xfId="47112" xr:uid="{C15DBA7E-CD94-48E6-967E-172C8D1F2847}"/>
    <cellStyle name="Comma 4 10 10 3" xfId="39152" xr:uid="{D5828EAC-CE0F-4D53-990C-BA23ADEC1968}"/>
    <cellStyle name="Comma 4 10 11" xfId="14440" xr:uid="{0C80B7C2-0CF4-4E5C-8F8D-3B0E5388AB9D}"/>
    <cellStyle name="Comma 4 10 11 2" xfId="41761" xr:uid="{9562FE7C-A67E-4E2F-8E43-5C5575BCF72F}"/>
    <cellStyle name="Comma 4 10 12" xfId="23788" xr:uid="{3932E32C-D444-475F-97C2-B20154D85B5F}"/>
    <cellStyle name="Comma 4 10 12 2" xfId="51110" xr:uid="{06DF7367-2852-4338-8008-2A8D31772A30}"/>
    <cellStyle name="Comma 4 10 13" xfId="26029" xr:uid="{E930C262-48BB-40E7-82C2-5A5F4834DB66}"/>
    <cellStyle name="Comma 4 10 13 2" xfId="53349" xr:uid="{E4C4F30F-EA80-4844-BB50-ECF1F0F282FF}"/>
    <cellStyle name="Comma 4 10 14" xfId="28261" xr:uid="{23857122-E5D4-422E-BD8D-A2C74C41D7A8}"/>
    <cellStyle name="Comma 4 10 14 2" xfId="55582" xr:uid="{04F864F9-FD35-4932-8011-6EFBE3400C2D}"/>
    <cellStyle name="Comma 4 10 15" xfId="3622" xr:uid="{34BB2FF3-8797-408D-A52E-02EC9D4F97E8}"/>
    <cellStyle name="Comma 4 10 16" xfId="30690" xr:uid="{0E23E924-9A47-4377-BC08-F9CD3AD8AD8A}"/>
    <cellStyle name="Comma 4 10 2" xfId="451" xr:uid="{56A6001E-F186-4328-9F82-0C3A015F7495}"/>
    <cellStyle name="Comma 4 10 2 10" xfId="12102" xr:uid="{BED3E3AC-DF41-409B-9C9E-7C21B1DB6B65}"/>
    <cellStyle name="Comma 4 10 2 10 2" xfId="20134" xr:uid="{1388DB33-48B5-440D-B37E-8A17E3628796}"/>
    <cellStyle name="Comma 4 10 2 10 2 2" xfId="47456" xr:uid="{8B70E0C8-90FC-4CA8-96C5-636F08F59A18}"/>
    <cellStyle name="Comma 4 10 2 10 3" xfId="39429" xr:uid="{C8431B3A-976C-4870-AAC4-A42F8A2AC9C1}"/>
    <cellStyle name="Comma 4 10 2 11" xfId="14465" xr:uid="{5699C8E6-A7E7-45F5-9F1F-7D8A3C5EB32D}"/>
    <cellStyle name="Comma 4 10 2 11 2" xfId="41786" xr:uid="{C26A8473-1EC0-4341-B3B5-04A5D78E5AA1}"/>
    <cellStyle name="Comma 4 10 2 12" xfId="23813" xr:uid="{C8C0EFC0-2A49-4EF4-AF3F-2A177E596315}"/>
    <cellStyle name="Comma 4 10 2 12 2" xfId="51135" xr:uid="{AF97516B-A826-4DBC-A7A6-85AB60786CD1}"/>
    <cellStyle name="Comma 4 10 2 13" xfId="26054" xr:uid="{6838FBE1-9269-4D6E-8A4F-3188FF04D327}"/>
    <cellStyle name="Comma 4 10 2 13 2" xfId="53374" xr:uid="{7F7E1EDA-708E-4A3B-92E4-50FCDD6E735D}"/>
    <cellStyle name="Comma 4 10 2 14" xfId="28286" xr:uid="{21A8B599-AE0E-4F35-9DC6-63DF97BCFBB7}"/>
    <cellStyle name="Comma 4 10 2 14 2" xfId="55607" xr:uid="{D453DD47-E6B7-47F4-A68F-ED5AB4D9903D}"/>
    <cellStyle name="Comma 4 10 2 15" xfId="3643" xr:uid="{7DF7B7B2-B226-41CA-8481-53BE64288159}"/>
    <cellStyle name="Comma 4 10 2 16" xfId="30715" xr:uid="{3D460DCB-2690-4CEE-8818-812D6669E69C}"/>
    <cellStyle name="Comma 4 10 2 2" xfId="388" xr:uid="{A9D05903-DCD9-4F16-87A3-DA9E86D4CF17}"/>
    <cellStyle name="Comma 4 10 2 2 10" xfId="23779" xr:uid="{8108CAEA-FC5E-44A2-B18C-F2F9AAC2D715}"/>
    <cellStyle name="Comma 4 10 2 2 10 2" xfId="51101" xr:uid="{ECB27040-3A9E-44E0-B2CB-7591A042DB75}"/>
    <cellStyle name="Comma 4 10 2 2 11" xfId="26020" xr:uid="{3AC4B0FC-8EEB-40A7-AE6D-5280C2F97CB0}"/>
    <cellStyle name="Comma 4 10 2 2 11 2" xfId="53340" xr:uid="{ED0F74ED-6BF5-4BFF-BE93-E9C37BAC4A4B}"/>
    <cellStyle name="Comma 4 10 2 2 12" xfId="28252" xr:uid="{3BA142CB-0B88-441A-9D52-4C71CE0E7DC2}"/>
    <cellStyle name="Comma 4 10 2 2 12 2" xfId="55573" xr:uid="{87241B3F-F28E-4BD9-885C-1C7CEC15CE80}"/>
    <cellStyle name="Comma 4 10 2 2 13" xfId="3613" xr:uid="{E74C72D9-2DF3-4254-9C0C-731062D02B14}"/>
    <cellStyle name="Comma 4 10 2 2 14" xfId="30681" xr:uid="{E236D903-8253-4A2D-BF82-343FFC2FD7C7}"/>
    <cellStyle name="Comma 4 10 2 2 2" xfId="2021" xr:uid="{5DECADEF-4AE3-4E38-88D9-74082F261FF2}"/>
    <cellStyle name="Comma 4 10 2 2 2 2" xfId="5569" xr:uid="{D9677077-26F4-45FD-A759-DDB339CB3F30}"/>
    <cellStyle name="Comma 4 10 2 2 2 2 2" xfId="16518" xr:uid="{9A3F1BE3-08C9-4C10-95A2-9B87BDB72A1B}"/>
    <cellStyle name="Comma 4 10 2 2 2 2 2 2" xfId="43838" xr:uid="{AA86C468-082C-451B-8DFA-0FAC951640C1}"/>
    <cellStyle name="Comma 4 10 2 2 2 2 3" xfId="32751" xr:uid="{85B083B3-638B-471E-892E-12D6EF84AA47}"/>
    <cellStyle name="Comma 4 10 2 2 2 3" xfId="7518" xr:uid="{6198848A-5ECF-4F2E-A208-53B49E7BACA4}"/>
    <cellStyle name="Comma 4 10 2 2 2 3 2" xfId="20488" xr:uid="{98E6825D-1099-4A5E-8158-B300F6AB2265}"/>
    <cellStyle name="Comma 4 10 2 2 2 3 2 2" xfId="47810" xr:uid="{DE7F2EDC-F647-47E1-9069-16B66DEE4F56}"/>
    <cellStyle name="Comma 4 10 2 2 2 3 3" xfId="34876" xr:uid="{BA0812F1-FCD1-40A4-91C6-7EC56E0CF95F}"/>
    <cellStyle name="Comma 4 10 2 2 2 4" xfId="9716" xr:uid="{82E95912-2009-4F19-B3BC-0099677EE378}"/>
    <cellStyle name="Comma 4 10 2 2 2 4 2" xfId="37092" xr:uid="{E2E7F949-3977-41F2-9B56-01FE0499CC47}"/>
    <cellStyle name="Comma 4 10 2 2 2 5" xfId="25243" xr:uid="{38C54704-8724-46AB-B05B-3FBBE2B2C934}"/>
    <cellStyle name="Comma 4 10 2 2 2 5 2" xfId="52565" xr:uid="{46460FC3-AC56-4898-A32A-623DC1FD360B}"/>
    <cellStyle name="Comma 4 10 2 2 2 6" xfId="27485" xr:uid="{BD6A0A31-4F82-430B-97D4-D9B380747E1C}"/>
    <cellStyle name="Comma 4 10 2 2 2 6 2" xfId="54805" xr:uid="{24851EE1-470B-414A-9FCC-8A505BBDC90D}"/>
    <cellStyle name="Comma 4 10 2 2 2 7" xfId="29716" xr:uid="{D99AA0A5-5B3E-46A8-94AB-0E34A9AA6C6C}"/>
    <cellStyle name="Comma 4 10 2 2 2 7 2" xfId="57037" xr:uid="{A92C66C5-318E-40FB-8CCB-4397D03E6DB3}"/>
    <cellStyle name="Comma 4 10 2 2 2 8" xfId="4133" xr:uid="{738715BA-5B5D-4FC0-87BA-72F8AC2D0404}"/>
    <cellStyle name="Comma 4 10 2 2 2 9" xfId="31288" xr:uid="{08E0ED10-B02B-4ECD-A69F-7F04B3ADFB36}"/>
    <cellStyle name="Comma 4 10 2 2 3" xfId="1412" xr:uid="{FC857A4C-7B87-4F0E-8258-E20314D72B1E}"/>
    <cellStyle name="Comma 4 10 2 2 3 2" xfId="6915" xr:uid="{F113A3AC-1400-4BD7-8DDD-952DA743D3C0}"/>
    <cellStyle name="Comma 4 10 2 2 3 2 2" xfId="17139" xr:uid="{75E40A1E-147F-4BB1-9075-3EF01D7051D2}"/>
    <cellStyle name="Comma 4 10 2 2 3 2 2 2" xfId="44460" xr:uid="{5A0B690A-2679-45CC-869A-FA9055A7DA7E}"/>
    <cellStyle name="Comma 4 10 2 2 3 2 3" xfId="34269" xr:uid="{406488FA-B683-4F38-9536-09404225EFBC}"/>
    <cellStyle name="Comma 4 10 2 2 3 3" xfId="9110" xr:uid="{AD1D52BF-4D36-40F7-8CE2-24D3A0E13A4B}"/>
    <cellStyle name="Comma 4 10 2 2 3 3 2" xfId="21110" xr:uid="{5990751D-84DA-45F0-936F-FA180BD880C5}"/>
    <cellStyle name="Comma 4 10 2 2 3 3 2 2" xfId="48432" xr:uid="{9C46E45D-BCDF-48BE-A270-CBC2AAD21473}"/>
    <cellStyle name="Comma 4 10 2 2 3 3 3" xfId="36485" xr:uid="{C31DC393-120E-4C09-8250-F87F78E15EF4}"/>
    <cellStyle name="Comma 4 10 2 2 3 4" xfId="15171" xr:uid="{D720375A-2977-4A75-B9D0-2F41B2ECF0DA}"/>
    <cellStyle name="Comma 4 10 2 2 3 4 2" xfId="42492" xr:uid="{380FC3D4-E011-4626-8428-392684333619}"/>
    <cellStyle name="Comma 4 10 2 2 3 5" xfId="24636" xr:uid="{01FACF73-24D9-426A-BA95-B986373FCE2E}"/>
    <cellStyle name="Comma 4 10 2 2 3 5 2" xfId="51958" xr:uid="{8C24DAC9-D16C-490A-A533-7D339E878404}"/>
    <cellStyle name="Comma 4 10 2 2 3 6" xfId="26878" xr:uid="{986224DB-AFC8-45F5-80CB-AFC812340225}"/>
    <cellStyle name="Comma 4 10 2 2 3 6 2" xfId="54198" xr:uid="{FD4C39D7-4E2A-4768-97E8-B5B32E042CA6}"/>
    <cellStyle name="Comma 4 10 2 2 3 7" xfId="29109" xr:uid="{191666C3-573F-4F69-B549-7A23E5F74A52}"/>
    <cellStyle name="Comma 4 10 2 2 3 7 2" xfId="56430" xr:uid="{8C67C508-73BA-4E8C-8D2F-2368A4E8F56B}"/>
    <cellStyle name="Comma 4 10 2 2 3 8" xfId="4978" xr:uid="{E91878FF-1325-459F-9647-52159EBA3CB4}"/>
    <cellStyle name="Comma 4 10 2 2 3 9" xfId="32144" xr:uid="{6686EE0E-652B-4C07-8DA8-2191C1C37D1E}"/>
    <cellStyle name="Comma 4 10 2 2 4" xfId="6147" xr:uid="{E64BCFA8-4CE5-4D6A-8A15-15894FA33D7B}"/>
    <cellStyle name="Comma 4 10 2 2 4 2" xfId="12551" xr:uid="{92FAAF5A-F1FA-4352-95ED-CADFC45028DD}"/>
    <cellStyle name="Comma 4 10 2 2 4 2 2" xfId="21733" xr:uid="{20696346-5516-4124-8ED5-AAB048D5CF26}"/>
    <cellStyle name="Comma 4 10 2 2 4 2 2 2" xfId="49055" xr:uid="{49CD35E8-20B9-421C-9066-F7C0EF1925BC}"/>
    <cellStyle name="Comma 4 10 2 2 4 2 3" xfId="39878" xr:uid="{05B28F22-14D7-4782-B03E-5B5A862841CF}"/>
    <cellStyle name="Comma 4 10 2 2 4 3" xfId="17762" xr:uid="{E6001335-D445-4826-B119-8D965BCB0C8B}"/>
    <cellStyle name="Comma 4 10 2 2 4 3 2" xfId="45083" xr:uid="{8D27F772-D8F7-497C-A389-C2949346B2B1}"/>
    <cellStyle name="Comma 4 10 2 2 4 4" xfId="33412" xr:uid="{E2BE0E37-8341-4A6C-9561-B178809DA45C}"/>
    <cellStyle name="Comma 4 10 2 2 5" xfId="8254" xr:uid="{22D72286-B079-4DE4-8AA5-830E9F1B3C52}"/>
    <cellStyle name="Comma 4 10 2 2 5 2" xfId="13087" xr:uid="{540BD669-8128-4373-974C-B974255F9D5C}"/>
    <cellStyle name="Comma 4 10 2 2 5 2 2" xfId="22408" xr:uid="{357D1561-E047-45A1-9BF3-4A600B987981}"/>
    <cellStyle name="Comma 4 10 2 2 5 2 2 2" xfId="49730" xr:uid="{8572A947-F1FB-4CF5-882B-C24DADF99C3E}"/>
    <cellStyle name="Comma 4 10 2 2 5 2 3" xfId="40414" xr:uid="{C86BED29-B21B-41EE-A605-79BFEC6B07A8}"/>
    <cellStyle name="Comma 4 10 2 2 5 3" xfId="18436" xr:uid="{B0395EBF-4860-45BE-B7C6-7F909A0513D9}"/>
    <cellStyle name="Comma 4 10 2 2 5 3 2" xfId="45758" xr:uid="{E666EF46-F9EE-46A7-86D5-20C5C357AE28}"/>
    <cellStyle name="Comma 4 10 2 2 5 4" xfId="35628" xr:uid="{E26486E1-70D7-4C3D-A869-67919D465CD8}"/>
    <cellStyle name="Comma 4 10 2 2 6" xfId="11263" xr:uid="{332B58FC-B976-48F5-87D3-B4976A818349}"/>
    <cellStyle name="Comma 4 10 2 2 6 2" xfId="13704" xr:uid="{3F911E8C-AAA0-4C47-AC18-ADA536776E8E}"/>
    <cellStyle name="Comma 4 10 2 2 6 2 2" xfId="23068" xr:uid="{00E9513E-B65F-4DF6-83FA-8D137FCAD31D}"/>
    <cellStyle name="Comma 4 10 2 2 6 2 2 2" xfId="50390" xr:uid="{E3A1AA90-25A9-4095-A0F7-F3419FDAFE22}"/>
    <cellStyle name="Comma 4 10 2 2 6 2 3" xfId="41031" xr:uid="{D02F759D-F38E-41BA-BA59-BFFA7D90D2E7}"/>
    <cellStyle name="Comma 4 10 2 2 6 3" xfId="19096" xr:uid="{8E916730-6F29-48B5-9CCB-F13EF472D787}"/>
    <cellStyle name="Comma 4 10 2 2 6 3 2" xfId="46418" xr:uid="{179F3722-94A9-4175-996D-6966D7E15721}"/>
    <cellStyle name="Comma 4 10 2 2 6 4" xfId="38612" xr:uid="{418D00F6-8EDF-4041-9084-87C214ED2C6A}"/>
    <cellStyle name="Comma 4 10 2 2 7" xfId="10751" xr:uid="{726559EB-2C6D-47DF-B996-79A556E9CE5F}"/>
    <cellStyle name="Comma 4 10 2 2 7 2" xfId="16130" xr:uid="{AD3AE439-C447-4551-9281-52C5A7466733}"/>
    <cellStyle name="Comma 4 10 2 2 7 2 2" xfId="43450" xr:uid="{F8FC3E59-12BB-4E08-8A9F-D0EFB09D0377}"/>
    <cellStyle name="Comma 4 10 2 2 7 3" xfId="38110" xr:uid="{CAA757B1-EBCA-4D01-80AD-AE9B7EC91A80}"/>
    <cellStyle name="Comma 4 10 2 2 8" xfId="12083" xr:uid="{E0622155-05AC-48B2-93C7-FAE090440BE6}"/>
    <cellStyle name="Comma 4 10 2 2 8 2" xfId="20100" xr:uid="{4D01BB8C-9060-4FA8-B11D-8EDA082CB912}"/>
    <cellStyle name="Comma 4 10 2 2 8 2 2" xfId="47422" xr:uid="{C8854C61-C489-4F53-8932-3518CE94018E}"/>
    <cellStyle name="Comma 4 10 2 2 8 3" xfId="39410" xr:uid="{385865EA-FAF7-49FA-A7AF-696B93A5E2C4}"/>
    <cellStyle name="Comma 4 10 2 2 9" xfId="14431" xr:uid="{3DFBE10F-7957-4C9F-AF06-5596729C09D3}"/>
    <cellStyle name="Comma 4 10 2 2 9 2" xfId="41752" xr:uid="{FAE4416B-29AC-4946-8DF2-2BDFB753A55E}"/>
    <cellStyle name="Comma 4 10 2 3" xfId="591" xr:uid="{8D130431-EAA1-43B2-8D45-CFCE1F159EF6}"/>
    <cellStyle name="Comma 4 10 2 3 10" xfId="23872" xr:uid="{957B915A-0AA8-4C5D-9284-329B5502511E}"/>
    <cellStyle name="Comma 4 10 2 3 10 2" xfId="51194" xr:uid="{BF15724F-2970-4E7F-B7DA-C9CD007AAA6E}"/>
    <cellStyle name="Comma 4 10 2 3 11" xfId="26113" xr:uid="{5184EFFA-66C4-4AFB-9505-E6535C7C3538}"/>
    <cellStyle name="Comma 4 10 2 3 11 2" xfId="53433" xr:uid="{A394FDC7-858D-4D0A-A417-95F8BB5E958D}"/>
    <cellStyle name="Comma 4 10 2 3 12" xfId="28345" xr:uid="{B5731003-F76F-4EA2-B33F-201E7887EEE7}"/>
    <cellStyle name="Comma 4 10 2 3 12 2" xfId="55666" xr:uid="{E383A3BF-E8B4-401C-8FB8-7D2B2B41AB68}"/>
    <cellStyle name="Comma 4 10 2 3 13" xfId="3693" xr:uid="{86551EB6-CE62-4B89-8B83-6D217C5057AC}"/>
    <cellStyle name="Comma 4 10 2 3 14" xfId="30774" xr:uid="{9C2B9472-1B18-4F40-981A-53A88DD61609}"/>
    <cellStyle name="Comma 4 10 2 3 2" xfId="2114" xr:uid="{C7DE8CAB-C332-4430-9687-93A70FF71870}"/>
    <cellStyle name="Comma 4 10 2 3 2 2" xfId="5660" xr:uid="{538D509F-8F7C-4DE7-9033-1105E9460181}"/>
    <cellStyle name="Comma 4 10 2 3 2 2 2" xfId="16611" xr:uid="{0D609CDC-EC96-4B59-B0AA-B24DC32DB48C}"/>
    <cellStyle name="Comma 4 10 2 3 2 2 2 2" xfId="43931" xr:uid="{1BC85067-541B-42D2-9680-9130EF143C2C}"/>
    <cellStyle name="Comma 4 10 2 3 2 2 3" xfId="32844" xr:uid="{91FBCA89-65D6-4751-8201-42C79FF4A10C}"/>
    <cellStyle name="Comma 4 10 2 3 2 3" xfId="7611" xr:uid="{DF991A5B-0C99-4AD8-9022-C8739B0AB4C3}"/>
    <cellStyle name="Comma 4 10 2 3 2 3 2" xfId="20581" xr:uid="{B36131B9-53B0-4310-9855-1CF32BE7734F}"/>
    <cellStyle name="Comma 4 10 2 3 2 3 2 2" xfId="47903" xr:uid="{E35C197F-0ACB-4881-B2A1-7788685D38C3}"/>
    <cellStyle name="Comma 4 10 2 3 2 3 3" xfId="34969" xr:uid="{03AF61C6-33DF-4499-A89D-DDA27804CC28}"/>
    <cellStyle name="Comma 4 10 2 3 2 4" xfId="9809" xr:uid="{2FB249A4-F4AA-4C72-B69F-03322BA7E27D}"/>
    <cellStyle name="Comma 4 10 2 3 2 4 2" xfId="37185" xr:uid="{DDBE3812-6B22-4F85-8DE2-1D3332C7C2A8}"/>
    <cellStyle name="Comma 4 10 2 3 2 5" xfId="25336" xr:uid="{E67BA339-CC87-4243-80E3-02A5E0BB66CA}"/>
    <cellStyle name="Comma 4 10 2 3 2 5 2" xfId="52658" xr:uid="{F1831378-CE7F-42FE-B312-876E36C3A4D5}"/>
    <cellStyle name="Comma 4 10 2 3 2 6" xfId="27578" xr:uid="{0261735E-32F1-4394-A3F4-EFBEB89967A3}"/>
    <cellStyle name="Comma 4 10 2 3 2 6 2" xfId="54898" xr:uid="{FA1CCD76-DCA1-4585-ADF6-D5F736F889F7}"/>
    <cellStyle name="Comma 4 10 2 3 2 7" xfId="29809" xr:uid="{09E2601B-8782-4287-9B0D-8CA038EF5AF1}"/>
    <cellStyle name="Comma 4 10 2 3 2 7 2" xfId="57130" xr:uid="{7C3ACE5F-5A3E-485E-AD29-581594D1A2FE}"/>
    <cellStyle name="Comma 4 10 2 3 2 8" xfId="4224" xr:uid="{C4B37496-8AC8-41EA-9456-4335FFB9979C}"/>
    <cellStyle name="Comma 4 10 2 3 2 9" xfId="31381" xr:uid="{E12709C7-4422-41BA-BBB6-62ABD668B0FE}"/>
    <cellStyle name="Comma 4 10 2 3 3" xfId="1507" xr:uid="{D7E61CEF-F5BA-411B-8260-6990C75D6B0F}"/>
    <cellStyle name="Comma 4 10 2 3 3 2" xfId="7008" xr:uid="{CF664B8A-76D5-4031-BA77-E17FB963F2CB}"/>
    <cellStyle name="Comma 4 10 2 3 3 2 2" xfId="17232" xr:uid="{2146149B-A942-4B02-9445-3AA1066063E0}"/>
    <cellStyle name="Comma 4 10 2 3 3 2 2 2" xfId="44553" xr:uid="{32AAB908-CEC5-45D7-9F79-4BF68C724339}"/>
    <cellStyle name="Comma 4 10 2 3 3 2 3" xfId="34362" xr:uid="{5466478B-39E7-48F1-995E-D942A4E21BC2}"/>
    <cellStyle name="Comma 4 10 2 3 3 3" xfId="9203" xr:uid="{BFC5970A-8CA1-4622-9A42-11D25BFDE551}"/>
    <cellStyle name="Comma 4 10 2 3 3 3 2" xfId="21203" xr:uid="{335A44C4-D3BD-4760-BF86-F325C0CD24F5}"/>
    <cellStyle name="Comma 4 10 2 3 3 3 2 2" xfId="48525" xr:uid="{5F2EE206-9C05-4080-970D-D7D2D35CE3FB}"/>
    <cellStyle name="Comma 4 10 2 3 3 3 3" xfId="36578" xr:uid="{2B3F77B9-F766-45E5-85C5-E999F782F83D}"/>
    <cellStyle name="Comma 4 10 2 3 3 4" xfId="15262" xr:uid="{04430AC7-23C6-4394-A286-0214FF867B4F}"/>
    <cellStyle name="Comma 4 10 2 3 3 4 2" xfId="42583" xr:uid="{317A8820-1A1C-4BB1-B954-883BAE2E4A4A}"/>
    <cellStyle name="Comma 4 10 2 3 3 5" xfId="24729" xr:uid="{F78DAA89-FF34-4762-8E3B-410110C13E85}"/>
    <cellStyle name="Comma 4 10 2 3 3 5 2" xfId="52051" xr:uid="{8714C0C1-E9EC-4373-9372-C476F62A288E}"/>
    <cellStyle name="Comma 4 10 2 3 3 6" xfId="26971" xr:uid="{A2184F47-D6C5-4B70-A3C1-6C5D93EE7012}"/>
    <cellStyle name="Comma 4 10 2 3 3 6 2" xfId="54291" xr:uid="{75436913-9E3B-4826-A355-375069FB5F5E}"/>
    <cellStyle name="Comma 4 10 2 3 3 7" xfId="29202" xr:uid="{FBC3F85D-7986-4D5E-AC65-34FDB6ECC5DB}"/>
    <cellStyle name="Comma 4 10 2 3 3 7 2" xfId="56523" xr:uid="{3985357E-E949-4AA4-B974-45D312A2B210}"/>
    <cellStyle name="Comma 4 10 2 3 3 8" xfId="5071" xr:uid="{64B4D0DF-317F-48B9-AD3C-55E64361C973}"/>
    <cellStyle name="Comma 4 10 2 3 3 9" xfId="32237" xr:uid="{C90CBD9D-BC24-40AE-A9F8-125067F4B9BA}"/>
    <cellStyle name="Comma 4 10 2 3 4" xfId="6229" xr:uid="{87FF2E88-71B0-41C6-86DF-7363A1AD6378}"/>
    <cellStyle name="Comma 4 10 2 3 4 2" xfId="12644" xr:uid="{F42F9797-3FC1-42F7-B50C-8C0DB16D53AD}"/>
    <cellStyle name="Comma 4 10 2 3 4 2 2" xfId="21826" xr:uid="{57118FB5-3090-434A-9F08-BF518016EB3D}"/>
    <cellStyle name="Comma 4 10 2 3 4 2 2 2" xfId="49148" xr:uid="{B5B7CA67-96C3-4DAE-8C9F-1054B23FE473}"/>
    <cellStyle name="Comma 4 10 2 3 4 2 3" xfId="39971" xr:uid="{6002CB0F-476F-4666-845A-89572881884D}"/>
    <cellStyle name="Comma 4 10 2 3 4 3" xfId="17855" xr:uid="{0F2962D3-5C34-4F51-9B7A-43B0DA1B90EB}"/>
    <cellStyle name="Comma 4 10 2 3 4 3 2" xfId="45176" xr:uid="{BA183B14-3750-4C83-A748-9FE8EEF6DE32}"/>
    <cellStyle name="Comma 4 10 2 3 4 4" xfId="33505" xr:uid="{366F8AE5-F8EC-4486-A965-4355479ED5DC}"/>
    <cellStyle name="Comma 4 10 2 3 5" xfId="8347" xr:uid="{2007FECD-D8D1-4D7A-A09B-1AB5AFE674AE}"/>
    <cellStyle name="Comma 4 10 2 3 5 2" xfId="13180" xr:uid="{F8B6BDF1-1684-4645-9592-E181F6A12664}"/>
    <cellStyle name="Comma 4 10 2 3 5 2 2" xfId="22501" xr:uid="{C522D059-81EC-46EA-B903-EE3ED73C3191}"/>
    <cellStyle name="Comma 4 10 2 3 5 2 2 2" xfId="49823" xr:uid="{6A369116-2F38-4013-9273-94AFEE3203FB}"/>
    <cellStyle name="Comma 4 10 2 3 5 2 3" xfId="40507" xr:uid="{8E3E5BED-8DFB-49E8-BF4C-3305615717A6}"/>
    <cellStyle name="Comma 4 10 2 3 5 3" xfId="18529" xr:uid="{9B89FDF6-BB07-4C7F-81C8-F45E815228B4}"/>
    <cellStyle name="Comma 4 10 2 3 5 3 2" xfId="45851" xr:uid="{9C860532-C24A-4837-A558-E9555D955237}"/>
    <cellStyle name="Comma 4 10 2 3 5 4" xfId="35721" xr:uid="{8A6D1CAA-5E16-48AF-B7B5-76FB236A53F7}"/>
    <cellStyle name="Comma 4 10 2 3 6" xfId="11353" xr:uid="{5C2F408C-1006-4037-A530-14BFEA00C03F}"/>
    <cellStyle name="Comma 4 10 2 3 6 2" xfId="13797" xr:uid="{2772AC96-70FC-48B6-B9FA-22288C0D7DB4}"/>
    <cellStyle name="Comma 4 10 2 3 6 2 2" xfId="23161" xr:uid="{14A87FEE-3F53-4873-A21C-EF0545153555}"/>
    <cellStyle name="Comma 4 10 2 3 6 2 2 2" xfId="50483" xr:uid="{CA56397D-528E-4BE9-9281-B8566C6404C3}"/>
    <cellStyle name="Comma 4 10 2 3 6 2 3" xfId="41124" xr:uid="{87CDBDDD-75CB-46DF-8A8B-DA4F5F49B964}"/>
    <cellStyle name="Comma 4 10 2 3 6 3" xfId="19189" xr:uid="{B3F9A82D-8BAB-4F54-9546-F9ACC5D9411B}"/>
    <cellStyle name="Comma 4 10 2 3 6 3 2" xfId="46511" xr:uid="{2E801CF5-D18C-4957-969E-079A567911A9}"/>
    <cellStyle name="Comma 4 10 2 3 6 4" xfId="38702" xr:uid="{89ECA634-3224-4264-9C31-EE2906EED07D}"/>
    <cellStyle name="Comma 4 10 2 3 7" xfId="10813" xr:uid="{5CBB51E8-CC6D-4E4B-892E-6B82B312E212}"/>
    <cellStyle name="Comma 4 10 2 3 7 2" xfId="16223" xr:uid="{79F3B00D-1EE1-46A1-AD45-3B070E06D35F}"/>
    <cellStyle name="Comma 4 10 2 3 7 2 2" xfId="43543" xr:uid="{6D4F94D1-65D4-4C20-8C62-D7BCFF62B9BA}"/>
    <cellStyle name="Comma 4 10 2 3 7 3" xfId="38165" xr:uid="{53E68F17-BFEB-4992-BA07-9101FD0FCC97}"/>
    <cellStyle name="Comma 4 10 2 3 8" xfId="12138" xr:uid="{06808B2F-2E95-4112-92D8-F9A9915590F8}"/>
    <cellStyle name="Comma 4 10 2 3 8 2" xfId="20193" xr:uid="{4BA760B3-1DCC-4423-AC05-601F7377F89C}"/>
    <cellStyle name="Comma 4 10 2 3 8 2 2" xfId="47515" xr:uid="{551C8BAC-0AE7-4E4A-9266-AFD5A5071A4E}"/>
    <cellStyle name="Comma 4 10 2 3 8 3" xfId="39465" xr:uid="{051BB11B-F902-4DA5-A9E7-6D8AF47AACA3}"/>
    <cellStyle name="Comma 4 10 2 3 9" xfId="14524" xr:uid="{75BDF670-369A-422B-B2EB-62D80AC689B5}"/>
    <cellStyle name="Comma 4 10 2 3 9 2" xfId="41845" xr:uid="{A3B176E0-A8B9-4FDB-8210-7B441EFC77A4}"/>
    <cellStyle name="Comma 4 10 2 4" xfId="2055" xr:uid="{5CCB7ABB-61D6-42F3-AE00-1845B80320FF}"/>
    <cellStyle name="Comma 4 10 2 4 2" xfId="5603" xr:uid="{50C8A2A0-7027-400E-A21D-F59232A8A75B}"/>
    <cellStyle name="Comma 4 10 2 4 2 2" xfId="16552" xr:uid="{C57EA946-A80D-4FAC-A399-26BFF271B9F2}"/>
    <cellStyle name="Comma 4 10 2 4 2 2 2" xfId="43872" xr:uid="{AAA37283-4CE6-45E0-B50F-F9B36D6022D0}"/>
    <cellStyle name="Comma 4 10 2 4 2 3" xfId="32785" xr:uid="{829D30D4-68CC-48FE-87DF-845F689FA4C2}"/>
    <cellStyle name="Comma 4 10 2 4 3" xfId="7552" xr:uid="{51AF6E81-E97D-4A6C-BE6F-1AD2A0E85AD5}"/>
    <cellStyle name="Comma 4 10 2 4 3 2" xfId="20522" xr:uid="{3002BB61-3510-4E80-8989-7EE3F9FDF1E9}"/>
    <cellStyle name="Comma 4 10 2 4 3 2 2" xfId="47844" xr:uid="{80C9293A-68EE-490B-B409-DE1C5D5DFABE}"/>
    <cellStyle name="Comma 4 10 2 4 3 3" xfId="34910" xr:uid="{319DCCAD-A071-4C79-A490-AD35441AAB6E}"/>
    <cellStyle name="Comma 4 10 2 4 4" xfId="9750" xr:uid="{08F6A1C4-16F0-43C7-AB43-4781C2236D1D}"/>
    <cellStyle name="Comma 4 10 2 4 4 2" xfId="37126" xr:uid="{EA144AA5-441A-40D6-9C22-6273B1A2B850}"/>
    <cellStyle name="Comma 4 10 2 4 5" xfId="25277" xr:uid="{A2CC7328-49A0-46D9-929A-E16C8DEE5133}"/>
    <cellStyle name="Comma 4 10 2 4 5 2" xfId="52599" xr:uid="{A27D41BB-A2BD-4695-BEE9-4DC45700D158}"/>
    <cellStyle name="Comma 4 10 2 4 6" xfId="27519" xr:uid="{6BC1AA58-33E5-4F8E-BC90-02DEE5F11945}"/>
    <cellStyle name="Comma 4 10 2 4 6 2" xfId="54839" xr:uid="{35C1BC47-C358-4501-9284-46B959326A2E}"/>
    <cellStyle name="Comma 4 10 2 4 7" xfId="29750" xr:uid="{A79D1352-BF14-410E-A4CF-424A9BE15585}"/>
    <cellStyle name="Comma 4 10 2 4 7 2" xfId="57071" xr:uid="{3D4D286B-21D5-4742-A8FF-4609600E6F78}"/>
    <cellStyle name="Comma 4 10 2 4 8" xfId="4167" xr:uid="{E1296F0F-429C-4073-BF2F-CD1CD0A03E08}"/>
    <cellStyle name="Comma 4 10 2 4 9" xfId="31322" xr:uid="{D3BAD30F-61B7-4719-A6AF-D65516325AF6}"/>
    <cellStyle name="Comma 4 10 2 5" xfId="1446" xr:uid="{A5EE59E0-D169-4683-98D2-C10FF4CB340E}"/>
    <cellStyle name="Comma 4 10 2 5 2" xfId="6949" xr:uid="{AF3E3025-DB3F-46EE-9993-D567A82F29FC}"/>
    <cellStyle name="Comma 4 10 2 5 2 2" xfId="17173" xr:uid="{A06B52E6-5E0C-4486-A40F-1DBBC91E9D0A}"/>
    <cellStyle name="Comma 4 10 2 5 2 2 2" xfId="44494" xr:uid="{5A4EADE8-FB9A-4FD0-BCD5-DB8C1C0BCB27}"/>
    <cellStyle name="Comma 4 10 2 5 2 3" xfId="34303" xr:uid="{51E7DAA5-206B-49DF-953D-BD834DA28826}"/>
    <cellStyle name="Comma 4 10 2 5 3" xfId="9144" xr:uid="{FA3855C3-A06B-47ED-BCDB-D00F80209271}"/>
    <cellStyle name="Comma 4 10 2 5 3 2" xfId="21144" xr:uid="{871F417A-5C79-49CC-B4EE-D3A5013682DD}"/>
    <cellStyle name="Comma 4 10 2 5 3 2 2" xfId="48466" xr:uid="{9A0896B6-DDF1-4631-8669-0DDD76A1937F}"/>
    <cellStyle name="Comma 4 10 2 5 3 3" xfId="36519" xr:uid="{D4A7DC59-BA25-4957-A147-C403627C0EB5}"/>
    <cellStyle name="Comma 4 10 2 5 4" xfId="15204" xr:uid="{C2FCED40-B37C-47B8-B3F2-51C54F625AEB}"/>
    <cellStyle name="Comma 4 10 2 5 4 2" xfId="42525" xr:uid="{E729F505-1CF2-454C-A070-9A292BFCAB45}"/>
    <cellStyle name="Comma 4 10 2 5 5" xfId="24670" xr:uid="{0E6B19AF-E798-415D-B423-E1DE3ED47D08}"/>
    <cellStyle name="Comma 4 10 2 5 5 2" xfId="51992" xr:uid="{92F85F70-B4F7-406D-8280-70A1658F3DB8}"/>
    <cellStyle name="Comma 4 10 2 5 6" xfId="26912" xr:uid="{12A0E064-FEF3-4B4F-A27D-C862869CDA77}"/>
    <cellStyle name="Comma 4 10 2 5 6 2" xfId="54232" xr:uid="{7E059A66-0E63-4519-8A9D-D0BEAE2D7938}"/>
    <cellStyle name="Comma 4 10 2 5 7" xfId="29143" xr:uid="{A30900F6-6BD4-4EAE-A1A2-E7715EA59143}"/>
    <cellStyle name="Comma 4 10 2 5 7 2" xfId="56464" xr:uid="{890FDD72-A1CC-4ABF-84A5-29521D0CAA61}"/>
    <cellStyle name="Comma 4 10 2 5 8" xfId="5012" xr:uid="{40F682BC-90E6-4356-BE0D-A79E632EDD37}"/>
    <cellStyle name="Comma 4 10 2 5 9" xfId="32178" xr:uid="{8396B766-B1D9-404C-AFEC-B2C502F79CD0}"/>
    <cellStyle name="Comma 4 10 2 6" xfId="6178" xr:uid="{3B46D53D-80A9-4584-9572-4D5162F8B8A1}"/>
    <cellStyle name="Comma 4 10 2 6 2" xfId="12585" xr:uid="{3D9C44B5-6E27-413D-8AAF-9C2565D69EA2}"/>
    <cellStyle name="Comma 4 10 2 6 2 2" xfId="21767" xr:uid="{0D2566F0-14D9-43A5-A1CF-C12E8DF4BCE8}"/>
    <cellStyle name="Comma 4 10 2 6 2 2 2" xfId="49089" xr:uid="{B2BC80A2-E0F0-41A5-A0D8-BD473094070A}"/>
    <cellStyle name="Comma 4 10 2 6 2 3" xfId="39912" xr:uid="{DA8370F6-AFFF-40D7-B498-C1AA5E451833}"/>
    <cellStyle name="Comma 4 10 2 6 3" xfId="17796" xr:uid="{E24E5AAC-6C88-4CC5-B997-2AEECB8036FB}"/>
    <cellStyle name="Comma 4 10 2 6 3 2" xfId="45117" xr:uid="{8E19F205-67A7-4BEB-B55B-E1147BFDF543}"/>
    <cellStyle name="Comma 4 10 2 6 4" xfId="33446" xr:uid="{48C38C4E-8BB7-4E71-AF95-1CF50A8C6863}"/>
    <cellStyle name="Comma 4 10 2 7" xfId="8288" xr:uid="{A346D028-3ECD-458A-960E-5A2AE39BE359}"/>
    <cellStyle name="Comma 4 10 2 7 2" xfId="13121" xr:uid="{7EB0B093-A360-4B8F-AD50-E232CF606ED3}"/>
    <cellStyle name="Comma 4 10 2 7 2 2" xfId="22442" xr:uid="{491471EE-5B20-4966-B0B3-68B39AB547A4}"/>
    <cellStyle name="Comma 4 10 2 7 2 2 2" xfId="49764" xr:uid="{7C5C9034-A1BD-4CC3-BF82-5A86D7419470}"/>
    <cellStyle name="Comma 4 10 2 7 2 3" xfId="40448" xr:uid="{BE2653EC-011A-45F3-BE79-31175D0B3DD9}"/>
    <cellStyle name="Comma 4 10 2 7 3" xfId="18470" xr:uid="{556BDEEA-21E7-4D0E-85D7-1F564E7A2992}"/>
    <cellStyle name="Comma 4 10 2 7 3 2" xfId="45792" xr:uid="{B11A5813-6930-4D76-9674-9A38DF217E4D}"/>
    <cellStyle name="Comma 4 10 2 7 4" xfId="35662" xr:uid="{FF160493-3890-4407-9F11-395B3902FFBB}"/>
    <cellStyle name="Comma 4 10 2 8" xfId="11296" xr:uid="{84C1ED28-B6C2-4381-A40F-7F94E8822F25}"/>
    <cellStyle name="Comma 4 10 2 8 2" xfId="13738" xr:uid="{8C571D61-25E3-4B05-91A6-9CED7BA4D600}"/>
    <cellStyle name="Comma 4 10 2 8 2 2" xfId="23102" xr:uid="{C9302671-8FBA-4FB0-8797-7A3DBD365624}"/>
    <cellStyle name="Comma 4 10 2 8 2 2 2" xfId="50424" xr:uid="{BE897DB6-91B8-4FE4-BA95-B9AB3F845263}"/>
    <cellStyle name="Comma 4 10 2 8 2 3" xfId="41065" xr:uid="{BF185B0E-C001-4B2B-A8FB-83364BE882C4}"/>
    <cellStyle name="Comma 4 10 2 8 3" xfId="19130" xr:uid="{EDA3E6D4-0AA4-4E85-8272-554D002F20D8}"/>
    <cellStyle name="Comma 4 10 2 8 3 2" xfId="46452" xr:uid="{CFD19163-D468-4E46-B5CE-79529257594B}"/>
    <cellStyle name="Comma 4 10 2 8 4" xfId="38645" xr:uid="{0CA11B20-CEC4-4370-B06F-AE2F0C367874}"/>
    <cellStyle name="Comma 4 10 2 9" xfId="10772" xr:uid="{048B4479-DC5B-4798-B04F-E2BAAC01C818}"/>
    <cellStyle name="Comma 4 10 2 9 2" xfId="16164" xr:uid="{D1930D83-E878-4194-A47F-C05EDA7E50A8}"/>
    <cellStyle name="Comma 4 10 2 9 2 2" xfId="43484" xr:uid="{51EBCEC7-4A3C-47E1-A8C1-79B146DCF06A}"/>
    <cellStyle name="Comma 4 10 2 9 3" xfId="38129" xr:uid="{F6230506-5500-420C-A47A-8E555AFF00B6}"/>
    <cellStyle name="Comma 4 10 3" xfId="2030" xr:uid="{FB31772D-FF73-45B3-BBFE-E80DABDDD3C2}"/>
    <cellStyle name="Comma 4 10 3 2" xfId="5578" xr:uid="{479E0651-018F-4EE9-9D9F-3AE92133E102}"/>
    <cellStyle name="Comma 4 10 3 2 2" xfId="16139" xr:uid="{32202081-382B-4640-A1D1-A2541E815F1E}"/>
    <cellStyle name="Comma 4 10 3 2 2 2" xfId="43459" xr:uid="{BDC0F13D-771C-4B70-A3DA-46B3DD47382C}"/>
    <cellStyle name="Comma 4 10 3 2 3" xfId="32760" xr:uid="{E310A9B8-A746-4AC2-929C-56C5AC926BFB}"/>
    <cellStyle name="Comma 4 10 3 3" xfId="7527" xr:uid="{BCBA6C59-F4B5-4914-8723-F3AE406FA3EF}"/>
    <cellStyle name="Comma 4 10 3 3 2" xfId="20109" xr:uid="{F8CB7FD9-182D-4FDB-A259-9DC562C2600D}"/>
    <cellStyle name="Comma 4 10 3 3 2 2" xfId="47431" xr:uid="{D059B052-AC3B-4422-878B-49507A46C141}"/>
    <cellStyle name="Comma 4 10 3 3 3" xfId="34885" xr:uid="{76492FBC-09E2-436B-90F4-2A2CD21E6A0D}"/>
    <cellStyle name="Comma 4 10 3 4" xfId="9725" xr:uid="{DDDC91AA-FD32-4011-AE85-9BFB8163915E}"/>
    <cellStyle name="Comma 4 10 3 4 2" xfId="37101" xr:uid="{1B4DD4DD-34A8-482A-B83A-6C76C56067FB}"/>
    <cellStyle name="Comma 4 10 3 5" xfId="25252" xr:uid="{A63ED1B3-2CFA-4BC3-802E-AAFA5CFB284A}"/>
    <cellStyle name="Comma 4 10 3 5 2" xfId="52574" xr:uid="{BF9467F8-A1F4-48DB-85E1-DFF6898AE4BF}"/>
    <cellStyle name="Comma 4 10 3 6" xfId="27494" xr:uid="{FF61883F-6FF4-4D85-A704-10FA1F79B83D}"/>
    <cellStyle name="Comma 4 10 3 6 2" xfId="54814" xr:uid="{A02206E9-B914-4062-8908-2D4DF21296E6}"/>
    <cellStyle name="Comma 4 10 3 7" xfId="29725" xr:uid="{B06AEA47-E609-4B11-AE38-87F41B928C01}"/>
    <cellStyle name="Comma 4 10 3 7 2" xfId="57046" xr:uid="{3CFD43F8-BCE3-4B1C-97B6-6B0B2BDCA6A3}"/>
    <cellStyle name="Comma 4 10 3 8" xfId="4142" xr:uid="{99646CCD-E449-4E9A-A812-9CD419CA49FF}"/>
    <cellStyle name="Comma 4 10 3 9" xfId="31297" xr:uid="{B5EB6671-636B-48B3-9604-0DF806962C98}"/>
    <cellStyle name="Comma 4 10 4" xfId="1421" xr:uid="{9C333193-FBEB-4DE1-809B-89454BAEBE70}"/>
    <cellStyle name="Comma 4 10 4 2" xfId="6924" xr:uid="{3201F57C-3205-477D-9A74-964AD5751FCF}"/>
    <cellStyle name="Comma 4 10 4 2 2" xfId="16527" xr:uid="{966119CC-D771-4F23-8088-6730DEB5034D}"/>
    <cellStyle name="Comma 4 10 4 2 2 2" xfId="43847" xr:uid="{15A65FF3-61D5-42E8-8F18-E69E9C9EF53B}"/>
    <cellStyle name="Comma 4 10 4 2 3" xfId="34278" xr:uid="{B8CDA766-D64B-4AF4-A81A-3D6F737CAD41}"/>
    <cellStyle name="Comma 4 10 4 3" xfId="9119" xr:uid="{121DEDA2-18EB-4559-867D-C735A6462C3A}"/>
    <cellStyle name="Comma 4 10 4 3 2" xfId="20497" xr:uid="{B9F6ADC6-9306-45DA-BDF4-2E7C1B7F7C47}"/>
    <cellStyle name="Comma 4 10 4 3 2 2" xfId="47819" xr:uid="{65778714-0811-4CD3-A6C0-B942F4C7B2C7}"/>
    <cellStyle name="Comma 4 10 4 3 3" xfId="36494" xr:uid="{D440AF54-FCFC-4410-8136-153F34B6B249}"/>
    <cellStyle name="Comma 4 10 4 4" xfId="15180" xr:uid="{6275E06A-7C84-4578-812F-B16A650FA9D5}"/>
    <cellStyle name="Comma 4 10 4 4 2" xfId="42501" xr:uid="{DBB30283-7BC2-466A-B49E-0B81F1712E85}"/>
    <cellStyle name="Comma 4 10 4 5" xfId="24645" xr:uid="{74674C60-6E06-4AB2-9F0A-A8265F82E685}"/>
    <cellStyle name="Comma 4 10 4 5 2" xfId="51967" xr:uid="{03595835-B082-435C-834A-921DEBC87D5E}"/>
    <cellStyle name="Comma 4 10 4 6" xfId="26887" xr:uid="{0C6D6286-3B1F-442B-99DA-D39C5AF96F5D}"/>
    <cellStyle name="Comma 4 10 4 6 2" xfId="54207" xr:uid="{92F68DCC-3C36-4A8E-B178-5170A12B2998}"/>
    <cellStyle name="Comma 4 10 4 7" xfId="29118" xr:uid="{DA7B7B0E-CA7B-4E3E-B1A8-3C0DF467DFE6}"/>
    <cellStyle name="Comma 4 10 4 7 2" xfId="56439" xr:uid="{EEE33518-B0BB-4843-B834-A70D72F5D66B}"/>
    <cellStyle name="Comma 4 10 4 8" xfId="4987" xr:uid="{92C4BB9A-4C24-4641-869A-FB89AA17DF56}"/>
    <cellStyle name="Comma 4 10 4 9" xfId="32153" xr:uid="{2E5D39BD-23A6-4D84-8447-E747D496CA66}"/>
    <cellStyle name="Comma 4 10 5" xfId="6156" xr:uid="{B75A5E67-D3E5-408A-B28D-504F3509C8F0}"/>
    <cellStyle name="Comma 4 10 5 2" xfId="12370" xr:uid="{4A117DF4-5323-4BED-8F1E-DA06D47AE333}"/>
    <cellStyle name="Comma 4 10 5 2 2" xfId="21119" xr:uid="{308B3E61-F445-4A0B-8D13-BF6C66F70FA8}"/>
    <cellStyle name="Comma 4 10 5 2 2 2" xfId="48441" xr:uid="{08A55755-A964-4B82-8A61-663FC1543BA1}"/>
    <cellStyle name="Comma 4 10 5 2 3" xfId="39697" xr:uid="{3CF3A706-4E87-45FD-9089-CEEF2AA88762}"/>
    <cellStyle name="Comma 4 10 5 3" xfId="17148" xr:uid="{CF6AE894-DFD4-4DDA-998B-4A95779787A2}"/>
    <cellStyle name="Comma 4 10 5 3 2" xfId="44469" xr:uid="{4E54B2B0-E977-4028-B9EC-44C8D338FE83}"/>
    <cellStyle name="Comma 4 10 5 4" xfId="33421" xr:uid="{3BC9F60B-C8BB-48BA-A1B0-2F5842B0D1EE}"/>
    <cellStyle name="Comma 4 10 6" xfId="8263" xr:uid="{8F52FF64-20D0-41A3-B3EB-61355589B1D8}"/>
    <cellStyle name="Comma 4 10 6 2" xfId="12560" xr:uid="{ACBB00B2-6B54-4B81-A477-B9EE9C1EC69F}"/>
    <cellStyle name="Comma 4 10 6 2 2" xfId="21742" xr:uid="{67C2AF14-2BA1-4494-8FB5-AC5C41CFEB71}"/>
    <cellStyle name="Comma 4 10 6 2 2 2" xfId="49064" xr:uid="{FD7E6477-D599-4607-88F8-C1DEF3BAB362}"/>
    <cellStyle name="Comma 4 10 6 2 3" xfId="39887" xr:uid="{48837D24-8A31-4798-B518-1D8D2A9563F2}"/>
    <cellStyle name="Comma 4 10 6 3" xfId="17771" xr:uid="{ED697D78-BE4C-45FB-8E1C-32D6CBB883CC}"/>
    <cellStyle name="Comma 4 10 6 3 2" xfId="45092" xr:uid="{794F6A33-B4DC-4C10-9834-248B07BA5E71}"/>
    <cellStyle name="Comma 4 10 6 4" xfId="35637" xr:uid="{F11CD265-C6E1-4607-BA43-3312F6D80A2F}"/>
    <cellStyle name="Comma 4 10 7" xfId="11139" xr:uid="{100FEEFE-4928-4B1C-9E45-260B1DDBEDED}"/>
    <cellStyle name="Comma 4 10 7 2" xfId="13096" xr:uid="{884F6DA8-4301-4D50-A2A0-F4307D20BF91}"/>
    <cellStyle name="Comma 4 10 7 2 2" xfId="22417" xr:uid="{A4DA8B2C-5AD1-4D7C-B09D-9B3BA0D2B364}"/>
    <cellStyle name="Comma 4 10 7 2 2 2" xfId="49739" xr:uid="{951691FA-6698-46BE-B8E6-641E2FBA8337}"/>
    <cellStyle name="Comma 4 10 7 2 3" xfId="40423" xr:uid="{228A7C2A-CB25-40BD-9952-6D7C39AB56C4}"/>
    <cellStyle name="Comma 4 10 7 3" xfId="18445" xr:uid="{AC2ACF6A-FD1A-43B9-BF52-07E7521AB8B6}"/>
    <cellStyle name="Comma 4 10 7 3 2" xfId="45767" xr:uid="{1447A67C-F650-4FC2-A36C-99D81252B0F5}"/>
    <cellStyle name="Comma 4 10 7 4" xfId="38488" xr:uid="{17FFA09C-BB07-4B20-A64F-84CFFEEA5765}"/>
    <cellStyle name="Comma 4 10 8" xfId="11272" xr:uid="{1AADA08D-9A8E-422D-AD7B-2A565C58D488}"/>
    <cellStyle name="Comma 4 10 8 2" xfId="13713" xr:uid="{91F08B14-386A-4058-B6C0-DA672CAFEEF8}"/>
    <cellStyle name="Comma 4 10 8 2 2" xfId="23077" xr:uid="{F37C5F0A-0DBA-47E8-868D-381ECAE29FD2}"/>
    <cellStyle name="Comma 4 10 8 2 2 2" xfId="50399" xr:uid="{DFA7D832-E778-4684-9E53-8E1C123DEFA1}"/>
    <cellStyle name="Comma 4 10 8 2 3" xfId="41040" xr:uid="{18390E0C-F8AC-454D-8433-E2AEECC52B1C}"/>
    <cellStyle name="Comma 4 10 8 3" xfId="19105" xr:uid="{8B9C14A9-CD69-4D9F-A0C0-75A8F89EE96A}"/>
    <cellStyle name="Comma 4 10 8 3 2" xfId="46427" xr:uid="{92EDE106-0C9E-4856-BDB1-6E936AC1419A}"/>
    <cellStyle name="Comma 4 10 8 4" xfId="38621" xr:uid="{0AB32DAA-538E-4663-BDF1-82212DF3E42E}"/>
    <cellStyle name="Comma 4 10 9" xfId="10492" xr:uid="{0F712F75-31D3-49E2-B269-924A53EFC44D}"/>
    <cellStyle name="Comma 4 10 9 2" xfId="15820" xr:uid="{162D70C7-2240-49B2-BF49-3F425136A794}"/>
    <cellStyle name="Comma 4 10 9 2 2" xfId="43140" xr:uid="{5FA4ACE0-989B-4D7A-9E1B-FFCCEECA272C}"/>
    <cellStyle name="Comma 4 10 9 3" xfId="37859" xr:uid="{5E14E8E0-8B32-4530-97A6-B71FBC27ADC8}"/>
    <cellStyle name="Comma 4 11" xfId="718" xr:uid="{91C9E993-41B4-4113-9D5D-BE5B9F15F43B}"/>
    <cellStyle name="Comma 4 11 10" xfId="23984" xr:uid="{6514AFAA-BC4B-4EC3-9EF3-53F76C3168E4}"/>
    <cellStyle name="Comma 4 11 10 2" xfId="51306" xr:uid="{AF47A9EB-9F8E-4637-993B-916A638AFC3E}"/>
    <cellStyle name="Comma 4 11 11" xfId="26225" xr:uid="{35257712-EB8B-47E3-8731-D74599B7D97E}"/>
    <cellStyle name="Comma 4 11 11 2" xfId="53545" xr:uid="{02BF1041-B2A8-4371-8278-E97429A7450C}"/>
    <cellStyle name="Comma 4 11 12" xfId="28456" xr:uid="{236EDD36-50F9-4050-88B6-1105C319EF02}"/>
    <cellStyle name="Comma 4 11 12 2" xfId="55777" xr:uid="{3A443490-5CE1-4501-A624-9F28BF26C631}"/>
    <cellStyle name="Comma 4 11 13" xfId="3776" xr:uid="{887C8973-B8E3-420D-9D8B-DDA2DD8C81F2}"/>
    <cellStyle name="Comma 4 11 14" xfId="30886" xr:uid="{3183ACF4-BEDA-43D8-A3D2-9FC30F00D18A}"/>
    <cellStyle name="Comma 4 11 2" xfId="2225" xr:uid="{B5E7AC0D-B7A2-43F0-B858-5DDAB1EDBB59}"/>
    <cellStyle name="Comma 4 11 2 2" xfId="5770" xr:uid="{B8CC6915-D1E1-4324-8472-1BB270292F23}"/>
    <cellStyle name="Comma 4 11 2 2 2" xfId="16723" xr:uid="{5EEDA0D3-707C-42B6-8101-FB0917E77D1B}"/>
    <cellStyle name="Comma 4 11 2 2 2 2" xfId="44043" xr:uid="{930EE05C-7236-47D5-AEF6-4F9A4779B308}"/>
    <cellStyle name="Comma 4 11 2 2 3" xfId="32955" xr:uid="{D8E6B16A-2218-4B6B-9160-AF60D4F6A651}"/>
    <cellStyle name="Comma 4 11 2 3" xfId="7722" xr:uid="{B12AE240-DB39-4FA7-9C32-7C5AB751891A}"/>
    <cellStyle name="Comma 4 11 2 3 2" xfId="20693" xr:uid="{30C981FE-45EC-403F-B1B8-F2BB622B205A}"/>
    <cellStyle name="Comma 4 11 2 3 2 2" xfId="48015" xr:uid="{228ADF7B-271A-49F4-AFD8-09C476E2F7B6}"/>
    <cellStyle name="Comma 4 11 2 3 3" xfId="35080" xr:uid="{7957A6B3-7306-49BF-AE70-33EB3758635A}"/>
    <cellStyle name="Comma 4 11 2 4" xfId="9920" xr:uid="{5F047856-1FF5-4157-ACA0-C99A417978B8}"/>
    <cellStyle name="Comma 4 11 2 4 2" xfId="37296" xr:uid="{E7FA6AAD-77B6-4099-B8C5-E6176E43FB4A}"/>
    <cellStyle name="Comma 4 11 2 5" xfId="25447" xr:uid="{E7CF0EB6-CB96-4074-851F-72AC86CE2734}"/>
    <cellStyle name="Comma 4 11 2 5 2" xfId="52769" xr:uid="{8F568AA5-8542-4622-A1BE-A69C4C6B8369}"/>
    <cellStyle name="Comma 4 11 2 6" xfId="27689" xr:uid="{A9BA6E71-3F56-4511-A69A-9A18152FECE2}"/>
    <cellStyle name="Comma 4 11 2 6 2" xfId="55009" xr:uid="{363A8859-E339-4C4A-990E-0013A4DCA865}"/>
    <cellStyle name="Comma 4 11 2 7" xfId="29920" xr:uid="{534C6AFE-62A4-4D8C-9340-ED5D95DEBB89}"/>
    <cellStyle name="Comma 4 11 2 7 2" xfId="57241" xr:uid="{F3935E17-E8A6-4FDB-A8A2-242682A6BD65}"/>
    <cellStyle name="Comma 4 11 2 8" xfId="4334" xr:uid="{2D56ACA4-BC03-4777-87D7-8FC2BAE99AA8}"/>
    <cellStyle name="Comma 4 11 2 9" xfId="31492" xr:uid="{7161852A-79B9-496A-8ED8-EAEEB447C3A3}"/>
    <cellStyle name="Comma 4 11 3" xfId="1619" xr:uid="{E4DA40B5-8924-45A2-AF5E-4FA79C6FF46E}"/>
    <cellStyle name="Comma 4 11 3 2" xfId="7120" xr:uid="{4A86E7B4-0DC5-4A8C-8FDB-6FB003CF2D5E}"/>
    <cellStyle name="Comma 4 11 3 2 2" xfId="17344" xr:uid="{A2593C46-F2B7-44BA-B8BC-2E73D204AC0D}"/>
    <cellStyle name="Comma 4 11 3 2 2 2" xfId="44665" xr:uid="{104CB4CC-5AA2-4141-BA98-593A516E14D2}"/>
    <cellStyle name="Comma 4 11 3 2 3" xfId="34474" xr:uid="{464A43E7-4541-496B-B235-C4EE921FE1D9}"/>
    <cellStyle name="Comma 4 11 3 3" xfId="9315" xr:uid="{F4610A2F-7A93-4945-B118-C6A10782D8BA}"/>
    <cellStyle name="Comma 4 11 3 3 2" xfId="21315" xr:uid="{10541009-EB55-4719-9859-8E6CB1F5F48E}"/>
    <cellStyle name="Comma 4 11 3 3 2 2" xfId="48637" xr:uid="{CB1A67EE-CE89-43B5-92CD-14A6001CAF24}"/>
    <cellStyle name="Comma 4 11 3 3 3" xfId="36690" xr:uid="{BE682B07-80B3-44EE-8532-9668FC531DC5}"/>
    <cellStyle name="Comma 4 11 3 4" xfId="15356" xr:uid="{E8FBB2B1-0617-4622-8703-503346026DEE}"/>
    <cellStyle name="Comma 4 11 3 4 2" xfId="42677" xr:uid="{6ADA661A-EAE4-4A75-8995-E43711F9F6E4}"/>
    <cellStyle name="Comma 4 11 3 5" xfId="24841" xr:uid="{44C3C825-DDA7-42F3-88E8-0AFE7424F1B8}"/>
    <cellStyle name="Comma 4 11 3 5 2" xfId="52163" xr:uid="{F7C3DEED-7C85-41B1-A5B3-425BF3C301AD}"/>
    <cellStyle name="Comma 4 11 3 6" xfId="27083" xr:uid="{9EB4EB93-93DD-42D1-BB80-29601BC44FED}"/>
    <cellStyle name="Comma 4 11 3 6 2" xfId="54403" xr:uid="{9BF3C783-ED68-4C45-8350-EEE6A26BC7D4}"/>
    <cellStyle name="Comma 4 11 3 7" xfId="29314" xr:uid="{C292BC67-48FF-4272-B5DE-9DF7E8056385}"/>
    <cellStyle name="Comma 4 11 3 7 2" xfId="56635" xr:uid="{14D96205-FE85-46EA-9EA5-E78C83DBBA07}"/>
    <cellStyle name="Comma 4 11 3 8" xfId="5182" xr:uid="{72AAE0D4-5E32-48E4-8C55-9E427E47456D}"/>
    <cellStyle name="Comma 4 11 3 9" xfId="32349" xr:uid="{CE5479BE-EFF1-45E4-86F8-0D0BC85E13FF}"/>
    <cellStyle name="Comma 4 11 4" xfId="6305" xr:uid="{9FDD1603-7DE7-4906-9B2A-0C5F7543AB3D}"/>
    <cellStyle name="Comma 4 11 4 2" xfId="12741" xr:uid="{C0C1A553-119E-4EA6-82F0-F8BF128DA9A8}"/>
    <cellStyle name="Comma 4 11 4 2 2" xfId="21938" xr:uid="{28FAFF35-311D-483A-9AED-C874123390A4}"/>
    <cellStyle name="Comma 4 11 4 2 2 2" xfId="49260" xr:uid="{26E8BA23-45A5-44B5-8652-676B667ED407}"/>
    <cellStyle name="Comma 4 11 4 2 3" xfId="40068" xr:uid="{F06724CB-1D29-43B9-B0E6-2F47FBF52FFC}"/>
    <cellStyle name="Comma 4 11 4 3" xfId="17967" xr:uid="{8973715B-8C46-4662-AD69-CFE295B77485}"/>
    <cellStyle name="Comma 4 11 4 3 2" xfId="45288" xr:uid="{49B3AC68-F4F9-4436-B955-553DC5F01BF6}"/>
    <cellStyle name="Comma 4 11 4 4" xfId="33616" xr:uid="{FE03B168-C58E-4074-BF85-85019E2C1A8D}"/>
    <cellStyle name="Comma 4 11 5" xfId="8458" xr:uid="{621490D7-CC8F-4B79-8678-F113378F4583}"/>
    <cellStyle name="Comma 4 11 5 2" xfId="13292" xr:uid="{E0F90566-CD5D-498C-8BDE-A6AD3F48D176}"/>
    <cellStyle name="Comma 4 11 5 2 2" xfId="22613" xr:uid="{0BF63485-D795-40C6-842D-9386475A5B6C}"/>
    <cellStyle name="Comma 4 11 5 2 2 2" xfId="49935" xr:uid="{5D0828F9-8862-4A6E-94A8-218CB00745B8}"/>
    <cellStyle name="Comma 4 11 5 2 3" xfId="40619" xr:uid="{94F9DFEA-A70B-4465-8719-ADAC89EFF428}"/>
    <cellStyle name="Comma 4 11 5 3" xfId="18641" xr:uid="{B901CC9D-D47C-4182-AC17-AA5E98E728A0}"/>
    <cellStyle name="Comma 4 11 5 3 2" xfId="45963" xr:uid="{FBD33076-351C-45A3-B96E-20E564C1F59E}"/>
    <cellStyle name="Comma 4 11 5 4" xfId="35832" xr:uid="{932E25E0-EEA0-4071-88F5-7659C0C3A836}"/>
    <cellStyle name="Comma 4 11 6" xfId="11442" xr:uid="{BD1D43D9-CF3B-41B2-A2CE-842B3AC8EB0C}"/>
    <cellStyle name="Comma 4 11 6 2" xfId="13909" xr:uid="{93EE698D-BDF7-4CB4-8A9D-0E6F6F9C689F}"/>
    <cellStyle name="Comma 4 11 6 2 2" xfId="23273" xr:uid="{1AE0E7E2-61B8-4794-8236-5F723E9ED694}"/>
    <cellStyle name="Comma 4 11 6 2 2 2" xfId="50595" xr:uid="{3E24CFFB-A956-4B48-9EA2-8E477702A883}"/>
    <cellStyle name="Comma 4 11 6 2 3" xfId="41236" xr:uid="{34F2E5A6-275C-479C-A65A-E7CA48B710F5}"/>
    <cellStyle name="Comma 4 11 6 3" xfId="19301" xr:uid="{1AFAB3EA-BEA1-4219-AFE5-9CAAE76707A3}"/>
    <cellStyle name="Comma 4 11 6 3 2" xfId="46623" xr:uid="{88F3128D-E224-4B7D-9825-FF815E923AEA}"/>
    <cellStyle name="Comma 4 11 6 4" xfId="38791" xr:uid="{2D3C220A-F3F0-430A-AE0D-F48251D9D80F}"/>
    <cellStyle name="Comma 4 11 7" xfId="10597" xr:uid="{289F1311-316A-44EE-BDB6-4604052C13AB}"/>
    <cellStyle name="Comma 4 11 7 2" xfId="15932" xr:uid="{8BC44007-29F2-43B5-80D7-E5C36C97F71E}"/>
    <cellStyle name="Comma 4 11 7 2 2" xfId="43252" xr:uid="{555F566D-0C35-4211-BB6F-7A70AE74B75E}"/>
    <cellStyle name="Comma 4 11 7 3" xfId="37960" xr:uid="{403FA703-4F27-435A-9E05-0D1731FC2B0A}"/>
    <cellStyle name="Comma 4 11 8" xfId="11927" xr:uid="{6E835047-B139-4C10-9ED9-696BB3A3BE14}"/>
    <cellStyle name="Comma 4 11 8 2" xfId="19902" xr:uid="{F12EBA1D-1F1A-457D-84B1-15BF9162EF4E}"/>
    <cellStyle name="Comma 4 11 8 2 2" xfId="47224" xr:uid="{F6C60171-F700-4928-B5D8-9FC90CCFDB97}"/>
    <cellStyle name="Comma 4 11 8 3" xfId="39254" xr:uid="{A75E2355-9B13-4440-9C85-18E2698538B3}"/>
    <cellStyle name="Comma 4 11 9" xfId="14636" xr:uid="{A24D0493-07C2-4E2D-B64E-4F5558DCF4A8}"/>
    <cellStyle name="Comma 4 11 9 2" xfId="41957" xr:uid="{ECB8B893-0E10-4373-BBAF-4DD8212F8440}"/>
    <cellStyle name="Comma 4 12" xfId="1020" xr:uid="{C93782AE-7219-4CDA-8ECD-EB77BC043AE1}"/>
    <cellStyle name="Comma 4 12 2" xfId="6538" xr:uid="{2A58ADFF-964D-46F5-A441-D2BE0A5A9A88}"/>
    <cellStyle name="Comma 4 12 2 2" xfId="16941" xr:uid="{48130385-E9DE-43C3-8F99-65DB9A81D38E}"/>
    <cellStyle name="Comma 4 12 2 2 2" xfId="44262" xr:uid="{9586CA78-EB66-424B-A68D-3158BDFE41BB}"/>
    <cellStyle name="Comma 4 12 2 3" xfId="10969" xr:uid="{E1F3F7E2-35DF-4693-AB56-D2080A41AB82}"/>
    <cellStyle name="Comma 4 12 2 3 2" xfId="38318" xr:uid="{0C76765D-2520-462F-BE41-306E02DDA264}"/>
    <cellStyle name="Comma 4 12 2 4" xfId="33890" xr:uid="{CA095CFA-F964-4E23-B955-3AA724986DEB}"/>
    <cellStyle name="Comma 4 12 3" xfId="8732" xr:uid="{BDEB0BED-C937-4A4F-AD4E-DCD34BE12B99}"/>
    <cellStyle name="Comma 4 12 3 2" xfId="20912" xr:uid="{94A9F7A1-81AE-447F-8E45-5EB9B2D7AB1E}"/>
    <cellStyle name="Comma 4 12 3 2 2" xfId="48234" xr:uid="{7B708E4E-AA4D-4C77-B2BF-1202174FD7FE}"/>
    <cellStyle name="Comma 4 12 3 3" xfId="12329" xr:uid="{AD10E2FE-E8BD-4AA4-8654-F43D612F1BAF}"/>
    <cellStyle name="Comma 4 12 3 3 2" xfId="39656" xr:uid="{BC93EEA1-16B3-45A4-812F-62D91DD55F51}"/>
    <cellStyle name="Comma 4 12 3 4" xfId="36106" xr:uid="{54288C6E-1C8D-48DB-9F35-629D58C601A0}"/>
    <cellStyle name="Comma 4 12 4" xfId="14910" xr:uid="{FCA0D018-90CF-43B7-A7F8-B1336977160E}"/>
    <cellStyle name="Comma 4 12 4 2" xfId="42231" xr:uid="{DF5B540A-70C3-41BB-8902-8D8B6BC0F2AF}"/>
    <cellStyle name="Comma 4 12 5" xfId="24258" xr:uid="{23BB967E-1A61-45D5-974A-E08E3847B343}"/>
    <cellStyle name="Comma 4 12 5 2" xfId="51580" xr:uid="{D78F0D32-AD41-4F1B-AE93-A00FDA497AD8}"/>
    <cellStyle name="Comma 4 12 6" xfId="26499" xr:uid="{8426047B-DA80-4A32-B776-7C2948F58A6D}"/>
    <cellStyle name="Comma 4 12 6 2" xfId="53819" xr:uid="{40ED7BAF-0E58-465F-BB7F-C9F9B1CF270E}"/>
    <cellStyle name="Comma 4 12 7" xfId="28730" xr:uid="{0FB997DE-B497-480F-ABEB-F89A8B4DAB8A}"/>
    <cellStyle name="Comma 4 12 7 2" xfId="56051" xr:uid="{2B44BA94-C79F-4B69-B73A-AAD07BB0ADBC}"/>
    <cellStyle name="Comma 4 12 8" xfId="4603" xr:uid="{19449727-BD00-47FF-8219-807E8C24A6B8}"/>
    <cellStyle name="Comma 4 12 9" xfId="31766" xr:uid="{616AA1D6-2689-46D8-A104-4AC1FC959C61}"/>
    <cellStyle name="Comma 4 13" xfId="2588" xr:uid="{5EAF8508-100B-4FB8-A264-4F0B7868EA8B}"/>
    <cellStyle name="Comma 4 13 2" xfId="10268" xr:uid="{56476BF6-9941-4A8C-8F65-1F347CBE390C}"/>
    <cellStyle name="Comma 4 13 2 2" xfId="21535" xr:uid="{4798CE7F-5D4B-43C3-B54F-46E122B5047C}"/>
    <cellStyle name="Comma 4 13 2 2 2" xfId="48857" xr:uid="{DC5E7FD2-373B-463C-8C47-C77E92934B48}"/>
    <cellStyle name="Comma 4 13 2 3" xfId="12437" xr:uid="{54212DAA-2E9A-4B82-AA16-1EBB442553E8}"/>
    <cellStyle name="Comma 4 13 2 3 2" xfId="39764" xr:uid="{C664868E-B0D4-46BC-82F2-869EE2423D65}"/>
    <cellStyle name="Comma 4 13 2 4" xfId="37644" xr:uid="{47994D58-F87D-42CF-A7EC-15DB6B8473DC}"/>
    <cellStyle name="Comma 4 13 3" xfId="17564" xr:uid="{28321C2A-8885-41BA-B604-C9DD7A4FE0F5}"/>
    <cellStyle name="Comma 4 13 3 2" xfId="44885" xr:uid="{D3BA1658-3FCF-4763-B447-85D53E836640}"/>
    <cellStyle name="Comma 4 13 4" xfId="25792" xr:uid="{7F93F76F-CDFD-4DBE-89DA-FD95A5244307}"/>
    <cellStyle name="Comma 4 13 4 2" xfId="53112" xr:uid="{A93A69B6-5218-4E17-A6F3-8BFD71DB3E36}"/>
    <cellStyle name="Comma 4 13 5" xfId="28037" xr:uid="{DCD097FA-2C1D-4BA8-B52B-1C0340F73B67}"/>
    <cellStyle name="Comma 4 13 5 2" xfId="55357" xr:uid="{51ECA8A1-AA09-4578-9484-DC272D316EBA}"/>
    <cellStyle name="Comma 4 13 6" xfId="30268" xr:uid="{C4AA7298-9E3C-4102-9D25-D84E1FED2775}"/>
    <cellStyle name="Comma 4 13 6 2" xfId="57589" xr:uid="{89A546F5-16DA-4216-AEC1-009BD5DA184C}"/>
    <cellStyle name="Comma 4 13 7" xfId="11010" xr:uid="{EBAE8F9B-C3F1-4AD4-9588-F1AA5D01757A}"/>
    <cellStyle name="Comma 4 13 7 2" xfId="38359" xr:uid="{92143685-E77A-43BE-9F0F-0B116BFEDE49}"/>
    <cellStyle name="Comma 4 13 8" xfId="8064" xr:uid="{16FD4EB2-9555-4EC0-BB1F-0C31539B5E53}"/>
    <cellStyle name="Comma 4 13 9" xfId="35423" xr:uid="{BADA7D77-DB00-4AC4-A3F8-3BF6F771616B}"/>
    <cellStyle name="Comma 4 14" xfId="11087" xr:uid="{D23D9783-3327-46DA-B884-C423FFBEB3EA}"/>
    <cellStyle name="Comma 4 14 2" xfId="12901" xr:uid="{11D36B70-9800-468B-B104-13565D4C1363}"/>
    <cellStyle name="Comma 4 14 2 2" xfId="22210" xr:uid="{208804B0-9DA9-4913-BDF1-329119922604}"/>
    <cellStyle name="Comma 4 14 2 2 2" xfId="49532" xr:uid="{CDA147D2-E6C1-435E-A7F2-93F10235014E}"/>
    <cellStyle name="Comma 4 14 2 3" xfId="40228" xr:uid="{0ADD7110-DB87-437C-A656-7BA552B3FD6E}"/>
    <cellStyle name="Comma 4 14 3" xfId="18238" xr:uid="{D8A3F9AA-8D51-4391-BBC7-F5F3177D4288}"/>
    <cellStyle name="Comma 4 14 3 2" xfId="45560" xr:uid="{A9E1E254-794A-4032-8C00-2533254961F0}"/>
    <cellStyle name="Comma 4 14 4" xfId="38436" xr:uid="{44B285B0-85B4-4716-B69C-E52D2F67CB56}"/>
    <cellStyle name="Comma 4 15" xfId="10304" xr:uid="{69D5CF8B-3CF8-468C-88BD-5BBC8836ADFE}"/>
    <cellStyle name="Comma 4 15 2" xfId="11604" xr:uid="{190D5E5C-E361-46AA-9EBE-4B22C1851471}"/>
    <cellStyle name="Comma 4 15 2 2" xfId="19578" xr:uid="{1A7169D7-A047-4A70-A71D-09B7F4B58466}"/>
    <cellStyle name="Comma 4 15 2 2 2" xfId="46900" xr:uid="{15093140-60AE-4B47-B2A8-C499831ABAA9}"/>
    <cellStyle name="Comma 4 15 2 3" xfId="38947" xr:uid="{BA2615EB-A4CF-4426-B671-065F00832887}"/>
    <cellStyle name="Comma 4 15 3" xfId="14185" xr:uid="{375FE9B5-197E-456A-9502-32E3B51AF3B7}"/>
    <cellStyle name="Comma 4 15 3 2" xfId="23550" xr:uid="{D14A57C4-7BA0-4E6B-9373-1B3FD533A7B7}"/>
    <cellStyle name="Comma 4 15 3 2 2" xfId="50872" xr:uid="{45C62EEC-BA8D-4129-B137-26B18137F291}"/>
    <cellStyle name="Comma 4 15 3 3" xfId="41512" xr:uid="{64506BE9-DF35-436E-BCE7-30152D905030}"/>
    <cellStyle name="Comma 4 15 4" xfId="15629" xr:uid="{9F34B907-E8EF-4BE6-A52D-47A868E08EE8}"/>
    <cellStyle name="Comma 4 15 4 2" xfId="42950" xr:uid="{B4C474C7-CC4D-4164-9B5A-FFF77DFB07B3}"/>
    <cellStyle name="Comma 4 15 5" xfId="37682" xr:uid="{6FF035BD-F160-4B2D-8E66-4BB00C2B674A}"/>
    <cellStyle name="Comma 4 16" xfId="10307" xr:uid="{E44D903B-EC44-4393-BF62-179C13FA8E94}"/>
    <cellStyle name="Comma 4 16 2" xfId="15633" xr:uid="{46CB009D-9E46-4776-99C3-2525F2C64E0B}"/>
    <cellStyle name="Comma 4 16 2 2" xfId="42953" xr:uid="{52129B87-9976-453D-8AC7-68EE83090427}"/>
    <cellStyle name="Comma 4 16 3" xfId="37685" xr:uid="{057059DF-C1A7-4A4C-A259-DCCED7977DC4}"/>
    <cellStyle name="Comma 4 17" xfId="14233" xr:uid="{9D538BFC-C080-4A65-A3FB-E07245960277}"/>
    <cellStyle name="Comma 4 17 2" xfId="41554" xr:uid="{9F3B17F1-ED7D-40A8-9FDE-CEBA12EF76E9}"/>
    <cellStyle name="Comma 4 18" xfId="23581" xr:uid="{49FCD003-8BFA-42DB-BE42-11E6F8D1C6D7}"/>
    <cellStyle name="Comma 4 18 2" xfId="50903" xr:uid="{6555DD21-A281-4C35-86B0-BDC409620A51}"/>
    <cellStyle name="Comma 4 19" xfId="25822" xr:uid="{436853F9-5A0D-40C4-9949-125AB92112BD}"/>
    <cellStyle name="Comma 4 19 2" xfId="53142" xr:uid="{0E7A5802-01F6-4203-99F6-F2E39375C698}"/>
    <cellStyle name="Comma 4 2" xfId="65" xr:uid="{6386EA22-D3B7-4D6F-B775-964B92FD1E92}"/>
    <cellStyle name="Comma 4 2 10" xfId="446" xr:uid="{78F300E7-1281-43E5-96E0-E2AFC9B55DE8}"/>
    <cellStyle name="Comma 4 2 10 10" xfId="23810" xr:uid="{5B21B868-CF1E-41D6-91A7-8888186C938E}"/>
    <cellStyle name="Comma 4 2 10 10 2" xfId="51132" xr:uid="{5F95DE4F-1E28-4304-BD0B-7255E20B303D}"/>
    <cellStyle name="Comma 4 2 10 11" xfId="26051" xr:uid="{24A0E33A-ECD2-4E6F-BEEA-590AC4BE1463}"/>
    <cellStyle name="Comma 4 2 10 11 2" xfId="53371" xr:uid="{CA377216-72B0-4496-86D0-066FBDAEFDAF}"/>
    <cellStyle name="Comma 4 2 10 12" xfId="28283" xr:uid="{2FCC2B04-8BCF-45A2-9459-4AE8B05DBB50}"/>
    <cellStyle name="Comma 4 2 10 12 2" xfId="55604" xr:uid="{D2D74D4E-23FA-4548-9D76-ACC5F4A1D28D}"/>
    <cellStyle name="Comma 4 2 10 13" xfId="3640" xr:uid="{CDE1E28C-E60A-4438-87A1-291E21D4C713}"/>
    <cellStyle name="Comma 4 2 10 14" xfId="30712" xr:uid="{3A03B492-69DB-4E8C-8EC0-BC6B491930E3}"/>
    <cellStyle name="Comma 4 2 10 2" xfId="2052" xr:uid="{2A89A002-21DC-455E-9233-B53BC707FD63}"/>
    <cellStyle name="Comma 4 2 10 2 2" xfId="5600" xr:uid="{55ACD963-A70D-4176-A89F-E5A57B7B5F3F}"/>
    <cellStyle name="Comma 4 2 10 2 2 2" xfId="16549" xr:uid="{6833091F-5364-4459-BADE-BB31F267297F}"/>
    <cellStyle name="Comma 4 2 10 2 2 2 2" xfId="43869" xr:uid="{AACA85E5-4057-4E2D-BEE3-2E080AE7904B}"/>
    <cellStyle name="Comma 4 2 10 2 2 3" xfId="32782" xr:uid="{5C17F7B7-6CB3-42FD-93FC-C4842AEECB39}"/>
    <cellStyle name="Comma 4 2 10 2 3" xfId="7549" xr:uid="{796F6909-BD58-493E-8F46-6D6777DBE064}"/>
    <cellStyle name="Comma 4 2 10 2 3 2" xfId="20519" xr:uid="{8A5E0EC8-6580-4A36-8D8B-19DCCB74EE91}"/>
    <cellStyle name="Comma 4 2 10 2 3 2 2" xfId="47841" xr:uid="{02C19B43-5DCD-4F79-8478-59A1B0EAE244}"/>
    <cellStyle name="Comma 4 2 10 2 3 3" xfId="34907" xr:uid="{17D73727-3D4E-486B-A236-6A3A0EC6AF79}"/>
    <cellStyle name="Comma 4 2 10 2 4" xfId="9747" xr:uid="{497B26D9-DC1E-4A42-9A26-8D1372B92F4B}"/>
    <cellStyle name="Comma 4 2 10 2 4 2" xfId="37123" xr:uid="{ADB2292B-AC74-476A-AD19-B2EA09A13E8E}"/>
    <cellStyle name="Comma 4 2 10 2 5" xfId="25274" xr:uid="{03571B1B-91CB-4391-B733-AFC8A9A36A03}"/>
    <cellStyle name="Comma 4 2 10 2 5 2" xfId="52596" xr:uid="{EDAADD48-7E61-44B8-AE6D-94B3C362FE90}"/>
    <cellStyle name="Comma 4 2 10 2 6" xfId="27516" xr:uid="{50E83775-D8FC-41D0-9E00-FF4BCA9367F9}"/>
    <cellStyle name="Comma 4 2 10 2 6 2" xfId="54836" xr:uid="{CC1B3CD2-42CC-455D-8AC4-E5E50C855643}"/>
    <cellStyle name="Comma 4 2 10 2 7" xfId="29747" xr:uid="{71D6C908-4118-4941-A43D-3655628844A9}"/>
    <cellStyle name="Comma 4 2 10 2 7 2" xfId="57068" xr:uid="{AE9F65EE-4497-415F-925F-A6075E5D327A}"/>
    <cellStyle name="Comma 4 2 10 2 8" xfId="4164" xr:uid="{A71359CB-AFCB-49BB-B75B-5DE40D75352C}"/>
    <cellStyle name="Comma 4 2 10 2 9" xfId="31319" xr:uid="{ADDB20AA-4EBF-477A-8D91-4075327D9635}"/>
    <cellStyle name="Comma 4 2 10 3" xfId="1443" xr:uid="{725AC450-3707-496B-873B-4BFE349C592C}"/>
    <cellStyle name="Comma 4 2 10 3 2" xfId="6946" xr:uid="{5CB230D0-97A5-46A5-9F47-A652866D17B5}"/>
    <cellStyle name="Comma 4 2 10 3 2 2" xfId="17170" xr:uid="{D5C8DBF8-4E58-452E-BA33-15252B219965}"/>
    <cellStyle name="Comma 4 2 10 3 2 2 2" xfId="44491" xr:uid="{F6A2F5F2-0FA1-4F56-8B58-7A45249F0A1E}"/>
    <cellStyle name="Comma 4 2 10 3 2 3" xfId="34300" xr:uid="{4B45562D-3F60-4AF1-850E-F5C4B9BD4AA7}"/>
    <cellStyle name="Comma 4 2 10 3 3" xfId="9141" xr:uid="{C14EDF5B-FA81-4C2E-B8A2-0138140DFD94}"/>
    <cellStyle name="Comma 4 2 10 3 3 2" xfId="21141" xr:uid="{47A14346-5124-4C44-BC80-F58E252E447E}"/>
    <cellStyle name="Comma 4 2 10 3 3 2 2" xfId="48463" xr:uid="{677CCDBE-3042-40AB-8B72-5D0AEAD87310}"/>
    <cellStyle name="Comma 4 2 10 3 3 3" xfId="36516" xr:uid="{FBFF5049-43D0-47AC-8A0C-3A5DD477AAE4}"/>
    <cellStyle name="Comma 4 2 10 3 4" xfId="15202" xr:uid="{5571DAE6-3CCE-4A13-A942-7E9173BE45F3}"/>
    <cellStyle name="Comma 4 2 10 3 4 2" xfId="42523" xr:uid="{1E826BD4-0F2D-4AC0-9157-529B7F1810CD}"/>
    <cellStyle name="Comma 4 2 10 3 5" xfId="24667" xr:uid="{82AFBCF3-0CEB-4635-8CD0-44CA0CA93902}"/>
    <cellStyle name="Comma 4 2 10 3 5 2" xfId="51989" xr:uid="{79B8B29C-86B9-4266-886D-7FBF2DD7E71C}"/>
    <cellStyle name="Comma 4 2 10 3 6" xfId="26909" xr:uid="{348B8A80-8903-4BE7-BB97-F1E414BE6A0B}"/>
    <cellStyle name="Comma 4 2 10 3 6 2" xfId="54229" xr:uid="{7E8B0C46-E858-4207-8EB7-2155EEDD44AA}"/>
    <cellStyle name="Comma 4 2 10 3 7" xfId="29140" xr:uid="{6F5E3692-C11E-45BD-A640-E99632102C1E}"/>
    <cellStyle name="Comma 4 2 10 3 7 2" xfId="56461" xr:uid="{EB576B64-565A-4BF9-A7E0-30E9CF333535}"/>
    <cellStyle name="Comma 4 2 10 3 8" xfId="5009" xr:uid="{6C0A2D04-3C1C-4680-9D71-93E099879C6F}"/>
    <cellStyle name="Comma 4 2 10 3 9" xfId="32175" xr:uid="{F41FFD00-48C9-4CE2-8B06-E358736B9406}"/>
    <cellStyle name="Comma 4 2 10 4" xfId="6175" xr:uid="{E4FCB9CA-7ADC-41E1-8598-0E7175F97D6A}"/>
    <cellStyle name="Comma 4 2 10 4 2" xfId="12582" xr:uid="{B42BA915-C5E7-467D-A287-1C74A69EBDD8}"/>
    <cellStyle name="Comma 4 2 10 4 2 2" xfId="21764" xr:uid="{8F96BD8D-0ED9-40CE-A3CD-B1FF63979694}"/>
    <cellStyle name="Comma 4 2 10 4 2 2 2" xfId="49086" xr:uid="{1291FAD9-4257-49E3-8D1D-C3BBD47D556D}"/>
    <cellStyle name="Comma 4 2 10 4 2 3" xfId="39909" xr:uid="{22C145A1-A29D-4A62-B09E-16C22943F958}"/>
    <cellStyle name="Comma 4 2 10 4 3" xfId="17793" xr:uid="{2670C926-91CD-4274-BA69-1B2A80C7E608}"/>
    <cellStyle name="Comma 4 2 10 4 3 2" xfId="45114" xr:uid="{C3A29999-D0CF-465E-9AE8-757D1ECE46D5}"/>
    <cellStyle name="Comma 4 2 10 4 4" xfId="33443" xr:uid="{3A869B23-FF69-4664-B875-1F8C7370E948}"/>
    <cellStyle name="Comma 4 2 10 5" xfId="8285" xr:uid="{EEF013AB-397C-4FA0-8F1A-384F16C30C03}"/>
    <cellStyle name="Comma 4 2 10 5 2" xfId="13118" xr:uid="{A876D36D-2D18-46BC-8C82-16687B5CF739}"/>
    <cellStyle name="Comma 4 2 10 5 2 2" xfId="22439" xr:uid="{84406C59-B9F8-4A12-812E-8B253B9613F2}"/>
    <cellStyle name="Comma 4 2 10 5 2 2 2" xfId="49761" xr:uid="{87B42AE5-49A1-43E9-9883-B8039B354AB9}"/>
    <cellStyle name="Comma 4 2 10 5 2 3" xfId="40445" xr:uid="{7B333F46-1863-4AE9-97BC-205C03C974A4}"/>
    <cellStyle name="Comma 4 2 10 5 3" xfId="18467" xr:uid="{0F8F7CD4-B486-40EC-9BA3-6A6244201823}"/>
    <cellStyle name="Comma 4 2 10 5 3 2" xfId="45789" xr:uid="{97FCB6ED-BA0C-4294-9BEB-F79CD2B38A12}"/>
    <cellStyle name="Comma 4 2 10 5 4" xfId="35659" xr:uid="{6D163273-B6CE-45E5-A32E-FDA8FE730579}"/>
    <cellStyle name="Comma 4 2 10 6" xfId="11294" xr:uid="{C38EA2D1-7F4A-438D-B50C-914542E26F60}"/>
    <cellStyle name="Comma 4 2 10 6 2" xfId="13735" xr:uid="{915B65E6-5B37-4355-8121-D7C0A25616DA}"/>
    <cellStyle name="Comma 4 2 10 6 2 2" xfId="23099" xr:uid="{17837042-C4E7-4E18-830E-DFA3073A0CDA}"/>
    <cellStyle name="Comma 4 2 10 6 2 2 2" xfId="50421" xr:uid="{E7FB3912-639A-4E8B-8BE5-52A16EF71621}"/>
    <cellStyle name="Comma 4 2 10 6 2 3" xfId="41062" xr:uid="{708CFF09-0EB3-48B2-8A8D-45A68600816F}"/>
    <cellStyle name="Comma 4 2 10 6 3" xfId="19127" xr:uid="{3D89858A-D48D-4CDC-BDB6-72BBF09709FB}"/>
    <cellStyle name="Comma 4 2 10 6 3 2" xfId="46449" xr:uid="{EDD3FB14-964E-4BE5-9404-C564B6FE687B}"/>
    <cellStyle name="Comma 4 2 10 6 4" xfId="38643" xr:uid="{0575BE0F-D6E6-4BC5-AEBE-B9F5FC28B00F}"/>
    <cellStyle name="Comma 4 2 10 7" xfId="10769" xr:uid="{3FEE20A5-1EC4-492B-BEC7-431BB1881150}"/>
    <cellStyle name="Comma 4 2 10 7 2" xfId="16161" xr:uid="{4EDD7AC7-0B3A-4859-AF6F-08A3C71CA7AF}"/>
    <cellStyle name="Comma 4 2 10 7 2 2" xfId="43481" xr:uid="{E6E60251-0E0E-492C-B05E-90C464EF0A6B}"/>
    <cellStyle name="Comma 4 2 10 7 3" xfId="38126" xr:uid="{D72795AB-933D-45CA-9643-38C8EA7751B6}"/>
    <cellStyle name="Comma 4 2 10 8" xfId="12099" xr:uid="{75BDA27B-A594-46FA-BCBF-0AD24BF7CE60}"/>
    <cellStyle name="Comma 4 2 10 8 2" xfId="20131" xr:uid="{EFDB1A12-F5DF-4D20-8EDB-74F5A1407247}"/>
    <cellStyle name="Comma 4 2 10 8 2 2" xfId="47453" xr:uid="{6CF7EC3C-6BE5-42EB-96EC-DB175CB0A7B3}"/>
    <cellStyle name="Comma 4 2 10 8 3" xfId="39426" xr:uid="{3A30ECAA-5AA0-4883-BEF9-51BE338DBFC3}"/>
    <cellStyle name="Comma 4 2 10 9" xfId="14462" xr:uid="{1B223E75-B11A-498E-9490-CDB5CC5E9BAE}"/>
    <cellStyle name="Comma 4 2 10 9 2" xfId="41783" xr:uid="{61B2EFEF-D4FC-4ED0-B95C-256CD774F40B}"/>
    <cellStyle name="Comma 4 2 11" xfId="798" xr:uid="{1648949A-323E-4FDB-A67D-8792DDBBA171}"/>
    <cellStyle name="Comma 4 2 11 10" xfId="24062" xr:uid="{34A73FA2-B4F0-4120-8B74-7B0AAB5384A1}"/>
    <cellStyle name="Comma 4 2 11 10 2" xfId="51384" xr:uid="{5756AD1E-5458-4B38-9FA7-204677DD286B}"/>
    <cellStyle name="Comma 4 2 11 11" xfId="26303" xr:uid="{8D2798BC-9EC8-4F12-8F94-BA8755E0416F}"/>
    <cellStyle name="Comma 4 2 11 11 2" xfId="53623" xr:uid="{874EC0C9-D5EB-4405-8C76-D30679B9FDDF}"/>
    <cellStyle name="Comma 4 2 11 12" xfId="28534" xr:uid="{458F9A36-5547-4658-8CED-8459248CB22F}"/>
    <cellStyle name="Comma 4 2 11 12 2" xfId="55855" xr:uid="{8A9EFF1B-6D08-4953-8BBB-8C2448A3EF4F}"/>
    <cellStyle name="Comma 4 2 11 13" xfId="3835" xr:uid="{928077EC-D79F-4512-839D-AC77253F4EBD}"/>
    <cellStyle name="Comma 4 2 11 14" xfId="30964" xr:uid="{0FC2D1F3-810A-44C3-AA0B-5B389A61423F}"/>
    <cellStyle name="Comma 4 2 11 2" xfId="2303" xr:uid="{90A93D20-3381-41CD-9A84-F9F6888DC98A}"/>
    <cellStyle name="Comma 4 2 11 2 2" xfId="5846" xr:uid="{A9B24D79-4D8D-4A1E-95D8-7C03572C7436}"/>
    <cellStyle name="Comma 4 2 11 2 2 2" xfId="16801" xr:uid="{FFB89D97-5597-4B8F-981D-9C4E1573A95C}"/>
    <cellStyle name="Comma 4 2 11 2 2 2 2" xfId="44121" xr:uid="{E7248BE7-3AA4-4348-8CB2-79171FB2482D}"/>
    <cellStyle name="Comma 4 2 11 2 2 3" xfId="33033" xr:uid="{BA31B61D-5025-480B-9B5F-718FEC5B819D}"/>
    <cellStyle name="Comma 4 2 11 2 3" xfId="7800" xr:uid="{543866AD-7F08-442D-932D-8C803DAA1DBB}"/>
    <cellStyle name="Comma 4 2 11 2 3 2" xfId="20771" xr:uid="{F93FDBE2-AB58-42FE-AF1A-9DA0B45805F5}"/>
    <cellStyle name="Comma 4 2 11 2 3 2 2" xfId="48093" xr:uid="{76E8A908-7FF1-4A92-B2CA-7AD7DC32965C}"/>
    <cellStyle name="Comma 4 2 11 2 3 3" xfId="35158" xr:uid="{977F99AD-7876-4293-A9D1-F24820069329}"/>
    <cellStyle name="Comma 4 2 11 2 4" xfId="9998" xr:uid="{6CBEBF67-567F-4F40-B894-FFB5C130EE4D}"/>
    <cellStyle name="Comma 4 2 11 2 4 2" xfId="37374" xr:uid="{DE544FCB-C2A8-43C1-808A-FEFA5664AACB}"/>
    <cellStyle name="Comma 4 2 11 2 5" xfId="25525" xr:uid="{F1261E53-1D72-4EDD-81E7-CADAB157FA9B}"/>
    <cellStyle name="Comma 4 2 11 2 5 2" xfId="52847" xr:uid="{6F15D3B5-0F01-4459-82CC-6CDA2EE4A39B}"/>
    <cellStyle name="Comma 4 2 11 2 6" xfId="27767" xr:uid="{7A82866C-88CC-44ED-B2C3-10B081FF5C04}"/>
    <cellStyle name="Comma 4 2 11 2 6 2" xfId="55087" xr:uid="{9588F529-CE8F-4A8F-9BE1-CAFAC3BF4CC0}"/>
    <cellStyle name="Comma 4 2 11 2 7" xfId="29998" xr:uid="{80CEEF50-A1C6-42B6-B64B-65478875DE3C}"/>
    <cellStyle name="Comma 4 2 11 2 7 2" xfId="57319" xr:uid="{A26509E6-105D-482B-A244-97194E4EC5B9}"/>
    <cellStyle name="Comma 4 2 11 2 8" xfId="4410" xr:uid="{1F059006-CDE7-413C-9522-6E9D220DD4A2}"/>
    <cellStyle name="Comma 4 2 11 2 9" xfId="31570" xr:uid="{9AC72CFF-B24E-4507-A5BE-F46F5E1FF98E}"/>
    <cellStyle name="Comma 4 2 11 3" xfId="1697" xr:uid="{FE630D4F-B49B-4FB7-A687-E2DFE921EDC3}"/>
    <cellStyle name="Comma 4 2 11 3 2" xfId="7198" xr:uid="{568824E4-859B-4EEB-9495-293AFEC3B44C}"/>
    <cellStyle name="Comma 4 2 11 3 2 2" xfId="17422" xr:uid="{636EC8D6-8172-4C6E-9E72-880413F87C63}"/>
    <cellStyle name="Comma 4 2 11 3 2 2 2" xfId="44743" xr:uid="{A724243C-B090-43E9-9D78-ED25C3A54178}"/>
    <cellStyle name="Comma 4 2 11 3 2 3" xfId="34552" xr:uid="{129AAE13-B735-40DD-B0F7-86F373FC2D38}"/>
    <cellStyle name="Comma 4 2 11 3 3" xfId="9393" xr:uid="{876CCDBE-90B4-4A6B-A74B-88FCC315F5E9}"/>
    <cellStyle name="Comma 4 2 11 3 3 2" xfId="21393" xr:uid="{19377CFA-E8E5-4A65-A84C-8682540B9956}"/>
    <cellStyle name="Comma 4 2 11 3 3 2 2" xfId="48715" xr:uid="{928C3364-D038-49FE-8186-17308B7593A3}"/>
    <cellStyle name="Comma 4 2 11 3 3 3" xfId="36768" xr:uid="{A813F1C2-D905-44D9-A50B-63D0BC939DDB}"/>
    <cellStyle name="Comma 4 2 11 3 4" xfId="15433" xr:uid="{A94DF047-E3F8-4F17-9289-7CB7AE15B26A}"/>
    <cellStyle name="Comma 4 2 11 3 4 2" xfId="42754" xr:uid="{505E05EF-1681-4273-BE10-D434D050C7B8}"/>
    <cellStyle name="Comma 4 2 11 3 5" xfId="24919" xr:uid="{672FBB3A-4666-437B-8469-71946D0A950F}"/>
    <cellStyle name="Comma 4 2 11 3 5 2" xfId="52241" xr:uid="{0C178F33-95BD-41EE-982F-1DEAA0FC33D7}"/>
    <cellStyle name="Comma 4 2 11 3 6" xfId="27161" xr:uid="{01FEF407-1506-4C0B-BE92-705247017FF1}"/>
    <cellStyle name="Comma 4 2 11 3 6 2" xfId="54481" xr:uid="{043269DE-ED7A-4780-83C5-8D8B6689F28E}"/>
    <cellStyle name="Comma 4 2 11 3 7" xfId="29392" xr:uid="{6E039C91-158C-46D9-BE5F-231D413B8BF8}"/>
    <cellStyle name="Comma 4 2 11 3 7 2" xfId="56713" xr:uid="{24F27017-FADF-44B6-BCF9-1FD24F8381CD}"/>
    <cellStyle name="Comma 4 2 11 3 8" xfId="5259" xr:uid="{84010A08-5704-43E7-B5DD-77F44803D74E}"/>
    <cellStyle name="Comma 4 2 11 3 9" xfId="32427" xr:uid="{04222E22-B68A-491E-9E9C-51ADC849F303}"/>
    <cellStyle name="Comma 4 2 11 4" xfId="6364" xr:uid="{E3DE50B7-C781-473B-9050-3C601290447C}"/>
    <cellStyle name="Comma 4 2 11 4 2" xfId="12799" xr:uid="{55ED6287-E861-4382-9CBF-5E51F9980B4B}"/>
    <cellStyle name="Comma 4 2 11 4 2 2" xfId="22016" xr:uid="{D64EF0A5-6342-4548-9007-C7251FBB2672}"/>
    <cellStyle name="Comma 4 2 11 4 2 2 2" xfId="49338" xr:uid="{0815AEAA-99A3-466D-AD01-39F82366DC0D}"/>
    <cellStyle name="Comma 4 2 11 4 2 3" xfId="40126" xr:uid="{B9C8C763-1ED4-4082-BD48-0D277E4BF3E4}"/>
    <cellStyle name="Comma 4 2 11 4 3" xfId="18045" xr:uid="{1492154D-CE1A-446C-AA51-D21D1AB23DE4}"/>
    <cellStyle name="Comma 4 2 11 4 3 2" xfId="45366" xr:uid="{16EFBC12-A727-4A49-816B-EF5CF26B2E8A}"/>
    <cellStyle name="Comma 4 2 11 4 4" xfId="33694" xr:uid="{E32BE8D5-E024-430B-AD80-AEA3A787E5BA}"/>
    <cellStyle name="Comma 4 2 11 5" xfId="8536" xr:uid="{0DF5DE80-888B-4BC3-8544-0A82C62B08D2}"/>
    <cellStyle name="Comma 4 2 11 5 2" xfId="13369" xr:uid="{CC8FE6C4-2736-480A-B822-4284D3F8421E}"/>
    <cellStyle name="Comma 4 2 11 5 2 2" xfId="22691" xr:uid="{833C0547-BAC2-43DB-AE62-A59A1596A032}"/>
    <cellStyle name="Comma 4 2 11 5 2 2 2" xfId="50013" xr:uid="{693B038F-A4A3-4249-A39E-145F776CE415}"/>
    <cellStyle name="Comma 4 2 11 5 2 3" xfId="40696" xr:uid="{3390B7F5-DB33-47DE-B1D3-EE331E085E32}"/>
    <cellStyle name="Comma 4 2 11 5 3" xfId="18719" xr:uid="{A6881CF1-956A-4FF9-AC5F-246AE2A7189D}"/>
    <cellStyle name="Comma 4 2 11 5 3 2" xfId="46041" xr:uid="{641F2F8B-865E-474D-A6C5-46279B0C92FC}"/>
    <cellStyle name="Comma 4 2 11 5 4" xfId="35910" xr:uid="{0FD6F1C0-A5A5-4175-9036-48E02F8C6647}"/>
    <cellStyle name="Comma 4 2 11 6" xfId="11500" xr:uid="{A926C71F-300A-4667-A1BF-18261D3E8E36}"/>
    <cellStyle name="Comma 4 2 11 6 2" xfId="13987" xr:uid="{CCD6EDFA-5D0F-4325-966D-16AECA30C3DB}"/>
    <cellStyle name="Comma 4 2 11 6 2 2" xfId="23351" xr:uid="{4E50D88B-7161-427C-9ECD-1F060D5B731D}"/>
    <cellStyle name="Comma 4 2 11 6 2 2 2" xfId="50673" xr:uid="{6CC4A755-A82C-4152-9014-6D0C00F8D313}"/>
    <cellStyle name="Comma 4 2 11 6 2 3" xfId="41314" xr:uid="{B92BA664-CB65-4BF3-B1FF-0891DC9F4C72}"/>
    <cellStyle name="Comma 4 2 11 6 3" xfId="19379" xr:uid="{9FC86328-7A23-46DD-A186-EE5A3CB11828}"/>
    <cellStyle name="Comma 4 2 11 6 3 2" xfId="46701" xr:uid="{4A4B98C5-D997-4164-84D0-B99901572530}"/>
    <cellStyle name="Comma 4 2 11 6 4" xfId="38849" xr:uid="{0E3B8DB4-6D0A-4367-9ACD-28A09DDEC50B}"/>
    <cellStyle name="Comma 4 2 11 7" xfId="10603" xr:uid="{8AA53EC4-E592-4D03-8B37-ED75FD87BA44}"/>
    <cellStyle name="Comma 4 2 11 7 2" xfId="15939" xr:uid="{85CF91FD-1D2B-42D4-88D8-9B7E03D2098B}"/>
    <cellStyle name="Comma 4 2 11 7 2 2" xfId="43259" xr:uid="{AEE0B958-5753-428B-A0C1-4EE06AFE0A63}"/>
    <cellStyle name="Comma 4 2 11 7 3" xfId="37966" xr:uid="{67F043E9-D4A6-4394-802E-DFA9A36B1753}"/>
    <cellStyle name="Comma 4 2 11 8" xfId="11933" xr:uid="{5E015812-192B-4056-A0FE-D7FC07B002F8}"/>
    <cellStyle name="Comma 4 2 11 8 2" xfId="19909" xr:uid="{B957AAD0-5D73-45BA-BC2C-9FD0DBBEDF5F}"/>
    <cellStyle name="Comma 4 2 11 8 2 2" xfId="47231" xr:uid="{9DC93375-A9BB-45B0-A3A4-6917E0598446}"/>
    <cellStyle name="Comma 4 2 11 8 3" xfId="39260" xr:uid="{BDA6B22A-BB41-4F7B-8D85-80484D75F077}"/>
    <cellStyle name="Comma 4 2 11 9" xfId="14714" xr:uid="{8A8050BB-4F9E-4710-B842-88D25F201CAF}"/>
    <cellStyle name="Comma 4 2 11 9 2" xfId="42035" xr:uid="{5C2A36B5-D2A0-4FCC-9FAC-45182590EE61}"/>
    <cellStyle name="Comma 4 2 12" xfId="1216" xr:uid="{E8197514-2EA7-45DC-B7E0-E351B46EF09C}"/>
    <cellStyle name="Comma 4 2 12 2" xfId="4798" xr:uid="{42A7E8F9-0924-482C-B2E7-EFA475C1806B}"/>
    <cellStyle name="Comma 4 2 12 2 2" xfId="16330" xr:uid="{069CC296-C603-4E55-9A71-FE9A8105BB8B}"/>
    <cellStyle name="Comma 4 2 12 2 2 2" xfId="43650" xr:uid="{3BD638FB-E942-473F-AD73-D7111DE28B70}"/>
    <cellStyle name="Comma 4 2 12 2 3" xfId="31961" xr:uid="{EBC00C55-C6DA-4EEC-95A1-70FEEBC43DCC}"/>
    <cellStyle name="Comma 4 2 12 3" xfId="6733" xr:uid="{2444B0EC-C66A-4526-A453-96B9C68C95BF}"/>
    <cellStyle name="Comma 4 2 12 3 2" xfId="20300" xr:uid="{A799FE56-1360-4E76-8D9C-6D485CF17238}"/>
    <cellStyle name="Comma 4 2 12 3 2 2" xfId="47622" xr:uid="{9337B7D8-61DA-4A0F-B8F9-6544CD7FD162}"/>
    <cellStyle name="Comma 4 2 12 3 3" xfId="34086" xr:uid="{B30CFDE0-684C-4C5B-A8AA-ABD9402092ED}"/>
    <cellStyle name="Comma 4 2 12 4" xfId="8927" xr:uid="{1F92A000-7D27-4849-85F7-51CAA678709B}"/>
    <cellStyle name="Comma 4 2 12 4 2" xfId="36302" xr:uid="{7C43E4BB-D465-48D6-BEE8-2C210D9A9B94}"/>
    <cellStyle name="Comma 4 2 12 5" xfId="24453" xr:uid="{C901C2EB-3F29-48DA-B95C-5E8BE8B8384B}"/>
    <cellStyle name="Comma 4 2 12 5 2" xfId="51775" xr:uid="{6B788E4E-8EEA-4239-B476-87AE04EAEFF7}"/>
    <cellStyle name="Comma 4 2 12 6" xfId="26695" xr:uid="{0FCB32B2-C110-4B4B-9E37-E66532A1C520}"/>
    <cellStyle name="Comma 4 2 12 6 2" xfId="54015" xr:uid="{856A8A8B-F69E-43B6-88BF-6F5AB469E8B2}"/>
    <cellStyle name="Comma 4 2 12 7" xfId="28926" xr:uid="{087CEBD7-0533-4313-B799-B72965FBA8F8}"/>
    <cellStyle name="Comma 4 2 12 7 2" xfId="56247" xr:uid="{EC7FF09E-EFEB-4D0A-B728-31B42441A894}"/>
    <cellStyle name="Comma 4 2 12 8" xfId="3440" xr:uid="{1E38E098-0515-4178-A65F-66DA408848C7}"/>
    <cellStyle name="Comma 4 2 12 9" xfId="30498" xr:uid="{4AA4FD2B-9DD1-434F-8C2A-CA603550120D}"/>
    <cellStyle name="Comma 4 2 13" xfId="1838" xr:uid="{F8533840-A9FD-4BDA-9E7E-8A8AD327843C}"/>
    <cellStyle name="Comma 4 2 13 2" xfId="5392" xr:uid="{FD4D0FAA-5B47-4529-9AFE-9FCAAEA7D81C}"/>
    <cellStyle name="Comma 4 2 13 2 2" xfId="16948" xr:uid="{0ED26607-34E8-4E17-A804-4CF2B4A8D741}"/>
    <cellStyle name="Comma 4 2 13 2 2 2" xfId="44269" xr:uid="{6A151C7D-9BCC-4950-818D-CDFB6801B143}"/>
    <cellStyle name="Comma 4 2 13 2 3" xfId="32568" xr:uid="{5A12B556-5221-4424-82BE-06F325C29A15}"/>
    <cellStyle name="Comma 4 2 13 3" xfId="7336" xr:uid="{DA79D29F-6F97-4C6E-AC90-C9AD71F3D11B}"/>
    <cellStyle name="Comma 4 2 13 3 2" xfId="20919" xr:uid="{CE06AD86-22AE-4834-8C55-6AD738DD5A20}"/>
    <cellStyle name="Comma 4 2 13 3 2 2" xfId="48241" xr:uid="{EBDCD6AC-1843-4ABE-BC18-D3FC7966D55B}"/>
    <cellStyle name="Comma 4 2 13 3 3" xfId="34693" xr:uid="{579C54B5-D6E1-4675-B894-D8FBBC6B1E1F}"/>
    <cellStyle name="Comma 4 2 13 4" xfId="9533" xr:uid="{2C8FCEB3-57B7-4589-AF7A-2C20A6CAF68B}"/>
    <cellStyle name="Comma 4 2 13 4 2" xfId="36909" xr:uid="{93C5DB68-A7CD-45EE-AE2E-AD70765C0096}"/>
    <cellStyle name="Comma 4 2 13 5" xfId="25060" xr:uid="{566C86D5-B00B-4140-9CBB-9E9AD711E57B}"/>
    <cellStyle name="Comma 4 2 13 5 2" xfId="52382" xr:uid="{83472F5F-8C06-4B6D-84F6-76F2EB0A07B6}"/>
    <cellStyle name="Comma 4 2 13 6" xfId="27302" xr:uid="{72D9B44E-FDBE-4DD9-B033-8435DDC04EB6}"/>
    <cellStyle name="Comma 4 2 13 6 2" xfId="54622" xr:uid="{AB053B75-5892-4759-9208-4772E363908E}"/>
    <cellStyle name="Comma 4 2 13 7" xfId="29533" xr:uid="{5446CAE6-44A8-47E0-8940-837E3E1F67CC}"/>
    <cellStyle name="Comma 4 2 13 7 2" xfId="56854" xr:uid="{5875C8A0-5E44-4738-91C4-CC078A104421}"/>
    <cellStyle name="Comma 4 2 13 8" xfId="3956" xr:uid="{27B2815F-32C5-459C-8B81-955BF0EC1E7B}"/>
    <cellStyle name="Comma 4 2 13 9" xfId="31105" xr:uid="{8FE4D7B4-6F6A-45E2-8791-9E4A7AA965BC}"/>
    <cellStyle name="Comma 4 2 14" xfId="1025" xr:uid="{33DB2B28-E8C4-4CDB-B328-92690FBC896B}"/>
    <cellStyle name="Comma 4 2 14 2" xfId="6543" xr:uid="{612244EF-C695-46A1-A57C-5A5B06452C14}"/>
    <cellStyle name="Comma 4 2 14 2 2" xfId="17571" xr:uid="{DA4F9A6D-926E-4CD1-B2E6-C068D5C4FDEC}"/>
    <cellStyle name="Comma 4 2 14 2 2 2" xfId="44892" xr:uid="{FED86410-EFEF-466C-A2A6-D77D07C5FFAA}"/>
    <cellStyle name="Comma 4 2 14 2 3" xfId="11016" xr:uid="{5D97722B-B7BD-454A-BDF3-CBA7B818E3CE}"/>
    <cellStyle name="Comma 4 2 14 2 3 2" xfId="38365" xr:uid="{EB5CFFFF-70D9-4E79-8F20-BD48175DDA1A}"/>
    <cellStyle name="Comma 4 2 14 2 4" xfId="33895" xr:uid="{5B576216-AF5E-4B44-B832-1879158ECA4C}"/>
    <cellStyle name="Comma 4 2 14 3" xfId="8737" xr:uid="{AD46E8C2-2BA8-4DDB-812D-84750A46DA11}"/>
    <cellStyle name="Comma 4 2 14 3 2" xfId="21542" xr:uid="{D66C5B05-2BFE-4239-8052-D10E05DDB144}"/>
    <cellStyle name="Comma 4 2 14 3 2 2" xfId="48864" xr:uid="{F1E55DB5-207F-4266-BABD-86D205AD676A}"/>
    <cellStyle name="Comma 4 2 14 3 3" xfId="12444" xr:uid="{D758A70D-CBF3-4210-AE0D-4B6FB9F4953C}"/>
    <cellStyle name="Comma 4 2 14 3 3 2" xfId="39771" xr:uid="{F012D13B-F61E-4F7A-BFB0-804E028D9487}"/>
    <cellStyle name="Comma 4 2 14 3 4" xfId="36111" xr:uid="{9F525255-2BDC-4F8F-BC30-BABAEEB1F017}"/>
    <cellStyle name="Comma 4 2 14 4" xfId="14915" xr:uid="{30FD35FE-00AD-444F-AC6C-9F15967CD397}"/>
    <cellStyle name="Comma 4 2 14 4 2" xfId="42236" xr:uid="{7E48EDE3-8330-491D-BFD4-94D6572C2160}"/>
    <cellStyle name="Comma 4 2 14 5" xfId="24263" xr:uid="{51A4E863-086E-48EA-B6EA-EDA6B5E78A05}"/>
    <cellStyle name="Comma 4 2 14 5 2" xfId="51585" xr:uid="{EF63D913-63FA-4B61-B06A-A3CC3B160EAD}"/>
    <cellStyle name="Comma 4 2 14 6" xfId="26504" xr:uid="{AABB3892-3B5D-4160-BAAD-8C88AFAC3647}"/>
    <cellStyle name="Comma 4 2 14 6 2" xfId="53824" xr:uid="{F910EF1D-35CE-4FB2-AEC4-1FFAB9D148BC}"/>
    <cellStyle name="Comma 4 2 14 7" xfId="28735" xr:uid="{F655B1BA-D803-41CD-A714-73CC0FB98ABD}"/>
    <cellStyle name="Comma 4 2 14 7 2" xfId="56056" xr:uid="{0D3DACE6-B591-4B9D-9852-85D2259C1CA2}"/>
    <cellStyle name="Comma 4 2 14 8" xfId="4608" xr:uid="{CABD409A-B7E1-4EB5-A10E-19D36C9F70CB}"/>
    <cellStyle name="Comma 4 2 14 9" xfId="31771" xr:uid="{1582D1F1-636B-4679-A9E4-AA92AFA83F91}"/>
    <cellStyle name="Comma 4 2 15" xfId="2615" xr:uid="{78D0D2BE-25D8-49E7-B2B5-152D7E148A31}"/>
    <cellStyle name="Comma 4 2 15 2" xfId="10295" xr:uid="{A9533B3A-453A-4486-8659-0DB9A92C9696}"/>
    <cellStyle name="Comma 4 2 15 2 2" xfId="22217" xr:uid="{A3ED56FC-77D5-4079-A461-7193C8E4CDDB}"/>
    <cellStyle name="Comma 4 2 15 2 2 2" xfId="49539" xr:uid="{EABA182B-2CDC-4D8A-BE73-1352BDC791BE}"/>
    <cellStyle name="Comma 4 2 15 2 3" xfId="37671" xr:uid="{A7B371EB-8482-4B8D-9A08-667A98AA8863}"/>
    <cellStyle name="Comma 4 2 15 3" xfId="18245" xr:uid="{2BDD329C-20FB-4B9D-810F-27F529C3C83F}"/>
    <cellStyle name="Comma 4 2 15 3 2" xfId="45567" xr:uid="{5E88436F-DB7F-4544-98E1-215F20C7ACC0}"/>
    <cellStyle name="Comma 4 2 15 4" xfId="25817" xr:uid="{449CBFB9-4AD4-4191-8648-5A20D201C4D8}"/>
    <cellStyle name="Comma 4 2 15 4 2" xfId="53137" xr:uid="{E3EF2DB3-44EF-48BB-BD0C-64B57EAE3180}"/>
    <cellStyle name="Comma 4 2 15 5" xfId="28064" xr:uid="{D5BB3974-F38B-432A-99E3-4452C250FED2}"/>
    <cellStyle name="Comma 4 2 15 5 2" xfId="55384" xr:uid="{56EBF78D-7A6F-48F5-B100-8ED598203275}"/>
    <cellStyle name="Comma 4 2 15 6" xfId="30295" xr:uid="{00C513A2-B78A-46FC-B286-39DA7C3FD993}"/>
    <cellStyle name="Comma 4 2 15 6 2" xfId="57616" xr:uid="{814FD62F-A8BD-4A2F-B423-BD9820E3D0D4}"/>
    <cellStyle name="Comma 4 2 15 7" xfId="6039" xr:uid="{CBB81B36-F0DA-45C3-BB29-CC20E007B976}"/>
    <cellStyle name="Comma 4 2 15 8" xfId="33229" xr:uid="{DAABD1E2-CF69-4BD2-8DD4-B6A207FBBD03}"/>
    <cellStyle name="Comma 4 2 16" xfId="8089" xr:uid="{FE4F02C1-C852-43A8-B6C3-A0629A61312B}"/>
    <cellStyle name="Comma 4 2 16 2" xfId="13523" xr:uid="{7A3564E6-EB3B-4E40-ADDE-661BA9594A76}"/>
    <cellStyle name="Comma 4 2 16 2 2" xfId="22885" xr:uid="{11DDD8B3-F520-454B-8523-B80AF0C714DB}"/>
    <cellStyle name="Comma 4 2 16 2 2 2" xfId="50207" xr:uid="{808630BF-2A9F-4D1D-AF6E-9AC7413FF94C}"/>
    <cellStyle name="Comma 4 2 16 2 3" xfId="40850" xr:uid="{87289DD2-8A09-4966-A075-4E971E83A252}"/>
    <cellStyle name="Comma 4 2 16 3" xfId="18913" xr:uid="{6315B0CA-9B89-4840-B9C0-11446CCC2C0F}"/>
    <cellStyle name="Comma 4 2 16 3 2" xfId="46235" xr:uid="{8DD0B689-D7CB-42F5-B79D-7DDE6A04CE2A}"/>
    <cellStyle name="Comma 4 2 16 4" xfId="35445" xr:uid="{B2AC708E-B154-4166-B15D-A0063C37F98D}"/>
    <cellStyle name="Comma 4 2 17" xfId="11614" xr:uid="{B0044CC5-2790-432F-97BA-57C8694EBD33}"/>
    <cellStyle name="Comma 4 2 17 2" xfId="14190" xr:uid="{C6A912B1-845A-452D-8F07-3AF05EEED90B}"/>
    <cellStyle name="Comma 4 2 17 2 2" xfId="23555" xr:uid="{8AEAA2E6-881D-4788-81B1-AB56BCD2022B}"/>
    <cellStyle name="Comma 4 2 17 2 2 2" xfId="50877" xr:uid="{B998F968-39E1-4A62-9543-AF5D1EE66812}"/>
    <cellStyle name="Comma 4 2 17 2 3" xfId="41517" xr:uid="{F59F4CFB-01AF-4C34-975F-0C0DC53BBD15}"/>
    <cellStyle name="Comma 4 2 17 3" xfId="19583" xr:uid="{8B73B031-DC8D-4F39-BC8A-6260D2856D31}"/>
    <cellStyle name="Comma 4 2 17 3 2" xfId="46905" xr:uid="{4D341CC0-49A7-4DA9-B70C-B2A551C8C970}"/>
    <cellStyle name="Comma 4 2 17 4" xfId="38952" xr:uid="{74C16F3E-BF43-4985-B1E7-75BF2936186D}"/>
    <cellStyle name="Comma 4 2 18" xfId="114" xr:uid="{EFBFAAC9-CC57-43BA-9928-3B29D953DBD1}"/>
    <cellStyle name="Comma 4 2 18 10" xfId="11208" xr:uid="{2CEC1DB4-2799-415A-A636-D4D32D8D46EE}"/>
    <cellStyle name="Comma 4 2 18 10 2" xfId="13537" xr:uid="{E01B30B7-C715-4242-B683-64DA79FED92B}"/>
    <cellStyle name="Comma 4 2 18 10 2 2" xfId="22899" xr:uid="{28AA2BBB-F8F8-4582-A4F1-04F22FE06A77}"/>
    <cellStyle name="Comma 4 2 18 10 2 2 2" xfId="50221" xr:uid="{A69840E1-FFAC-45EA-A2FB-1D587D3EE28C}"/>
    <cellStyle name="Comma 4 2 18 10 2 3" xfId="40864" xr:uid="{44D1ED96-B839-4B32-8B50-FEA8398E5045}"/>
    <cellStyle name="Comma 4 2 18 10 3" xfId="18927" xr:uid="{199E9C4F-01A1-4AA4-95E7-5F1DA8F963C6}"/>
    <cellStyle name="Comma 4 2 18 10 3 2" xfId="46249" xr:uid="{8A3A7935-F964-4BC4-B649-FBA768953FE2}"/>
    <cellStyle name="Comma 4 2 18 10 4" xfId="38557" xr:uid="{17DDD271-8B62-4A78-B70E-B7ADE9D62A0D}"/>
    <cellStyle name="Comma 4 2 18 11" xfId="10351" xr:uid="{E347C3B5-40CB-4813-8F87-3D0BF331133A}"/>
    <cellStyle name="Comma 4 2 18 11 2" xfId="15672" xr:uid="{3210C3CB-DF21-4A72-A6F2-1AA248B669E9}"/>
    <cellStyle name="Comma 4 2 18 11 2 2" xfId="42992" xr:uid="{6CDFDE58-D4F4-4C7A-B7AF-612CE9CE11D9}"/>
    <cellStyle name="Comma 4 2 18 11 3" xfId="37724" xr:uid="{2B36F102-A20B-4BB2-AB3E-A504610CD782}"/>
    <cellStyle name="Comma 4 2 18 12" xfId="11685" xr:uid="{B686094D-E0AC-460C-800B-C1A6A1D35A7C}"/>
    <cellStyle name="Comma 4 2 18 12 2" xfId="19642" xr:uid="{2D714643-25AC-423D-8C48-4189C35F220F}"/>
    <cellStyle name="Comma 4 2 18 12 2 2" xfId="46964" xr:uid="{47FB9E4F-1AD5-4B4D-86A0-6123BE721836}"/>
    <cellStyle name="Comma 4 2 18 12 3" xfId="39011" xr:uid="{A2F846C7-0344-48C0-A854-92C0627C159F}"/>
    <cellStyle name="Comma 4 2 18 13" xfId="14255" xr:uid="{CA0C395E-3683-4A7B-8532-B607EDB9D7DB}"/>
    <cellStyle name="Comma 4 2 18 13 2" xfId="41576" xr:uid="{570B120F-9F06-48B2-8828-937E6B54002D}"/>
    <cellStyle name="Comma 4 2 18 14" xfId="23603" xr:uid="{6C5591A7-F4F9-43BF-926A-39BB964E539C}"/>
    <cellStyle name="Comma 4 2 18 14 2" xfId="50925" xr:uid="{EAC92DE6-807C-46EE-8D5E-E2F3F5CE966D}"/>
    <cellStyle name="Comma 4 2 18 15" xfId="25844" xr:uid="{75B8A76E-C98D-46B1-8474-980FCBCFB8FF}"/>
    <cellStyle name="Comma 4 2 18 15 2" xfId="53164" xr:uid="{61AEF334-5D78-4754-A899-ECA47E2582A6}"/>
    <cellStyle name="Comma 4 2 18 16" xfId="28083" xr:uid="{DFEBE420-49AD-49C8-B95F-60177BAF4E79}"/>
    <cellStyle name="Comma 4 2 18 16 2" xfId="55404" xr:uid="{28E9F617-CE12-45C0-B79A-2E48C861026B}"/>
    <cellStyle name="Comma 4 2 18 17" xfId="3380" xr:uid="{276E1DAF-B6EE-411F-957F-580A3CD73532}"/>
    <cellStyle name="Comma 4 2 18 18" xfId="30398" xr:uid="{CFFCB62A-3747-4CC5-BCB9-75EBD4B66D65}"/>
    <cellStyle name="Comma 4 2 18 2" xfId="143" xr:uid="{5ACE064E-E6E9-43F2-92C2-16417A2857D5}"/>
    <cellStyle name="Comma 4 2 18 2 10" xfId="10312" xr:uid="{4A8FCA92-F201-4441-B72D-0DB7375A2F9C}"/>
    <cellStyle name="Comma 4 2 18 2 10 2" xfId="15638" xr:uid="{1FC18197-A85E-4AFB-921B-764B07621581}"/>
    <cellStyle name="Comma 4 2 18 2 10 2 2" xfId="42958" xr:uid="{F6E891E5-E94E-43BA-97D9-1B78D4B90E60}"/>
    <cellStyle name="Comma 4 2 18 2 10 3" xfId="37690" xr:uid="{EB4FB091-E3A2-4BEA-89E5-A9193EDB68CC}"/>
    <cellStyle name="Comma 4 2 18 2 11" xfId="11653" xr:uid="{B4F8D92C-7789-4433-A58F-7C6F23C770A2}"/>
    <cellStyle name="Comma 4 2 18 2 11 2" xfId="19610" xr:uid="{7FCDCFDD-39AA-46FD-83A2-2F9818041059}"/>
    <cellStyle name="Comma 4 2 18 2 11 2 2" xfId="46932" xr:uid="{C00B7787-AF76-4160-9FDC-C9ACD49FBAC2}"/>
    <cellStyle name="Comma 4 2 18 2 11 3" xfId="38979" xr:uid="{D5E03A9A-CF72-468C-96E0-F25E1FD1C4D3}"/>
    <cellStyle name="Comma 4 2 18 2 12" xfId="14225" xr:uid="{836BCA69-439F-40C4-99A7-26DFB3810821}"/>
    <cellStyle name="Comma 4 2 18 2 12 2" xfId="41546" xr:uid="{D67A32D5-9AE5-4CF5-9027-1962D2A0DCBE}"/>
    <cellStyle name="Comma 4 2 18 2 13" xfId="23621" xr:uid="{543E9EDE-331F-4812-8CB3-CE165C293303}"/>
    <cellStyle name="Comma 4 2 18 2 13 2" xfId="50943" xr:uid="{0FD2F20C-AED5-4935-93BD-22735A0C4F77}"/>
    <cellStyle name="Comma 4 2 18 2 14" xfId="25862" xr:uid="{08C278B8-5A8C-4207-A369-944706D52586}"/>
    <cellStyle name="Comma 4 2 18 2 14 2" xfId="53182" xr:uid="{EC1923A1-2EF5-4B13-871D-86A1C992705A}"/>
    <cellStyle name="Comma 4 2 18 2 15" xfId="3394" xr:uid="{1DF62057-57FE-4B6A-B5C1-ED57BC7B3724}"/>
    <cellStyle name="Comma 4 2 18 2 16" xfId="30416" xr:uid="{D8FFF1A5-5F38-490D-A4F1-2D0E5618B946}"/>
    <cellStyle name="Comma 4 2 18 2 2" xfId="886" xr:uid="{11AE2B5B-F665-4025-8933-3DB0B39BE8B0}"/>
    <cellStyle name="Comma 4 2 18 2 2 10" xfId="24134" xr:uid="{7D61D470-7730-4203-BE0A-EA86AA71B9B7}"/>
    <cellStyle name="Comma 4 2 18 2 2 10 2" xfId="51456" xr:uid="{DF4A9FC6-FC6F-4A1B-9BC3-E8E971FF5F79}"/>
    <cellStyle name="Comma 4 2 18 2 2 11" xfId="26375" xr:uid="{AE0A4BDA-F79B-4B95-ABD3-94593D77CE69}"/>
    <cellStyle name="Comma 4 2 18 2 2 11 2" xfId="53695" xr:uid="{A71EF711-5303-4A75-8BF3-E6FB17279938}"/>
    <cellStyle name="Comma 4 2 18 2 2 12" xfId="28606" xr:uid="{8FBC00CD-BB6D-4763-883B-2DF9008BBA22}"/>
    <cellStyle name="Comma 4 2 18 2 2 12 2" xfId="55927" xr:uid="{97F75760-615D-46AB-A14E-7E8725C1D2FA}"/>
    <cellStyle name="Comma 4 2 18 2 2 13" xfId="3896" xr:uid="{6A686183-1BAD-49EA-BC7A-38EED3A90CA2}"/>
    <cellStyle name="Comma 4 2 18 2 2 14" xfId="31036" xr:uid="{E8E99598-527E-43C8-B801-9B2704E972E5}"/>
    <cellStyle name="Comma 4 2 18 2 2 2" xfId="2375" xr:uid="{6080F861-BAB8-41AE-B814-3CF28C9AA23E}"/>
    <cellStyle name="Comma 4 2 18 2 2 2 2" xfId="5915" xr:uid="{DB7E351C-C822-4427-AD84-D8988957072D}"/>
    <cellStyle name="Comma 4 2 18 2 2 2 2 2" xfId="16873" xr:uid="{AA68E38E-A804-4552-A5CA-C58C625692F0}"/>
    <cellStyle name="Comma 4 2 18 2 2 2 2 2 2" xfId="44193" xr:uid="{07363254-6D65-409F-AF44-365CC72B4A0D}"/>
    <cellStyle name="Comma 4 2 18 2 2 2 2 3" xfId="33105" xr:uid="{DB088607-2BF1-4958-96B8-B963658D7426}"/>
    <cellStyle name="Comma 4 2 18 2 2 2 3" xfId="7871" xr:uid="{75CDE5E8-DF29-4CBC-AEA6-71C24A6A9900}"/>
    <cellStyle name="Comma 4 2 18 2 2 2 3 2" xfId="20843" xr:uid="{DD537111-692B-440B-9FB1-7A1A065F0F59}"/>
    <cellStyle name="Comma 4 2 18 2 2 2 3 2 2" xfId="48165" xr:uid="{DA15961B-6D54-43F5-9942-D000B57253A8}"/>
    <cellStyle name="Comma 4 2 18 2 2 2 3 3" xfId="35230" xr:uid="{17E62BFA-22DD-430C-A901-6B7C9B3655A9}"/>
    <cellStyle name="Comma 4 2 18 2 2 2 4" xfId="10070" xr:uid="{AD3F8501-84E8-45FB-846F-E7E99F0CF600}"/>
    <cellStyle name="Comma 4 2 18 2 2 2 4 2" xfId="37446" xr:uid="{7E549EB3-55E7-4520-AE37-EF25B4E3FEBC}"/>
    <cellStyle name="Comma 4 2 18 2 2 2 5" xfId="25597" xr:uid="{B2E3B64D-19F5-40DF-A8E4-4221DC060A0D}"/>
    <cellStyle name="Comma 4 2 18 2 2 2 5 2" xfId="52919" xr:uid="{9BD7908E-A8A5-48EF-8762-7EA7CDDF6D66}"/>
    <cellStyle name="Comma 4 2 18 2 2 2 6" xfId="27839" xr:uid="{4DC31690-FFFA-4766-9066-405BBD18C77F}"/>
    <cellStyle name="Comma 4 2 18 2 2 2 6 2" xfId="55159" xr:uid="{00171157-BAF2-4033-BC44-11612737F36B}"/>
    <cellStyle name="Comma 4 2 18 2 2 2 7" xfId="30070" xr:uid="{404AF070-A3F1-4562-91A5-2CFDDD371A8F}"/>
    <cellStyle name="Comma 4 2 18 2 2 2 7 2" xfId="57391" xr:uid="{9436EA63-542B-45D6-AC56-A0C1F1E9D3E6}"/>
    <cellStyle name="Comma 4 2 18 2 2 2 8" xfId="4479" xr:uid="{CDE104CA-6288-4481-8196-5FEF74DAAFFC}"/>
    <cellStyle name="Comma 4 2 18 2 2 2 9" xfId="31642" xr:uid="{927F7501-34E3-443A-9CA1-EE7945C98092}"/>
    <cellStyle name="Comma 4 2 18 2 2 3" xfId="1769" xr:uid="{31F8E773-D520-4ED7-AF2F-B0370FA2916D}"/>
    <cellStyle name="Comma 4 2 18 2 2 3 2" xfId="7268" xr:uid="{B326CE3E-BDC8-4D1A-A40E-C6C51ACF7D55}"/>
    <cellStyle name="Comma 4 2 18 2 2 3 2 2" xfId="17494" xr:uid="{1072F9A3-CC28-4979-BDB1-2D6FE70F31A3}"/>
    <cellStyle name="Comma 4 2 18 2 2 3 2 2 2" xfId="44815" xr:uid="{66EE08E0-37F8-46BD-8A83-E8F3DAFE70C3}"/>
    <cellStyle name="Comma 4 2 18 2 2 3 2 3" xfId="34624" xr:uid="{2E67A8B8-2752-4093-9429-287264B9A26B}"/>
    <cellStyle name="Comma 4 2 18 2 2 3 3" xfId="9465" xr:uid="{104D3E07-0846-4260-9165-F4DC11A86758}"/>
    <cellStyle name="Comma 4 2 18 2 2 3 3 2" xfId="21465" xr:uid="{23BDCA85-498E-488A-8986-EE19451179FB}"/>
    <cellStyle name="Comma 4 2 18 2 2 3 3 2 2" xfId="48787" xr:uid="{0132E862-E47C-4354-9B6F-11D816A215F6}"/>
    <cellStyle name="Comma 4 2 18 2 2 3 3 3" xfId="36840" xr:uid="{1C2FC5AE-78C7-4012-880E-A00CC88A2131}"/>
    <cellStyle name="Comma 4 2 18 2 2 3 4" xfId="15500" xr:uid="{35125A89-9DDB-4156-A172-5D8EB5A1805F}"/>
    <cellStyle name="Comma 4 2 18 2 2 3 4 2" xfId="42821" xr:uid="{07F34961-F17A-4F51-99A4-942E1EE91B08}"/>
    <cellStyle name="Comma 4 2 18 2 2 3 5" xfId="24991" xr:uid="{5A0F0F63-B3B5-44A4-8D93-214BA20F6416}"/>
    <cellStyle name="Comma 4 2 18 2 2 3 5 2" xfId="52313" xr:uid="{F6CC913D-4694-4DEE-9BAA-7BB15901562B}"/>
    <cellStyle name="Comma 4 2 18 2 2 3 6" xfId="27233" xr:uid="{783323DD-CB34-4CFD-8E3C-57BBC3957142}"/>
    <cellStyle name="Comma 4 2 18 2 2 3 6 2" xfId="54553" xr:uid="{92469017-5C30-45B4-BA4B-34E0AEF7FC72}"/>
    <cellStyle name="Comma 4 2 18 2 2 3 7" xfId="29464" xr:uid="{02C18B9F-3C39-4EFA-8EDE-902FB0B9E2CD}"/>
    <cellStyle name="Comma 4 2 18 2 2 3 7 2" xfId="56785" xr:uid="{4D34E438-0008-463C-867E-29A50528FBBE}"/>
    <cellStyle name="Comma 4 2 18 2 2 3 8" xfId="5327" xr:uid="{D552AA6D-B78E-47BA-9420-8C0AF5A72BC0}"/>
    <cellStyle name="Comma 4 2 18 2 2 3 9" xfId="32499" xr:uid="{D262C339-05CE-4FB8-852E-5AE122C0EDF5}"/>
    <cellStyle name="Comma 4 2 18 2 2 4" xfId="6424" xr:uid="{52D3B94D-E660-4C08-BA08-25847259B160}"/>
    <cellStyle name="Comma 4 2 18 2 2 4 2" xfId="12846" xr:uid="{51196546-6AF9-44E2-9CAC-B1A8FDF01E3D}"/>
    <cellStyle name="Comma 4 2 18 2 2 4 2 2" xfId="22088" xr:uid="{E48095D2-31D1-4D2C-A9E7-791F31561A02}"/>
    <cellStyle name="Comma 4 2 18 2 2 4 2 2 2" xfId="49410" xr:uid="{B81740DE-4EE9-40BB-A963-C733CD64B6E5}"/>
    <cellStyle name="Comma 4 2 18 2 2 4 2 3" xfId="40173" xr:uid="{379FE78A-5B62-4708-BBA6-5EA0A3362D2A}"/>
    <cellStyle name="Comma 4 2 18 2 2 4 3" xfId="18116" xr:uid="{66187C95-FCCB-4A0B-8993-8997550104D1}"/>
    <cellStyle name="Comma 4 2 18 2 2 4 3 2" xfId="45438" xr:uid="{0BBFE95C-F489-4186-AA41-38B3BE6DDBA5}"/>
    <cellStyle name="Comma 4 2 18 2 2 4 4" xfId="33766" xr:uid="{72BEAFCE-C1EF-4559-A6E2-ED67DE289608}"/>
    <cellStyle name="Comma 4 2 18 2 2 5" xfId="8608" xr:uid="{845EA727-3785-4F20-B63D-6D121F0D71F5}"/>
    <cellStyle name="Comma 4 2 18 2 2 5 2" xfId="13436" xr:uid="{B1803312-E05E-420C-A423-A993C06DE888}"/>
    <cellStyle name="Comma 4 2 18 2 2 5 2 2" xfId="22763" xr:uid="{49E11188-CE98-4DBB-BBAB-ADE59182BEA8}"/>
    <cellStyle name="Comma 4 2 18 2 2 5 2 2 2" xfId="50085" xr:uid="{38331D9C-4888-477B-9A61-1EFD9C61A30B}"/>
    <cellStyle name="Comma 4 2 18 2 2 5 2 3" xfId="40763" xr:uid="{DF2E720F-3145-4886-8A44-5F5668D56734}"/>
    <cellStyle name="Comma 4 2 18 2 2 5 3" xfId="18791" xr:uid="{34A497CE-5193-4B77-A3D0-2186E56B21FC}"/>
    <cellStyle name="Comma 4 2 18 2 2 5 3 2" xfId="46113" xr:uid="{24BE70BD-CEA4-4B67-BE5A-37FEAE03D310}"/>
    <cellStyle name="Comma 4 2 18 2 2 5 4" xfId="35982" xr:uid="{AE546B81-6F2A-4EFE-90C5-F9D7ED8643DF}"/>
    <cellStyle name="Comma 4 2 18 2 2 6" xfId="11547" xr:uid="{63C78242-C24C-4AA4-9074-2E480E099E7B}"/>
    <cellStyle name="Comma 4 2 18 2 2 6 2" xfId="14059" xr:uid="{DE373F43-A814-4869-9BFD-CD9ABC370068}"/>
    <cellStyle name="Comma 4 2 18 2 2 6 2 2" xfId="23423" xr:uid="{F71EC4E2-96B8-4E53-B08F-06CA01D34558}"/>
    <cellStyle name="Comma 4 2 18 2 2 6 2 2 2" xfId="50745" xr:uid="{9CC3959D-AF6D-4D74-A57A-71D7E7A463DD}"/>
    <cellStyle name="Comma 4 2 18 2 2 6 2 3" xfId="41386" xr:uid="{87A38A36-3FC5-4560-8C5B-387F851DC4DD}"/>
    <cellStyle name="Comma 4 2 18 2 2 6 3" xfId="19451" xr:uid="{F2BCD32C-6C27-43FD-9660-30E8477C479C}"/>
    <cellStyle name="Comma 4 2 18 2 2 6 3 2" xfId="46773" xr:uid="{7ACB44AF-B1B1-4A25-BCB7-3B8ACE2894D7}"/>
    <cellStyle name="Comma 4 2 18 2 2 6 4" xfId="38896" xr:uid="{6CF007C5-7423-4E68-9084-D1FD2887FA4B}"/>
    <cellStyle name="Comma 4 2 18 2 2 7" xfId="10456" xr:uid="{669752A4-8F65-4966-99A1-256FF2D0CEA6}"/>
    <cellStyle name="Comma 4 2 18 2 2 7 2" xfId="15778" xr:uid="{C2662B05-BC43-4CAF-9843-7DA59035CFD5}"/>
    <cellStyle name="Comma 4 2 18 2 2 7 2 2" xfId="43098" xr:uid="{67386959-352B-4D24-AFA5-43912D41493B}"/>
    <cellStyle name="Comma 4 2 18 2 2 7 3" xfId="37823" xr:uid="{79D38B67-CF52-4127-BA43-B4B8585AA24F}"/>
    <cellStyle name="Comma 4 2 18 2 2 8" xfId="11788" xr:uid="{DC2817FD-EEF5-44A4-BE7A-9CC1561E7BB6}"/>
    <cellStyle name="Comma 4 2 18 2 2 8 2" xfId="19748" xr:uid="{F7894345-AA90-4489-BC03-F18E4D12A57B}"/>
    <cellStyle name="Comma 4 2 18 2 2 8 2 2" xfId="47070" xr:uid="{2FADC776-EF27-40D0-A1CD-BB7A594D749F}"/>
    <cellStyle name="Comma 4 2 18 2 2 8 3" xfId="39115" xr:uid="{7A56EE44-867E-45F1-BBDA-34EAAFE09F3E}"/>
    <cellStyle name="Comma 4 2 18 2 2 9" xfId="14786" xr:uid="{A4851689-AB33-47B0-B477-5903D351F851}"/>
    <cellStyle name="Comma 4 2 18 2 2 9 2" xfId="42107" xr:uid="{785A0E46-9E72-45DF-84A2-464082322C80}"/>
    <cellStyle name="Comma 4 2 18 2 3" xfId="1134" xr:uid="{57A4256D-7C4F-45D1-B509-E0C42F25796D}"/>
    <cellStyle name="Comma 4 2 18 2 3 2" xfId="6652" xr:uid="{D76A30C7-4685-49E7-B913-8EAC7226F072}"/>
    <cellStyle name="Comma 4 2 18 2 3 2 2" xfId="15690" xr:uid="{C9064518-CBD2-471D-A7EA-5D3C46228F89}"/>
    <cellStyle name="Comma 4 2 18 2 3 2 2 2" xfId="43010" xr:uid="{F4A77C7F-1634-4004-A0D7-5128253FA11A}"/>
    <cellStyle name="Comma 4 2 18 2 3 2 3" xfId="34004" xr:uid="{B9BD09AC-988D-46E1-A30C-ECCA83CEE1EE}"/>
    <cellStyle name="Comma 4 2 18 2 3 3" xfId="8846" xr:uid="{3399883E-D037-47A5-93DA-5DDE10957013}"/>
    <cellStyle name="Comma 4 2 18 2 3 3 2" xfId="19660" xr:uid="{9EEAB59C-8B20-407B-8749-326CD490CA68}"/>
    <cellStyle name="Comma 4 2 18 2 3 3 2 2" xfId="46982" xr:uid="{2113C20A-8D35-4961-8C30-A21D1E1F92E6}"/>
    <cellStyle name="Comma 4 2 18 2 3 3 3" xfId="36220" xr:uid="{00161794-87F4-4484-8EE5-2E548DCA2819}"/>
    <cellStyle name="Comma 4 2 18 2 3 4" xfId="15023" xr:uid="{9F0247A1-F182-4F2C-AFFB-595987460ED0}"/>
    <cellStyle name="Comma 4 2 18 2 3 4 2" xfId="42344" xr:uid="{7F890689-A009-4C77-BE1E-D6FF8B2CABB2}"/>
    <cellStyle name="Comma 4 2 18 2 3 5" xfId="24371" xr:uid="{8DBEA128-6989-47FF-8BAC-F12077715004}"/>
    <cellStyle name="Comma 4 2 18 2 3 5 2" xfId="51693" xr:uid="{3BD1651A-77B9-4C8A-8D4C-736A0F685824}"/>
    <cellStyle name="Comma 4 2 18 2 3 6" xfId="26613" xr:uid="{C75D8BC3-8B63-4BCF-8BEA-F00173CDC751}"/>
    <cellStyle name="Comma 4 2 18 2 3 6 2" xfId="53933" xr:uid="{A95272FE-139B-4A81-9F19-EA98E65515BA}"/>
    <cellStyle name="Comma 4 2 18 2 3 7" xfId="28844" xr:uid="{DF1F13BF-7070-4428-B553-51B50E4C735C}"/>
    <cellStyle name="Comma 4 2 18 2 3 7 2" xfId="56165" xr:uid="{EACB3345-5AA7-46A1-895E-34190EA25354}"/>
    <cellStyle name="Comma 4 2 18 2 3 8" xfId="4717" xr:uid="{D6EA71C9-7251-49EE-B2B8-8139C92715BF}"/>
    <cellStyle name="Comma 4 2 18 2 3 9" xfId="31880" xr:uid="{37061AB8-9837-4164-837E-1F7ABA8BA95C}"/>
    <cellStyle name="Comma 4 2 18 2 4" xfId="10301" xr:uid="{05C98E91-6D54-4FEA-BC3A-0A80A7EC324C}"/>
    <cellStyle name="Comma 4 2 18 2 4 2" xfId="10527" xr:uid="{FB25422C-082D-4FA4-BF9F-3010B90151B2}"/>
    <cellStyle name="Comma 4 2 18 2 4 2 2" xfId="15860" xr:uid="{76727B88-EE35-46A2-A26F-1147836A8EFA}"/>
    <cellStyle name="Comma 4 2 18 2 4 2 2 2" xfId="43180" xr:uid="{97218A3D-6F24-41D5-B0F7-62CF8271160C}"/>
    <cellStyle name="Comma 4 2 18 2 4 2 3" xfId="37894" xr:uid="{B15E2D93-7054-4387-9990-DE697BAE82BB}"/>
    <cellStyle name="Comma 4 2 18 2 4 3" xfId="11860" xr:uid="{40A7AE0B-B1F0-4F03-822C-CBFF1EAC02E0}"/>
    <cellStyle name="Comma 4 2 18 2 4 3 2" xfId="19830" xr:uid="{BC5DE955-7D09-40B3-AFA4-777000FB1BD7}"/>
    <cellStyle name="Comma 4 2 18 2 4 3 2 2" xfId="47152" xr:uid="{6DF49D75-B5DD-4E37-A8DE-4867A6689C31}"/>
    <cellStyle name="Comma 4 2 18 2 4 3 3" xfId="39187" xr:uid="{A95C4CA7-B0E2-4BB2-AD9C-DFB5CD74EC19}"/>
    <cellStyle name="Comma 4 2 18 2 4 4" xfId="14273" xr:uid="{7D50F486-B2C5-4015-A528-CD6FFE707313}"/>
    <cellStyle name="Comma 4 2 18 2 4 4 2" xfId="41594" xr:uid="{507DB477-D069-4ACB-B91B-F7A9EF0E60F5}"/>
    <cellStyle name="Comma 4 2 18 2 4 5" xfId="37680" xr:uid="{E9EE22F7-695E-44AC-9DC9-146732397C6F}"/>
    <cellStyle name="Comma 4 2 18 2 5" xfId="10626" xr:uid="{DE15AFC1-60CF-4E41-8646-183A2D783AC7}"/>
    <cellStyle name="Comma 4 2 18 2 5 2" xfId="11957" xr:uid="{49254CB0-C978-44F1-8C3A-5FBC0A388307}"/>
    <cellStyle name="Comma 4 2 18 2 5 2 2" xfId="19942" xr:uid="{3DB73804-8B79-458C-8FAC-624CF5227345}"/>
    <cellStyle name="Comma 4 2 18 2 5 2 2 2" xfId="47264" xr:uid="{C03964AF-5E37-4BC6-86DF-806469EC2038}"/>
    <cellStyle name="Comma 4 2 18 2 5 2 3" xfId="39284" xr:uid="{7EFF0E7A-A373-40B5-A7EB-12B3562D495D}"/>
    <cellStyle name="Comma 4 2 18 2 5 3" xfId="15972" xr:uid="{98875AEB-2034-40B3-B5FD-7B539D4683A6}"/>
    <cellStyle name="Comma 4 2 18 2 5 3 2" xfId="43292" xr:uid="{E8B01AD8-3903-444D-B987-410D61D2366B}"/>
    <cellStyle name="Comma 4 2 18 2 5 4" xfId="37989" xr:uid="{34EB6F6D-E0BF-4C2C-9146-D25388F12FEC}"/>
    <cellStyle name="Comma 4 2 18 2 6" xfId="10901" xr:uid="{69BDB0AC-D32C-40B2-8855-1E36B4F665C6}"/>
    <cellStyle name="Comma 4 2 18 2 6 2" xfId="12236" xr:uid="{FECA13E1-987D-4842-91D5-A7C7A859A3C0}"/>
    <cellStyle name="Comma 4 2 18 2 6 2 2" xfId="20330" xr:uid="{EC9E295E-A7A4-43E4-8A7A-97906B1AF56D}"/>
    <cellStyle name="Comma 4 2 18 2 6 2 2 2" xfId="47652" xr:uid="{92B442C4-8A16-4527-A09F-0DF965DA4349}"/>
    <cellStyle name="Comma 4 2 18 2 6 2 3" xfId="39563" xr:uid="{BDC79A38-17E2-47AA-9BCF-8A48901FFD99}"/>
    <cellStyle name="Comma 4 2 18 2 6 3" xfId="16360" xr:uid="{E5E024E8-B9A1-421D-A8B3-6829886EF5DA}"/>
    <cellStyle name="Comma 4 2 18 2 6 3 2" xfId="43680" xr:uid="{4A34F5DF-91A7-41ED-8098-7CB6513BAEDB}"/>
    <cellStyle name="Comma 4 2 18 2 6 4" xfId="38253" xr:uid="{F1C60C1F-BCE9-43A0-B3C5-5F6A3DB892F1}"/>
    <cellStyle name="Comma 4 2 18 2 7" xfId="10981" xr:uid="{D98BE97A-57CD-42F2-947F-A72DF18A267E}"/>
    <cellStyle name="Comma 4 2 18 2 7 2" xfId="12349" xr:uid="{096AB838-E5AF-4136-971C-E29DD135787C}"/>
    <cellStyle name="Comma 4 2 18 2 7 2 2" xfId="20952" xr:uid="{9B450F71-FF99-42A2-8729-0B282221ECFD}"/>
    <cellStyle name="Comma 4 2 18 2 7 2 2 2" xfId="48274" xr:uid="{D4077167-19B5-4FBA-9F91-7B89992A6EC5}"/>
    <cellStyle name="Comma 4 2 18 2 7 2 3" xfId="39676" xr:uid="{066945A4-7E34-4C65-B50A-25AD613700F4}"/>
    <cellStyle name="Comma 4 2 18 2 7 3" xfId="16981" xr:uid="{CE620D24-9370-4D72-9060-6FBFC6304409}"/>
    <cellStyle name="Comma 4 2 18 2 7 3 2" xfId="44302" xr:uid="{1917FC6F-D903-4C3F-A466-F3FA86FECCF9}"/>
    <cellStyle name="Comma 4 2 18 2 7 4" xfId="38330" xr:uid="{479B8951-2045-442C-9791-1A99781622B1}"/>
    <cellStyle name="Comma 4 2 18 2 8" xfId="11034" xr:uid="{1E259F3C-B874-47B2-92D9-99846A1BDD5E}"/>
    <cellStyle name="Comma 4 2 18 2 8 2" xfId="12469" xr:uid="{1D29A7C3-02A7-4C1F-9762-395C51445DF6}"/>
    <cellStyle name="Comma 4 2 18 2 8 2 2" xfId="21575" xr:uid="{6D6348ED-79DE-44C8-A460-499C58EAB5E8}"/>
    <cellStyle name="Comma 4 2 18 2 8 2 2 2" xfId="48897" xr:uid="{FCD7A872-7ABA-4081-8A64-D428CB02EE55}"/>
    <cellStyle name="Comma 4 2 18 2 8 2 3" xfId="39796" xr:uid="{C0775E47-95C8-4A9A-9902-E948E7DD96D8}"/>
    <cellStyle name="Comma 4 2 18 2 8 3" xfId="17604" xr:uid="{A5D66C78-F419-48A8-B04B-7DBB61655F5A}"/>
    <cellStyle name="Comma 4 2 18 2 8 3 2" xfId="44925" xr:uid="{2F77440F-8287-4F45-8CC7-8F2469C9C19D}"/>
    <cellStyle name="Comma 4 2 18 2 8 4" xfId="38383" xr:uid="{71D2F0B9-6EC3-4E1B-86CB-8E2577C110F6}"/>
    <cellStyle name="Comma 4 2 18 2 9" xfId="11111" xr:uid="{27005106-FCED-4B13-B432-A042C72749D6}"/>
    <cellStyle name="Comma 4 2 18 2 9 2" xfId="12936" xr:uid="{A93A547B-A92C-4D92-AFE2-1FBC8F2D89C5}"/>
    <cellStyle name="Comma 4 2 18 2 9 2 2" xfId="22250" xr:uid="{9FFB9F0D-BA8C-4BFB-A3AE-F35152D4100C}"/>
    <cellStyle name="Comma 4 2 18 2 9 2 2 2" xfId="49572" xr:uid="{84D725D1-43E0-4753-A251-5E941B605E80}"/>
    <cellStyle name="Comma 4 2 18 2 9 2 3" xfId="40263" xr:uid="{D475F170-324E-4592-9BB2-558936B2A4B8}"/>
    <cellStyle name="Comma 4 2 18 2 9 3" xfId="18278" xr:uid="{CB62C27C-F0E2-45F6-924D-082C25D6C4F7}"/>
    <cellStyle name="Comma 4 2 18 2 9 3 2" xfId="45600" xr:uid="{33665598-AC64-4C8E-914D-8EB26535A32A}"/>
    <cellStyle name="Comma 4 2 18 2 9 4" xfId="38460" xr:uid="{FCAF3C7F-AFF5-4DC3-AA84-D4E1346BCD45}"/>
    <cellStyle name="Comma 4 2 18 3" xfId="867" xr:uid="{4AB07FB1-610F-46F0-B723-69C63657A263}"/>
    <cellStyle name="Comma 4 2 18 3 10" xfId="24118" xr:uid="{24EA227A-CC0C-40A5-B8D6-AA10493BB3F7}"/>
    <cellStyle name="Comma 4 2 18 3 10 2" xfId="51440" xr:uid="{4A98B135-2B49-4065-AAA3-8CDD1ED277F7}"/>
    <cellStyle name="Comma 4 2 18 3 11" xfId="26359" xr:uid="{3210227C-3447-4323-A632-1FD942AD09EC}"/>
    <cellStyle name="Comma 4 2 18 3 11 2" xfId="53679" xr:uid="{BE6FB349-545D-43F1-812F-06D7161E08A6}"/>
    <cellStyle name="Comma 4 2 18 3 12" xfId="28590" xr:uid="{37E92625-912B-4582-AFA7-58FC72FCFE71}"/>
    <cellStyle name="Comma 4 2 18 3 12 2" xfId="55911" xr:uid="{7B1F1102-8906-4791-AED3-D0889B829CE0}"/>
    <cellStyle name="Comma 4 2 18 3 13" xfId="3880" xr:uid="{C6A9958B-A01C-4599-B48C-10E9EF39E47A}"/>
    <cellStyle name="Comma 4 2 18 3 14" xfId="31020" xr:uid="{E9FC14B9-96F2-4E69-964E-ACF87AACAEA1}"/>
    <cellStyle name="Comma 4 2 18 3 2" xfId="2359" xr:uid="{94C67637-690B-4378-A17D-744A589FB153}"/>
    <cellStyle name="Comma 4 2 18 3 2 2" xfId="5899" xr:uid="{38A13FC3-FA0A-4D62-8B5D-64F7D8B9186A}"/>
    <cellStyle name="Comma 4 2 18 3 2 2 2" xfId="16857" xr:uid="{3F991F2F-5CF9-475C-9B60-DE7702503204}"/>
    <cellStyle name="Comma 4 2 18 3 2 2 2 2" xfId="44177" xr:uid="{C0ED11EB-C515-4350-AE56-3F1EDE05ABC3}"/>
    <cellStyle name="Comma 4 2 18 3 2 2 3" xfId="33089" xr:uid="{A2A07F51-AE46-4568-8B0E-08737AD6B0BC}"/>
    <cellStyle name="Comma 4 2 18 3 2 3" xfId="7855" xr:uid="{EFD7D2CD-A41B-4A3C-BE31-96CCDBC68B8A}"/>
    <cellStyle name="Comma 4 2 18 3 2 3 2" xfId="20827" xr:uid="{5615D7CB-0C86-4494-9302-AAD5934AE639}"/>
    <cellStyle name="Comma 4 2 18 3 2 3 2 2" xfId="48149" xr:uid="{16128DE5-ECD8-465E-B3EE-8E1C5A13C325}"/>
    <cellStyle name="Comma 4 2 18 3 2 3 3" xfId="35214" xr:uid="{475A04CE-33BE-4FCF-9A14-787A94695464}"/>
    <cellStyle name="Comma 4 2 18 3 2 4" xfId="10054" xr:uid="{E94C1F06-883B-4E8F-B724-CFBA1B784099}"/>
    <cellStyle name="Comma 4 2 18 3 2 4 2" xfId="37430" xr:uid="{C4B503EA-0502-4A7A-9721-F3C6A88394E5}"/>
    <cellStyle name="Comma 4 2 18 3 2 5" xfId="25581" xr:uid="{3A850C1A-6B9A-4714-885B-F5A7879AEB91}"/>
    <cellStyle name="Comma 4 2 18 3 2 5 2" xfId="52903" xr:uid="{AA82A2E3-DA77-4C55-8F8E-586ADB13D420}"/>
    <cellStyle name="Comma 4 2 18 3 2 6" xfId="27823" xr:uid="{CEA1D52B-833B-482E-98F8-00A2F20D677F}"/>
    <cellStyle name="Comma 4 2 18 3 2 6 2" xfId="55143" xr:uid="{B81AD562-4B4C-43E8-ADEE-23C39CFC5AE1}"/>
    <cellStyle name="Comma 4 2 18 3 2 7" xfId="30054" xr:uid="{82D7EA83-AABF-47B3-BE7F-DC7A26ED699E}"/>
    <cellStyle name="Comma 4 2 18 3 2 7 2" xfId="57375" xr:uid="{74E31B33-40A6-4B5B-AABE-127A6BB3C9F5}"/>
    <cellStyle name="Comma 4 2 18 3 2 8" xfId="4463" xr:uid="{732756C1-6B3D-4F0C-901E-857C42FD44E0}"/>
    <cellStyle name="Comma 4 2 18 3 2 9" xfId="31626" xr:uid="{8B4849E6-FDDB-4949-AD34-5DC87A109988}"/>
    <cellStyle name="Comma 4 2 18 3 3" xfId="1753" xr:uid="{EC7FE06D-4DB5-4CE8-AC5B-ED6E42C1EEDF}"/>
    <cellStyle name="Comma 4 2 18 3 3 2" xfId="7252" xr:uid="{17F0BCE2-B23A-4FE2-9B0E-485A2E71E7E9}"/>
    <cellStyle name="Comma 4 2 18 3 3 2 2" xfId="17478" xr:uid="{31AA6ED5-13E6-4CFF-B8F4-9F48E7452F35}"/>
    <cellStyle name="Comma 4 2 18 3 3 2 2 2" xfId="44799" xr:uid="{DCAED178-67FA-42CD-B9D2-5A3D4F926784}"/>
    <cellStyle name="Comma 4 2 18 3 3 2 3" xfId="34608" xr:uid="{A8CB032C-4E04-4B23-A0C6-505F50C82E9E}"/>
    <cellStyle name="Comma 4 2 18 3 3 3" xfId="9449" xr:uid="{2DB0E5EA-8F1E-4D67-8E98-51B9557E7171}"/>
    <cellStyle name="Comma 4 2 18 3 3 3 2" xfId="21449" xr:uid="{77263768-C435-44A6-AC2A-8DF483FB1644}"/>
    <cellStyle name="Comma 4 2 18 3 3 3 2 2" xfId="48771" xr:uid="{C3A876A0-61E0-4F31-A137-89031D8D958C}"/>
    <cellStyle name="Comma 4 2 18 3 3 3 3" xfId="36824" xr:uid="{C6C83B9A-E15B-40A4-A1ED-5E898BD5245F}"/>
    <cellStyle name="Comma 4 2 18 3 3 4" xfId="15484" xr:uid="{7774438E-057E-4A9C-9635-1F1E8CE00095}"/>
    <cellStyle name="Comma 4 2 18 3 3 4 2" xfId="42805" xr:uid="{964BEE32-DEFD-49E7-81B6-5E1966A015DD}"/>
    <cellStyle name="Comma 4 2 18 3 3 5" xfId="24975" xr:uid="{9A161180-9F5B-4EEA-A050-4198DDC07B19}"/>
    <cellStyle name="Comma 4 2 18 3 3 5 2" xfId="52297" xr:uid="{461827C7-A6E5-4418-BC1B-D5369893C790}"/>
    <cellStyle name="Comma 4 2 18 3 3 6" xfId="27217" xr:uid="{143444EE-F984-4ECC-A475-D6356BFB0431}"/>
    <cellStyle name="Comma 4 2 18 3 3 6 2" xfId="54537" xr:uid="{CB82EEE9-A849-4E10-8FBE-9C60CBFCA9CB}"/>
    <cellStyle name="Comma 4 2 18 3 3 7" xfId="29448" xr:uid="{E1DF3C6B-13C4-4639-9EBC-A77E5C5087B5}"/>
    <cellStyle name="Comma 4 2 18 3 3 7 2" xfId="56769" xr:uid="{20D4D1B2-14D4-4E45-A7F3-7B11A5316698}"/>
    <cellStyle name="Comma 4 2 18 3 3 8" xfId="5311" xr:uid="{D055C45D-6C9F-4CCE-A778-DCFF16373E07}"/>
    <cellStyle name="Comma 4 2 18 3 3 9" xfId="32483" xr:uid="{BEA17F36-B53E-43F1-BD7F-B2C18678A2A5}"/>
    <cellStyle name="Comma 4 2 18 3 4" xfId="6408" xr:uid="{D49B58C6-B833-4915-AF8A-C39094253E8A}"/>
    <cellStyle name="Comma 4 2 18 3 4 2" xfId="12831" xr:uid="{B9803C67-F430-4D9D-AF58-C5B556C26F45}"/>
    <cellStyle name="Comma 4 2 18 3 4 2 2" xfId="22072" xr:uid="{267B5E01-76CF-44D3-AFE2-68C2DB3AE65C}"/>
    <cellStyle name="Comma 4 2 18 3 4 2 2 2" xfId="49394" xr:uid="{55E612FD-0A42-462D-948F-BFE8D2E7F9FC}"/>
    <cellStyle name="Comma 4 2 18 3 4 2 3" xfId="40158" xr:uid="{63DF0879-9E7D-4768-AD80-2ACDB582975B}"/>
    <cellStyle name="Comma 4 2 18 3 4 3" xfId="18100" xr:uid="{4607584D-28A6-419D-97F3-D7FBCE68FBFA}"/>
    <cellStyle name="Comma 4 2 18 3 4 3 2" xfId="45422" xr:uid="{006748D9-8344-497E-8D34-75C69B181584}"/>
    <cellStyle name="Comma 4 2 18 3 4 4" xfId="33750" xr:uid="{CE8D1A50-DAA3-4F04-92E0-219190498B4F}"/>
    <cellStyle name="Comma 4 2 18 3 5" xfId="8592" xr:uid="{EE66DC9A-3492-4D4E-9E46-DECC18EB46C0}"/>
    <cellStyle name="Comma 4 2 18 3 5 2" xfId="13420" xr:uid="{EECB9057-03C6-4C5A-8664-F9BA432634F5}"/>
    <cellStyle name="Comma 4 2 18 3 5 2 2" xfId="22747" xr:uid="{3672166F-1633-4D52-822A-3BC74BD3D829}"/>
    <cellStyle name="Comma 4 2 18 3 5 2 2 2" xfId="50069" xr:uid="{88B31FD8-36FA-47AF-AB40-36783ACEDFE8}"/>
    <cellStyle name="Comma 4 2 18 3 5 2 3" xfId="40747" xr:uid="{44F72C25-B361-460E-B1B0-657D6E6479F5}"/>
    <cellStyle name="Comma 4 2 18 3 5 3" xfId="18775" xr:uid="{BFFF1E74-A3E1-4C6E-B394-CBF5189922E6}"/>
    <cellStyle name="Comma 4 2 18 3 5 3 2" xfId="46097" xr:uid="{07844250-9702-4F74-80E5-040250A93581}"/>
    <cellStyle name="Comma 4 2 18 3 5 4" xfId="35966" xr:uid="{EE46D351-305A-4A6E-AC54-C3458AA6AF45}"/>
    <cellStyle name="Comma 4 2 18 3 6" xfId="11532" xr:uid="{3668B721-F022-4FB3-9BDD-965E94B0B180}"/>
    <cellStyle name="Comma 4 2 18 3 6 2" xfId="14043" xr:uid="{339361E6-CB13-463E-8BF4-84A0B2C9A117}"/>
    <cellStyle name="Comma 4 2 18 3 6 2 2" xfId="23407" xr:uid="{5C0CC2DF-4942-47A2-8497-B6FD9AEE9FFC}"/>
    <cellStyle name="Comma 4 2 18 3 6 2 2 2" xfId="50729" xr:uid="{95F67EE2-F550-46F7-9DE5-B6A462DD3855}"/>
    <cellStyle name="Comma 4 2 18 3 6 2 3" xfId="41370" xr:uid="{603F6D1C-6607-44CA-9051-446F8A02AAFD}"/>
    <cellStyle name="Comma 4 2 18 3 6 3" xfId="19435" xr:uid="{CF2DB012-2D93-4637-8F0F-F94C3571D6E2}"/>
    <cellStyle name="Comma 4 2 18 3 6 3 2" xfId="46757" xr:uid="{6E49C51E-564D-4100-82C3-DB3265B79E83}"/>
    <cellStyle name="Comma 4 2 18 3 6 4" xfId="38881" xr:uid="{E93ABEA1-3DAE-4C08-9078-1C8B622557F8}"/>
    <cellStyle name="Comma 4 2 18 3 7" xfId="10437" xr:uid="{B4FAA3C5-9E77-4EF8-A799-65723D912AAF}"/>
    <cellStyle name="Comma 4 2 18 3 7 2" xfId="15760" xr:uid="{90D3DCF8-B806-4CE2-8016-33D77103FD2E}"/>
    <cellStyle name="Comma 4 2 18 3 7 2 2" xfId="43080" xr:uid="{0DAB22F0-3B0B-4F37-BFF7-C4F7191BE9CA}"/>
    <cellStyle name="Comma 4 2 18 3 7 3" xfId="37805" xr:uid="{651B2890-DE97-4212-B2FC-A4F68998F4BA}"/>
    <cellStyle name="Comma 4 2 18 3 8" xfId="11770" xr:uid="{011241EC-F44E-4F0E-9488-460C3295D54C}"/>
    <cellStyle name="Comma 4 2 18 3 8 2" xfId="19730" xr:uid="{7D519165-4A39-4547-AD13-0F6F7B485353}"/>
    <cellStyle name="Comma 4 2 18 3 8 2 2" xfId="47052" xr:uid="{57900B75-322E-47B0-B23C-03C2937753F3}"/>
    <cellStyle name="Comma 4 2 18 3 8 3" xfId="39097" xr:uid="{911B2FFE-69AC-4D66-B2BD-F21BE86A65A0}"/>
    <cellStyle name="Comma 4 2 18 3 9" xfId="14770" xr:uid="{528AF69B-5F34-4E54-A0D4-A6263537AEEA}"/>
    <cellStyle name="Comma 4 2 18 3 9 2" xfId="42091" xr:uid="{B8537611-DAAF-458D-86D3-006DF5B52B69}"/>
    <cellStyle name="Comma 4 2 18 4" xfId="1230" xr:uid="{A9599995-4B48-49DA-9092-3ECD368CF705}"/>
    <cellStyle name="Comma 4 2 18 4 2" xfId="4812" xr:uid="{D8BAA020-043F-4CAA-8148-53C70EDC6A8D}"/>
    <cellStyle name="Comma 4 2 18 4 2 2" xfId="15842" xr:uid="{D24A57D2-516B-4B2C-88D7-493542AB0C29}"/>
    <cellStyle name="Comma 4 2 18 4 2 2 2" xfId="43162" xr:uid="{F0BFAD4C-D9E9-4E49-8555-45A98FB1A948}"/>
    <cellStyle name="Comma 4 2 18 4 2 3" xfId="31975" xr:uid="{F5053CFE-5B6A-43CE-971D-68ED3514FD5E}"/>
    <cellStyle name="Comma 4 2 18 4 3" xfId="6747" xr:uid="{E2C4FD38-72C0-45C6-8CD0-F356740061E9}"/>
    <cellStyle name="Comma 4 2 18 4 3 2" xfId="19812" xr:uid="{B2BE0EE8-BFB9-4107-87BC-4271B6E9ED04}"/>
    <cellStyle name="Comma 4 2 18 4 3 2 2" xfId="47134" xr:uid="{17933CDB-B3A8-4F91-B46D-4CA71EC70DBB}"/>
    <cellStyle name="Comma 4 2 18 4 3 3" xfId="34100" xr:uid="{9370C7DE-A71F-4C9E-B1F2-C85A61CD4441}"/>
    <cellStyle name="Comma 4 2 18 4 4" xfId="8941" xr:uid="{A621FA6F-139B-4C68-8330-60E08CD465D3}"/>
    <cellStyle name="Comma 4 2 18 4 4 2" xfId="36316" xr:uid="{C62684E8-E7F0-45AA-B806-A5E701794407}"/>
    <cellStyle name="Comma 4 2 18 4 5" xfId="24467" xr:uid="{2777E50E-B062-4D9C-9E7A-164EC3BE2110}"/>
    <cellStyle name="Comma 4 2 18 4 5 2" xfId="51789" xr:uid="{966170E9-667E-4AA5-A120-9DA5C2299FB1}"/>
    <cellStyle name="Comma 4 2 18 4 6" xfId="26709" xr:uid="{548FEA9D-B6EE-419B-AD52-B6C4E6B594AB}"/>
    <cellStyle name="Comma 4 2 18 4 6 2" xfId="54029" xr:uid="{16716D1A-4421-497F-9869-EA400E94B94E}"/>
    <cellStyle name="Comma 4 2 18 4 7" xfId="28940" xr:uid="{71A97982-34E3-44D5-BEE9-FB438A506DBD}"/>
    <cellStyle name="Comma 4 2 18 4 7 2" xfId="56261" xr:uid="{17504996-F16B-4200-A0CB-1854856933F1}"/>
    <cellStyle name="Comma 4 2 18 4 8" xfId="3454" xr:uid="{73A7E20B-79F6-49BB-84B3-B01D155F3B6E}"/>
    <cellStyle name="Comma 4 2 18 4 9" xfId="30512" xr:uid="{A3441DCD-3164-46EC-881B-752366AD8D89}"/>
    <cellStyle name="Comma 4 2 18 5" xfId="1852" xr:uid="{E63E4A7B-606C-4611-B94A-7D2523C529BD}"/>
    <cellStyle name="Comma 4 2 18 5 2" xfId="5406" xr:uid="{213DFD96-0912-45AD-AFEA-92DCAB451498}"/>
    <cellStyle name="Comma 4 2 18 5 2 2" xfId="15954" xr:uid="{ACB29DB9-78D8-449E-A493-04B3CBE3F479}"/>
    <cellStyle name="Comma 4 2 18 5 2 2 2" xfId="43274" xr:uid="{960B0724-F8FC-470C-86F0-C64E67FE6486}"/>
    <cellStyle name="Comma 4 2 18 5 2 3" xfId="32582" xr:uid="{DA0703D7-9660-42DA-9C75-303123737D9B}"/>
    <cellStyle name="Comma 4 2 18 5 3" xfId="7350" xr:uid="{CDFC06ED-C237-4FB3-B963-27AF87C9ADD2}"/>
    <cellStyle name="Comma 4 2 18 5 3 2" xfId="19924" xr:uid="{AC697227-ED9B-425B-BF39-1A472A90D973}"/>
    <cellStyle name="Comma 4 2 18 5 3 2 2" xfId="47246" xr:uid="{E250349F-A4BB-4D65-A8B2-0E74FFF53F99}"/>
    <cellStyle name="Comma 4 2 18 5 3 3" xfId="34707" xr:uid="{2BA3192A-887D-4EB1-9D18-B84EDF78CD06}"/>
    <cellStyle name="Comma 4 2 18 5 4" xfId="9547" xr:uid="{A14D78C0-AB4F-4931-AD71-5910AC8188AF}"/>
    <cellStyle name="Comma 4 2 18 5 4 2" xfId="36923" xr:uid="{6C571FB0-E1F8-4549-9101-84F91EE56C09}"/>
    <cellStyle name="Comma 4 2 18 5 5" xfId="25074" xr:uid="{328241DD-F3E7-40EE-A231-AD5D38194797}"/>
    <cellStyle name="Comma 4 2 18 5 5 2" xfId="52396" xr:uid="{EA6C8349-90B1-4F4C-9EAF-AF3A0CEF15DC}"/>
    <cellStyle name="Comma 4 2 18 5 6" xfId="27316" xr:uid="{3E162591-3690-48E3-9860-BA3F041A5117}"/>
    <cellStyle name="Comma 4 2 18 5 6 2" xfId="54636" xr:uid="{D53256AD-C44F-40A5-97C9-36B165CEF97E}"/>
    <cellStyle name="Comma 4 2 18 5 7" xfId="29547" xr:uid="{9D532E46-BC06-4CEE-950B-401292396A7A}"/>
    <cellStyle name="Comma 4 2 18 5 7 2" xfId="56868" xr:uid="{792A11F0-E865-406C-8914-62EB8DE5A145}"/>
    <cellStyle name="Comma 4 2 18 5 8" xfId="3970" xr:uid="{F1A14A55-A7E2-409A-AB17-28B3CA68EEDC}"/>
    <cellStyle name="Comma 4 2 18 5 9" xfId="31119" xr:uid="{4920D373-DF7E-4B19-8331-80337B4FBBC9}"/>
    <cellStyle name="Comma 4 2 18 6" xfId="1116" xr:uid="{2E722657-9DCF-4C09-AE38-CB49C6999CE7}"/>
    <cellStyle name="Comma 4 2 18 6 2" xfId="6634" xr:uid="{CC05FC02-1EAB-468E-B082-0A36E231CEC3}"/>
    <cellStyle name="Comma 4 2 18 6 2 2" xfId="16344" xr:uid="{446005AA-5547-458E-9DBB-5FBA745B3254}"/>
    <cellStyle name="Comma 4 2 18 6 2 2 2" xfId="43664" xr:uid="{8A2B4001-B5A7-44C7-B4F5-9E33764E20D1}"/>
    <cellStyle name="Comma 4 2 18 6 2 3" xfId="33986" xr:uid="{0D4B87B9-F37C-4435-BEA4-B53BE3DA7312}"/>
    <cellStyle name="Comma 4 2 18 6 3" xfId="8828" xr:uid="{5597C8E2-1346-489A-8328-C8E4AD5B4B16}"/>
    <cellStyle name="Comma 4 2 18 6 3 2" xfId="20314" xr:uid="{AEFCD185-BA1D-480F-ACCD-B4E84076244A}"/>
    <cellStyle name="Comma 4 2 18 6 3 2 2" xfId="47636" xr:uid="{C687ECA4-FB86-46BC-B6A1-80C34D8AECD4}"/>
    <cellStyle name="Comma 4 2 18 6 3 3" xfId="36202" xr:uid="{B1E13AAD-D527-4749-80CE-216197E0C605}"/>
    <cellStyle name="Comma 4 2 18 6 4" xfId="15005" xr:uid="{687FAE81-29D8-4D0B-B782-D9E7C761FFA8}"/>
    <cellStyle name="Comma 4 2 18 6 4 2" xfId="42326" xr:uid="{DB1A52AF-6757-4062-B358-ADC7BD8446EB}"/>
    <cellStyle name="Comma 4 2 18 6 5" xfId="24353" xr:uid="{CE52C415-12F2-41B6-BA59-AFB70605DC1E}"/>
    <cellStyle name="Comma 4 2 18 6 5 2" xfId="51675" xr:uid="{F9B920F7-F992-4AA3-AAE3-A927E7160D28}"/>
    <cellStyle name="Comma 4 2 18 6 6" xfId="26595" xr:uid="{7450BEE1-8377-4FED-A80B-DC8E161320B8}"/>
    <cellStyle name="Comma 4 2 18 6 6 2" xfId="53915" xr:uid="{B7629143-43D4-4B94-9F33-FCD7F4302AA3}"/>
    <cellStyle name="Comma 4 2 18 6 7" xfId="28826" xr:uid="{463DD14B-4E40-4786-AF6A-D83A6959609E}"/>
    <cellStyle name="Comma 4 2 18 6 7 2" xfId="56147" xr:uid="{AD9F2419-ED4E-474A-BA89-939E9ACDCD42}"/>
    <cellStyle name="Comma 4 2 18 6 8" xfId="4699" xr:uid="{F3D1F4BB-D169-4A69-A1AF-801A8832EB38}"/>
    <cellStyle name="Comma 4 2 18 6 9" xfId="31862" xr:uid="{86F61317-8711-4707-A0AC-E03FF288AE4D}"/>
    <cellStyle name="Comma 4 2 18 7" xfId="6053" xr:uid="{406B44A7-EF5F-4AC1-B47F-B3629F2BD89B}"/>
    <cellStyle name="Comma 4 2 18 7 2" xfId="12340" xr:uid="{98F62D41-4B87-4843-981E-34F27719A349}"/>
    <cellStyle name="Comma 4 2 18 7 2 2" xfId="20934" xr:uid="{B071A338-8CAE-49D4-A4F1-09F450F7BE50}"/>
    <cellStyle name="Comma 4 2 18 7 2 2 2" xfId="48256" xr:uid="{72F5BA5A-1DD4-446B-84DB-F0D874338292}"/>
    <cellStyle name="Comma 4 2 18 7 2 3" xfId="39667" xr:uid="{A3E563BF-118F-473A-85C7-A1B09AC09E49}"/>
    <cellStyle name="Comma 4 2 18 7 3" xfId="16963" xr:uid="{6A37883E-BD0D-47C6-8934-435DCE6A37EC}"/>
    <cellStyle name="Comma 4 2 18 7 3 2" xfId="44284" xr:uid="{E58C8270-6DB7-4D11-BC39-584F5FBC4CBA}"/>
    <cellStyle name="Comma 4 2 18 7 4" xfId="33243" xr:uid="{DE7C06D2-58C1-4A7E-914E-A7A5AD0055F8}"/>
    <cellStyle name="Comma 4 2 18 8" xfId="8098" xr:uid="{3363C505-31AA-4F37-A418-DA1B3D5537DE}"/>
    <cellStyle name="Comma 4 2 18 8 2" xfId="12455" xr:uid="{76AB8BEC-D091-47A6-B589-257816345233}"/>
    <cellStyle name="Comma 4 2 18 8 2 2" xfId="21557" xr:uid="{76217211-5BE4-494B-B209-D9512F013F22}"/>
    <cellStyle name="Comma 4 2 18 8 2 2 2" xfId="48879" xr:uid="{17128780-C6AB-4ACC-BC0F-8B4917AAB550}"/>
    <cellStyle name="Comma 4 2 18 8 2 3" xfId="39782" xr:uid="{167D083E-E91D-4960-A929-BED89C1BBCA0}"/>
    <cellStyle name="Comma 4 2 18 8 3" xfId="17586" xr:uid="{37E7A840-2DDD-431E-BD78-36FCBC6AAEB4}"/>
    <cellStyle name="Comma 4 2 18 8 3 2" xfId="44907" xr:uid="{C5A4B8F0-8FD8-4B61-B443-ABF804731A7D}"/>
    <cellStyle name="Comma 4 2 18 8 4" xfId="35459" xr:uid="{C24397B8-B489-4592-886F-A38B0EEDA373}"/>
    <cellStyle name="Comma 4 2 18 9" xfId="11100" xr:uid="{D4DFEBCC-9EC4-4C5E-932B-12D2F49BDA58}"/>
    <cellStyle name="Comma 4 2 18 9 2" xfId="12919" xr:uid="{A00BA442-9591-4D79-AD5A-124143E47E07}"/>
    <cellStyle name="Comma 4 2 18 9 2 2" xfId="22232" xr:uid="{9F7B5BD0-3CA9-4DE4-8D01-6CEA89A2AD64}"/>
    <cellStyle name="Comma 4 2 18 9 2 2 2" xfId="49554" xr:uid="{83291714-2DDA-4F73-A4DC-1A044685AB81}"/>
    <cellStyle name="Comma 4 2 18 9 2 3" xfId="40246" xr:uid="{85FFB22F-0C3B-4A5A-B361-6C073D511058}"/>
    <cellStyle name="Comma 4 2 18 9 3" xfId="18260" xr:uid="{BDAF933B-59A1-4602-96D1-EF7D80BAFFC6}"/>
    <cellStyle name="Comma 4 2 18 9 3 2" xfId="45582" xr:uid="{A861934C-4090-4A16-9C29-0FD46DB1F672}"/>
    <cellStyle name="Comma 4 2 18 9 4" xfId="38449" xr:uid="{840658ED-BEE4-4A76-BF6A-02305278768C}"/>
    <cellStyle name="Comma 4 2 19" xfId="150" xr:uid="{8C93B62E-DBCB-4D6F-9E3D-52533CEB4D4E}"/>
    <cellStyle name="Comma 4 2 19 10" xfId="10366" xr:uid="{9B80F9BD-AA95-4ED3-84AD-EE3C675A4B60}"/>
    <cellStyle name="Comma 4 2 19 10 2" xfId="15692" xr:uid="{C00C0152-1498-4355-BD3B-4A0897CA415D}"/>
    <cellStyle name="Comma 4 2 19 10 2 2" xfId="43012" xr:uid="{4090A7BD-8F8F-402E-AD37-C8D955202A4B}"/>
    <cellStyle name="Comma 4 2 19 10 3" xfId="37739" xr:uid="{6BA4D8A2-70EC-4E6A-8406-9CE61D7DE147}"/>
    <cellStyle name="Comma 4 2 19 11" xfId="11702" xr:uid="{496E2E05-8B92-4FCB-922E-936ACC2C0B4A}"/>
    <cellStyle name="Comma 4 2 19 11 2" xfId="19662" xr:uid="{C23DAD9A-7E64-49C2-8B6E-ADE2183F328E}"/>
    <cellStyle name="Comma 4 2 19 11 2 2" xfId="46984" xr:uid="{81E22382-80B2-4354-9FCF-77AC632AE72E}"/>
    <cellStyle name="Comma 4 2 19 11 3" xfId="39029" xr:uid="{8AAFF840-1807-4C92-82B6-B0823D821687}"/>
    <cellStyle name="Comma 4 2 19 12" xfId="14275" xr:uid="{DB435A4E-70D7-437E-9408-3D070BA5C2C2}"/>
    <cellStyle name="Comma 4 2 19 12 2" xfId="41596" xr:uid="{212F448F-49CA-4D3A-85C7-58D6D5501CD3}"/>
    <cellStyle name="Comma 4 2 19 13" xfId="23623" xr:uid="{4F8BD19D-82E3-435A-9B47-A91DED903BA2}"/>
    <cellStyle name="Comma 4 2 19 13 2" xfId="50945" xr:uid="{6D63981F-A314-4678-A796-992A252449C3}"/>
    <cellStyle name="Comma 4 2 19 14" xfId="25864" xr:uid="{BCE94CA7-118D-42A5-9AFB-38D1FAD4C471}"/>
    <cellStyle name="Comma 4 2 19 14 2" xfId="53184" xr:uid="{6627EF1A-E599-4A43-AE10-B98D11276CE8}"/>
    <cellStyle name="Comma 4 2 19 15" xfId="3396" xr:uid="{8E4AEA8F-9038-445D-B67F-23BF76AF0955}"/>
    <cellStyle name="Comma 4 2 19 16" xfId="30418" xr:uid="{D0B04802-CBB1-495D-9B48-C4981D7CBBF2}"/>
    <cellStyle name="Comma 4 2 19 2" xfId="888" xr:uid="{2673FC3F-96E6-4607-89EC-57A62B523C07}"/>
    <cellStyle name="Comma 4 2 19 2 10" xfId="14788" xr:uid="{77C7D6B8-AC6A-4FBA-861D-E5A960AED4E5}"/>
    <cellStyle name="Comma 4 2 19 2 10 2" xfId="42109" xr:uid="{F9C6AC62-4EDF-4815-80B7-2D12BFBC2F7D}"/>
    <cellStyle name="Comma 4 2 19 2 11" xfId="24136" xr:uid="{3C6BD157-23A6-4B93-A351-59CADAB4896D}"/>
    <cellStyle name="Comma 4 2 19 2 11 2" xfId="51458" xr:uid="{E16C75B0-19D3-46A4-ADDF-F2F5171A7374}"/>
    <cellStyle name="Comma 4 2 19 2 12" xfId="26377" xr:uid="{85B64F7F-1F97-4161-9BCE-7F8668ED2394}"/>
    <cellStyle name="Comma 4 2 19 2 12 2" xfId="53697" xr:uid="{678D9CB1-2A93-45CF-B94D-57B1E79C2F06}"/>
    <cellStyle name="Comma 4 2 19 2 13" xfId="28608" xr:uid="{A50CDE1F-CE44-45B3-ADD6-1A8A4AD937E5}"/>
    <cellStyle name="Comma 4 2 19 2 13 2" xfId="55929" xr:uid="{13F26159-783B-4133-85DC-EB27C4A0A54F}"/>
    <cellStyle name="Comma 4 2 19 2 14" xfId="3898" xr:uid="{749A30EB-CD6A-4118-9C38-1454B36E98AC}"/>
    <cellStyle name="Comma 4 2 19 2 15" xfId="31038" xr:uid="{DFB9D735-3A8E-405E-BA12-3E9CC67D28E8}"/>
    <cellStyle name="Comma 4 2 19 2 2" xfId="2377" xr:uid="{1BFB67D3-D57A-4346-9E47-AF9ADD2E7CC2}"/>
    <cellStyle name="Comma 4 2 19 2 2 2" xfId="5917" xr:uid="{1D76F773-59E5-40C6-96E5-2FBA9CABFC56}"/>
    <cellStyle name="Comma 4 2 19 2 2 2 2" xfId="15791" xr:uid="{ECA8ABAE-288C-421A-AAC5-582CF4A15AF9}"/>
    <cellStyle name="Comma 4 2 19 2 2 2 2 2" xfId="43111" xr:uid="{8B7077D5-D74F-4BB1-953B-1EC63FEE5F86}"/>
    <cellStyle name="Comma 4 2 19 2 2 2 3" xfId="33107" xr:uid="{2C5173CA-95E0-4B43-9FA1-F0AB5E275D79}"/>
    <cellStyle name="Comma 4 2 19 2 2 3" xfId="7873" xr:uid="{42251FFA-4D3E-48A6-9974-0B9C159DEDA7}"/>
    <cellStyle name="Comma 4 2 19 2 2 3 2" xfId="19761" xr:uid="{48CA0BE0-2FE8-4EF2-924B-5ABAA14FB572}"/>
    <cellStyle name="Comma 4 2 19 2 2 3 2 2" xfId="47083" xr:uid="{E1FC9D57-E5C7-43EB-B95D-4EB0E6A08DA0}"/>
    <cellStyle name="Comma 4 2 19 2 2 3 3" xfId="35232" xr:uid="{56C35717-990A-48D7-924A-B5CA22EBA1DC}"/>
    <cellStyle name="Comma 4 2 19 2 2 4" xfId="10072" xr:uid="{C008789D-E5C1-4C68-B61B-8900A77BCFFF}"/>
    <cellStyle name="Comma 4 2 19 2 2 4 2" xfId="37448" xr:uid="{9E6223BB-DD17-422C-A643-6837C1685F31}"/>
    <cellStyle name="Comma 4 2 19 2 2 5" xfId="25599" xr:uid="{E6CA8912-2CF3-4EAD-898F-964FBD25F51D}"/>
    <cellStyle name="Comma 4 2 19 2 2 5 2" xfId="52921" xr:uid="{F75ECC76-1095-40E4-AC63-836A57BFFEEC}"/>
    <cellStyle name="Comma 4 2 19 2 2 6" xfId="27841" xr:uid="{1BCC6D97-2371-41C6-81EB-8E5E90EDB95E}"/>
    <cellStyle name="Comma 4 2 19 2 2 6 2" xfId="55161" xr:uid="{269C1670-D1BB-4BA8-A4DC-1B6C77B124C4}"/>
    <cellStyle name="Comma 4 2 19 2 2 7" xfId="30072" xr:uid="{262AAFA9-0922-4D69-A316-54F69FC2857F}"/>
    <cellStyle name="Comma 4 2 19 2 2 7 2" xfId="57393" xr:uid="{D653B4E6-5F37-427E-B13F-D9ED3B77B39D}"/>
    <cellStyle name="Comma 4 2 19 2 2 8" xfId="4481" xr:uid="{AC973A2D-D878-4286-9B93-FFB0C1D3D598}"/>
    <cellStyle name="Comma 4 2 19 2 2 9" xfId="31644" xr:uid="{43D3B951-290D-4B84-9E37-42BCBEF27FCB}"/>
    <cellStyle name="Comma 4 2 19 2 3" xfId="1771" xr:uid="{EA8EC986-4809-4624-A2BA-ADEEC14C6FEB}"/>
    <cellStyle name="Comma 4 2 19 2 3 2" xfId="7270" xr:uid="{55FC7776-F18C-45DB-94FA-59D9E47C713E}"/>
    <cellStyle name="Comma 4 2 19 2 3 2 2" xfId="16875" xr:uid="{DD8AD435-A693-42B5-9F6C-DAC629FE19CB}"/>
    <cellStyle name="Comma 4 2 19 2 3 2 2 2" xfId="44195" xr:uid="{046C37BB-36A4-4B7A-8C69-DEDE7F8B0F58}"/>
    <cellStyle name="Comma 4 2 19 2 3 2 3" xfId="34626" xr:uid="{AA4C4453-EB00-4F80-9322-4CB4CF88FE6F}"/>
    <cellStyle name="Comma 4 2 19 2 3 3" xfId="9467" xr:uid="{2FF27540-2623-4EAA-8CB0-486479466481}"/>
    <cellStyle name="Comma 4 2 19 2 3 3 2" xfId="20845" xr:uid="{F94587A2-0823-4276-A588-1569DDCBA717}"/>
    <cellStyle name="Comma 4 2 19 2 3 3 2 2" xfId="48167" xr:uid="{D56173A8-73DA-4C0D-A29E-67E19E0731C5}"/>
    <cellStyle name="Comma 4 2 19 2 3 3 3" xfId="36842" xr:uid="{164EE1AF-7B65-471B-8C8D-EF727E0A0D72}"/>
    <cellStyle name="Comma 4 2 19 2 3 4" xfId="15502" xr:uid="{8F3B67E9-E04D-468A-980B-7C3A79BE9BD1}"/>
    <cellStyle name="Comma 4 2 19 2 3 4 2" xfId="42823" xr:uid="{DB687EFD-5658-4276-AFFE-CC7ECCAA5327}"/>
    <cellStyle name="Comma 4 2 19 2 3 5" xfId="24993" xr:uid="{C39746A1-C4E3-43AF-9D6E-E7DB549BEC8B}"/>
    <cellStyle name="Comma 4 2 19 2 3 5 2" xfId="52315" xr:uid="{4E9AF593-028E-43B2-8A82-EA742957B1B6}"/>
    <cellStyle name="Comma 4 2 19 2 3 6" xfId="27235" xr:uid="{6A83CE81-B08E-4BCE-8827-E21BE3DB9923}"/>
    <cellStyle name="Comma 4 2 19 2 3 6 2" xfId="54555" xr:uid="{499ED3E7-497D-4EFA-839A-CBDD03FA334C}"/>
    <cellStyle name="Comma 4 2 19 2 3 7" xfId="29466" xr:uid="{5C44FD07-8EFB-4AB5-A6EB-6988971D2609}"/>
    <cellStyle name="Comma 4 2 19 2 3 7 2" xfId="56787" xr:uid="{223467E8-5F68-4821-90B6-5FB9C1524265}"/>
    <cellStyle name="Comma 4 2 19 2 3 8" xfId="5329" xr:uid="{98609111-09E2-4F11-8871-66A9B2F90B92}"/>
    <cellStyle name="Comma 4 2 19 2 3 9" xfId="32501" xr:uid="{FB3C88F7-E0E9-4400-A044-2CFAC5FC34F9}"/>
    <cellStyle name="Comma 4 2 19 2 4" xfId="6426" xr:uid="{77D0D365-3533-455A-9762-EF6008C2B070}"/>
    <cellStyle name="Comma 4 2 19 2 4 2" xfId="12434" xr:uid="{2C39F50A-D245-4260-BBEC-B639E15A6948}"/>
    <cellStyle name="Comma 4 2 19 2 4 2 2" xfId="21467" xr:uid="{6547EDBD-8DDB-4609-B4AB-0C46DCB685DA}"/>
    <cellStyle name="Comma 4 2 19 2 4 2 2 2" xfId="48789" xr:uid="{CDB2C49C-73C5-42EB-B43C-4B2B75107195}"/>
    <cellStyle name="Comma 4 2 19 2 4 2 3" xfId="39761" xr:uid="{4355D4ED-A259-499F-B6CB-6600006DCF93}"/>
    <cellStyle name="Comma 4 2 19 2 4 3" xfId="17496" xr:uid="{5FBD480D-7F58-4AF6-BE99-DA5A353CAEC4}"/>
    <cellStyle name="Comma 4 2 19 2 4 3 2" xfId="44817" xr:uid="{48B37F9B-96C7-49CA-AB14-0DF2859648BF}"/>
    <cellStyle name="Comma 4 2 19 2 4 4" xfId="33768" xr:uid="{EA92DA7B-94CB-4FCF-A100-EC3DDA315BB7}"/>
    <cellStyle name="Comma 4 2 19 2 5" xfId="8610" xr:uid="{4E0AA130-48E6-4941-833C-06EAA957CB00}"/>
    <cellStyle name="Comma 4 2 19 2 5 2" xfId="12848" xr:uid="{1774ADF1-4F63-4122-BAC1-9CADE5AFB9AD}"/>
    <cellStyle name="Comma 4 2 19 2 5 2 2" xfId="22090" xr:uid="{6E3625F9-4AEA-4E42-A94B-34C74EE22ED3}"/>
    <cellStyle name="Comma 4 2 19 2 5 2 2 2" xfId="49412" xr:uid="{9AE73C59-3E1B-4D09-9EEC-18D3F90019AC}"/>
    <cellStyle name="Comma 4 2 19 2 5 2 3" xfId="40175" xr:uid="{CCFF6D5F-D13C-4472-A7CC-C79C27726919}"/>
    <cellStyle name="Comma 4 2 19 2 5 3" xfId="18118" xr:uid="{A32DDF3E-1BC5-4D19-880D-5EBE15FA3C94}"/>
    <cellStyle name="Comma 4 2 19 2 5 3 2" xfId="45440" xr:uid="{2D18574D-A0B3-417B-9C6B-611EDDABD465}"/>
    <cellStyle name="Comma 4 2 19 2 5 4" xfId="35984" xr:uid="{9964A7C5-EC00-4E58-952B-36B5B96D54D6}"/>
    <cellStyle name="Comma 4 2 19 2 6" xfId="11186" xr:uid="{17D154BB-E65B-471D-BF84-0CDDB10FB77B}"/>
    <cellStyle name="Comma 4 2 19 2 6 2" xfId="13438" xr:uid="{6244DFB0-D2FC-489A-B1A0-3B75C438B891}"/>
    <cellStyle name="Comma 4 2 19 2 6 2 2" xfId="22765" xr:uid="{68AA73D4-1A85-4EF3-8459-0BA34EF3D568}"/>
    <cellStyle name="Comma 4 2 19 2 6 2 2 2" xfId="50087" xr:uid="{22846265-CB34-42D4-80DE-BBBA4E73218A}"/>
    <cellStyle name="Comma 4 2 19 2 6 2 3" xfId="40765" xr:uid="{2BCD8822-B7CA-4EC9-9BCD-C024D450D244}"/>
    <cellStyle name="Comma 4 2 19 2 6 3" xfId="18793" xr:uid="{7B14A81E-C463-4190-ADB4-553EE4133377}"/>
    <cellStyle name="Comma 4 2 19 2 6 3 2" xfId="46115" xr:uid="{E17609F9-464A-485A-BD93-0E140D619146}"/>
    <cellStyle name="Comma 4 2 19 2 6 4" xfId="38535" xr:uid="{F61FD252-13EA-48C4-82A8-D107B626537F}"/>
    <cellStyle name="Comma 4 2 19 2 7" xfId="11549" xr:uid="{CA9A1847-FB73-4001-A68A-E0FB493ED298}"/>
    <cellStyle name="Comma 4 2 19 2 7 2" xfId="14061" xr:uid="{AC2FE32F-7909-4AA8-B6D7-A2280810AE73}"/>
    <cellStyle name="Comma 4 2 19 2 7 2 2" xfId="23425" xr:uid="{7597544A-E8E2-46E9-BE01-71AD7E619C78}"/>
    <cellStyle name="Comma 4 2 19 2 7 2 2 2" xfId="50747" xr:uid="{739CE5A7-6ADD-456C-9E7A-BBD94C34437D}"/>
    <cellStyle name="Comma 4 2 19 2 7 2 3" xfId="41388" xr:uid="{02943F58-9BD1-4BB6-B721-02D8AA5D2FA1}"/>
    <cellStyle name="Comma 4 2 19 2 7 3" xfId="19453" xr:uid="{8FC4ED2B-EA7E-4295-B489-E1415A54BDDE}"/>
    <cellStyle name="Comma 4 2 19 2 7 3 2" xfId="46775" xr:uid="{0390C67A-0C69-43BE-8069-121F48947B2A}"/>
    <cellStyle name="Comma 4 2 19 2 7 4" xfId="38898" xr:uid="{F74FA9D5-C510-40FB-97F5-CAABBC20AE03}"/>
    <cellStyle name="Comma 4 2 19 2 8" xfId="10379" xr:uid="{1A06CFFE-2BD9-478D-9F2D-B7F44C8B0AB1}"/>
    <cellStyle name="Comma 4 2 19 2 8 2" xfId="15705" xr:uid="{F554F221-E304-4461-8C86-A49D1E66236B}"/>
    <cellStyle name="Comma 4 2 19 2 8 2 2" xfId="43025" xr:uid="{AC2D975D-E0C2-4C94-AF13-082BE699CD30}"/>
    <cellStyle name="Comma 4 2 19 2 8 3" xfId="37751" xr:uid="{D6BDB9C2-6D4C-4F40-9638-FB7F471C5EA4}"/>
    <cellStyle name="Comma 4 2 19 2 9" xfId="11715" xr:uid="{D9BB359D-2FA9-4F73-BEA6-24E37C24AA0F}"/>
    <cellStyle name="Comma 4 2 19 2 9 2" xfId="19675" xr:uid="{2148C128-617C-47C9-B318-6E414E2FA3B6}"/>
    <cellStyle name="Comma 4 2 19 2 9 2 2" xfId="46997" xr:uid="{66BA2366-8248-4E34-8D02-D9D9A35D4D6A}"/>
    <cellStyle name="Comma 4 2 19 2 9 3" xfId="39042" xr:uid="{926AB38F-17C9-41A4-B6E0-C2832B5460E8}"/>
    <cellStyle name="Comma 4 2 19 3" xfId="1136" xr:uid="{87516F2E-1161-49A2-9042-6A94344B5C60}"/>
    <cellStyle name="Comma 4 2 19 3 2" xfId="6654" xr:uid="{18154293-6ECD-4508-A4CF-B6A00CDD0993}"/>
    <cellStyle name="Comma 4 2 19 3 2 2" xfId="15780" xr:uid="{7E88636F-9EDE-49B7-9B20-73381E1C2189}"/>
    <cellStyle name="Comma 4 2 19 3 2 2 2" xfId="43100" xr:uid="{05D7F08F-8183-4D70-B448-191A96C89C34}"/>
    <cellStyle name="Comma 4 2 19 3 2 3" xfId="34006" xr:uid="{CE974FC2-8875-4DC2-A2A7-47BF555871A2}"/>
    <cellStyle name="Comma 4 2 19 3 3" xfId="8848" xr:uid="{605A80C0-9ACB-441F-9AD3-C25904C62EBD}"/>
    <cellStyle name="Comma 4 2 19 3 3 2" xfId="19750" xr:uid="{C62FCD93-A537-4474-9E61-7DD37AB024EB}"/>
    <cellStyle name="Comma 4 2 19 3 3 2 2" xfId="47072" xr:uid="{EA14E53C-F833-4101-A540-B6E1ACC8E507}"/>
    <cellStyle name="Comma 4 2 19 3 3 3" xfId="36222" xr:uid="{CE8C6560-6E57-42CC-8EA2-20C19A071F95}"/>
    <cellStyle name="Comma 4 2 19 3 4" xfId="15025" xr:uid="{CBBAC95E-A147-48DA-9BC3-0F58A241876F}"/>
    <cellStyle name="Comma 4 2 19 3 4 2" xfId="42346" xr:uid="{58678044-CA79-47C3-83BC-5898DFC8000C}"/>
    <cellStyle name="Comma 4 2 19 3 5" xfId="24373" xr:uid="{E458FE6D-F93C-4533-AA89-69164FACD294}"/>
    <cellStyle name="Comma 4 2 19 3 5 2" xfId="51695" xr:uid="{5B4369BE-3410-492E-8C1D-E634B18FCE2E}"/>
    <cellStyle name="Comma 4 2 19 3 6" xfId="26615" xr:uid="{2C1C3793-1661-404F-B5F9-26F4702A319C}"/>
    <cellStyle name="Comma 4 2 19 3 6 2" xfId="53935" xr:uid="{01E06986-3223-4077-89A9-22459E3816E6}"/>
    <cellStyle name="Comma 4 2 19 3 7" xfId="28846" xr:uid="{E2A6CA2A-E48F-436F-880F-82E8E38AC690}"/>
    <cellStyle name="Comma 4 2 19 3 7 2" xfId="56167" xr:uid="{9A2D78BC-6A40-4F3E-B8A8-77253465F03B}"/>
    <cellStyle name="Comma 4 2 19 3 8" xfId="4719" xr:uid="{06E3CF18-A2BA-48B5-A8CB-FEA4BEE465CF}"/>
    <cellStyle name="Comma 4 2 19 3 9" xfId="31882" xr:uid="{A5AFFCCD-F5BA-4005-AECD-9FFA144F6202}"/>
    <cellStyle name="Comma 4 2 19 4" xfId="10529" xr:uid="{5FF61C3A-B381-4397-910D-ADA54DDF40CB}"/>
    <cellStyle name="Comma 4 2 19 4 2" xfId="11862" xr:uid="{337DC5A2-16BA-4E94-9ABE-6443C56A275D}"/>
    <cellStyle name="Comma 4 2 19 4 2 2" xfId="19832" xr:uid="{F18F4BB6-3524-42A7-9975-2920211BFB17}"/>
    <cellStyle name="Comma 4 2 19 4 2 2 2" xfId="47154" xr:uid="{B8F317B9-27BF-402E-A05B-02855B7356FA}"/>
    <cellStyle name="Comma 4 2 19 4 2 3" xfId="39189" xr:uid="{A0A35D99-D8D3-4F8D-A91E-9908381F80A1}"/>
    <cellStyle name="Comma 4 2 19 4 3" xfId="15862" xr:uid="{68AB27A3-FDAC-4F64-B3A8-795052B70FE1}"/>
    <cellStyle name="Comma 4 2 19 4 3 2" xfId="43182" xr:uid="{AD467992-F506-45FE-BF12-DCF3F670784C}"/>
    <cellStyle name="Comma 4 2 19 4 4" xfId="37896" xr:uid="{A5723ACC-B64D-455A-9922-D9B1FC821C8F}"/>
    <cellStyle name="Comma 4 2 19 5" xfId="10628" xr:uid="{9EC4605A-E2DD-4B52-B188-3D7BE9F70201}"/>
    <cellStyle name="Comma 4 2 19 5 2" xfId="11959" xr:uid="{0FFB823C-CD6D-4DE1-8218-43FE39DFC40B}"/>
    <cellStyle name="Comma 4 2 19 5 2 2" xfId="19944" xr:uid="{5A25ED60-070B-4DA0-9971-D01C7E029D15}"/>
    <cellStyle name="Comma 4 2 19 5 2 2 2" xfId="47266" xr:uid="{4CEDF54A-AA7A-429C-BCF1-A166FD02067C}"/>
    <cellStyle name="Comma 4 2 19 5 2 3" xfId="39286" xr:uid="{233F03CB-9D97-4375-83BB-11090347208F}"/>
    <cellStyle name="Comma 4 2 19 5 3" xfId="15974" xr:uid="{F0BB25F6-C4FA-4FAF-A255-17E4415DAF6C}"/>
    <cellStyle name="Comma 4 2 19 5 3 2" xfId="43294" xr:uid="{85DFEFC7-61FC-46B0-B4D2-0ABDC632F9D9}"/>
    <cellStyle name="Comma 4 2 19 5 4" xfId="37991" xr:uid="{03F782A7-C2CF-4EE1-923D-C7513FE93D91}"/>
    <cellStyle name="Comma 4 2 19 6" xfId="10903" xr:uid="{60B7CF67-21BF-4061-91AF-64DA0AD0AFFF}"/>
    <cellStyle name="Comma 4 2 19 6 2" xfId="12238" xr:uid="{3E957B5E-21ED-482E-80D1-884EC98847EC}"/>
    <cellStyle name="Comma 4 2 19 6 2 2" xfId="20332" xr:uid="{1E9DC5AC-C194-459B-88C8-0F1AA850C453}"/>
    <cellStyle name="Comma 4 2 19 6 2 2 2" xfId="47654" xr:uid="{332F74AC-83CB-4449-AB3C-8AFCF07D6C75}"/>
    <cellStyle name="Comma 4 2 19 6 2 3" xfId="39565" xr:uid="{90048684-3EBA-4C08-9095-B2A6FF49F4DE}"/>
    <cellStyle name="Comma 4 2 19 6 3" xfId="16362" xr:uid="{009B4AF4-A81C-4219-B183-8D88370B4783}"/>
    <cellStyle name="Comma 4 2 19 6 3 2" xfId="43682" xr:uid="{E1594292-EF3E-4960-9996-7B965D21C7E0}"/>
    <cellStyle name="Comma 4 2 19 6 4" xfId="38255" xr:uid="{503215A3-DC5D-4370-B2E5-EDD3D5262113}"/>
    <cellStyle name="Comma 4 2 19 7" xfId="10983" xr:uid="{037B8BED-B541-4FA1-AB65-E20925D27978}"/>
    <cellStyle name="Comma 4 2 19 7 2" xfId="12351" xr:uid="{610911AB-EEF9-4406-A86F-78C8A9ECDAE0}"/>
    <cellStyle name="Comma 4 2 19 7 2 2" xfId="20954" xr:uid="{D6AB5C25-1A22-437A-933F-61FDC2F88ED8}"/>
    <cellStyle name="Comma 4 2 19 7 2 2 2" xfId="48276" xr:uid="{D1BBB3CF-26F7-417D-8E44-78ECAD27244A}"/>
    <cellStyle name="Comma 4 2 19 7 2 3" xfId="39678" xr:uid="{F68E5E55-4317-43B4-8385-2B5D802822C1}"/>
    <cellStyle name="Comma 4 2 19 7 3" xfId="16983" xr:uid="{9653CB1B-C2E1-4A54-B9A7-732B2CD5D3BA}"/>
    <cellStyle name="Comma 4 2 19 7 3 2" xfId="44304" xr:uid="{1197E38C-64B1-4D3E-8656-5A81220B6F55}"/>
    <cellStyle name="Comma 4 2 19 7 4" xfId="38332" xr:uid="{E2B2AE38-C845-4372-98E8-5539397FA020}"/>
    <cellStyle name="Comma 4 2 19 8" xfId="11036" xr:uid="{DFD3A40B-0B20-42B9-9848-C92291C555C2}"/>
    <cellStyle name="Comma 4 2 19 8 2" xfId="12471" xr:uid="{BD58AD4F-FA1D-4684-9A2E-6CD156267A3B}"/>
    <cellStyle name="Comma 4 2 19 8 2 2" xfId="21577" xr:uid="{95DBC599-FD03-4C1D-AEFD-3E5E36434EF6}"/>
    <cellStyle name="Comma 4 2 19 8 2 2 2" xfId="48899" xr:uid="{F3459E2D-A69E-4640-BB77-F8728DC9E338}"/>
    <cellStyle name="Comma 4 2 19 8 2 3" xfId="39798" xr:uid="{70E44944-FBCD-49FE-A74C-742121A0A57B}"/>
    <cellStyle name="Comma 4 2 19 8 3" xfId="17606" xr:uid="{1EC2AAAD-D27E-4004-A3EE-EF8CC4195039}"/>
    <cellStyle name="Comma 4 2 19 8 3 2" xfId="44927" xr:uid="{4854C493-C61F-4986-BB63-555C66148DFC}"/>
    <cellStyle name="Comma 4 2 19 8 4" xfId="38385" xr:uid="{3B4A65BE-2409-43A0-B72E-761C724A91AB}"/>
    <cellStyle name="Comma 4 2 19 9" xfId="11113" xr:uid="{6D9B684B-46C6-4B3C-B8BA-3BC0EAB15B73}"/>
    <cellStyle name="Comma 4 2 19 9 2" xfId="12938" xr:uid="{F722DE59-90D1-4D87-AC7F-9112980E730E}"/>
    <cellStyle name="Comma 4 2 19 9 2 2" xfId="22252" xr:uid="{2ACB7BB0-5618-4093-8600-763BB81FC92A}"/>
    <cellStyle name="Comma 4 2 19 9 2 2 2" xfId="49574" xr:uid="{68CEDFE2-7A26-42D8-947F-FF2545EE3CDF}"/>
    <cellStyle name="Comma 4 2 19 9 2 3" xfId="40265" xr:uid="{6CEE68AA-A106-44C2-B304-C6E20976549A}"/>
    <cellStyle name="Comma 4 2 19 9 3" xfId="18280" xr:uid="{FCA5A85B-8C96-468C-951C-36C092858783}"/>
    <cellStyle name="Comma 4 2 19 9 3 2" xfId="45602" xr:uid="{9E20E42D-9895-4C87-89EE-968F79BFCC28}"/>
    <cellStyle name="Comma 4 2 19 9 4" xfId="38462" xr:uid="{304A0B05-CDA6-40FF-8C83-259EADDA9035}"/>
    <cellStyle name="Comma 4 2 2" xfId="226" xr:uid="{96A3379D-FEF4-48CB-BABC-62ADA506F065}"/>
    <cellStyle name="Comma 4 2 2 10" xfId="1061" xr:uid="{BD83AB88-64D8-41E0-8728-BAC76776C73E}"/>
    <cellStyle name="Comma 4 2 2 10 2" xfId="6579" xr:uid="{DABEC5FB-2EE8-4CE0-9BB2-FDA6E3CC45DA}"/>
    <cellStyle name="Comma 4 2 2 10 2 2" xfId="17660" xr:uid="{ADD1D963-7FE4-4AAA-84E7-ADFEF1E2E769}"/>
    <cellStyle name="Comma 4 2 2 10 2 2 2" xfId="44981" xr:uid="{C1B8A4C8-EC43-44FA-8326-29F3EEB82688}"/>
    <cellStyle name="Comma 4 2 2 10 2 3" xfId="11047" xr:uid="{A7120F11-BF1A-4007-830C-21EFECF5BF1C}"/>
    <cellStyle name="Comma 4 2 2 10 2 3 2" xfId="38396" xr:uid="{73492085-4405-4958-90E4-312BC24C4746}"/>
    <cellStyle name="Comma 4 2 2 10 2 4" xfId="33931" xr:uid="{84BE78C2-CAF6-4E26-AD67-3E8A14F0EF3F}"/>
    <cellStyle name="Comma 4 2 2 10 3" xfId="8773" xr:uid="{4B6EFE0C-8B92-4C08-9801-02DBC667030A}"/>
    <cellStyle name="Comma 4 2 2 10 3 2" xfId="21631" xr:uid="{34A08611-8F3C-4072-AB82-77AE657D1C22}"/>
    <cellStyle name="Comma 4 2 2 10 3 2 2" xfId="48953" xr:uid="{1DF24248-91ED-472D-B1CD-BAB45843274A}"/>
    <cellStyle name="Comma 4 2 2 10 3 3" xfId="12498" xr:uid="{FD386E12-027D-42FA-BC94-B6BB76C03926}"/>
    <cellStyle name="Comma 4 2 2 10 3 3 2" xfId="39825" xr:uid="{D83A7121-D791-4C9A-A766-C5ED2018B68E}"/>
    <cellStyle name="Comma 4 2 2 10 3 4" xfId="36147" xr:uid="{1A9F67A3-E6A5-4743-85A4-AD451B967A3E}"/>
    <cellStyle name="Comma 4 2 2 10 4" xfId="14950" xr:uid="{78B5EAB3-C5A5-4F9C-B874-9EF513F71FC8}"/>
    <cellStyle name="Comma 4 2 2 10 4 2" xfId="42271" xr:uid="{64304C43-2B54-4DE4-8AF7-F0608E2CBB0D}"/>
    <cellStyle name="Comma 4 2 2 10 5" xfId="24298" xr:uid="{DB041261-5D79-4F1C-B3B2-2C517C6239B9}"/>
    <cellStyle name="Comma 4 2 2 10 5 2" xfId="51620" xr:uid="{1D60FFD9-6452-4DF6-88B6-FEED0C9B5D65}"/>
    <cellStyle name="Comma 4 2 2 10 6" xfId="26540" xr:uid="{DE2ED464-BF4B-481B-AC8A-D86A7BCE3F27}"/>
    <cellStyle name="Comma 4 2 2 10 6 2" xfId="53860" xr:uid="{A883FFCF-8D3B-41C0-B46D-207AF0FEA545}"/>
    <cellStyle name="Comma 4 2 2 10 7" xfId="28771" xr:uid="{677BB62B-2FE5-4246-AAF9-FDA6EA8B25C4}"/>
    <cellStyle name="Comma 4 2 2 10 7 2" xfId="56092" xr:uid="{9D8667C4-8E3B-41E4-9D6E-4121A9E21B65}"/>
    <cellStyle name="Comma 4 2 2 10 8" xfId="4644" xr:uid="{96FDABC6-D68C-44F4-A50E-EE0B7537F2EF}"/>
    <cellStyle name="Comma 4 2 2 10 9" xfId="31807" xr:uid="{9129DBFD-4603-488A-AA2E-8BAABAA303DA}"/>
    <cellStyle name="Comma 4 2 2 11" xfId="2660" xr:uid="{F744ED26-A13A-4C18-A38D-D04A2C5B9509}"/>
    <cellStyle name="Comma 4 2 2 11 2" xfId="12986" xr:uid="{FC019BFA-33E0-4727-A190-2914A9E65DA2}"/>
    <cellStyle name="Comma 4 2 2 11 2 2" xfId="22306" xr:uid="{B84B4703-03C1-4FA8-902D-AC8EAAAC31F5}"/>
    <cellStyle name="Comma 4 2 2 11 2 2 2" xfId="49628" xr:uid="{3779D4EE-914F-43A3-9CD3-1DE10B2E6E22}"/>
    <cellStyle name="Comma 4 2 2 11 2 3" xfId="40313" xr:uid="{71329DD1-7238-4F4E-9775-13AEDDBDBCAD}"/>
    <cellStyle name="Comma 4 2 2 11 3" xfId="18334" xr:uid="{8DE613D5-B56C-4874-886B-5BA4B8482BE6}"/>
    <cellStyle name="Comma 4 2 2 11 3 2" xfId="45656" xr:uid="{1FE18571-3D3F-4676-A34B-DFB20EFC1632}"/>
    <cellStyle name="Comma 4 2 2 11 4" xfId="33310" xr:uid="{D6197F6B-CA43-421E-93DB-5EE2F86232E4}"/>
    <cellStyle name="Comma 4 2 2 12" xfId="8154" xr:uid="{CD3893F0-AD5A-4DB1-A6FA-967628A37538}"/>
    <cellStyle name="Comma 4 2 2 12 2" xfId="13602" xr:uid="{ADD693FF-C158-4B12-8E09-66ABC536F62E}"/>
    <cellStyle name="Comma 4 2 2 12 2 2" xfId="22966" xr:uid="{2D89D57A-C54E-4951-A63F-F943B949B508}"/>
    <cellStyle name="Comma 4 2 2 12 2 2 2" xfId="50288" xr:uid="{E08078F3-5DED-4830-BF4D-6AD53B859C9B}"/>
    <cellStyle name="Comma 4 2 2 12 2 3" xfId="40929" xr:uid="{02EB3EC8-1875-42E7-8B26-11B098673793}"/>
    <cellStyle name="Comma 4 2 2 12 3" xfId="18994" xr:uid="{A2F6CA12-0723-476A-8633-9A3FA08EAB66}"/>
    <cellStyle name="Comma 4 2 2 12 3 2" xfId="46316" xr:uid="{E7686F0A-E0B6-4E5E-BABC-4668497F928C}"/>
    <cellStyle name="Comma 4 2 2 12 4" xfId="35526" xr:uid="{9526E7C8-03D2-44BC-A22C-9607BA273EB9}"/>
    <cellStyle name="Comma 4 2 2 13" xfId="11630" xr:uid="{CCCA1503-FAED-4BB3-99B7-8F1B384DFEF0}"/>
    <cellStyle name="Comma 4 2 2 13 2" xfId="14201" xr:uid="{A30B803C-D796-4336-A82D-36AFD9439888}"/>
    <cellStyle name="Comma 4 2 2 13 2 2" xfId="23566" xr:uid="{37A144F7-3982-4C48-8C0C-5CF774B64628}"/>
    <cellStyle name="Comma 4 2 2 13 2 2 2" xfId="50888" xr:uid="{BA77BBFF-7EFF-4B43-B44C-4532E8963BF0}"/>
    <cellStyle name="Comma 4 2 2 13 2 3" xfId="41528" xr:uid="{8ED1BF3F-5602-47D0-A1B2-DFC4D42937FD}"/>
    <cellStyle name="Comma 4 2 2 13 3" xfId="19594" xr:uid="{7A243D85-DA08-423E-8267-7185A036A1CB}"/>
    <cellStyle name="Comma 4 2 2 13 3 2" xfId="46916" xr:uid="{BD2DF46A-0C90-41D0-96D8-687194141723}"/>
    <cellStyle name="Comma 4 2 2 13 4" xfId="38963" xr:uid="{877790B8-EABF-4ADF-8FAB-283D1D253235}"/>
    <cellStyle name="Comma 4 2 2 14" xfId="10390" xr:uid="{BBF8C216-E0E1-4587-BD96-70D08F267E96}"/>
    <cellStyle name="Comma 4 2 2 14 2" xfId="15716" xr:uid="{3461C82C-935B-45BC-BD82-8CB64BB3FB1F}"/>
    <cellStyle name="Comma 4 2 2 14 2 2" xfId="43036" xr:uid="{6F3C441A-1DC6-4D83-8984-DCBFC2935260}"/>
    <cellStyle name="Comma 4 2 2 14 3" xfId="37762" xr:uid="{9782338B-88DA-4ADD-854C-8C98ED4F181C}"/>
    <cellStyle name="Comma 4 2 2 15" xfId="11726" xr:uid="{1122D0CC-B89D-4239-A50F-23282EEF08E1}"/>
    <cellStyle name="Comma 4 2 2 15 2" xfId="19686" xr:uid="{49BBD9C9-8A50-40DD-92A1-CF4D111F3104}"/>
    <cellStyle name="Comma 4 2 2 15 2 2" xfId="47008" xr:uid="{B58EDA9C-A954-42E3-BB55-EE26E2D68ECE}"/>
    <cellStyle name="Comma 4 2 2 15 3" xfId="39053" xr:uid="{73D5BAA9-3AFA-410B-B829-7FA292364901}"/>
    <cellStyle name="Comma 4 2 2 16" xfId="14329" xr:uid="{58FD50FB-1AA9-430E-B17E-418898CD4022}"/>
    <cellStyle name="Comma 4 2 2 16 2" xfId="41650" xr:uid="{CB1C0CFA-EEC5-466F-9ED6-0067E15BA9A1}"/>
    <cellStyle name="Comma 4 2 2 17" xfId="23677" xr:uid="{C9A477FA-9BA8-4F61-890B-A53BC30E9F5A}"/>
    <cellStyle name="Comma 4 2 2 17 2" xfId="50999" xr:uid="{1ABC3AD4-12CD-4963-8ADC-4D2D15C7FE2E}"/>
    <cellStyle name="Comma 4 2 2 18" xfId="25918" xr:uid="{52B3B369-215B-43A4-8FB5-859BC7C7EAE0}"/>
    <cellStyle name="Comma 4 2 2 18 2" xfId="53238" xr:uid="{7B31F405-AA4B-4389-8103-665AB5138818}"/>
    <cellStyle name="Comma 4 2 2 19" xfId="28150" xr:uid="{5D523274-536F-4C99-90F2-2CD6A2E535ED}"/>
    <cellStyle name="Comma 4 2 2 19 2" xfId="55471" xr:uid="{5DFE37DB-A6E2-48DC-92DB-084B057B38EC}"/>
    <cellStyle name="Comma 4 2 2 2" xfId="541" xr:uid="{5FFF314C-2139-42AF-A195-6E9E629B016B}"/>
    <cellStyle name="Comma 4 2 2 2 10" xfId="11740" xr:uid="{3E3A6B92-8B1B-471D-97D9-4B7130ED18E3}"/>
    <cellStyle name="Comma 4 2 2 2 10 2" xfId="19700" xr:uid="{4A198482-F6B2-4A71-8EEE-BAD01A45373F}"/>
    <cellStyle name="Comma 4 2 2 2 10 2 2" xfId="47022" xr:uid="{37BB1C0B-53CF-47CF-B31C-14EFEA1306A2}"/>
    <cellStyle name="Comma 4 2 2 2 10 3" xfId="39067" xr:uid="{DCDAF4E8-C4CB-4D4F-B9C9-5940EBDC03EF}"/>
    <cellStyle name="Comma 4 2 2 2 11" xfId="14495" xr:uid="{A52B2DC3-4193-47AD-BD9A-DC37A3897DA2}"/>
    <cellStyle name="Comma 4 2 2 2 11 2" xfId="41816" xr:uid="{CDC56C88-B6C0-48E9-B970-0208A97DC070}"/>
    <cellStyle name="Comma 4 2 2 2 12" xfId="23843" xr:uid="{B81845DB-05AF-410B-8449-89EADEE34917}"/>
    <cellStyle name="Comma 4 2 2 2 12 2" xfId="51165" xr:uid="{54B91134-68A3-4A6C-A981-44BDB04EFD23}"/>
    <cellStyle name="Comma 4 2 2 2 13" xfId="26084" xr:uid="{5E4A5E10-70B0-4443-8F3E-2682ECECF6D0}"/>
    <cellStyle name="Comma 4 2 2 2 13 2" xfId="53404" xr:uid="{24EB9D6A-1C9C-440F-B2D0-1AA2B6A47649}"/>
    <cellStyle name="Comma 4 2 2 2 14" xfId="28316" xr:uid="{28CD3B01-3EBA-4AEC-8282-C0E2691060C7}"/>
    <cellStyle name="Comma 4 2 2 2 14 2" xfId="55637" xr:uid="{87249E96-794C-4369-8601-9E4C47692757}"/>
    <cellStyle name="Comma 4 2 2 2 15" xfId="3430" xr:uid="{647A4B1B-161B-40F9-9864-3FEC26EFEFC0}"/>
    <cellStyle name="Comma 4 2 2 2 16" xfId="30472" xr:uid="{7EA5BECD-0FBD-41CA-85CE-F37101DB2238}"/>
    <cellStyle name="Comma 4 2 2 2 17" xfId="58036" xr:uid="{D063E70A-8650-4B58-B488-344C46905007}"/>
    <cellStyle name="Comma 4 2 2 2 18" xfId="58584" xr:uid="{68D957D6-BA3B-443E-8717-4D0E362A1541}"/>
    <cellStyle name="Comma 4 2 2 2 2" xfId="620" xr:uid="{7B948168-817E-4C7E-909A-2FD8E28F55F9}"/>
    <cellStyle name="Comma 4 2 2 2 2 10" xfId="14553" xr:uid="{2D34C7B3-9576-4F09-9643-539B7BAB8177}"/>
    <cellStyle name="Comma 4 2 2 2 2 10 2" xfId="41874" xr:uid="{2ABCE2CF-20C6-41EC-A3F0-AE0DD025C157}"/>
    <cellStyle name="Comma 4 2 2 2 2 11" xfId="23901" xr:uid="{BFCEE120-00D3-4C2F-9452-0BFA28FEB51D}"/>
    <cellStyle name="Comma 4 2 2 2 2 11 2" xfId="51223" xr:uid="{CEFD5B7D-892A-4252-B8C1-8085F3853689}"/>
    <cellStyle name="Comma 4 2 2 2 2 12" xfId="26142" xr:uid="{7FD8E9FF-0507-4D28-B5A2-7A75CF26AD8C}"/>
    <cellStyle name="Comma 4 2 2 2 2 12 2" xfId="53462" xr:uid="{9D4FCB28-1DD4-4DC1-A7AC-0F7DD1A161A2}"/>
    <cellStyle name="Comma 4 2 2 2 2 13" xfId="28374" xr:uid="{A258D729-E280-4293-8819-3FB32356652A}"/>
    <cellStyle name="Comma 4 2 2 2 2 13 2" xfId="55695" xr:uid="{A8DD3B00-90E4-498F-9458-EACB6BA807D2}"/>
    <cellStyle name="Comma 4 2 2 2 2 14" xfId="3720" xr:uid="{6B403567-5155-43CA-A6A4-39C4E62B60C8}"/>
    <cellStyle name="Comma 4 2 2 2 2 15" xfId="30803" xr:uid="{1B71FF19-7F53-4024-923C-CF39C8C3ABD7}"/>
    <cellStyle name="Comma 4 2 2 2 2 2" xfId="2143" xr:uid="{07284BEE-367D-414A-A5BE-8F23A5F49C66}"/>
    <cellStyle name="Comma 4 2 2 2 2 2 2" xfId="5689" xr:uid="{36416A39-4AC4-4005-A4E4-9F2EB7C1E9B5}"/>
    <cellStyle name="Comma 4 2 2 2 2 2 2 2" xfId="16252" xr:uid="{5802EBAF-24DD-4478-892B-D1337C636463}"/>
    <cellStyle name="Comma 4 2 2 2 2 2 2 2 2" xfId="43572" xr:uid="{D8289E04-85E2-43E3-AB3F-B57D0AA93517}"/>
    <cellStyle name="Comma 4 2 2 2 2 2 2 3" xfId="32873" xr:uid="{7136D57D-842B-473D-B2A3-DA6EC9F8CEC8}"/>
    <cellStyle name="Comma 4 2 2 2 2 2 3" xfId="7640" xr:uid="{C073C931-133D-4AB5-8530-81660DA090DA}"/>
    <cellStyle name="Comma 4 2 2 2 2 2 3 2" xfId="20222" xr:uid="{3C15E827-C6DA-4B3A-9512-DE22F1C9B43A}"/>
    <cellStyle name="Comma 4 2 2 2 2 2 3 2 2" xfId="47544" xr:uid="{27043D8A-9F04-4CD7-8A1A-24950BA5F913}"/>
    <cellStyle name="Comma 4 2 2 2 2 2 3 3" xfId="34998" xr:uid="{0771E807-8D64-4987-B167-81C09D57C6E5}"/>
    <cellStyle name="Comma 4 2 2 2 2 2 4" xfId="9838" xr:uid="{DEB4E6DF-9293-480C-AEF4-7CEB6E072FBB}"/>
    <cellStyle name="Comma 4 2 2 2 2 2 4 2" xfId="37214" xr:uid="{B8E4B55B-DD88-4FF9-96CE-D7975E6F2B4A}"/>
    <cellStyle name="Comma 4 2 2 2 2 2 5" xfId="25365" xr:uid="{20A14D26-F5F2-4278-9523-279747E19372}"/>
    <cellStyle name="Comma 4 2 2 2 2 2 5 2" xfId="52687" xr:uid="{F69D9EDB-EDA9-4850-9A9E-5FD9C3D9039B}"/>
    <cellStyle name="Comma 4 2 2 2 2 2 6" xfId="27607" xr:uid="{BD75FF9F-7FC4-41C0-8C34-CF84B3E03E2A}"/>
    <cellStyle name="Comma 4 2 2 2 2 2 6 2" xfId="54927" xr:uid="{7BB3842C-4FCA-4C82-A8BD-B33B39CF2EA6}"/>
    <cellStyle name="Comma 4 2 2 2 2 2 7" xfId="29838" xr:uid="{89E09660-64F1-4814-A4F5-7481E827AAF1}"/>
    <cellStyle name="Comma 4 2 2 2 2 2 7 2" xfId="57159" xr:uid="{1DFADB9D-D262-4705-9FF7-DE518E9C83DE}"/>
    <cellStyle name="Comma 4 2 2 2 2 2 8" xfId="4253" xr:uid="{C8E3D355-51BC-4081-B01B-9E53BB6B7F04}"/>
    <cellStyle name="Comma 4 2 2 2 2 2 9" xfId="31410" xr:uid="{3BAA33B0-360A-4CD1-B09A-AF5B33360B91}"/>
    <cellStyle name="Comma 4 2 2 2 2 3" xfId="1536" xr:uid="{67E133EA-B74F-456E-A498-456DB51D84B6}"/>
    <cellStyle name="Comma 4 2 2 2 2 3 2" xfId="7037" xr:uid="{81B6CD4C-24A9-4F7C-B63C-E371892520CF}"/>
    <cellStyle name="Comma 4 2 2 2 2 3 2 2" xfId="16640" xr:uid="{06C1D4C3-A7B3-4065-9369-DA62CF8533C3}"/>
    <cellStyle name="Comma 4 2 2 2 2 3 2 2 2" xfId="43960" xr:uid="{70702793-9698-43F9-9882-CE6489E46578}"/>
    <cellStyle name="Comma 4 2 2 2 2 3 2 3" xfId="34391" xr:uid="{AB8DAAB3-B37B-474A-AD40-51F8BBA00F8E}"/>
    <cellStyle name="Comma 4 2 2 2 2 3 3" xfId="9232" xr:uid="{32641B8D-B1FB-4F35-9BFE-E5F72AAF69A2}"/>
    <cellStyle name="Comma 4 2 2 2 2 3 3 2" xfId="20610" xr:uid="{E2B47711-098C-419A-BFE8-931230B47513}"/>
    <cellStyle name="Comma 4 2 2 2 2 3 3 2 2" xfId="47932" xr:uid="{4F46DE84-ACE1-4E63-B0C9-4608A3C1F745}"/>
    <cellStyle name="Comma 4 2 2 2 2 3 3 3" xfId="36607" xr:uid="{2EE896E2-D3DE-402F-AD11-F4D35AF0F6AE}"/>
    <cellStyle name="Comma 4 2 2 2 2 3 4" xfId="15289" xr:uid="{D024143B-7E6D-4C40-B3E1-5537BF44D33B}"/>
    <cellStyle name="Comma 4 2 2 2 2 3 4 2" xfId="42610" xr:uid="{2F3B2669-F513-435B-BFDF-307029432FE4}"/>
    <cellStyle name="Comma 4 2 2 2 2 3 5" xfId="24758" xr:uid="{F9B4712F-5CFC-40B8-ADA8-3EB5D6FC2319}"/>
    <cellStyle name="Comma 4 2 2 2 2 3 5 2" xfId="52080" xr:uid="{15B50E1D-F07F-4953-AB90-7464CCA3C82D}"/>
    <cellStyle name="Comma 4 2 2 2 2 3 6" xfId="27000" xr:uid="{C76EDEC6-107B-411B-A1FC-3CBD8E537DD7}"/>
    <cellStyle name="Comma 4 2 2 2 2 3 6 2" xfId="54320" xr:uid="{61A462E4-D225-4913-BF30-88FB03DE311A}"/>
    <cellStyle name="Comma 4 2 2 2 2 3 7" xfId="29231" xr:uid="{926ECF2B-98B4-426F-B72A-5FF181CAA868}"/>
    <cellStyle name="Comma 4 2 2 2 2 3 7 2" xfId="56552" xr:uid="{3B0BE773-7DB0-447E-B7C3-522CE48FB6C4}"/>
    <cellStyle name="Comma 4 2 2 2 2 3 8" xfId="5100" xr:uid="{FD457F30-A662-4FCB-9406-8D71F2D6A7C3}"/>
    <cellStyle name="Comma 4 2 2 2 2 3 9" xfId="32266" xr:uid="{6C6C4AEE-7ED9-4B83-A439-661DD0F2B015}"/>
    <cellStyle name="Comma 4 2 2 2 2 4" xfId="6256" xr:uid="{CB3B1FDA-9E1E-4ECC-8B75-3BC16F4EA9BD}"/>
    <cellStyle name="Comma 4 2 2 2 2 4 2" xfId="12415" xr:uid="{71A37E47-952E-4EEB-A02B-4807FEA942C0}"/>
    <cellStyle name="Comma 4 2 2 2 2 4 2 2" xfId="21232" xr:uid="{9F6416D9-7CD8-4086-89F0-4F00805B692F}"/>
    <cellStyle name="Comma 4 2 2 2 2 4 2 2 2" xfId="48554" xr:uid="{018DEDAC-2934-41A1-9ED9-31B8789AA329}"/>
    <cellStyle name="Comma 4 2 2 2 2 4 2 3" xfId="39742" xr:uid="{98A73034-C175-4501-94E0-2D9987C79376}"/>
    <cellStyle name="Comma 4 2 2 2 2 4 3" xfId="17261" xr:uid="{A50F1971-90D6-4D1C-AD7F-85E675EA3527}"/>
    <cellStyle name="Comma 4 2 2 2 2 4 3 2" xfId="44582" xr:uid="{FFAC3D71-895C-477F-ABD0-9AE72D9AC097}"/>
    <cellStyle name="Comma 4 2 2 2 2 4 4" xfId="33534" xr:uid="{484A3934-48D6-47B3-8FC4-78EF3D72D881}"/>
    <cellStyle name="Comma 4 2 2 2 2 5" xfId="8376" xr:uid="{2203106E-C604-4AFB-BDDA-C117F987804B}"/>
    <cellStyle name="Comma 4 2 2 2 2 5 2" xfId="12673" xr:uid="{2C1E18F3-5580-4C36-AC4F-B81C02A89EA3}"/>
    <cellStyle name="Comma 4 2 2 2 2 5 2 2" xfId="21855" xr:uid="{8BF50CDA-8D8F-41ED-A4AB-1E474C7093EB}"/>
    <cellStyle name="Comma 4 2 2 2 2 5 2 2 2" xfId="49177" xr:uid="{6263F28A-11EA-4818-8CCA-D321F5013D5D}"/>
    <cellStyle name="Comma 4 2 2 2 2 5 2 3" xfId="40000" xr:uid="{711A9F0F-73F8-4E11-89FD-55DC484CCAA1}"/>
    <cellStyle name="Comma 4 2 2 2 2 5 3" xfId="17884" xr:uid="{0C6F7292-C25B-4EB1-817D-07F9B2292CB5}"/>
    <cellStyle name="Comma 4 2 2 2 2 5 3 2" xfId="45205" xr:uid="{E2B44962-3BBB-412B-A42D-33AE18EF0555}"/>
    <cellStyle name="Comma 4 2 2 2 2 5 4" xfId="35750" xr:uid="{FBF21BE5-53E3-453B-BC91-1DC9E0B718E4}"/>
    <cellStyle name="Comma 4 2 2 2 2 6" xfId="11171" xr:uid="{35A1C6BE-46C7-4365-8E88-42AE06EDE2D5}"/>
    <cellStyle name="Comma 4 2 2 2 2 6 2" xfId="13209" xr:uid="{4E20F9BE-29D8-47A4-8443-9FB51D6100DC}"/>
    <cellStyle name="Comma 4 2 2 2 2 6 2 2" xfId="22530" xr:uid="{5D72050F-12B1-4008-8711-6407AC7700C0}"/>
    <cellStyle name="Comma 4 2 2 2 2 6 2 2 2" xfId="49852" xr:uid="{846869C1-9404-4D7B-A7FC-0F821E1630F1}"/>
    <cellStyle name="Comma 4 2 2 2 2 6 2 3" xfId="40536" xr:uid="{5693706A-ADA2-4BAA-A237-119A45D0AC74}"/>
    <cellStyle name="Comma 4 2 2 2 2 6 3" xfId="18558" xr:uid="{AA145EF4-F17E-4B29-8144-F93DAF4D7735}"/>
    <cellStyle name="Comma 4 2 2 2 2 6 3 2" xfId="45880" xr:uid="{1F0B551E-0DDE-473A-8828-2D140B731CAE}"/>
    <cellStyle name="Comma 4 2 2 2 2 6 4" xfId="38520" xr:uid="{C0044CE5-FC62-4C5A-B1AE-1773F1F43E83}"/>
    <cellStyle name="Comma 4 2 2 2 2 7" xfId="11380" xr:uid="{7E12E0CA-0B51-41CB-BD99-CEE4B346EF34}"/>
    <cellStyle name="Comma 4 2 2 2 2 7 2" xfId="13826" xr:uid="{4717CF0A-FDB0-40F2-A8D0-E2B0EE63518E}"/>
    <cellStyle name="Comma 4 2 2 2 2 7 2 2" xfId="23190" xr:uid="{67E57212-7918-4990-9CE4-C1832FF36E6B}"/>
    <cellStyle name="Comma 4 2 2 2 2 7 2 2 2" xfId="50512" xr:uid="{5DF80B97-61D0-42AC-B7F1-C8CA9A54CD93}"/>
    <cellStyle name="Comma 4 2 2 2 2 7 2 3" xfId="41153" xr:uid="{C6AF6198-7AFF-4CF9-A6FA-1D4309390DF5}"/>
    <cellStyle name="Comma 4 2 2 2 2 7 3" xfId="19218" xr:uid="{0316BEBC-D74C-4168-A88C-1A733048A3CB}"/>
    <cellStyle name="Comma 4 2 2 2 2 7 3 2" xfId="46540" xr:uid="{5AB9DC7F-A705-4A51-9058-8BD23CD3E6B7}"/>
    <cellStyle name="Comma 4 2 2 2 2 7 4" xfId="38729" xr:uid="{8BA0223E-5457-476D-9E44-DF7C4AEE94BB}"/>
    <cellStyle name="Comma 4 2 2 2 2 8" xfId="10482" xr:uid="{CF47EB99-B454-43C3-9890-56A67A3465E7}"/>
    <cellStyle name="Comma 4 2 2 2 2 8 2" xfId="15809" xr:uid="{7C6C8DD5-4F0D-4B50-AA99-B821C99D5B98}"/>
    <cellStyle name="Comma 4 2 2 2 2 8 2 2" xfId="43129" xr:uid="{660B560F-0BE0-4C04-A656-3C7E46795A08}"/>
    <cellStyle name="Comma 4 2 2 2 2 8 3" xfId="37849" xr:uid="{456FA9E9-C51D-4BF8-9D49-4C081FCC145E}"/>
    <cellStyle name="Comma 4 2 2 2 2 9" xfId="11815" xr:uid="{75BD4BC1-38C1-45C6-AB4D-A93ED14894FE}"/>
    <cellStyle name="Comma 4 2 2 2 2 9 2" xfId="19779" xr:uid="{C0630EB6-D509-4D3D-9E33-07040AF3971F}"/>
    <cellStyle name="Comma 4 2 2 2 2 9 2 2" xfId="47101" xr:uid="{6B389DF5-EB72-4DA3-A2DC-0384009DC588}"/>
    <cellStyle name="Comma 4 2 2 2 2 9 3" xfId="39142" xr:uid="{CD1B6D14-8E6C-47E3-9B91-94C37C7771B6}"/>
    <cellStyle name="Comma 4 2 2 2 3" xfId="936" xr:uid="{CC8642FD-9D60-407F-A1FC-DA633B32F93F}"/>
    <cellStyle name="Comma 4 2 2 2 3 10" xfId="24178" xr:uid="{DFB6E058-FF43-46FE-AFAB-8CDF37E9B7AD}"/>
    <cellStyle name="Comma 4 2 2 2 3 10 2" xfId="51500" xr:uid="{95280AD2-6237-4E33-99BF-4B2A6C0F7508}"/>
    <cellStyle name="Comma 4 2 2 2 3 11" xfId="26419" xr:uid="{A121C956-BF0A-4EE8-A3B0-52E80C4C1CC2}"/>
    <cellStyle name="Comma 4 2 2 2 3 11 2" xfId="53739" xr:uid="{B3C69CE2-F35F-4613-8AE3-F7771E6A214B}"/>
    <cellStyle name="Comma 4 2 2 2 3 12" xfId="28650" xr:uid="{DCF3E453-572A-460C-883B-74A4FAE23C7B}"/>
    <cellStyle name="Comma 4 2 2 2 3 12 2" xfId="55971" xr:uid="{5E2B853C-2701-4E03-B76A-2EF41419AE83}"/>
    <cellStyle name="Comma 4 2 2 2 3 13" xfId="3940" xr:uid="{94B6051A-6395-44D1-83D1-AD258128D139}"/>
    <cellStyle name="Comma 4 2 2 2 3 14" xfId="31080" xr:uid="{2E7727D3-6D1D-4FEE-91FC-E8FCD1BF2F4A}"/>
    <cellStyle name="Comma 4 2 2 2 3 2" xfId="2419" xr:uid="{C71AFA2A-E930-4A97-A7AA-36243CBB7C56}"/>
    <cellStyle name="Comma 4 2 2 2 3 2 2" xfId="5959" xr:uid="{D1B12EAB-7E69-48AF-88FB-58B17C0714A6}"/>
    <cellStyle name="Comma 4 2 2 2 3 2 2 2" xfId="16917" xr:uid="{130403D6-2316-4BB5-90D4-FD05CF31850C}"/>
    <cellStyle name="Comma 4 2 2 2 3 2 2 2 2" xfId="44237" xr:uid="{75FE374B-E3C0-480C-9222-1A5D61F3F5B5}"/>
    <cellStyle name="Comma 4 2 2 2 3 2 2 3" xfId="33149" xr:uid="{26F5FC64-E5F1-4DEA-A321-1462CD733FD6}"/>
    <cellStyle name="Comma 4 2 2 2 3 2 3" xfId="7915" xr:uid="{A5C47069-88A8-4C65-B869-6BB863B952E4}"/>
    <cellStyle name="Comma 4 2 2 2 3 2 3 2" xfId="20887" xr:uid="{A14AF3FF-9627-42B9-B359-C4E963CA1C45}"/>
    <cellStyle name="Comma 4 2 2 2 3 2 3 2 2" xfId="48209" xr:uid="{598524CA-1483-4D34-9211-4854950E1319}"/>
    <cellStyle name="Comma 4 2 2 2 3 2 3 3" xfId="35274" xr:uid="{74C401CC-B283-42B1-B6EF-50928BF8133B}"/>
    <cellStyle name="Comma 4 2 2 2 3 2 4" xfId="10114" xr:uid="{8D8E19BE-394B-4FBA-9E25-47F9BAE58E16}"/>
    <cellStyle name="Comma 4 2 2 2 3 2 4 2" xfId="37490" xr:uid="{0BE61110-0828-41A2-AB21-271D415EB0E5}"/>
    <cellStyle name="Comma 4 2 2 2 3 2 5" xfId="25641" xr:uid="{97D94DC9-DE65-48C4-AE4B-655EC144332E}"/>
    <cellStyle name="Comma 4 2 2 2 3 2 5 2" xfId="52963" xr:uid="{6C58A566-03E5-4943-BEF8-0F120F4C8A36}"/>
    <cellStyle name="Comma 4 2 2 2 3 2 6" xfId="27883" xr:uid="{240122DE-204C-4E7B-9CED-7638325B9BCB}"/>
    <cellStyle name="Comma 4 2 2 2 3 2 6 2" xfId="55203" xr:uid="{E3F38BF4-64BD-4014-9C55-8F8571B94ACC}"/>
    <cellStyle name="Comma 4 2 2 2 3 2 7" xfId="30114" xr:uid="{2E115CF1-733D-4C64-A761-73AB13E57F67}"/>
    <cellStyle name="Comma 4 2 2 2 3 2 7 2" xfId="57435" xr:uid="{F3E8FB16-2A77-4BC3-9D10-555429F4C441}"/>
    <cellStyle name="Comma 4 2 2 2 3 2 8" xfId="4523" xr:uid="{3FFFF302-1690-406A-B8C4-C6EF645B0CBA}"/>
    <cellStyle name="Comma 4 2 2 2 3 2 9" xfId="31686" xr:uid="{BB5F8A94-BA0B-435B-90A4-0A567C98EDF2}"/>
    <cellStyle name="Comma 4 2 2 2 3 3" xfId="1813" xr:uid="{1B9F6B7F-9BB0-41C7-9912-8BFBFB42A33B}"/>
    <cellStyle name="Comma 4 2 2 2 3 3 2" xfId="7312" xr:uid="{240A06C1-D54A-4D01-AB94-716A0F57110A}"/>
    <cellStyle name="Comma 4 2 2 2 3 3 2 2" xfId="17538" xr:uid="{3769732D-D5B9-4EBA-AB9B-051D68198584}"/>
    <cellStyle name="Comma 4 2 2 2 3 3 2 2 2" xfId="44859" xr:uid="{192B345D-F9F7-4DF9-BB9C-7FF113A3687D}"/>
    <cellStyle name="Comma 4 2 2 2 3 3 2 3" xfId="34668" xr:uid="{A88C4912-F47C-475D-B67A-5FF2CE19764C}"/>
    <cellStyle name="Comma 4 2 2 2 3 3 3" xfId="9509" xr:uid="{F9FB7E4B-F0E6-4D0F-BF6F-CC725E12F895}"/>
    <cellStyle name="Comma 4 2 2 2 3 3 3 2" xfId="21509" xr:uid="{B24FC793-D975-4FEE-925B-484A7CEBE577}"/>
    <cellStyle name="Comma 4 2 2 2 3 3 3 2 2" xfId="48831" xr:uid="{320BC50A-7158-4546-9FF5-94E19AD14672}"/>
    <cellStyle name="Comma 4 2 2 2 3 3 3 3" xfId="36884" xr:uid="{0DD2B52A-31C9-4E4D-A6C2-E74B6C282460}"/>
    <cellStyle name="Comma 4 2 2 2 3 3 4" xfId="15543" xr:uid="{F0AFC050-A3C3-4FEB-A724-389248394D58}"/>
    <cellStyle name="Comma 4 2 2 2 3 3 4 2" xfId="42864" xr:uid="{BEC2065D-041C-4635-A959-A2AFA826BEE1}"/>
    <cellStyle name="Comma 4 2 2 2 3 3 5" xfId="25035" xr:uid="{2CC718C6-DFF9-40F6-A693-34216C5FFB92}"/>
    <cellStyle name="Comma 4 2 2 2 3 3 5 2" xfId="52357" xr:uid="{12C19DE6-DD10-4FC8-9B69-3BF62A907278}"/>
    <cellStyle name="Comma 4 2 2 2 3 3 6" xfId="27277" xr:uid="{873DC9B6-D04D-4EE2-8021-C9D645611174}"/>
    <cellStyle name="Comma 4 2 2 2 3 3 6 2" xfId="54597" xr:uid="{AA4785A5-70C5-4E64-A484-E3E7C45EB67C}"/>
    <cellStyle name="Comma 4 2 2 2 3 3 7" xfId="29508" xr:uid="{6FA192A9-FA12-4943-A65D-B977BC1479AB}"/>
    <cellStyle name="Comma 4 2 2 2 3 3 7 2" xfId="56829" xr:uid="{B004039C-0596-46DF-98B6-230DE69AD6E4}"/>
    <cellStyle name="Comma 4 2 2 2 3 3 8" xfId="5371" xr:uid="{84C0D59D-7923-4C5F-99E0-8A1C9348E97E}"/>
    <cellStyle name="Comma 4 2 2 2 3 3 9" xfId="32543" xr:uid="{23E120C8-E660-4470-AC0E-A65CCFCBA68A}"/>
    <cellStyle name="Comma 4 2 2 2 3 4" xfId="6468" xr:uid="{97D23CBA-2EF5-43D1-8FD7-7B259DF0F148}"/>
    <cellStyle name="Comma 4 2 2 2 3 4 2" xfId="12884" xr:uid="{2C031C97-9685-44DA-BF6E-DE6FD2567598}"/>
    <cellStyle name="Comma 4 2 2 2 3 4 2 2" xfId="22132" xr:uid="{3EB12BF9-6913-4BDC-B24E-9914AAE8867C}"/>
    <cellStyle name="Comma 4 2 2 2 3 4 2 2 2" xfId="49454" xr:uid="{DC24035F-546E-46BA-9258-F7597DC4D21F}"/>
    <cellStyle name="Comma 4 2 2 2 3 4 2 3" xfId="40211" xr:uid="{8C0D2A0E-D57F-4CB2-A6FE-0EDADDDC1965}"/>
    <cellStyle name="Comma 4 2 2 2 3 4 3" xfId="18160" xr:uid="{09E3970D-BD29-4381-9455-70F8119DD220}"/>
    <cellStyle name="Comma 4 2 2 2 3 4 3 2" xfId="45482" xr:uid="{A3D4A48C-CC15-42ED-88A7-564579FC9FE7}"/>
    <cellStyle name="Comma 4 2 2 2 3 4 4" xfId="33810" xr:uid="{9F70BCDD-EF04-4E81-B0EA-5546E4405E53}"/>
    <cellStyle name="Comma 4 2 2 2 3 5" xfId="8652" xr:uid="{6BBC5738-439E-4888-86C3-8CF8866AE136}"/>
    <cellStyle name="Comma 4 2 2 2 3 5 2" xfId="13480" xr:uid="{44759B6E-5314-4D9D-8A7A-71E871F499EE}"/>
    <cellStyle name="Comma 4 2 2 2 3 5 2 2" xfId="22807" xr:uid="{B00AA39C-777B-48A5-A688-C5BFE0974584}"/>
    <cellStyle name="Comma 4 2 2 2 3 5 2 2 2" xfId="50129" xr:uid="{99814B51-3025-45A9-9F20-6301FBA9109D}"/>
    <cellStyle name="Comma 4 2 2 2 3 5 2 3" xfId="40807" xr:uid="{E37D71AE-6C17-4F03-8CCF-A8C834779648}"/>
    <cellStyle name="Comma 4 2 2 2 3 5 3" xfId="18835" xr:uid="{BEE518F0-3018-41BF-83BC-A4B5BE991873}"/>
    <cellStyle name="Comma 4 2 2 2 3 5 3 2" xfId="46157" xr:uid="{55173E5D-4868-4CBF-9E24-898A92AF5BCF}"/>
    <cellStyle name="Comma 4 2 2 2 3 5 4" xfId="36026" xr:uid="{73E30EC4-DE50-4799-BFDF-0958FD966C62}"/>
    <cellStyle name="Comma 4 2 2 2 3 6" xfId="11582" xr:uid="{90095807-837F-467B-8C4A-D14E0EDD7184}"/>
    <cellStyle name="Comma 4 2 2 2 3 6 2" xfId="14103" xr:uid="{487AC7E3-EC0D-4413-9ACC-45FDD1BCD715}"/>
    <cellStyle name="Comma 4 2 2 2 3 6 2 2" xfId="23467" xr:uid="{ACF9F733-9E5A-4A31-AA0A-D5243DBA7360}"/>
    <cellStyle name="Comma 4 2 2 2 3 6 2 2 2" xfId="50789" xr:uid="{E7D8BDCF-5764-460F-B5FE-B4F5405A0FB1}"/>
    <cellStyle name="Comma 4 2 2 2 3 6 2 3" xfId="41430" xr:uid="{C3240E9C-0D9A-4129-AB63-A56066B4EDFA}"/>
    <cellStyle name="Comma 4 2 2 2 3 6 3" xfId="19495" xr:uid="{E7D80859-0A49-46EF-B225-83836F05F657}"/>
    <cellStyle name="Comma 4 2 2 2 3 6 3 2" xfId="46817" xr:uid="{81FC236F-4BD9-4413-9BFB-183672161C5E}"/>
    <cellStyle name="Comma 4 2 2 2 3 6 4" xfId="38931" xr:uid="{D20CD95C-A6C9-4997-B79C-0D75E57839F5}"/>
    <cellStyle name="Comma 4 2 2 2 3 7" xfId="10793" xr:uid="{DC7D6DB6-55C9-4FDF-BB23-FC7FEFE88CA3}"/>
    <cellStyle name="Comma 4 2 2 2 3 7 2" xfId="16194" xr:uid="{1A0F86CF-AF4D-4943-AD7E-027E81E1DBCF}"/>
    <cellStyle name="Comma 4 2 2 2 3 7 2 2" xfId="43514" xr:uid="{DFBF3000-6E7C-4A40-823E-407F75F83140}"/>
    <cellStyle name="Comma 4 2 2 2 3 7 3" xfId="38148" xr:uid="{6D153E52-C6E9-4775-A336-401AEC32FF3B}"/>
    <cellStyle name="Comma 4 2 2 2 3 8" xfId="12121" xr:uid="{622375D7-D747-4329-A98B-4D3056259931}"/>
    <cellStyle name="Comma 4 2 2 2 3 8 2" xfId="20164" xr:uid="{F50E2EF6-D161-45B5-8BC7-A801FB1A3981}"/>
    <cellStyle name="Comma 4 2 2 2 3 8 2 2" xfId="47486" xr:uid="{D1521413-A168-468C-AFAC-B0CD0A1AE86C}"/>
    <cellStyle name="Comma 4 2 2 2 3 8 3" xfId="39448" xr:uid="{7612B83B-B9C4-4DEE-BEA9-4BA1204CE644}"/>
    <cellStyle name="Comma 4 2 2 2 3 9" xfId="14830" xr:uid="{8D908CB6-91C1-409E-B06F-E793A91A4E9C}"/>
    <cellStyle name="Comma 4 2 2 2 3 9 2" xfId="42151" xr:uid="{35E1B422-CC87-4B39-BDD5-07CEAB261409}"/>
    <cellStyle name="Comma 4 2 2 2 4" xfId="1477" xr:uid="{8D218CCD-23B8-401F-AF29-39B4B9A45621}"/>
    <cellStyle name="Comma 4 2 2 2 4 2" xfId="5042" xr:uid="{6A303005-46F7-4BEC-BE9C-3D6A17EFD028}"/>
    <cellStyle name="Comma 4 2 2 2 4 2 2" xfId="16582" xr:uid="{4ED204E3-0670-4604-BF43-05ED23559D7D}"/>
    <cellStyle name="Comma 4 2 2 2 4 2 2 2" xfId="43902" xr:uid="{88F69342-0DB1-4084-AD92-D0C4CD9A9965}"/>
    <cellStyle name="Comma 4 2 2 2 4 2 3" xfId="32208" xr:uid="{9F24307A-B17D-4F31-995A-3B8EAB512550}"/>
    <cellStyle name="Comma 4 2 2 2 4 3" xfId="6979" xr:uid="{2624D88D-E3F7-4B8E-89D0-3DAEA05669A1}"/>
    <cellStyle name="Comma 4 2 2 2 4 3 2" xfId="20552" xr:uid="{32A8D7B6-A655-42FD-AB33-4D186D4660C7}"/>
    <cellStyle name="Comma 4 2 2 2 4 3 2 2" xfId="47874" xr:uid="{3FF41FC5-9063-4C8E-A0F4-FE51FF38A5CD}"/>
    <cellStyle name="Comma 4 2 2 2 4 3 3" xfId="34333" xr:uid="{EE0EFAAC-3E8D-4B18-86C0-81EB5EC8CEBE}"/>
    <cellStyle name="Comma 4 2 2 2 4 4" xfId="9174" xr:uid="{ECCD351B-9777-476F-AA09-F5363F53CE86}"/>
    <cellStyle name="Comma 4 2 2 2 4 4 2" xfId="36549" xr:uid="{047D8C4A-DA0E-4013-9F08-A03F4CB33E9F}"/>
    <cellStyle name="Comma 4 2 2 2 4 5" xfId="24700" xr:uid="{1DD646D7-4912-4DCE-A9C3-F751315CCBA6}"/>
    <cellStyle name="Comma 4 2 2 2 4 5 2" xfId="52022" xr:uid="{05989971-B9A8-4A9F-90AE-2954FF9191E0}"/>
    <cellStyle name="Comma 4 2 2 2 4 6" xfId="26942" xr:uid="{C986A448-7897-4464-9DE8-C9791409E703}"/>
    <cellStyle name="Comma 4 2 2 2 4 6 2" xfId="54262" xr:uid="{DCC071E2-075F-4CB3-B98B-3D1C7D32EB77}"/>
    <cellStyle name="Comma 4 2 2 2 4 7" xfId="29173" xr:uid="{D2E2C5E8-2B73-4FCB-9CA5-280DD2E9459E}"/>
    <cellStyle name="Comma 4 2 2 2 4 7 2" xfId="56494" xr:uid="{95902C41-83AA-4C2C-82B4-CF44207F699F}"/>
    <cellStyle name="Comma 4 2 2 2 4 8" xfId="3669" xr:uid="{04A5EF6E-36AF-4A26-813D-8E5FA69FF8F6}"/>
    <cellStyle name="Comma 4 2 2 2 4 9" xfId="30745" xr:uid="{D3DA1C95-4E17-41F1-96B1-A0E7837E16E0}"/>
    <cellStyle name="Comma 4 2 2 2 5" xfId="2085" xr:uid="{60E3D0FF-1232-46D6-AEAA-1F381DE26382}"/>
    <cellStyle name="Comma 4 2 2 2 5 2" xfId="5633" xr:uid="{44ACB6BD-39B5-4DF8-AD4D-008662ECD1D9}"/>
    <cellStyle name="Comma 4 2 2 2 5 2 2" xfId="17203" xr:uid="{541A73BD-F275-4740-AE19-5DE7F70D188B}"/>
    <cellStyle name="Comma 4 2 2 2 5 2 2 2" xfId="44524" xr:uid="{E797F3B6-F4B0-4878-B5A5-DF8233B3F534}"/>
    <cellStyle name="Comma 4 2 2 2 5 2 3" xfId="32815" xr:uid="{7920E1D1-098E-4224-BD20-F9EEEDB91033}"/>
    <cellStyle name="Comma 4 2 2 2 5 3" xfId="7582" xr:uid="{897CA790-DA31-4B6F-93F5-437FACEA738B}"/>
    <cellStyle name="Comma 4 2 2 2 5 3 2" xfId="21174" xr:uid="{C9788E27-161F-4A87-A471-8F391978D376}"/>
    <cellStyle name="Comma 4 2 2 2 5 3 2 2" xfId="48496" xr:uid="{D8FDCC55-5064-45D6-96A6-E6A5F504C230}"/>
    <cellStyle name="Comma 4 2 2 2 5 3 3" xfId="34940" xr:uid="{8F75737B-E0F7-4634-BEBE-F079E267523A}"/>
    <cellStyle name="Comma 4 2 2 2 5 4" xfId="9780" xr:uid="{8818DC7E-D00B-4611-9CC3-40C7AC18B679}"/>
    <cellStyle name="Comma 4 2 2 2 5 4 2" xfId="37156" xr:uid="{E5F09BE7-6130-4B8B-B9A1-63AC34225251}"/>
    <cellStyle name="Comma 4 2 2 2 5 5" xfId="25307" xr:uid="{F2954F9D-ACCE-4E5B-AF44-F1A92F074D14}"/>
    <cellStyle name="Comma 4 2 2 2 5 5 2" xfId="52629" xr:uid="{0218792C-6FB8-4515-A5FC-0E51EFF3F985}"/>
    <cellStyle name="Comma 4 2 2 2 5 6" xfId="27549" xr:uid="{99ADC82A-5830-4DEB-8556-88FDABCDB24C}"/>
    <cellStyle name="Comma 4 2 2 2 5 6 2" xfId="54869" xr:uid="{9EFD8D3D-2C0F-4914-BEEA-866A6E365115}"/>
    <cellStyle name="Comma 4 2 2 2 5 7" xfId="29780" xr:uid="{94CD65FF-9B19-473F-9A1B-312B1DFC1DD8}"/>
    <cellStyle name="Comma 4 2 2 2 5 7 2" xfId="57101" xr:uid="{9BB52F99-FAB0-494B-9BAB-623E1B2CA78C}"/>
    <cellStyle name="Comma 4 2 2 2 5 8" xfId="4197" xr:uid="{19FD4F63-D2C2-4932-B95D-63DB2AB3C10B}"/>
    <cellStyle name="Comma 4 2 2 2 5 9" xfId="31352" xr:uid="{05329A50-F0CF-48EA-A23C-F2DC1BAE74DA}"/>
    <cellStyle name="Comma 4 2 2 2 6" xfId="1190" xr:uid="{9E8750D7-3F50-4FA6-ACE8-BA8A213B2D85}"/>
    <cellStyle name="Comma 4 2 2 2 6 2" xfId="6708" xr:uid="{22C6424D-1ED3-46E4-8FE5-41F1E614C122}"/>
    <cellStyle name="Comma 4 2 2 2 6 2 2" xfId="17826" xr:uid="{D841509F-6ACA-4C3E-BAA2-EDD1C157CE46}"/>
    <cellStyle name="Comma 4 2 2 2 6 2 2 2" xfId="45147" xr:uid="{C56BA7A9-CC56-4D27-B519-AD72B964FA54}"/>
    <cellStyle name="Comma 4 2 2 2 6 2 3" xfId="11070" xr:uid="{F4566499-1C04-42A9-8C38-050EDAEB1432}"/>
    <cellStyle name="Comma 4 2 2 2 6 2 3 2" xfId="38419" xr:uid="{8C394341-392C-4F08-9584-E45645772EC3}"/>
    <cellStyle name="Comma 4 2 2 2 6 2 4" xfId="34060" xr:uid="{DB0F72C3-DCB7-46F1-9622-53AEE2FDA16F}"/>
    <cellStyle name="Comma 4 2 2 2 6 3" xfId="8902" xr:uid="{B8FFEFD5-55B6-45B1-A01E-2C968148364B}"/>
    <cellStyle name="Comma 4 2 2 2 6 3 2" xfId="21797" xr:uid="{91E14D5C-ACBA-4624-90B2-073CA0F20BDB}"/>
    <cellStyle name="Comma 4 2 2 2 6 3 2 2" xfId="49119" xr:uid="{E87ED50C-BE8E-4A9A-B064-4ED46C1631C1}"/>
    <cellStyle name="Comma 4 2 2 2 6 3 3" xfId="12615" xr:uid="{6BE32CB5-8096-46E2-8748-8C162DA81A2E}"/>
    <cellStyle name="Comma 4 2 2 2 6 3 3 2" xfId="39942" xr:uid="{84FBF7A0-1260-4B74-B9A4-51D867B5369F}"/>
    <cellStyle name="Comma 4 2 2 2 6 3 4" xfId="36276" xr:uid="{4AB15125-C796-4DFF-AAE5-8D063B31AF31}"/>
    <cellStyle name="Comma 4 2 2 2 6 4" xfId="15079" xr:uid="{BA6BDB27-6104-49A7-AB0F-0747F35234C9}"/>
    <cellStyle name="Comma 4 2 2 2 6 4 2" xfId="42400" xr:uid="{B5341A76-DE71-49DF-87BA-1A568A05D9D9}"/>
    <cellStyle name="Comma 4 2 2 2 6 5" xfId="24427" xr:uid="{4E80EF69-8D51-4BAC-ABB0-7650912CE433}"/>
    <cellStyle name="Comma 4 2 2 2 6 5 2" xfId="51749" xr:uid="{C43ADB06-2263-4C8B-B803-019A81576BB7}"/>
    <cellStyle name="Comma 4 2 2 2 6 6" xfId="26669" xr:uid="{B1B442FF-002B-41D4-8627-6DC33F46804C}"/>
    <cellStyle name="Comma 4 2 2 2 6 6 2" xfId="53989" xr:uid="{73783711-D641-4E34-AA80-79C3CBDBA135}"/>
    <cellStyle name="Comma 4 2 2 2 6 7" xfId="28900" xr:uid="{E855295C-A7B1-4471-9196-4551FDF04900}"/>
    <cellStyle name="Comma 4 2 2 2 6 7 2" xfId="56221" xr:uid="{5259F693-2DF6-4E8A-91CB-CB5C68876DA1}"/>
    <cellStyle name="Comma 4 2 2 2 6 8" xfId="4773" xr:uid="{D28B95F3-ED1F-40FD-BDDF-F6694F8D15EC}"/>
    <cellStyle name="Comma 4 2 2 2 6 9" xfId="31936" xr:uid="{6F3464BA-7905-4A53-A691-9C37BD822ED8}"/>
    <cellStyle name="Comma 4 2 2 2 7" xfId="3193" xr:uid="{B13561D7-1A7C-4C7E-BA0F-E2004F8CA39E}"/>
    <cellStyle name="Comma 4 2 2 2 7 2" xfId="13151" xr:uid="{75542CC7-15F2-407C-A822-9AE8CD70BFDF}"/>
    <cellStyle name="Comma 4 2 2 2 7 2 2" xfId="22472" xr:uid="{FC090B36-5592-416F-A67F-B28FF2CA5E91}"/>
    <cellStyle name="Comma 4 2 2 2 7 2 2 2" xfId="49794" xr:uid="{6A3DBBCD-511F-471D-9D32-D29CDBABC30A}"/>
    <cellStyle name="Comma 4 2 2 2 7 2 3" xfId="40478" xr:uid="{820AE226-ABBA-44BC-BFE3-EC4D7C4509F1}"/>
    <cellStyle name="Comma 4 2 2 2 7 3" xfId="18500" xr:uid="{428F8920-349A-4AA2-85C3-BD4CCE899296}"/>
    <cellStyle name="Comma 4 2 2 2 7 3 2" xfId="45822" xr:uid="{25138CDB-1226-4B35-9820-0B092D12FCA7}"/>
    <cellStyle name="Comma 4 2 2 2 7 4" xfId="6204" xr:uid="{01BF416B-FF41-47F9-B0C4-6144FA4B3A79}"/>
    <cellStyle name="Comma 4 2 2 2 7 5" xfId="33476" xr:uid="{40A75BE7-301A-4562-9ED2-24E64FC44EE7}"/>
    <cellStyle name="Comma 4 2 2 2 8" xfId="8318" xr:uid="{A4F3A401-F6E5-4041-84C3-788AD5E3627B}"/>
    <cellStyle name="Comma 4 2 2 2 8 2" xfId="13768" xr:uid="{2D83E77B-DBD9-49C8-A45C-440A15BDB7D2}"/>
    <cellStyle name="Comma 4 2 2 2 8 2 2" xfId="23132" xr:uid="{D8834048-5B8D-484A-A65F-78CADC3DBE50}"/>
    <cellStyle name="Comma 4 2 2 2 8 2 2 2" xfId="50454" xr:uid="{13B8F73B-54C6-4735-9B75-3B8297B8FECB}"/>
    <cellStyle name="Comma 4 2 2 2 8 2 3" xfId="41095" xr:uid="{9798F62F-C14E-4A0A-A686-DCC7C8D92633}"/>
    <cellStyle name="Comma 4 2 2 2 8 3" xfId="19160" xr:uid="{6D85E730-716A-4FA4-BCB5-1B9306F7BFD4}"/>
    <cellStyle name="Comma 4 2 2 2 8 3 2" xfId="46482" xr:uid="{274B4FF6-E03E-4F1E-A23D-F9BEE2EBE349}"/>
    <cellStyle name="Comma 4 2 2 2 8 4" xfId="35692" xr:uid="{95119E73-CE1E-442F-881E-B2BE124AEC18}"/>
    <cellStyle name="Comma 4 2 2 2 9" xfId="10403" xr:uid="{B933122D-B8B5-4A0C-9EC1-D2DA2359BADC}"/>
    <cellStyle name="Comma 4 2 2 2 9 2" xfId="15730" xr:uid="{961FE429-651C-4C12-A193-79E058FA90D6}"/>
    <cellStyle name="Comma 4 2 2 2 9 2 2" xfId="43050" xr:uid="{69863FD1-A8A3-40E2-90B2-564AB793F7E4}"/>
    <cellStyle name="Comma 4 2 2 2 9 3" xfId="37775" xr:uid="{C6BA9A73-0563-486F-B957-ACA196861670}"/>
    <cellStyle name="Comma 4 2 2 20" xfId="30343" xr:uid="{9BA0EA74-1D1C-4621-8192-3B3D53583DA3}"/>
    <cellStyle name="Comma 4 2 2 21" xfId="57660" xr:uid="{16981051-05D0-4DE8-B122-520D53029D65}"/>
    <cellStyle name="Comma 4 2 2 22" xfId="58208" xr:uid="{23545A9A-A1F1-4D93-924F-DF7E3A59B6D2}"/>
    <cellStyle name="Comma 4 2 2 3" xfId="614" xr:uid="{CDCADEB8-CEEF-44F3-AFB0-9C27FC35EA81}"/>
    <cellStyle name="Comma 4 2 2 3 10" xfId="14547" xr:uid="{82CBD738-2D39-4C89-8D6A-C9A33C36E387}"/>
    <cellStyle name="Comma 4 2 2 3 10 2" xfId="41868" xr:uid="{6391EF18-4768-4614-8379-7B5BDC0CF280}"/>
    <cellStyle name="Comma 4 2 2 3 11" xfId="23895" xr:uid="{43373514-A35A-4651-8DE9-A94954F8A0CE}"/>
    <cellStyle name="Comma 4 2 2 3 11 2" xfId="51217" xr:uid="{14E93279-CDAA-4265-9083-C331C9AF9C6E}"/>
    <cellStyle name="Comma 4 2 2 3 12" xfId="26136" xr:uid="{7656BF5C-2316-40D8-B4D8-A0D4F4E15542}"/>
    <cellStyle name="Comma 4 2 2 3 12 2" xfId="53456" xr:uid="{BCB212DC-2DCF-48D3-BC29-5861A47AAE91}"/>
    <cellStyle name="Comma 4 2 2 3 13" xfId="28368" xr:uid="{987ED706-8032-4441-B42B-1688A6519891}"/>
    <cellStyle name="Comma 4 2 2 3 13 2" xfId="55689" xr:uid="{B70E72B4-C150-4D18-8A04-1E74540B9DA3}"/>
    <cellStyle name="Comma 4 2 2 3 14" xfId="3714" xr:uid="{55613FF2-59F1-42CA-814F-5397D9826E43}"/>
    <cellStyle name="Comma 4 2 2 3 15" xfId="30797" xr:uid="{BB73C2D8-4129-487A-9FE4-60185FF27D79}"/>
    <cellStyle name="Comma 4 2 2 3 16" xfId="57816" xr:uid="{124DB855-F3BC-47FF-B527-1591BDFF79EA}"/>
    <cellStyle name="Comma 4 2 2 3 17" xfId="58364" xr:uid="{E9672C75-FEC5-40D6-B908-A174FCAC482D}"/>
    <cellStyle name="Comma 4 2 2 3 2" xfId="2137" xr:uid="{27ADD9CE-AADD-43DA-B13F-E9C13328D433}"/>
    <cellStyle name="Comma 4 2 2 3 2 2" xfId="5683" xr:uid="{F5B701DF-C4EB-411A-842D-EFF73948C06B}"/>
    <cellStyle name="Comma 4 2 2 3 2 2 2" xfId="16246" xr:uid="{59A98B67-ADB5-4454-85FA-B4B163AFB01D}"/>
    <cellStyle name="Comma 4 2 2 3 2 2 2 2" xfId="43566" xr:uid="{E646F5DF-0DF8-473E-B357-3407993A0DBF}"/>
    <cellStyle name="Comma 4 2 2 3 2 2 3" xfId="32867" xr:uid="{9802D333-C679-45C9-8E9D-874BCBCBDA12}"/>
    <cellStyle name="Comma 4 2 2 3 2 3" xfId="7634" xr:uid="{BF50ABE0-3053-4DA4-894D-785CBA06A6EA}"/>
    <cellStyle name="Comma 4 2 2 3 2 3 2" xfId="20216" xr:uid="{7FC3146D-9D29-4612-9C2E-A40FF922EFB4}"/>
    <cellStyle name="Comma 4 2 2 3 2 3 2 2" xfId="47538" xr:uid="{86C123A9-4901-4FBD-B8D6-5B735F8860D1}"/>
    <cellStyle name="Comma 4 2 2 3 2 3 3" xfId="34992" xr:uid="{BE11A360-A87F-4100-B27C-7604BF4C85F8}"/>
    <cellStyle name="Comma 4 2 2 3 2 4" xfId="9832" xr:uid="{0DE2C69F-893C-438B-B7BB-6567FEECD090}"/>
    <cellStyle name="Comma 4 2 2 3 2 4 2" xfId="37208" xr:uid="{A4A32FA1-6EF5-4637-8920-B9457D013F79}"/>
    <cellStyle name="Comma 4 2 2 3 2 5" xfId="25359" xr:uid="{DF0A36E0-80BF-48ED-9B1C-F50F7CF2A5AE}"/>
    <cellStyle name="Comma 4 2 2 3 2 5 2" xfId="52681" xr:uid="{84AC280D-7084-4EB4-B76D-8F21D92B39B2}"/>
    <cellStyle name="Comma 4 2 2 3 2 6" xfId="27601" xr:uid="{93B3AE67-6D7D-4B60-B8AD-5B35A6E887C8}"/>
    <cellStyle name="Comma 4 2 2 3 2 6 2" xfId="54921" xr:uid="{9E7E69B4-FD77-4FDE-B69E-1F53A1B620B5}"/>
    <cellStyle name="Comma 4 2 2 3 2 7" xfId="29832" xr:uid="{C429F243-8A39-49C6-B6A4-90E17B7F9852}"/>
    <cellStyle name="Comma 4 2 2 3 2 7 2" xfId="57153" xr:uid="{2A77FD69-706E-4B10-8EAB-DB4AD6FB8F0D}"/>
    <cellStyle name="Comma 4 2 2 3 2 8" xfId="4247" xr:uid="{0D39AFD6-0E98-4C79-BEE1-3465C33F48A0}"/>
    <cellStyle name="Comma 4 2 2 3 2 9" xfId="31404" xr:uid="{D686B23F-35FC-44F8-87AD-E9F557C68FAF}"/>
    <cellStyle name="Comma 4 2 2 3 3" xfId="1530" xr:uid="{E6C45B7D-DFCA-4EE4-B086-B7BEE655B754}"/>
    <cellStyle name="Comma 4 2 2 3 3 2" xfId="7031" xr:uid="{C52A629D-754C-4C73-8543-221D944D5517}"/>
    <cellStyle name="Comma 4 2 2 3 3 2 2" xfId="16634" xr:uid="{BA048204-AC65-4154-B2D2-9991C86A10FA}"/>
    <cellStyle name="Comma 4 2 2 3 3 2 2 2" xfId="43954" xr:uid="{7A739E54-9487-4E07-816D-AA0996863BDF}"/>
    <cellStyle name="Comma 4 2 2 3 3 2 3" xfId="34385" xr:uid="{62EB4A99-7108-41A1-A7D5-236394716E82}"/>
    <cellStyle name="Comma 4 2 2 3 3 3" xfId="9226" xr:uid="{DA859E42-72C8-458A-93C0-906802FA9C96}"/>
    <cellStyle name="Comma 4 2 2 3 3 3 2" xfId="20604" xr:uid="{D93238E0-64D7-438B-9C3C-74D70C106AD1}"/>
    <cellStyle name="Comma 4 2 2 3 3 3 2 2" xfId="47926" xr:uid="{242FD636-587F-402F-B269-82678F136D64}"/>
    <cellStyle name="Comma 4 2 2 3 3 3 3" xfId="36601" xr:uid="{9CB3A19D-2228-4E65-AC4E-8E597FB60A9C}"/>
    <cellStyle name="Comma 4 2 2 3 3 4" xfId="15283" xr:uid="{22F0F92F-6449-4739-89F5-05BFE0CAD0E8}"/>
    <cellStyle name="Comma 4 2 2 3 3 4 2" xfId="42604" xr:uid="{7BE59959-06F0-488A-99A4-F97F74F61089}"/>
    <cellStyle name="Comma 4 2 2 3 3 5" xfId="24752" xr:uid="{E5236693-CC89-4C66-BA78-9A892471C9D7}"/>
    <cellStyle name="Comma 4 2 2 3 3 5 2" xfId="52074" xr:uid="{CC1D59A2-BCD4-43B5-A4A2-2DD792A236F3}"/>
    <cellStyle name="Comma 4 2 2 3 3 6" xfId="26994" xr:uid="{80E0EBE4-B56A-4EB5-86F1-9F720EA8D4FA}"/>
    <cellStyle name="Comma 4 2 2 3 3 6 2" xfId="54314" xr:uid="{9EC4433E-11EA-475E-937D-519656384B11}"/>
    <cellStyle name="Comma 4 2 2 3 3 7" xfId="29225" xr:uid="{28634756-4D16-41D4-A9C4-0E9496E71BDC}"/>
    <cellStyle name="Comma 4 2 2 3 3 7 2" xfId="56546" xr:uid="{C505AB00-2FBF-4B85-8C96-96A0CA6BE88A}"/>
    <cellStyle name="Comma 4 2 2 3 3 8" xfId="5094" xr:uid="{08343683-EA36-46AB-BADD-23219E2FCDF6}"/>
    <cellStyle name="Comma 4 2 2 3 3 9" xfId="32260" xr:uid="{B6CE1440-6340-4652-AF27-A036710E7047}"/>
    <cellStyle name="Comma 4 2 2 3 4" xfId="2888" xr:uid="{AD1080DA-BFC9-4C87-A14F-285366F663AF}"/>
    <cellStyle name="Comma 4 2 2 3 4 2" xfId="12412" xr:uid="{E642A3BF-9D5A-4794-A2B2-C2CAEF8F7011}"/>
    <cellStyle name="Comma 4 2 2 3 4 2 2" xfId="21226" xr:uid="{60FC11C9-F998-4C0F-AC29-67B659A5F87A}"/>
    <cellStyle name="Comma 4 2 2 3 4 2 2 2" xfId="48548" xr:uid="{97FAAC6D-D202-4CC9-A1E6-4DD1EA067CCD}"/>
    <cellStyle name="Comma 4 2 2 3 4 2 3" xfId="39739" xr:uid="{9C6B29A4-2581-4718-A22F-004ABF54BB1D}"/>
    <cellStyle name="Comma 4 2 2 3 4 3" xfId="17255" xr:uid="{B33A64A7-80F1-43F4-A057-B3353FAAD85F}"/>
    <cellStyle name="Comma 4 2 2 3 4 3 2" xfId="44576" xr:uid="{56F47992-E98D-49AE-9EF3-9D28BC052F20}"/>
    <cellStyle name="Comma 4 2 2 3 4 4" xfId="6250" xr:uid="{C0727FDB-8A4F-4B3F-9744-7A41AEEC6EA6}"/>
    <cellStyle name="Comma 4 2 2 3 4 5" xfId="33528" xr:uid="{2ED73551-F015-415F-AF64-0ACA44934A9E}"/>
    <cellStyle name="Comma 4 2 2 3 5" xfId="8370" xr:uid="{768EDD20-1DEF-4025-8500-4106B5DFB1FC}"/>
    <cellStyle name="Comma 4 2 2 3 5 2" xfId="12667" xr:uid="{26D65ACE-1B7D-4101-A32A-33E7077C55E8}"/>
    <cellStyle name="Comma 4 2 2 3 5 2 2" xfId="21849" xr:uid="{94A7297A-5644-47C2-A9B6-39885681FBF1}"/>
    <cellStyle name="Comma 4 2 2 3 5 2 2 2" xfId="49171" xr:uid="{DAF231D1-2C67-46DF-B7BC-CB06318606A6}"/>
    <cellStyle name="Comma 4 2 2 3 5 2 3" xfId="39994" xr:uid="{24CD2445-A176-4D74-BC2E-4210E57E9BEB}"/>
    <cellStyle name="Comma 4 2 2 3 5 3" xfId="17878" xr:uid="{A683517A-C53E-4A5E-BA33-B20EFECCD918}"/>
    <cellStyle name="Comma 4 2 2 3 5 3 2" xfId="45199" xr:uid="{EC31F05B-7F45-4E27-A214-D7B05E960BF2}"/>
    <cellStyle name="Comma 4 2 2 3 5 4" xfId="35744" xr:uid="{7E35E284-3279-4221-949D-BD2C97389D8E}"/>
    <cellStyle name="Comma 4 2 2 3 6" xfId="11170" xr:uid="{A97909DB-4E85-4C84-8CB9-A40F45619297}"/>
    <cellStyle name="Comma 4 2 2 3 6 2" xfId="13203" xr:uid="{39E91FF3-8363-4CA7-9607-397EBFF5B3F8}"/>
    <cellStyle name="Comma 4 2 2 3 6 2 2" xfId="22524" xr:uid="{1BDF776F-8060-435C-8688-A872991CACB3}"/>
    <cellStyle name="Comma 4 2 2 3 6 2 2 2" xfId="49846" xr:uid="{ADE5F9F8-A199-4136-966C-8BCC44552D50}"/>
    <cellStyle name="Comma 4 2 2 3 6 2 3" xfId="40530" xr:uid="{9603E919-2551-4B73-8899-AD55F9F46155}"/>
    <cellStyle name="Comma 4 2 2 3 6 3" xfId="18552" xr:uid="{F8FBEE02-4D86-4421-8EFC-02A7C80ED6A7}"/>
    <cellStyle name="Comma 4 2 2 3 6 3 2" xfId="45874" xr:uid="{331A5EDD-262A-4AE8-80D1-3AC7313A1839}"/>
    <cellStyle name="Comma 4 2 2 3 6 4" xfId="38519" xr:uid="{04B832E3-D665-47E0-8665-9DC13DE121E8}"/>
    <cellStyle name="Comma 4 2 2 3 7" xfId="11374" xr:uid="{2C9BA51D-EDF6-4C2A-A69E-FE0609B7D7FE}"/>
    <cellStyle name="Comma 4 2 2 3 7 2" xfId="13820" xr:uid="{47C0A7B5-ABF6-4121-A13F-D4D59DA2F617}"/>
    <cellStyle name="Comma 4 2 2 3 7 2 2" xfId="23184" xr:uid="{3B9603D4-4E62-4EAB-BE34-29FFF8C93113}"/>
    <cellStyle name="Comma 4 2 2 3 7 2 2 2" xfId="50506" xr:uid="{ABB97FCD-7855-4BE7-B6C7-5BD8B63D8354}"/>
    <cellStyle name="Comma 4 2 2 3 7 2 3" xfId="41147" xr:uid="{CA857A8A-6049-450E-9F3A-AD529F3A298F}"/>
    <cellStyle name="Comma 4 2 2 3 7 3" xfId="19212" xr:uid="{16AA7D4F-7E90-472E-8055-A86DCF028F80}"/>
    <cellStyle name="Comma 4 2 2 3 7 3 2" xfId="46534" xr:uid="{5D65E5CE-85C1-4E66-98AB-5325668A6C82}"/>
    <cellStyle name="Comma 4 2 2 3 7 4" xfId="38723" xr:uid="{0FA6796B-4814-48CF-A963-BF8F2DDD909F}"/>
    <cellStyle name="Comma 4 2 2 3 8" xfId="10470" xr:uid="{8393E2CB-87C5-4E39-9DB8-8CB7CB2FB9DC}"/>
    <cellStyle name="Comma 4 2 2 3 8 2" xfId="15797" xr:uid="{2F1E9801-6DFD-4F4B-8CB1-67C193B73CA4}"/>
    <cellStyle name="Comma 4 2 2 3 8 2 2" xfId="43117" xr:uid="{7FBB12EF-88DA-41C0-88C9-7C9C4B97260A}"/>
    <cellStyle name="Comma 4 2 2 3 8 3" xfId="37837" xr:uid="{5EFBE8BC-5077-4817-A15D-D8ECB6973668}"/>
    <cellStyle name="Comma 4 2 2 3 9" xfId="11803" xr:uid="{3C0AD857-CAB6-4D9F-9EAB-868A811C77F1}"/>
    <cellStyle name="Comma 4 2 2 3 9 2" xfId="19767" xr:uid="{7A06C81D-10C4-4FFE-B206-EAAACE60E25B}"/>
    <cellStyle name="Comma 4 2 2 3 9 2 2" xfId="47089" xr:uid="{F40E13C8-4323-4B9F-94EA-2222A801C002}"/>
    <cellStyle name="Comma 4 2 2 3 9 3" xfId="39130" xr:uid="{7E90E0C5-D102-4845-A74F-7882631CD5D0}"/>
    <cellStyle name="Comma 4 2 2 4" xfId="527" xr:uid="{7D2A8031-FCDE-4E81-AC60-44756DC3C0A6}"/>
    <cellStyle name="Comma 4 2 2 4 10" xfId="14488" xr:uid="{2147925C-0162-43B4-A7FC-3F4FF82A19E6}"/>
    <cellStyle name="Comma 4 2 2 4 10 2" xfId="41809" xr:uid="{F65CD95F-A910-4C8B-A796-D6EA83D7F030}"/>
    <cellStyle name="Comma 4 2 2 4 11" xfId="23836" xr:uid="{A1FF16FF-8B9B-4695-A82F-A21433A31D5B}"/>
    <cellStyle name="Comma 4 2 2 4 11 2" xfId="51158" xr:uid="{BB00095D-972B-4DD6-A7B6-DC5D6E649A4E}"/>
    <cellStyle name="Comma 4 2 2 4 12" xfId="26077" xr:uid="{152A9914-3EA7-4E91-A35F-32C3A9215211}"/>
    <cellStyle name="Comma 4 2 2 4 12 2" xfId="53397" xr:uid="{99B8F03F-709E-4C86-9A98-90D2D1A9AABB}"/>
    <cellStyle name="Comma 4 2 2 4 13" xfId="28309" xr:uid="{1FF85DE8-901E-4DB2-AC1D-247320A526F9}"/>
    <cellStyle name="Comma 4 2 2 4 13 2" xfId="55630" xr:uid="{2105C46E-91D4-4CB2-B742-8FC5107B8075}"/>
    <cellStyle name="Comma 4 2 2 4 14" xfId="3663" xr:uid="{1ECEE7E5-F66E-4537-BD81-C6A4B4E7353B}"/>
    <cellStyle name="Comma 4 2 2 4 15" xfId="30738" xr:uid="{44CF7124-C21E-45F0-9731-A89EE12A254A}"/>
    <cellStyle name="Comma 4 2 2 4 2" xfId="2078" xr:uid="{CE5E33DB-682E-4B8D-B5B9-EB7F2915E2A2}"/>
    <cellStyle name="Comma 4 2 2 4 2 2" xfId="5626" xr:uid="{77F7E3B5-1108-44A4-AF60-8A13B59DA5B2}"/>
    <cellStyle name="Comma 4 2 2 4 2 2 2" xfId="16187" xr:uid="{A31F37CC-21BE-4A8C-B5E6-226409C48403}"/>
    <cellStyle name="Comma 4 2 2 4 2 2 2 2" xfId="43507" xr:uid="{048808F7-A1CB-457B-959C-60E5852CDCE4}"/>
    <cellStyle name="Comma 4 2 2 4 2 2 3" xfId="32808" xr:uid="{4C92C1C3-3AB8-40C2-9955-CC95F4B6403C}"/>
    <cellStyle name="Comma 4 2 2 4 2 3" xfId="7575" xr:uid="{00B96EB8-592A-4B59-8829-91F547751F49}"/>
    <cellStyle name="Comma 4 2 2 4 2 3 2" xfId="20157" xr:uid="{FAB0C9D4-F367-46BA-A040-33A3B698F544}"/>
    <cellStyle name="Comma 4 2 2 4 2 3 2 2" xfId="47479" xr:uid="{0945345E-823A-4F79-AA85-E69DB31322F5}"/>
    <cellStyle name="Comma 4 2 2 4 2 3 3" xfId="34933" xr:uid="{8C05CBB3-4555-4E1B-AFA2-5EA48D1174F7}"/>
    <cellStyle name="Comma 4 2 2 4 2 4" xfId="9773" xr:uid="{7E4F27B8-AB0A-40B5-A748-A1DDA69ED840}"/>
    <cellStyle name="Comma 4 2 2 4 2 4 2" xfId="37149" xr:uid="{6FF2E95B-1CAA-4D92-9C46-2CC3D687855A}"/>
    <cellStyle name="Comma 4 2 2 4 2 5" xfId="25300" xr:uid="{43A365E2-38B0-4D06-B176-ECC4FCEFBC69}"/>
    <cellStyle name="Comma 4 2 2 4 2 5 2" xfId="52622" xr:uid="{7D81052D-2711-43F2-9576-6DA4C943E09D}"/>
    <cellStyle name="Comma 4 2 2 4 2 6" xfId="27542" xr:uid="{C6884B64-D8E6-4A7B-B42B-907A58C28632}"/>
    <cellStyle name="Comma 4 2 2 4 2 6 2" xfId="54862" xr:uid="{9BAC8529-757C-4BFA-83B6-420DDF7D9EBB}"/>
    <cellStyle name="Comma 4 2 2 4 2 7" xfId="29773" xr:uid="{E453EB9A-44C9-438B-AC3F-FC78898938A6}"/>
    <cellStyle name="Comma 4 2 2 4 2 7 2" xfId="57094" xr:uid="{F9D16E62-CB32-4BAF-8893-0F631856B56F}"/>
    <cellStyle name="Comma 4 2 2 4 2 8" xfId="4190" xr:uid="{369504CE-6BC4-4EC5-90C6-BC441BAC311B}"/>
    <cellStyle name="Comma 4 2 2 4 2 9" xfId="31345" xr:uid="{2BFBD7ED-4EF8-4E1C-B822-2EC7ACB8A6C6}"/>
    <cellStyle name="Comma 4 2 2 4 3" xfId="1470" xr:uid="{0879BB7F-6ACE-43EB-A961-D09709F14639}"/>
    <cellStyle name="Comma 4 2 2 4 3 2" xfId="6972" xr:uid="{236232E4-E625-4B47-B7F7-D4445742CD39}"/>
    <cellStyle name="Comma 4 2 2 4 3 2 2" xfId="16575" xr:uid="{997408C0-5224-45E1-B9B2-B357F5B1AB15}"/>
    <cellStyle name="Comma 4 2 2 4 3 2 2 2" xfId="43895" xr:uid="{7E290C61-7061-4AFE-AA48-9406BA607686}"/>
    <cellStyle name="Comma 4 2 2 4 3 2 3" xfId="34326" xr:uid="{0C1978E0-391D-46F0-A092-1E0F0B050E92}"/>
    <cellStyle name="Comma 4 2 2 4 3 3" xfId="9167" xr:uid="{2F635CEC-EA6A-4A20-9CA5-E5B140DF0B2D}"/>
    <cellStyle name="Comma 4 2 2 4 3 3 2" xfId="20545" xr:uid="{683B32EC-7498-406F-8020-9400466E480B}"/>
    <cellStyle name="Comma 4 2 2 4 3 3 2 2" xfId="47867" xr:uid="{3D337292-43A9-4383-B387-E6588BC24629}"/>
    <cellStyle name="Comma 4 2 2 4 3 3 3" xfId="36542" xr:uid="{2854E896-FD9F-4189-A002-80908FA9A3C2}"/>
    <cellStyle name="Comma 4 2 2 4 3 4" xfId="15227" xr:uid="{6553DA93-207D-4332-B59A-0D39E84F551E}"/>
    <cellStyle name="Comma 4 2 2 4 3 4 2" xfId="42548" xr:uid="{2ED0C6E3-433F-488C-83FF-8F27FFBAB20A}"/>
    <cellStyle name="Comma 4 2 2 4 3 5" xfId="24693" xr:uid="{8E3A6D29-F287-441B-B7A1-68B95BF700CC}"/>
    <cellStyle name="Comma 4 2 2 4 3 5 2" xfId="52015" xr:uid="{6606BF98-0340-4341-9967-78EBB1CBA81C}"/>
    <cellStyle name="Comma 4 2 2 4 3 6" xfId="26935" xr:uid="{D7EBFBEB-95C2-476E-B2BD-89C7237E9472}"/>
    <cellStyle name="Comma 4 2 2 4 3 6 2" xfId="54255" xr:uid="{2009A717-A0E3-47C8-A13E-5D66CD0F1654}"/>
    <cellStyle name="Comma 4 2 2 4 3 7" xfId="29166" xr:uid="{02609C7B-A479-43BB-9445-8AC181901A27}"/>
    <cellStyle name="Comma 4 2 2 4 3 7 2" xfId="56487" xr:uid="{894C2B07-E28C-47C1-81DD-149E871DBCFD}"/>
    <cellStyle name="Comma 4 2 2 4 3 8" xfId="5035" xr:uid="{C4E3D18A-88D7-459C-8319-F50F514D04AD}"/>
    <cellStyle name="Comma 4 2 2 4 3 9" xfId="32201" xr:uid="{D5393AE3-61B0-41D5-990B-DF9F9626F979}"/>
    <cellStyle name="Comma 4 2 2 4 4" xfId="6198" xr:uid="{B40C82A4-1312-49F8-974B-2FFE889515DE}"/>
    <cellStyle name="Comma 4 2 2 4 4 2" xfId="12391" xr:uid="{7F5A623E-326C-43FA-87FE-7EE1B6FF6EF3}"/>
    <cellStyle name="Comma 4 2 2 4 4 2 2" xfId="21167" xr:uid="{55740EA6-E6CC-47AE-88E5-931A6891B983}"/>
    <cellStyle name="Comma 4 2 2 4 4 2 2 2" xfId="48489" xr:uid="{028EFC47-D3B2-4A81-9BAB-E24360F1D745}"/>
    <cellStyle name="Comma 4 2 2 4 4 2 3" xfId="39718" xr:uid="{0F8171FC-C822-43E3-B166-880A3A4BB2C6}"/>
    <cellStyle name="Comma 4 2 2 4 4 3" xfId="17196" xr:uid="{F5247B03-7B56-48DA-87A3-BD8B2CCF4496}"/>
    <cellStyle name="Comma 4 2 2 4 4 3 2" xfId="44517" xr:uid="{C4986E2C-0C33-419C-9523-7260A78466C7}"/>
    <cellStyle name="Comma 4 2 2 4 4 4" xfId="33469" xr:uid="{A1F4D8B3-18DA-4181-BD9E-9DB11109B13D}"/>
    <cellStyle name="Comma 4 2 2 4 5" xfId="8311" xr:uid="{2FA66506-5BF8-4B87-A501-D0108BC587EA}"/>
    <cellStyle name="Comma 4 2 2 4 5 2" xfId="12608" xr:uid="{666C3AA4-1B73-4FCE-A2DE-8365F1EDEE90}"/>
    <cellStyle name="Comma 4 2 2 4 5 2 2" xfId="21790" xr:uid="{5A73FF34-B239-4BBF-AD2C-66F20147592B}"/>
    <cellStyle name="Comma 4 2 2 4 5 2 2 2" xfId="49112" xr:uid="{A60D0337-CD6F-44C8-88BC-E51A225079F8}"/>
    <cellStyle name="Comma 4 2 2 4 5 2 3" xfId="39935" xr:uid="{AC87A4FD-BA4F-4BEB-BF12-16CBCD69849E}"/>
    <cellStyle name="Comma 4 2 2 4 5 3" xfId="17819" xr:uid="{0AFB05BD-9F08-4FC5-8AC0-7AFCD0528EE0}"/>
    <cellStyle name="Comma 4 2 2 4 5 3 2" xfId="45140" xr:uid="{11BAAA13-9169-4411-AC36-0ACB3DA81419}"/>
    <cellStyle name="Comma 4 2 2 4 5 4" xfId="35685" xr:uid="{A7081A4C-293D-43B3-B9EF-C19B840F2DF0}"/>
    <cellStyle name="Comma 4 2 2 4 6" xfId="11155" xr:uid="{557379C7-19AD-4EC1-B4FE-E903BCAD5391}"/>
    <cellStyle name="Comma 4 2 2 4 6 2" xfId="13144" xr:uid="{B7C30A06-9B88-4E94-A9BE-3F37AFB15631}"/>
    <cellStyle name="Comma 4 2 2 4 6 2 2" xfId="22465" xr:uid="{5A8FFE78-8417-4EB6-AB97-6F0B207496F3}"/>
    <cellStyle name="Comma 4 2 2 4 6 2 2 2" xfId="49787" xr:uid="{EBDA0D85-5C05-4F59-A563-0550E026448D}"/>
    <cellStyle name="Comma 4 2 2 4 6 2 3" xfId="40471" xr:uid="{6D19B77F-26B2-42D9-ACED-5F8ECB0F22B4}"/>
    <cellStyle name="Comma 4 2 2 4 6 3" xfId="18493" xr:uid="{4D5A638A-98E6-445E-8E61-EC4AD7E019BC}"/>
    <cellStyle name="Comma 4 2 2 4 6 3 2" xfId="45815" xr:uid="{25E848AD-3CE7-41A8-9FC3-985A99448C68}"/>
    <cellStyle name="Comma 4 2 2 4 6 4" xfId="38504" xr:uid="{127C205D-5B6F-4B44-BD7B-DCDC3F4D90FA}"/>
    <cellStyle name="Comma 4 2 2 4 7" xfId="11319" xr:uid="{2D4BB6D7-0C61-4DFF-8231-ADCBF02F3CFD}"/>
    <cellStyle name="Comma 4 2 2 4 7 2" xfId="13761" xr:uid="{8B99E02A-29B9-44C6-B6B3-9F65BC0F5989}"/>
    <cellStyle name="Comma 4 2 2 4 7 2 2" xfId="23125" xr:uid="{D0BF2BDF-4825-4E86-88F4-8A7AA45D6241}"/>
    <cellStyle name="Comma 4 2 2 4 7 2 2 2" xfId="50447" xr:uid="{E8F4A724-1FB8-4398-92BD-D633D2F65633}"/>
    <cellStyle name="Comma 4 2 2 4 7 2 3" xfId="41088" xr:uid="{A6B38179-E3F9-4BBF-8C8E-C9BEA627EDD6}"/>
    <cellStyle name="Comma 4 2 2 4 7 3" xfId="19153" xr:uid="{8C9078FF-E612-418C-8A2E-CDA7634AD339}"/>
    <cellStyle name="Comma 4 2 2 4 7 3 2" xfId="46475" xr:uid="{9EDF54A6-13F3-4928-8ECA-5E4AC2AD949A}"/>
    <cellStyle name="Comma 4 2 2 4 7 4" xfId="38668" xr:uid="{600503EF-E31B-4E78-83A6-4370A373376A}"/>
    <cellStyle name="Comma 4 2 2 4 8" xfId="10583" xr:uid="{98E1ED06-DEB7-4977-BB1A-F80716A6D482}"/>
    <cellStyle name="Comma 4 2 2 4 8 2" xfId="15916" xr:uid="{FD5F4BA6-3722-4EC3-A447-C24FA8AB6AEF}"/>
    <cellStyle name="Comma 4 2 2 4 8 2 2" xfId="43236" xr:uid="{38C63540-526D-4E8A-9EFE-5B4CB1E93749}"/>
    <cellStyle name="Comma 4 2 2 4 8 3" xfId="37946" xr:uid="{CC0224E8-4906-44AD-B830-9C7D5DF4F4E6}"/>
    <cellStyle name="Comma 4 2 2 4 9" xfId="11912" xr:uid="{6284A27A-B67D-4764-BE6B-763CCF43A1B1}"/>
    <cellStyle name="Comma 4 2 2 4 9 2" xfId="19886" xr:uid="{3C392718-77D8-44E0-B395-625A84FDE275}"/>
    <cellStyle name="Comma 4 2 2 4 9 2 2" xfId="47208" xr:uid="{609F09C9-76B9-4D19-A95B-3C92A59D248A}"/>
    <cellStyle name="Comma 4 2 2 4 9 3" xfId="39239" xr:uid="{3F010780-F3CC-42C2-AD93-2760EABE7331}"/>
    <cellStyle name="Comma 4 2 2 5" xfId="695" xr:uid="{A2E83E0E-02C5-406F-B6E8-B827B8E92891}"/>
    <cellStyle name="Comma 4 2 2 5 10" xfId="23965" xr:uid="{BF0BFE41-CF4D-4E15-8995-9BD7BAEC96B8}"/>
    <cellStyle name="Comma 4 2 2 5 10 2" xfId="51287" xr:uid="{505C1A1A-4494-4C70-A879-5C3A4E0BFEF7}"/>
    <cellStyle name="Comma 4 2 2 5 11" xfId="26206" xr:uid="{85507248-2779-4B5C-B215-761F70CCC226}"/>
    <cellStyle name="Comma 4 2 2 5 11 2" xfId="53526" xr:uid="{951CB399-2F71-4564-AAA0-C1C4AB5A6E33}"/>
    <cellStyle name="Comma 4 2 2 5 12" xfId="28438" xr:uid="{2BDCE963-B670-423B-AC4C-A4E761B55F99}"/>
    <cellStyle name="Comma 4 2 2 5 12 2" xfId="55759" xr:uid="{288DBD44-C187-452A-A2D7-959603877194}"/>
    <cellStyle name="Comma 4 2 2 5 13" xfId="3761" xr:uid="{73C1162D-AF60-4B29-93B7-FF61E4837503}"/>
    <cellStyle name="Comma 4 2 2 5 14" xfId="30867" xr:uid="{72A1617C-B752-4E60-B734-31F61006A5CF}"/>
    <cellStyle name="Comma 4 2 2 5 2" xfId="2207" xr:uid="{7B00EE4E-BB71-464B-B6E6-AD2DC29AFBB4}"/>
    <cellStyle name="Comma 4 2 2 5 2 2" xfId="5753" xr:uid="{98D94C1D-AFA0-4D32-8FC0-51E1DD15675B}"/>
    <cellStyle name="Comma 4 2 2 5 2 2 2" xfId="16704" xr:uid="{DE78939B-DFB7-4396-8141-B3F9A783A230}"/>
    <cellStyle name="Comma 4 2 2 5 2 2 2 2" xfId="44024" xr:uid="{0A0024EE-57AA-4461-B2EF-3F111C530DF0}"/>
    <cellStyle name="Comma 4 2 2 5 2 2 3" xfId="32937" xr:uid="{7D4887B3-21DD-4A5D-B981-FD7CBDCABC74}"/>
    <cellStyle name="Comma 4 2 2 5 2 3" xfId="7704" xr:uid="{421FEB27-CACC-49FE-BB61-27F85ACDAF22}"/>
    <cellStyle name="Comma 4 2 2 5 2 3 2" xfId="20674" xr:uid="{8BC94CB9-E5FF-41ED-BA23-D22001A0B3E7}"/>
    <cellStyle name="Comma 4 2 2 5 2 3 2 2" xfId="47996" xr:uid="{2C4F3BC4-074B-4BEB-9A78-240B6F9AF2D7}"/>
    <cellStyle name="Comma 4 2 2 5 2 3 3" xfId="35062" xr:uid="{B245999D-67D3-42CC-BA99-FDB7B1E379FD}"/>
    <cellStyle name="Comma 4 2 2 5 2 4" xfId="9902" xr:uid="{C4DFC57E-B294-4E7C-98A4-8A08CA861CF0}"/>
    <cellStyle name="Comma 4 2 2 5 2 4 2" xfId="37278" xr:uid="{FF24B39B-0128-4B96-9DD0-F4131340F8B8}"/>
    <cellStyle name="Comma 4 2 2 5 2 5" xfId="25429" xr:uid="{9ABD2DCF-B84C-438F-82BB-E250F29C54CA}"/>
    <cellStyle name="Comma 4 2 2 5 2 5 2" xfId="52751" xr:uid="{E74D73EE-BCB3-4C6E-9B13-5A80F86A0210}"/>
    <cellStyle name="Comma 4 2 2 5 2 6" xfId="27671" xr:uid="{EBFCC588-A780-4789-BF10-DB3C14D9C537}"/>
    <cellStyle name="Comma 4 2 2 5 2 6 2" xfId="54991" xr:uid="{AB1AE849-34EA-4A70-B92A-4E12C661CF23}"/>
    <cellStyle name="Comma 4 2 2 5 2 7" xfId="29902" xr:uid="{6A4CC40C-9D4C-473B-AC18-AB7F88CB8C17}"/>
    <cellStyle name="Comma 4 2 2 5 2 7 2" xfId="57223" xr:uid="{9B1AF984-3356-4235-BD56-28CDC443DBD6}"/>
    <cellStyle name="Comma 4 2 2 5 2 8" xfId="4317" xr:uid="{15E90F7F-6271-4C6C-AD29-BA381980EE6A}"/>
    <cellStyle name="Comma 4 2 2 5 2 9" xfId="31474" xr:uid="{F840510C-78FD-4F33-8114-EC4C2157B0DE}"/>
    <cellStyle name="Comma 4 2 2 5 3" xfId="1600" xr:uid="{60804B94-F9D6-4BC1-8D36-4AEC638B89C6}"/>
    <cellStyle name="Comma 4 2 2 5 3 2" xfId="7101" xr:uid="{01445641-2173-477F-8F98-6154F6CD8D0F}"/>
    <cellStyle name="Comma 4 2 2 5 3 2 2" xfId="17325" xr:uid="{CF7843D8-AD08-4936-A67D-C3ED33BBC27C}"/>
    <cellStyle name="Comma 4 2 2 5 3 2 2 2" xfId="44646" xr:uid="{6E04F56E-075A-4EB7-9E30-A0F07C5B9253}"/>
    <cellStyle name="Comma 4 2 2 5 3 2 3" xfId="34455" xr:uid="{CEBF0DF2-E85A-475C-8442-8D1C19A078ED}"/>
    <cellStyle name="Comma 4 2 2 5 3 3" xfId="9296" xr:uid="{8AB66E1A-F3BA-40A5-9EAC-5F438036016B}"/>
    <cellStyle name="Comma 4 2 2 5 3 3 2" xfId="21296" xr:uid="{59ABE085-B490-4C42-9FC5-B0E068D152AF}"/>
    <cellStyle name="Comma 4 2 2 5 3 3 2 2" xfId="48618" xr:uid="{6CD8731E-13BE-4C20-A93F-5A27262E58C8}"/>
    <cellStyle name="Comma 4 2 2 5 3 3 3" xfId="36671" xr:uid="{DF804A9D-DA8C-46F8-988F-42B22EA28B50}"/>
    <cellStyle name="Comma 4 2 2 5 3 4" xfId="15340" xr:uid="{4CFB246D-2B4E-4CE7-A1E4-F7B6CAC1B515}"/>
    <cellStyle name="Comma 4 2 2 5 3 4 2" xfId="42661" xr:uid="{0B5E29DD-5E3D-46F6-B279-BF850DAE3C47}"/>
    <cellStyle name="Comma 4 2 2 5 3 5" xfId="24822" xr:uid="{B8B75E1D-8BCA-4EE6-8D8D-6DBC926819BB}"/>
    <cellStyle name="Comma 4 2 2 5 3 5 2" xfId="52144" xr:uid="{5E09A1C3-CE0A-44E6-AADC-A5E2F2B13072}"/>
    <cellStyle name="Comma 4 2 2 5 3 6" xfId="27064" xr:uid="{1A158064-EFB7-4609-B919-A881942F4DB4}"/>
    <cellStyle name="Comma 4 2 2 5 3 6 2" xfId="54384" xr:uid="{86D1CFE9-6180-42A0-9776-AF49A77AD488}"/>
    <cellStyle name="Comma 4 2 2 5 3 7" xfId="29295" xr:uid="{550E5F21-F15C-4097-A8E4-52409A18D1DF}"/>
    <cellStyle name="Comma 4 2 2 5 3 7 2" xfId="56616" xr:uid="{FE18523A-52B1-4728-AB63-F49DCE17F7C4}"/>
    <cellStyle name="Comma 4 2 2 5 3 8" xfId="5163" xr:uid="{41B46EBC-FEB1-4633-AA88-32D30BD1C396}"/>
    <cellStyle name="Comma 4 2 2 5 3 9" xfId="32330" xr:uid="{F5D2D1FC-6506-4BE8-8A0C-97233D4ADC5F}"/>
    <cellStyle name="Comma 4 2 2 5 4" xfId="6291" xr:uid="{C6DDA7FE-386D-4378-AC8C-73C9958B5339}"/>
    <cellStyle name="Comma 4 2 2 5 4 2" xfId="12730" xr:uid="{CCE289A2-BECC-42B0-8C9A-F93DDF874AB1}"/>
    <cellStyle name="Comma 4 2 2 5 4 2 2" xfId="21919" xr:uid="{69E0D94D-5D33-4867-B841-88E9A5774E8E}"/>
    <cellStyle name="Comma 4 2 2 5 4 2 2 2" xfId="49241" xr:uid="{1325194F-243E-4A78-B185-514D2857517E}"/>
    <cellStyle name="Comma 4 2 2 5 4 2 3" xfId="40057" xr:uid="{2582008A-5AC3-4C2A-A1FB-2F96290C1D16}"/>
    <cellStyle name="Comma 4 2 2 5 4 3" xfId="17948" xr:uid="{B58AA455-24D2-439A-957A-5080EA88F983}"/>
    <cellStyle name="Comma 4 2 2 5 4 3 2" xfId="45269" xr:uid="{24044AE0-B18D-4E06-BD91-6BBDE2ABF295}"/>
    <cellStyle name="Comma 4 2 2 5 4 4" xfId="33598" xr:uid="{4EFE99C0-ED51-4913-8B72-4062EFC2E2EE}"/>
    <cellStyle name="Comma 4 2 2 5 5" xfId="8440" xr:uid="{8B6886CC-5848-49AE-B2AF-F52DA1DE1D76}"/>
    <cellStyle name="Comma 4 2 2 5 5 2" xfId="13273" xr:uid="{0097847A-6F95-474F-8F24-F0D40EB2D88A}"/>
    <cellStyle name="Comma 4 2 2 5 5 2 2" xfId="22594" xr:uid="{B5A665A7-E8E0-4127-B974-052D00C12AAC}"/>
    <cellStyle name="Comma 4 2 2 5 5 2 2 2" xfId="49916" xr:uid="{A6924A4F-FFC9-4080-9D5B-0148A69BAD6D}"/>
    <cellStyle name="Comma 4 2 2 5 5 2 3" xfId="40600" xr:uid="{0098C0AB-282F-437D-BE2D-899CAA3796FF}"/>
    <cellStyle name="Comma 4 2 2 5 5 3" xfId="18622" xr:uid="{0655454A-43D9-4B4F-A64B-924C545D3EAF}"/>
    <cellStyle name="Comma 4 2 2 5 5 3 2" xfId="45944" xr:uid="{67FDE7AA-2D40-435C-BA28-EF627CD9EFEF}"/>
    <cellStyle name="Comma 4 2 2 5 5 4" xfId="35814" xr:uid="{6B832527-2D67-4A2E-944C-FD37DF5A65BD}"/>
    <cellStyle name="Comma 4 2 2 5 6" xfId="11431" xr:uid="{E930089B-1624-4D78-B023-6EE0D38C49B8}"/>
    <cellStyle name="Comma 4 2 2 5 6 2" xfId="13890" xr:uid="{8F8C4F5A-9498-44B0-A5A0-7FB6E328BE07}"/>
    <cellStyle name="Comma 4 2 2 5 6 2 2" xfId="23254" xr:uid="{0029AC3C-5AFC-4C64-9FC7-04B34D066BD2}"/>
    <cellStyle name="Comma 4 2 2 5 6 2 2 2" xfId="50576" xr:uid="{8DCC80CB-FE41-47BE-AFD7-517F6712A3DD}"/>
    <cellStyle name="Comma 4 2 2 5 6 2 3" xfId="41217" xr:uid="{088DBBA3-75D5-4ED1-AEDB-673C71C59BFC}"/>
    <cellStyle name="Comma 4 2 2 5 6 3" xfId="19282" xr:uid="{E9BA8164-9253-4D8E-B141-94D9DDD651DA}"/>
    <cellStyle name="Comma 4 2 2 5 6 3 2" xfId="46604" xr:uid="{7798C255-1082-4953-AF29-A4450387E15F}"/>
    <cellStyle name="Comma 4 2 2 5 6 4" xfId="38780" xr:uid="{80306E91-CA77-4A87-9FB6-D9579B7E107A}"/>
    <cellStyle name="Comma 4 2 2 5 7" xfId="10883" xr:uid="{6E9F25F3-6F7A-4572-B871-94C378669F32}"/>
    <cellStyle name="Comma 4 2 2 5 7 2" xfId="16316" xr:uid="{5B8D43BB-1211-4C55-8C60-D258E178E1AE}"/>
    <cellStyle name="Comma 4 2 2 5 7 2 2" xfId="43636" xr:uid="{7C841574-D7D9-46B4-8C0C-7E99D5E12CE0}"/>
    <cellStyle name="Comma 4 2 2 5 7 3" xfId="38235" xr:uid="{A3AFEF3D-A099-47D2-8853-FEB27AFEFB54}"/>
    <cellStyle name="Comma 4 2 2 5 8" xfId="12208" xr:uid="{7B73F050-F2C2-4F9C-8826-6B7A92C579C1}"/>
    <cellStyle name="Comma 4 2 2 5 8 2" xfId="20286" xr:uid="{EC7B2861-EA31-412C-B7B9-E66CF021AE73}"/>
    <cellStyle name="Comma 4 2 2 5 8 2 2" xfId="47608" xr:uid="{7743DC24-760A-448B-90CB-01F0C2F35F7C}"/>
    <cellStyle name="Comma 4 2 2 5 8 3" xfId="39535" xr:uid="{19974981-8E96-47AD-A51C-CB9B9A0D6641}"/>
    <cellStyle name="Comma 4 2 2 5 9" xfId="14617" xr:uid="{F7E5C2C1-E706-4391-95E8-267AD4F6FF10}"/>
    <cellStyle name="Comma 4 2 2 5 9 2" xfId="41938" xr:uid="{E7FC80BF-3423-4ECA-A8E6-897F3DBE9EB4}"/>
    <cellStyle name="Comma 4 2 2 6" xfId="782" xr:uid="{79145A12-8921-4CD0-A3C0-DE52EBD151AB}"/>
    <cellStyle name="Comma 4 2 2 6 10" xfId="24046" xr:uid="{56EEFDEA-B951-4F7B-943A-F30077A4D921}"/>
    <cellStyle name="Comma 4 2 2 6 10 2" xfId="51368" xr:uid="{26C667CB-86A2-4DAD-8324-351BBB8EAAF0}"/>
    <cellStyle name="Comma 4 2 2 6 11" xfId="26287" xr:uid="{D93726A8-156C-4D23-B2D3-421EC111DCA2}"/>
    <cellStyle name="Comma 4 2 2 6 11 2" xfId="53607" xr:uid="{9B720202-F241-48B8-BF5A-266323D9AAA0}"/>
    <cellStyle name="Comma 4 2 2 6 12" xfId="28518" xr:uid="{8755DE28-E8BD-4F82-BBDF-2E44566E267A}"/>
    <cellStyle name="Comma 4 2 2 6 12 2" xfId="55839" xr:uid="{908AF20D-4EEC-4368-A0E4-4FD9916A58B3}"/>
    <cellStyle name="Comma 4 2 2 6 13" xfId="3824" xr:uid="{B60AB4DD-E863-45E3-B010-33F9B92B3DC0}"/>
    <cellStyle name="Comma 4 2 2 6 14" xfId="30948" xr:uid="{3456AECC-7B66-4E79-BDCA-6B41DB5099B6}"/>
    <cellStyle name="Comma 4 2 2 6 2" xfId="2287" xr:uid="{2654CB34-74FC-4731-B878-F74C29D11A9E}"/>
    <cellStyle name="Comma 4 2 2 6 2 2" xfId="5831" xr:uid="{3AF395E6-D572-4975-9FDA-1D7375CBCADB}"/>
    <cellStyle name="Comma 4 2 2 6 2 2 2" xfId="16785" xr:uid="{6EF9F912-CAD7-44AA-A51F-69A8EC008F96}"/>
    <cellStyle name="Comma 4 2 2 6 2 2 2 2" xfId="44105" xr:uid="{167CDD87-E43B-4E0D-99DB-29807ECB5B49}"/>
    <cellStyle name="Comma 4 2 2 6 2 2 3" xfId="33017" xr:uid="{001D5634-ED1C-4B0B-8870-5BAD6E6FEBF5}"/>
    <cellStyle name="Comma 4 2 2 6 2 3" xfId="7784" xr:uid="{C739CC42-7EEA-4E13-B4BC-AAAAD9ED115B}"/>
    <cellStyle name="Comma 4 2 2 6 2 3 2" xfId="20755" xr:uid="{7962F93C-94FA-4275-9818-C3ECF8B12F85}"/>
    <cellStyle name="Comma 4 2 2 6 2 3 2 2" xfId="48077" xr:uid="{855A2FF2-C31E-4339-AF83-BAEE31ABA098}"/>
    <cellStyle name="Comma 4 2 2 6 2 3 3" xfId="35142" xr:uid="{5C441F95-8C40-42E2-9AE1-A9F9DC806DC7}"/>
    <cellStyle name="Comma 4 2 2 6 2 4" xfId="9982" xr:uid="{951CF3A3-A6D8-49C7-B292-D8B617560510}"/>
    <cellStyle name="Comma 4 2 2 6 2 4 2" xfId="37358" xr:uid="{2D438B61-7E8F-4D08-A79F-4373AF0CB218}"/>
    <cellStyle name="Comma 4 2 2 6 2 5" xfId="25509" xr:uid="{03E4B8AD-7C83-432A-8CA6-F78F6AD2F173}"/>
    <cellStyle name="Comma 4 2 2 6 2 5 2" xfId="52831" xr:uid="{90BA4A20-C215-43DA-ACED-7447D349D178}"/>
    <cellStyle name="Comma 4 2 2 6 2 6" xfId="27751" xr:uid="{A30EDBC7-8EB5-4E53-A80D-DFA8BAFE95A8}"/>
    <cellStyle name="Comma 4 2 2 6 2 6 2" xfId="55071" xr:uid="{B4F53BA7-B6E2-4436-954F-43867B6C80CA}"/>
    <cellStyle name="Comma 4 2 2 6 2 7" xfId="29982" xr:uid="{244C84CD-6E66-49D0-A9B8-4F6A1C7A1D4A}"/>
    <cellStyle name="Comma 4 2 2 6 2 7 2" xfId="57303" xr:uid="{2DA87DE6-73C9-4965-A056-9CEA47DFD821}"/>
    <cellStyle name="Comma 4 2 2 6 2 8" xfId="4395" xr:uid="{39A2E140-87B2-440E-BA86-6ADA4920A542}"/>
    <cellStyle name="Comma 4 2 2 6 2 9" xfId="31554" xr:uid="{32EF6FB8-13C5-4827-A08B-CBE323645629}"/>
    <cellStyle name="Comma 4 2 2 6 3" xfId="1681" xr:uid="{85C8661E-FD55-4AED-BF55-7CBE51E7BF91}"/>
    <cellStyle name="Comma 4 2 2 6 3 2" xfId="7182" xr:uid="{D115422C-AD13-41FA-AC9D-7C3193BDFA1D}"/>
    <cellStyle name="Comma 4 2 2 6 3 2 2" xfId="17406" xr:uid="{BEBD91DA-3542-4CA2-8F64-4AAA4D00E606}"/>
    <cellStyle name="Comma 4 2 2 6 3 2 2 2" xfId="44727" xr:uid="{64153A57-D5AE-45B0-97EC-BE2657802E36}"/>
    <cellStyle name="Comma 4 2 2 6 3 2 3" xfId="34536" xr:uid="{54BED170-C047-451E-B4C5-2E36E9B6C392}"/>
    <cellStyle name="Comma 4 2 2 6 3 3" xfId="9377" xr:uid="{026DE5DB-B2CF-4D9A-BEE0-8F01DC8D19FE}"/>
    <cellStyle name="Comma 4 2 2 6 3 3 2" xfId="21377" xr:uid="{4DBFEAF8-676D-4FD8-8213-95F4C59A3814}"/>
    <cellStyle name="Comma 4 2 2 6 3 3 2 2" xfId="48699" xr:uid="{1121C4E4-AE43-454D-90A0-9FE6B4D6C083}"/>
    <cellStyle name="Comma 4 2 2 6 3 3 3" xfId="36752" xr:uid="{4DB464E0-0DD7-40B7-B751-C46197348EB8}"/>
    <cellStyle name="Comma 4 2 2 6 3 4" xfId="15418" xr:uid="{A3789A5D-632F-46D1-93F7-634097A6A506}"/>
    <cellStyle name="Comma 4 2 2 6 3 4 2" xfId="42739" xr:uid="{30D36DD7-8865-4950-8C66-554C7DBE4FFC}"/>
    <cellStyle name="Comma 4 2 2 6 3 5" xfId="24903" xr:uid="{96986C05-23F7-4179-9604-B50E3A434D37}"/>
    <cellStyle name="Comma 4 2 2 6 3 5 2" xfId="52225" xr:uid="{6AE68B0D-E83D-4D33-81CD-FDD4B65E2474}"/>
    <cellStyle name="Comma 4 2 2 6 3 6" xfId="27145" xr:uid="{5CC530E7-A15A-4887-9401-97F229E15191}"/>
    <cellStyle name="Comma 4 2 2 6 3 6 2" xfId="54465" xr:uid="{1BC44422-FB9F-4A61-854C-05DC7B2B57E0}"/>
    <cellStyle name="Comma 4 2 2 6 3 7" xfId="29376" xr:uid="{D0E5A31E-5696-4FFA-86BC-A4ACA88EC42E}"/>
    <cellStyle name="Comma 4 2 2 6 3 7 2" xfId="56697" xr:uid="{33E8C96E-B127-4DBD-B469-63333D1BD217}"/>
    <cellStyle name="Comma 4 2 2 6 3 8" xfId="5244" xr:uid="{E2CD1588-353D-41AA-B7EC-F479FB90AE2F}"/>
    <cellStyle name="Comma 4 2 2 6 3 9" xfId="32411" xr:uid="{C0F2017A-9035-453B-BE8F-CEA4D13A7D6D}"/>
    <cellStyle name="Comma 4 2 2 6 4" xfId="6353" xr:uid="{A0CC3F7C-B0B3-4EF1-BEBD-C092B1EAFAE3}"/>
    <cellStyle name="Comma 4 2 2 6 4 2" xfId="12787" xr:uid="{D83A5B0A-0A0F-460F-B57E-B8CEF2A20736}"/>
    <cellStyle name="Comma 4 2 2 6 4 2 2" xfId="22000" xr:uid="{DD324689-BAEE-4563-933F-B11CF9660D44}"/>
    <cellStyle name="Comma 4 2 2 6 4 2 2 2" xfId="49322" xr:uid="{32609625-FE8C-4080-9256-7E782AE5D5D2}"/>
    <cellStyle name="Comma 4 2 2 6 4 2 3" xfId="40114" xr:uid="{B2BCC8B7-51C3-4F52-93A8-A5726455C103}"/>
    <cellStyle name="Comma 4 2 2 6 4 3" xfId="18029" xr:uid="{0DA541EE-D15C-45AD-AC7C-604B5368278F}"/>
    <cellStyle name="Comma 4 2 2 6 4 3 2" xfId="45350" xr:uid="{1EE2D574-1569-406A-9BE2-1CB3B3E32EA3}"/>
    <cellStyle name="Comma 4 2 2 6 4 4" xfId="33678" xr:uid="{93967206-5387-44CD-B9B7-9BD4E997B634}"/>
    <cellStyle name="Comma 4 2 2 6 5" xfId="8520" xr:uid="{24152308-9BE5-4D89-9D3D-40F75E02B173}"/>
    <cellStyle name="Comma 4 2 2 6 5 2" xfId="13354" xr:uid="{669560C7-D242-4CD0-B2E3-80FA1804CA41}"/>
    <cellStyle name="Comma 4 2 2 6 5 2 2" xfId="22675" xr:uid="{156FB80F-D856-4E94-868C-B046DB5C2409}"/>
    <cellStyle name="Comma 4 2 2 6 5 2 2 2" xfId="49997" xr:uid="{EE031435-F7CD-4587-8922-BCBD65903950}"/>
    <cellStyle name="Comma 4 2 2 6 5 2 3" xfId="40681" xr:uid="{4BFAD3AB-FE58-4F88-A3F1-53D71D97D586}"/>
    <cellStyle name="Comma 4 2 2 6 5 3" xfId="18703" xr:uid="{442664F3-7874-483D-A170-6CF3CB4DC9D1}"/>
    <cellStyle name="Comma 4 2 2 6 5 3 2" xfId="46025" xr:uid="{3E0962D9-F2C7-42A9-9318-7412F00D526C}"/>
    <cellStyle name="Comma 4 2 2 6 5 4" xfId="35894" xr:uid="{E871C425-9269-4E45-9414-D1A76342544E}"/>
    <cellStyle name="Comma 4 2 2 6 6" xfId="11488" xr:uid="{DE32ED0F-AED2-4C62-B0F3-2FC19606314D}"/>
    <cellStyle name="Comma 4 2 2 6 6 2" xfId="13971" xr:uid="{8B76A6CC-1B73-4874-B96E-33E5D521CE54}"/>
    <cellStyle name="Comma 4 2 2 6 6 2 2" xfId="23335" xr:uid="{1F4563BF-7258-4831-AB73-B24DEDB52396}"/>
    <cellStyle name="Comma 4 2 2 6 6 2 2 2" xfId="50657" xr:uid="{C0E87AA7-2E1A-4276-9F21-B98C043A8019}"/>
    <cellStyle name="Comma 4 2 2 6 6 2 3" xfId="41298" xr:uid="{B6A6DB9C-BA4A-4C27-8576-CC13A553EDE1}"/>
    <cellStyle name="Comma 4 2 2 6 6 3" xfId="19363" xr:uid="{AFB9E1EB-8E91-451C-929F-7703630D7E3C}"/>
    <cellStyle name="Comma 4 2 2 6 6 3 2" xfId="46685" xr:uid="{7DE447DB-F30E-494A-9B1D-FC4D225DA1D0}"/>
    <cellStyle name="Comma 4 2 2 6 6 4" xfId="38837" xr:uid="{31683F6F-A8AF-4A96-8CEC-B600693A1068}"/>
    <cellStyle name="Comma 4 2 2 6 7" xfId="10662" xr:uid="{D17409D1-CA4C-4E81-A7D1-C40BDEEC04D7}"/>
    <cellStyle name="Comma 4 2 2 6 7 2" xfId="16028" xr:uid="{91C32BD2-DF18-46DB-AAC4-52FCE0F1BB55}"/>
    <cellStyle name="Comma 4 2 2 6 7 2 2" xfId="43348" xr:uid="{C1652EE2-1653-4448-90BC-5579C1428394}"/>
    <cellStyle name="Comma 4 2 2 6 7 3" xfId="38025" xr:uid="{F71EB1B2-C69E-4A11-B4F6-B1A063F79997}"/>
    <cellStyle name="Comma 4 2 2 6 8" xfId="11994" xr:uid="{610CF97D-7A2C-408B-BBF7-BB5742C81267}"/>
    <cellStyle name="Comma 4 2 2 6 8 2" xfId="19998" xr:uid="{D9D82E83-A203-43B8-9C16-EC059DEF7CEB}"/>
    <cellStyle name="Comma 4 2 2 6 8 2 2" xfId="47320" xr:uid="{6DB70656-D52C-4FEC-A848-6C38B530C2BD}"/>
    <cellStyle name="Comma 4 2 2 6 8 3" xfId="39321" xr:uid="{AB1ECEF6-CC3A-419D-B183-2FD7FE64F778}"/>
    <cellStyle name="Comma 4 2 2 6 9" xfId="14698" xr:uid="{54C5D5E6-E908-46DD-8D83-099B954A8000}"/>
    <cellStyle name="Comma 4 2 2 6 9 2" xfId="42019" xr:uid="{B5A2B13B-35A6-41D3-8C7B-B1693EC6032D}"/>
    <cellStyle name="Comma 4 2 2 7" xfId="712" xr:uid="{730E8AAA-E84C-40BA-94F7-F0571C4D2379}"/>
    <cellStyle name="Comma 4 2 2 7 10" xfId="26219" xr:uid="{7DEC4E42-D069-4E21-BCF6-0EB4B396F086}"/>
    <cellStyle name="Comma 4 2 2 7 10 2" xfId="53539" xr:uid="{D84C7026-C098-408E-A875-570DB72ED73E}"/>
    <cellStyle name="Comma 4 2 2 7 11" xfId="28450" xr:uid="{C9E0C3A7-F143-4310-9B6F-FE4A3377C516}"/>
    <cellStyle name="Comma 4 2 2 7 11 2" xfId="55771" xr:uid="{558E8FF7-1300-4D1C-9DB5-BEFAE785135B}"/>
    <cellStyle name="Comma 4 2 2 7 12" xfId="3772" xr:uid="{FC0B4ABC-E6F7-4489-9849-2A8E8C6425C6}"/>
    <cellStyle name="Comma 4 2 2 7 13" xfId="30880" xr:uid="{9AECB49A-3D90-4A74-8D9F-C28A9A04A71A}"/>
    <cellStyle name="Comma 4 2 2 7 2" xfId="2219" xr:uid="{E3C63D61-DC89-4B08-896C-1469A326C616}"/>
    <cellStyle name="Comma 4 2 2 7 2 2" xfId="5764" xr:uid="{C19E24B3-1F6A-4354-B2B6-9BD6DB002D63}"/>
    <cellStyle name="Comma 4 2 2 7 2 2 2" xfId="17338" xr:uid="{80C9B9B2-6102-4AF3-BBC8-7C3C29612611}"/>
    <cellStyle name="Comma 4 2 2 7 2 2 2 2" xfId="44659" xr:uid="{5AE61567-9BCE-48BC-BD74-6C62FF28D1FC}"/>
    <cellStyle name="Comma 4 2 2 7 2 2 3" xfId="32949" xr:uid="{A80FE543-BE25-4227-B4A1-A57C2BB54F27}"/>
    <cellStyle name="Comma 4 2 2 7 2 3" xfId="7716" xr:uid="{13A0D0AE-13FC-4B23-8282-F8A4609E59B7}"/>
    <cellStyle name="Comma 4 2 2 7 2 3 2" xfId="21309" xr:uid="{CC6DB594-85CA-4F76-8C04-3E0EBE24A0D4}"/>
    <cellStyle name="Comma 4 2 2 7 2 3 2 2" xfId="48631" xr:uid="{3C95DB61-BF30-40D9-A4D9-1FD1989428B6}"/>
    <cellStyle name="Comma 4 2 2 7 2 3 3" xfId="35074" xr:uid="{5E28BE4D-4E69-4D54-850B-44FAAED6A3E7}"/>
    <cellStyle name="Comma 4 2 2 7 2 4" xfId="9914" xr:uid="{4A48CEFF-CCEC-44DB-8CD7-AA5378DA09F4}"/>
    <cellStyle name="Comma 4 2 2 7 2 4 2" xfId="37290" xr:uid="{A17F8269-5798-4370-B9BC-1F8C9FF0EA14}"/>
    <cellStyle name="Comma 4 2 2 7 2 5" xfId="25441" xr:uid="{0EE42909-702A-41DA-8425-D1B99FEA5D2C}"/>
    <cellStyle name="Comma 4 2 2 7 2 5 2" xfId="52763" xr:uid="{F62E3ED5-465F-43B7-909F-BFD0E8BB79FD}"/>
    <cellStyle name="Comma 4 2 2 7 2 6" xfId="27683" xr:uid="{764BA203-2B3D-483D-84D3-CBA25C197BA9}"/>
    <cellStyle name="Comma 4 2 2 7 2 6 2" xfId="55003" xr:uid="{435C61AB-4604-401C-87BD-F3EB5F939F14}"/>
    <cellStyle name="Comma 4 2 2 7 2 7" xfId="29914" xr:uid="{864522CE-FABF-418D-AE98-A150AD48B22B}"/>
    <cellStyle name="Comma 4 2 2 7 2 7 2" xfId="57235" xr:uid="{1E67CE62-D1DD-47BD-994C-6A03746E5F82}"/>
    <cellStyle name="Comma 4 2 2 7 2 8" xfId="4328" xr:uid="{8EC82B90-E186-43CC-B242-588F76547728}"/>
    <cellStyle name="Comma 4 2 2 7 2 9" xfId="31486" xr:uid="{C7D8A67B-7142-4204-9726-5329D4E728E6}"/>
    <cellStyle name="Comma 4 2 2 7 3" xfId="1613" xr:uid="{D291D2A0-D9A3-4C59-A476-D6BDE79EC347}"/>
    <cellStyle name="Comma 4 2 2 7 3 2" xfId="7114" xr:uid="{0231DB17-ED4A-49C3-9C4F-D620DD7E269F}"/>
    <cellStyle name="Comma 4 2 2 7 3 2 2" xfId="17961" xr:uid="{5B1AA622-5257-43BF-B705-D76EC94B0D0C}"/>
    <cellStyle name="Comma 4 2 2 7 3 2 2 2" xfId="45282" xr:uid="{2BF45E22-0C91-4B9C-8313-BB13CCBC9D34}"/>
    <cellStyle name="Comma 4 2 2 7 3 2 3" xfId="34468" xr:uid="{DF386137-368A-4523-9967-62A178CBABBD}"/>
    <cellStyle name="Comma 4 2 2 7 3 3" xfId="9309" xr:uid="{7D16CB2B-F946-40D1-996F-9EA154A082DF}"/>
    <cellStyle name="Comma 4 2 2 7 3 3 2" xfId="21932" xr:uid="{FE06414F-FDEC-4405-8BD2-581F63EC2C7E}"/>
    <cellStyle name="Comma 4 2 2 7 3 3 2 2" xfId="49254" xr:uid="{E08A43D4-9EE3-4CC3-BEFC-3AA98AC3DE7A}"/>
    <cellStyle name="Comma 4 2 2 7 3 3 3" xfId="36684" xr:uid="{14908706-7D88-4DF2-B43B-8FE021F6C839}"/>
    <cellStyle name="Comma 4 2 2 7 3 4" xfId="15350" xr:uid="{25900D77-9D03-469A-B84D-112124FABD5D}"/>
    <cellStyle name="Comma 4 2 2 7 3 4 2" xfId="42671" xr:uid="{42578E1E-A798-4611-B603-E4691A32D59D}"/>
    <cellStyle name="Comma 4 2 2 7 3 5" xfId="24835" xr:uid="{8E0121B3-B25D-4C5B-A6C0-9BABDF6D0D52}"/>
    <cellStyle name="Comma 4 2 2 7 3 5 2" xfId="52157" xr:uid="{C1248DA8-1108-49D1-AC49-A56B990D42CC}"/>
    <cellStyle name="Comma 4 2 2 7 3 6" xfId="27077" xr:uid="{9329F45E-337C-4977-A55B-BCF7D512DF44}"/>
    <cellStyle name="Comma 4 2 2 7 3 6 2" xfId="54397" xr:uid="{80973882-5102-41D0-869F-78F0E5911C32}"/>
    <cellStyle name="Comma 4 2 2 7 3 7" xfId="29308" xr:uid="{5C66A06B-0902-4E22-B141-285B6766A8F2}"/>
    <cellStyle name="Comma 4 2 2 7 3 7 2" xfId="56629" xr:uid="{07907493-7382-492F-9C4B-4D2D72368612}"/>
    <cellStyle name="Comma 4 2 2 7 3 8" xfId="5176" xr:uid="{6B153795-6B96-4085-94AA-8038F7B11661}"/>
    <cellStyle name="Comma 4 2 2 7 3 9" xfId="32343" xr:uid="{351C4F32-2A09-4625-B02B-6FF452374188}"/>
    <cellStyle name="Comma 4 2 2 7 4" xfId="6301" xr:uid="{65D21665-BE58-479E-B6DE-77FEF85E860B}"/>
    <cellStyle name="Comma 4 2 2 7 4 2" xfId="13286" xr:uid="{D02678F8-BF07-47D3-9729-80CF657EBD89}"/>
    <cellStyle name="Comma 4 2 2 7 4 2 2" xfId="22607" xr:uid="{9C915D14-9BD8-485D-88FC-3161FCB457E7}"/>
    <cellStyle name="Comma 4 2 2 7 4 2 2 2" xfId="49929" xr:uid="{FA141B73-CEA0-4353-B4AA-7CEC8F6B2B11}"/>
    <cellStyle name="Comma 4 2 2 7 4 2 3" xfId="40613" xr:uid="{BBB6D7A2-A007-4CD1-9D1E-7C9EEFAABA91}"/>
    <cellStyle name="Comma 4 2 2 7 4 3" xfId="18635" xr:uid="{53F3A387-4CC0-4928-A32E-A8283A87E0AB}"/>
    <cellStyle name="Comma 4 2 2 7 4 3 2" xfId="45957" xr:uid="{57207D18-A0E9-4799-B31B-9F04B464073B}"/>
    <cellStyle name="Comma 4 2 2 7 4 4" xfId="33610" xr:uid="{6887AB95-743C-4C5D-969F-6B2DC10AAE3B}"/>
    <cellStyle name="Comma 4 2 2 7 5" xfId="8452" xr:uid="{369E6560-7FC2-44F0-9D67-659A84930E03}"/>
    <cellStyle name="Comma 4 2 2 7 5 2" xfId="13903" xr:uid="{57953E08-CA70-4919-8276-339F2CB890EE}"/>
    <cellStyle name="Comma 4 2 2 7 5 2 2" xfId="23267" xr:uid="{284D0C17-5009-4F02-8D38-B041F54E8B3A}"/>
    <cellStyle name="Comma 4 2 2 7 5 2 2 2" xfId="50589" xr:uid="{F731DBB5-0400-4B87-9201-4E5A2A034CE2}"/>
    <cellStyle name="Comma 4 2 2 7 5 2 3" xfId="41230" xr:uid="{4FF99667-D242-47E7-9F28-527D86C56F34}"/>
    <cellStyle name="Comma 4 2 2 7 5 3" xfId="19295" xr:uid="{103D4D5C-CD08-4117-9054-29813A97D80E}"/>
    <cellStyle name="Comma 4 2 2 7 5 3 2" xfId="46617" xr:uid="{46035A4E-F4E9-4954-85CA-96CF0F4F1CB0}"/>
    <cellStyle name="Comma 4 2 2 7 5 4" xfId="35826" xr:uid="{E0BB6119-3229-4F3E-8E82-0440C10FE5AE}"/>
    <cellStyle name="Comma 4 2 2 7 6" xfId="10913" xr:uid="{3C77712C-B0F0-4B99-9DFB-BE080D43EE1A}"/>
    <cellStyle name="Comma 4 2 2 7 6 2" xfId="16717" xr:uid="{D1C86B3F-9D73-49A4-8CCA-F906CB71CEEB}"/>
    <cellStyle name="Comma 4 2 2 7 6 2 2" xfId="44037" xr:uid="{654355B4-9133-4ACB-AD0E-CDAA994221EA}"/>
    <cellStyle name="Comma 4 2 2 7 6 3" xfId="38265" xr:uid="{63E41963-D140-4A10-BA34-DE48D58716F9}"/>
    <cellStyle name="Comma 4 2 2 7 7" xfId="12265" xr:uid="{CC49EA7F-AF05-47BC-BAFA-5FC6686A06A9}"/>
    <cellStyle name="Comma 4 2 2 7 7 2" xfId="20687" xr:uid="{86D34F61-FAC7-4F19-BBD5-CD27892D397E}"/>
    <cellStyle name="Comma 4 2 2 7 7 2 2" xfId="48009" xr:uid="{B75CF7A9-2EE3-4745-882C-BC8173B20521}"/>
    <cellStyle name="Comma 4 2 2 7 7 3" xfId="39592" xr:uid="{262889E1-76E5-44CA-94B0-474836AA7CAA}"/>
    <cellStyle name="Comma 4 2 2 7 8" xfId="14630" xr:uid="{60EE4762-CAF9-4DD8-BC4E-4050DCA64BD6}"/>
    <cellStyle name="Comma 4 2 2 7 8 2" xfId="41951" xr:uid="{90B45797-D266-4858-AA8F-B17C82068991}"/>
    <cellStyle name="Comma 4 2 2 7 9" xfId="23978" xr:uid="{3F6A59F1-D2EF-4937-817A-F5359D8E6415}"/>
    <cellStyle name="Comma 4 2 2 7 9 2" xfId="51300" xr:uid="{32FAB328-8C87-4030-9891-B92FE0C9C46C}"/>
    <cellStyle name="Comma 4 2 2 8" xfId="1003" xr:uid="{88E3410A-6FD2-45D0-BC55-920470F82C35}"/>
    <cellStyle name="Comma 4 2 2 8 10" xfId="28715" xr:uid="{1D318EBF-4FA8-4519-9C26-155740E57DB6}"/>
    <cellStyle name="Comma 4 2 2 8 10 2" xfId="56036" xr:uid="{2F416C7A-7E22-4B2A-85C1-D9D61F51D54C}"/>
    <cellStyle name="Comma 4 2 2 8 11" xfId="3520" xr:uid="{E717499C-3097-468D-A841-A2387C14EF6D}"/>
    <cellStyle name="Comma 4 2 2 8 12" xfId="30579" xr:uid="{14251092-13D0-427B-879A-5E0762367364}"/>
    <cellStyle name="Comma 4 2 2 8 2" xfId="2484" xr:uid="{A597150C-145A-4B2F-98C6-306174FEF11C}"/>
    <cellStyle name="Comma 4 2 2 8 2 2" xfId="6024" xr:uid="{F4980C3B-7D54-41C4-AEE2-064089B0C8BB}"/>
    <cellStyle name="Comma 4 2 2 8 2 2 2" xfId="18225" xr:uid="{EECF2221-5CA4-450B-B76C-6C55364EA742}"/>
    <cellStyle name="Comma 4 2 2 8 2 2 2 2" xfId="45547" xr:uid="{C22DC60C-AA78-4430-923B-6CBE7E92C694}"/>
    <cellStyle name="Comma 4 2 2 8 2 2 3" xfId="33214" xr:uid="{8A3BEFF8-1C14-4ECD-94E1-2C82CF369C5B}"/>
    <cellStyle name="Comma 4 2 2 8 2 3" xfId="7980" xr:uid="{28F886A1-3D63-4533-93CA-1C825E0BF776}"/>
    <cellStyle name="Comma 4 2 2 8 2 3 2" xfId="22197" xr:uid="{16B5A94C-3327-46D7-A606-5B0885DE1A0B}"/>
    <cellStyle name="Comma 4 2 2 8 2 3 2 2" xfId="49519" xr:uid="{5E5044FA-7071-48EA-8CF6-7D49B2D109F0}"/>
    <cellStyle name="Comma 4 2 2 8 2 3 3" xfId="35339" xr:uid="{4F71A4CF-9787-4560-B1B5-10A0689D5D9D}"/>
    <cellStyle name="Comma 4 2 2 8 2 4" xfId="10179" xr:uid="{75A1845C-43AC-46AC-BFFB-A02A864936ED}"/>
    <cellStyle name="Comma 4 2 2 8 2 4 2" xfId="37555" xr:uid="{AA74758C-A48C-49EB-AC58-8F6D6D88767E}"/>
    <cellStyle name="Comma 4 2 2 8 2 5" xfId="25706" xr:uid="{35AF3C1B-9266-4652-A134-820663538628}"/>
    <cellStyle name="Comma 4 2 2 8 2 5 2" xfId="53028" xr:uid="{84B61B12-5205-4702-BD90-8983D70B7595}"/>
    <cellStyle name="Comma 4 2 2 8 2 6" xfId="27948" xr:uid="{03822460-93BD-4E2A-B0AC-9B2B0D8B6743}"/>
    <cellStyle name="Comma 4 2 2 8 2 6 2" xfId="55268" xr:uid="{238C51B9-95A5-4EA5-BAE9-619B8D4E095A}"/>
    <cellStyle name="Comma 4 2 2 8 2 7" xfId="30179" xr:uid="{8FFF1A64-58F3-41AC-BF74-927E798EFEBF}"/>
    <cellStyle name="Comma 4 2 2 8 2 7 2" xfId="57500" xr:uid="{4151142B-3F62-42FC-B3DF-85C5779CEBFD}"/>
    <cellStyle name="Comma 4 2 2 8 2 8" xfId="4588" xr:uid="{EDA04FE4-90E8-4FDB-9761-C79ACBC101E8}"/>
    <cellStyle name="Comma 4 2 2 8 2 9" xfId="31751" xr:uid="{5D14E3F9-8086-420E-9784-2A5274F1C9B8}"/>
    <cellStyle name="Comma 4 2 2 8 3" xfId="1297" xr:uid="{B1D731CA-E855-4AEC-91AF-DA4E2BE40592}"/>
    <cellStyle name="Comma 4 2 2 8 3 2" xfId="6814" xr:uid="{549B9D00-CD18-4BBA-81E4-2F9FEE99A34B}"/>
    <cellStyle name="Comma 4 2 2 8 3 2 2" xfId="18900" xr:uid="{BF8A9093-52B4-4372-B3A4-0B0E461C4928}"/>
    <cellStyle name="Comma 4 2 2 8 3 2 2 2" xfId="46222" xr:uid="{E63B4E00-DF1E-490F-B4A6-21538C0DB792}"/>
    <cellStyle name="Comma 4 2 2 8 3 2 3" xfId="34167" xr:uid="{567BB1B2-76E9-4EB7-ACDD-2ED6D73829CB}"/>
    <cellStyle name="Comma 4 2 2 8 3 3" xfId="9008" xr:uid="{827CE633-CCC5-4FED-A4CA-B84D886341EA}"/>
    <cellStyle name="Comma 4 2 2 8 3 3 2" xfId="22872" xr:uid="{0A6F937A-8463-40EC-AC1D-A32E66C282EB}"/>
    <cellStyle name="Comma 4 2 2 8 3 3 2 2" xfId="50194" xr:uid="{EE5021AB-FDA1-4F3F-AF66-2C03A9210A32}"/>
    <cellStyle name="Comma 4 2 2 8 3 3 3" xfId="36383" xr:uid="{F868D094-38D9-43C0-B249-69696BCD9965}"/>
    <cellStyle name="Comma 4 2 2 8 3 4" xfId="15144" xr:uid="{63237AE4-362A-4A25-84BA-E80DF0B5A2C6}"/>
    <cellStyle name="Comma 4 2 2 8 3 4 2" xfId="42465" xr:uid="{B748A74C-1DB4-498D-842E-EBEDAB3DB0EA}"/>
    <cellStyle name="Comma 4 2 2 8 3 5" xfId="24534" xr:uid="{1F388081-614A-49B9-A189-AB148D9AF470}"/>
    <cellStyle name="Comma 4 2 2 8 3 5 2" xfId="51856" xr:uid="{B0F1FF7E-8C9F-470C-86EE-67D10E2E3692}"/>
    <cellStyle name="Comma 4 2 2 8 3 6" xfId="26776" xr:uid="{A09FAE65-9C1F-4415-890C-1CEE320DE2D0}"/>
    <cellStyle name="Comma 4 2 2 8 3 6 2" xfId="54096" xr:uid="{29D9CACB-2E2B-428C-9229-FA2A93A3A2ED}"/>
    <cellStyle name="Comma 4 2 2 8 3 7" xfId="29007" xr:uid="{972F005A-8CC5-469F-9749-12132000CD82}"/>
    <cellStyle name="Comma 4 2 2 8 3 7 2" xfId="56328" xr:uid="{22F69E84-4902-408C-ACFF-FFBA259D2165}"/>
    <cellStyle name="Comma 4 2 2 8 3 8" xfId="4879" xr:uid="{7A5CDD7F-2906-40E6-83B0-0BD6C33DE582}"/>
    <cellStyle name="Comma 4 2 2 8 3 9" xfId="32042" xr:uid="{5236B067-19A5-4237-A526-64BB1A099B8E}"/>
    <cellStyle name="Comma 4 2 2 8 4" xfId="6524" xr:uid="{011C2343-62CA-4B1B-9E20-0BC1DE8CDF17}"/>
    <cellStyle name="Comma 4 2 2 8 4 2" xfId="14168" xr:uid="{20C9B248-059B-49B3-BC16-D5C531A6CCD1}"/>
    <cellStyle name="Comma 4 2 2 8 4 2 2" xfId="23532" xr:uid="{924EAFB3-3D93-4389-93B2-1476C18613B8}"/>
    <cellStyle name="Comma 4 2 2 8 4 2 2 2" xfId="50854" xr:uid="{EFBF6B55-AD43-4328-98D3-0F338272829B}"/>
    <cellStyle name="Comma 4 2 2 8 4 2 3" xfId="41495" xr:uid="{4DD7F218-756C-41C8-843B-AC66E96A5201}"/>
    <cellStyle name="Comma 4 2 2 8 4 3" xfId="19560" xr:uid="{7611ED15-9354-4E4A-95ED-3F4E3DAB77B3}"/>
    <cellStyle name="Comma 4 2 2 8 4 3 2" xfId="46882" xr:uid="{639229A7-93BF-41E8-AF61-0BA9D97D7AC7}"/>
    <cellStyle name="Comma 4 2 2 8 4 4" xfId="33875" xr:uid="{AAB12CFF-36C1-4E75-8673-738A201AA9BF}"/>
    <cellStyle name="Comma 4 2 2 8 5" xfId="8717" xr:uid="{D2F4FE41-1C92-4084-85EF-C774AFBA2205}"/>
    <cellStyle name="Comma 4 2 2 8 5 2" xfId="16416" xr:uid="{BEB6A53B-30A0-4666-B8B5-AF46B640E610}"/>
    <cellStyle name="Comma 4 2 2 8 5 2 2" xfId="43736" xr:uid="{F845CDB7-6875-489B-8A92-B6940582EDD6}"/>
    <cellStyle name="Comma 4 2 2 8 5 3" xfId="36091" xr:uid="{805AEA88-FD10-453C-85F1-B96A809B2577}"/>
    <cellStyle name="Comma 4 2 2 8 6" xfId="12260" xr:uid="{B3CD7976-C4B4-40F6-8518-DDF9E2A0BAE9}"/>
    <cellStyle name="Comma 4 2 2 8 6 2" xfId="20386" xr:uid="{8F08BD38-90A2-4C5B-8732-ECD248D7C529}"/>
    <cellStyle name="Comma 4 2 2 8 6 2 2" xfId="47708" xr:uid="{21F6215E-CC2A-48AC-A078-95AF839AF1F3}"/>
    <cellStyle name="Comma 4 2 2 8 6 3" xfId="39587" xr:uid="{B6E6DF67-E079-45DF-A334-77953350F70C}"/>
    <cellStyle name="Comma 4 2 2 8 7" xfId="14895" xr:uid="{2DB9AF25-1C7C-4A61-8680-20072CFE49EF}"/>
    <cellStyle name="Comma 4 2 2 8 7 2" xfId="42216" xr:uid="{6BB84789-DAED-435D-8631-5F82C3B9C730}"/>
    <cellStyle name="Comma 4 2 2 8 8" xfId="24243" xr:uid="{EF334AE3-F4A3-4059-A162-DA8734B7A9F3}"/>
    <cellStyle name="Comma 4 2 2 8 8 2" xfId="51565" xr:uid="{DDDFC060-94D3-49D7-99C3-1167C139E5ED}"/>
    <cellStyle name="Comma 4 2 2 8 9" xfId="26484" xr:uid="{E9486010-D64E-4672-BA7F-F876B2C916B3}"/>
    <cellStyle name="Comma 4 2 2 8 9 2" xfId="53804" xr:uid="{0DF99903-3E1F-473B-8EF9-54E578DC038F}"/>
    <cellStyle name="Comma 4 2 2 9" xfId="1919" xr:uid="{69C30E31-7E69-4294-AA31-03C4FAF8001D}"/>
    <cellStyle name="Comma 4 2 2 9 2" xfId="5472" xr:uid="{6C772726-6572-4537-9C12-6DA4FD286878}"/>
    <cellStyle name="Comma 4 2 2 9 2 2" xfId="17037" xr:uid="{AEA892A2-75AE-4883-9259-AF26E518ADA6}"/>
    <cellStyle name="Comma 4 2 2 9 2 2 2" xfId="44358" xr:uid="{4FED0E6E-DA30-4C92-B013-07265E047C00}"/>
    <cellStyle name="Comma 4 2 2 9 2 3" xfId="32649" xr:uid="{28A7A5BE-B26A-4670-8733-CB3AA6C7C715}"/>
    <cellStyle name="Comma 4 2 2 9 3" xfId="7417" xr:uid="{7E3F6BB2-2A2F-4242-98E1-AF885390528F}"/>
    <cellStyle name="Comma 4 2 2 9 3 2" xfId="21008" xr:uid="{C4E3F2A6-3026-445E-957E-9BFD8A8DDDF2}"/>
    <cellStyle name="Comma 4 2 2 9 3 2 2" xfId="48330" xr:uid="{9E363AD7-B23E-4D32-B16C-35F5C839ED2B}"/>
    <cellStyle name="Comma 4 2 2 9 3 3" xfId="34774" xr:uid="{649383D6-6508-49C0-9657-33B13C4F7CEC}"/>
    <cellStyle name="Comma 4 2 2 9 4" xfId="9614" xr:uid="{FD1A5FE6-994E-4C6F-A5EF-16D6BB856AC2}"/>
    <cellStyle name="Comma 4 2 2 9 4 2" xfId="36990" xr:uid="{E56942E1-5012-4A8E-8451-8C6B7783B0E9}"/>
    <cellStyle name="Comma 4 2 2 9 5" xfId="25141" xr:uid="{3D3657E8-70CE-4836-85F3-B7E84D47D8FC}"/>
    <cellStyle name="Comma 4 2 2 9 5 2" xfId="52463" xr:uid="{6C2CBC96-79F5-4DBE-89D3-563063224B24}"/>
    <cellStyle name="Comma 4 2 2 9 6" xfId="27383" xr:uid="{4F8F1BC5-8FEF-4429-9747-017F1C185605}"/>
    <cellStyle name="Comma 4 2 2 9 6 2" xfId="54703" xr:uid="{373F00F6-528D-4CC7-A251-DAFB753C4F63}"/>
    <cellStyle name="Comma 4 2 2 9 7" xfId="29614" xr:uid="{2CB9AFEF-7EA9-4791-9ED7-99F3ED9542D3}"/>
    <cellStyle name="Comma 4 2 2 9 7 2" xfId="56935" xr:uid="{F887BDFD-7A7D-4F8A-8EAE-D94EE179A87C}"/>
    <cellStyle name="Comma 4 2 2 9 8" xfId="4036" xr:uid="{3B3CBA3E-C9A8-4FD0-8216-D4E79549C673}"/>
    <cellStyle name="Comma 4 2 2 9 9" xfId="31186" xr:uid="{E5418244-F716-4889-8CCB-0DE6C5280B38}"/>
    <cellStyle name="Comma 4 2 20" xfId="10334" xr:uid="{70266547-C7E3-4C91-93B8-6E46142EE28A}"/>
    <cellStyle name="Comma 4 2 20 2" xfId="15657" xr:uid="{9A06728C-FF88-4D54-9F28-652E940F6E8D}"/>
    <cellStyle name="Comma 4 2 20 2 2" xfId="42977" xr:uid="{A574AFBE-3907-497F-BA3E-8984509C0268}"/>
    <cellStyle name="Comma 4 2 20 3" xfId="37709" xr:uid="{84BEB0A5-7DE9-4521-BE20-26EB6BFCEE56}"/>
    <cellStyle name="Comma 4 2 21" xfId="14240" xr:uid="{40E63E53-E049-4497-B86D-39967AF1D07D}"/>
    <cellStyle name="Comma 4 2 21 2" xfId="41561" xr:uid="{992596F9-BA52-43E4-BC9F-303CFC315C91}"/>
    <cellStyle name="Comma 4 2 22" xfId="23588" xr:uid="{BEAD2F82-1159-4C94-AE54-59921AE21FEB}"/>
    <cellStyle name="Comma 4 2 22 2" xfId="50910" xr:uid="{57135848-1B1C-4D56-ABC5-1DFF6B3DA018}"/>
    <cellStyle name="Comma 4 2 23" xfId="25829" xr:uid="{999373F0-469B-4E35-B09F-439165E2F00F}"/>
    <cellStyle name="Comma 4 2 23 2" xfId="53149" xr:uid="{7CA75F58-00B6-4DBF-A754-5B28CD888E53}"/>
    <cellStyle name="Comma 4 2 24" xfId="28069" xr:uid="{597FA3F9-8C02-4B21-9009-481E90D08329}"/>
    <cellStyle name="Comma 4 2 24 2" xfId="55390" xr:uid="{5D0CDCAD-B605-4513-8420-8FC3E66B0F04}"/>
    <cellStyle name="Comma 4 2 25" xfId="30307" xr:uid="{7D502688-7FDA-4416-B6BD-0A24BFF3259D}"/>
    <cellStyle name="Comma 4 2 26" xfId="81" xr:uid="{A1770823-76F3-48C8-A0FA-D7E02AF2DF2E}"/>
    <cellStyle name="Comma 4 2 3" xfId="260" xr:uid="{15590E81-EA91-467D-9A53-9B537C86840A}"/>
    <cellStyle name="Comma 4 2 3 10" xfId="11644" xr:uid="{C9B3559F-51BC-4B2B-B217-AAD8BE84A8AD}"/>
    <cellStyle name="Comma 4 2 3 10 2" xfId="14210" xr:uid="{1B50635E-CD72-479C-AA30-DFC8AF389190}"/>
    <cellStyle name="Comma 4 2 3 10 2 2" xfId="23575" xr:uid="{43965252-B1C7-4D9F-AF98-D726408A16C1}"/>
    <cellStyle name="Comma 4 2 3 10 2 2 2" xfId="50897" xr:uid="{B7F19B60-E76D-4C01-A79C-5FC982211DFE}"/>
    <cellStyle name="Comma 4 2 3 10 2 3" xfId="41537" xr:uid="{B05F0B45-BAC1-45E7-B2BE-78D15403CBF3}"/>
    <cellStyle name="Comma 4 2 3 10 3" xfId="19603" xr:uid="{654BF981-DDA3-4E22-9539-EC18D3CC01AC}"/>
    <cellStyle name="Comma 4 2 3 10 3 2" xfId="46925" xr:uid="{40C356BD-65B3-4B7D-952A-F9C819062E84}"/>
    <cellStyle name="Comma 4 2 3 10 4" xfId="38972" xr:uid="{FC6C29C7-7B9C-4BB8-9F2C-AA1B472DEEFF}"/>
    <cellStyle name="Comma 4 2 3 11" xfId="10393" xr:uid="{50BE0F43-AF40-4A8A-A3AE-5EA8561D9923}"/>
    <cellStyle name="Comma 4 2 3 11 2" xfId="15720" xr:uid="{498B428E-2C01-4A0F-A939-3E998D85ACE1}"/>
    <cellStyle name="Comma 4 2 3 11 2 2" xfId="43040" xr:uid="{B92D57C0-8C8F-4105-BA1C-B8F40BE015BF}"/>
    <cellStyle name="Comma 4 2 3 11 3" xfId="37765" xr:uid="{79570F30-DDE8-486D-8741-E094766C36FF}"/>
    <cellStyle name="Comma 4 2 3 12" xfId="11730" xr:uid="{F28F4522-CCF5-4385-8E12-EBE3AC976995}"/>
    <cellStyle name="Comma 4 2 3 12 2" xfId="19690" xr:uid="{E31B2833-204B-48CB-B9FC-E9B62973C03D}"/>
    <cellStyle name="Comma 4 2 3 12 2 2" xfId="47012" xr:uid="{4F8B2DC1-7062-4182-AF07-54B1616287E7}"/>
    <cellStyle name="Comma 4 2 3 12 3" xfId="39057" xr:uid="{097D58AF-5027-435F-8169-B93059612255}"/>
    <cellStyle name="Comma 4 2 3 13" xfId="14345" xr:uid="{9E6E6945-56E2-4499-A091-9DF22B5F3B67}"/>
    <cellStyle name="Comma 4 2 3 13 2" xfId="41666" xr:uid="{E5291835-9C38-4DAB-B6CB-A4C08FEE4472}"/>
    <cellStyle name="Comma 4 2 3 14" xfId="23693" xr:uid="{48054CAF-3CED-4CD9-BA7D-9B1FE2CC6A09}"/>
    <cellStyle name="Comma 4 2 3 14 2" xfId="51015" xr:uid="{5B71F661-367C-4E45-932E-C969A068764D}"/>
    <cellStyle name="Comma 4 2 3 15" xfId="25934" xr:uid="{4EF1D838-0825-45B4-89B7-DF9D33FD8262}"/>
    <cellStyle name="Comma 4 2 3 15 2" xfId="53254" xr:uid="{D33ADCBF-3B8B-42EC-93C7-BA641BE3E643}"/>
    <cellStyle name="Comma 4 2 3 16" xfId="28166" xr:uid="{0A469AE2-2B76-4CA7-BEA7-99F5E6F72238}"/>
    <cellStyle name="Comma 4 2 3 16 2" xfId="55487" xr:uid="{2B11DB46-2C6D-4752-AD3F-010CCFBB369A}"/>
    <cellStyle name="Comma 4 2 3 17" xfId="3369" xr:uid="{9C7C5F87-27CC-4A2D-9E0E-59EA8A8B7CAF}"/>
    <cellStyle name="Comma 4 2 3 18" xfId="30383" xr:uid="{A6C8A425-B090-4527-8283-B2116C53335F}"/>
    <cellStyle name="Comma 4 2 3 19" xfId="57926" xr:uid="{6542E168-7D63-4F3C-AFD2-05CD262B565D}"/>
    <cellStyle name="Comma 4 2 3 2" xfId="610" xr:uid="{4C9A2D06-DFF7-4933-9A69-C055A10EFE96}"/>
    <cellStyle name="Comma 4 2 3 2 10" xfId="14543" xr:uid="{0CC77702-11A5-4031-A326-E2EA9E345B7B}"/>
    <cellStyle name="Comma 4 2 3 2 10 2" xfId="41864" xr:uid="{115C9988-FE13-4280-9ABA-EBF64147476F}"/>
    <cellStyle name="Comma 4 2 3 2 11" xfId="23891" xr:uid="{A6EDB128-AB37-4108-AAB8-943F674A0F6B}"/>
    <cellStyle name="Comma 4 2 3 2 11 2" xfId="51213" xr:uid="{B9425179-DF0F-45A9-B8C4-C192A5593807}"/>
    <cellStyle name="Comma 4 2 3 2 12" xfId="26132" xr:uid="{BFB5297D-8741-4D32-8A87-DED9007CE2DF}"/>
    <cellStyle name="Comma 4 2 3 2 12 2" xfId="53452" xr:uid="{96F40114-3A01-40BE-B311-BDE0DDDD41B0}"/>
    <cellStyle name="Comma 4 2 3 2 13" xfId="28364" xr:uid="{28780777-3D7B-4A3E-AD1F-DA30FD0533C1}"/>
    <cellStyle name="Comma 4 2 3 2 13 2" xfId="55685" xr:uid="{3F2D4BF8-03AD-41BB-8D55-8F4E4346996D}"/>
    <cellStyle name="Comma 4 2 3 2 14" xfId="3710" xr:uid="{B9165127-F4E6-4C17-BC83-E24E817DF632}"/>
    <cellStyle name="Comma 4 2 3 2 15" xfId="30793" xr:uid="{D6C363E3-82A0-4821-A33F-2E98F8E39B07}"/>
    <cellStyle name="Comma 4 2 3 2 2" xfId="2133" xr:uid="{AA0D92C7-79F2-462B-AB0E-F60F14576EB9}"/>
    <cellStyle name="Comma 4 2 3 2 2 2" xfId="5679" xr:uid="{3F0B2E1A-982C-4467-9866-59FA360CD6DA}"/>
    <cellStyle name="Comma 4 2 3 2 2 2 2" xfId="16242" xr:uid="{CD42D441-3B0B-42C4-A00A-802CB3A5F4D0}"/>
    <cellStyle name="Comma 4 2 3 2 2 2 2 2" xfId="43562" xr:uid="{BB97DC13-DB99-4D8E-9D1A-8B17828FAEA1}"/>
    <cellStyle name="Comma 4 2 3 2 2 2 3" xfId="32863" xr:uid="{1ECCB57A-A695-4F7E-8BB2-43887A37D6D1}"/>
    <cellStyle name="Comma 4 2 3 2 2 3" xfId="7630" xr:uid="{5EA1F0E5-69E2-4936-8A76-1C1FF5D35B4E}"/>
    <cellStyle name="Comma 4 2 3 2 2 3 2" xfId="20212" xr:uid="{EE06AD88-2D23-4975-905D-63EA3A417825}"/>
    <cellStyle name="Comma 4 2 3 2 2 3 2 2" xfId="47534" xr:uid="{E5F5E3FE-DFBE-4268-B9D3-165E7C7D9EE4}"/>
    <cellStyle name="Comma 4 2 3 2 2 3 3" xfId="34988" xr:uid="{714F5F30-E7C1-4528-BE67-767E7C715BBE}"/>
    <cellStyle name="Comma 4 2 3 2 2 4" xfId="9828" xr:uid="{B199AEC9-4DEA-4BB2-9DF6-62C26967D2D5}"/>
    <cellStyle name="Comma 4 2 3 2 2 4 2" xfId="37204" xr:uid="{DF80415A-CBB9-4070-AD41-F5B998F3B821}"/>
    <cellStyle name="Comma 4 2 3 2 2 5" xfId="25355" xr:uid="{084F11F0-2515-4D7D-8333-70277874ABED}"/>
    <cellStyle name="Comma 4 2 3 2 2 5 2" xfId="52677" xr:uid="{701D1D28-6E04-4B80-9777-4F34E833DF33}"/>
    <cellStyle name="Comma 4 2 3 2 2 6" xfId="27597" xr:uid="{4A5AABEC-B727-4B25-86AC-32A5BE0B5404}"/>
    <cellStyle name="Comma 4 2 3 2 2 6 2" xfId="54917" xr:uid="{97122669-62A5-4ECE-A502-DE70735B204E}"/>
    <cellStyle name="Comma 4 2 3 2 2 7" xfId="29828" xr:uid="{D3F10DB5-B129-4F2C-88BB-DCDEABB532B0}"/>
    <cellStyle name="Comma 4 2 3 2 2 7 2" xfId="57149" xr:uid="{7ABD74A4-6A90-4883-B9E9-C387D2CF1013}"/>
    <cellStyle name="Comma 4 2 3 2 2 8" xfId="4243" xr:uid="{7F2E8122-D88D-45DB-8CFD-246FA95BDCFF}"/>
    <cellStyle name="Comma 4 2 3 2 2 9" xfId="31400" xr:uid="{0A47BF7D-8B4D-4108-9589-DA3C55CDD082}"/>
    <cellStyle name="Comma 4 2 3 2 3" xfId="1526" xr:uid="{A26D647E-FFCE-46EB-87A9-C69CDBE1157B}"/>
    <cellStyle name="Comma 4 2 3 2 3 2" xfId="7027" xr:uid="{2F928A45-90A1-48F3-B476-CF52A4CCCD3C}"/>
    <cellStyle name="Comma 4 2 3 2 3 2 2" xfId="16630" xr:uid="{B8E0FE21-B316-43D5-884F-D7C8BC6EE9E9}"/>
    <cellStyle name="Comma 4 2 3 2 3 2 2 2" xfId="43950" xr:uid="{B97932B1-2CAC-47D7-98AC-D93C354230EF}"/>
    <cellStyle name="Comma 4 2 3 2 3 2 3" xfId="34381" xr:uid="{A838D3B8-B466-481F-A04B-4FE423203E55}"/>
    <cellStyle name="Comma 4 2 3 2 3 3" xfId="9222" xr:uid="{2FE64CEA-BA61-4482-BDD2-48ABB5F9157E}"/>
    <cellStyle name="Comma 4 2 3 2 3 3 2" xfId="20600" xr:uid="{180ED8F5-4D1A-40F1-95E7-E2EA41752C9E}"/>
    <cellStyle name="Comma 4 2 3 2 3 3 2 2" xfId="47922" xr:uid="{3C3BFEF0-ED8E-461A-A621-513F5BCAC7CC}"/>
    <cellStyle name="Comma 4 2 3 2 3 3 3" xfId="36597" xr:uid="{9843A527-7857-4C2B-902F-A913ECBDC9A1}"/>
    <cellStyle name="Comma 4 2 3 2 3 4" xfId="15279" xr:uid="{403AFBBC-A27E-4179-8E64-897E8813B6C2}"/>
    <cellStyle name="Comma 4 2 3 2 3 4 2" xfId="42600" xr:uid="{968AF948-ECE1-4FBA-8152-B215EE039283}"/>
    <cellStyle name="Comma 4 2 3 2 3 5" xfId="24748" xr:uid="{378838F7-B0E7-45B1-A220-4B5B21BAB46C}"/>
    <cellStyle name="Comma 4 2 3 2 3 5 2" xfId="52070" xr:uid="{2E63803B-C0C5-4FB0-87AD-EBB6A09BB0C4}"/>
    <cellStyle name="Comma 4 2 3 2 3 6" xfId="26990" xr:uid="{D2019762-535F-49CA-B42D-573FBD24B361}"/>
    <cellStyle name="Comma 4 2 3 2 3 6 2" xfId="54310" xr:uid="{ED1479B6-2B03-49DA-BA11-803DAE281ADB}"/>
    <cellStyle name="Comma 4 2 3 2 3 7" xfId="29221" xr:uid="{2D9E69B2-A98A-48B3-87EA-B17DB2C0516D}"/>
    <cellStyle name="Comma 4 2 3 2 3 7 2" xfId="56542" xr:uid="{DD848BD4-CB87-49BC-8DB2-0B6E4AEAD869}"/>
    <cellStyle name="Comma 4 2 3 2 3 8" xfId="5090" xr:uid="{7199FBC7-F476-449E-9238-D4CD88EFF7A5}"/>
    <cellStyle name="Comma 4 2 3 2 3 9" xfId="32256" xr:uid="{F15E366C-CA59-4705-A846-C31A17F43914}"/>
    <cellStyle name="Comma 4 2 3 2 4" xfId="6246" xr:uid="{9F53D30C-2E9F-44ED-A10A-2765F71134E7}"/>
    <cellStyle name="Comma 4 2 3 2 4 2" xfId="12411" xr:uid="{7594A3BA-3F8D-48E6-ACA6-3E1A817551FC}"/>
    <cellStyle name="Comma 4 2 3 2 4 2 2" xfId="21222" xr:uid="{82A7E3EB-7907-4603-BC58-D17BE6D3C7FE}"/>
    <cellStyle name="Comma 4 2 3 2 4 2 2 2" xfId="48544" xr:uid="{51FE16CB-07EA-4296-8E56-D40B7DAE8F49}"/>
    <cellStyle name="Comma 4 2 3 2 4 2 3" xfId="39738" xr:uid="{14E4BFFC-483B-4FAA-8413-D106BCF2C335}"/>
    <cellStyle name="Comma 4 2 3 2 4 3" xfId="17251" xr:uid="{836DE6BA-9C8E-48A6-AE1F-5EBBC89F847A}"/>
    <cellStyle name="Comma 4 2 3 2 4 3 2" xfId="44572" xr:uid="{82AF6DBD-CBE1-457B-9602-C2DEE1CD1CED}"/>
    <cellStyle name="Comma 4 2 3 2 4 4" xfId="33524" xr:uid="{E819A6BC-259B-491B-844E-66B511C2A9B5}"/>
    <cellStyle name="Comma 4 2 3 2 5" xfId="8366" xr:uid="{3D1760E6-F332-4E9E-9B13-A3E46CCC83D1}"/>
    <cellStyle name="Comma 4 2 3 2 5 2" xfId="12663" xr:uid="{895EC740-4A8C-46FE-A582-445D7F614F04}"/>
    <cellStyle name="Comma 4 2 3 2 5 2 2" xfId="21845" xr:uid="{A8A387B6-614E-43F1-B054-E40CEF450C85}"/>
    <cellStyle name="Comma 4 2 3 2 5 2 2 2" xfId="49167" xr:uid="{A8499D70-FA94-4CF1-9DCD-8A85F1962910}"/>
    <cellStyle name="Comma 4 2 3 2 5 2 3" xfId="39990" xr:uid="{17640491-C676-49F5-805A-A1C389DE91D4}"/>
    <cellStyle name="Comma 4 2 3 2 5 3" xfId="17874" xr:uid="{B6F91474-0DDD-426D-9C54-C389CBDE2A4C}"/>
    <cellStyle name="Comma 4 2 3 2 5 3 2" xfId="45195" xr:uid="{DEEB1409-7AF2-4062-B12D-FC259F6E2340}"/>
    <cellStyle name="Comma 4 2 3 2 5 4" xfId="35740" xr:uid="{A10D433A-25C2-4D47-8BB5-DD6601837A54}"/>
    <cellStyle name="Comma 4 2 3 2 6" xfId="11169" xr:uid="{9A4FC72E-32BE-4075-B6C4-EEA97B5355DF}"/>
    <cellStyle name="Comma 4 2 3 2 6 2" xfId="13199" xr:uid="{A15BAE7B-7D37-45A7-9736-D096560AFA7A}"/>
    <cellStyle name="Comma 4 2 3 2 6 2 2" xfId="22520" xr:uid="{AC6BC5DF-7BB7-40DD-BE24-0EB232386DC7}"/>
    <cellStyle name="Comma 4 2 3 2 6 2 2 2" xfId="49842" xr:uid="{285EE4DB-3ABA-4A9A-B0CF-A92714732DCA}"/>
    <cellStyle name="Comma 4 2 3 2 6 2 3" xfId="40526" xr:uid="{7755DF15-1342-4813-8291-4F85173ADCB9}"/>
    <cellStyle name="Comma 4 2 3 2 6 3" xfId="18548" xr:uid="{FB4BD8A3-BDF8-4AD2-ACEA-E7949E32AFF0}"/>
    <cellStyle name="Comma 4 2 3 2 6 3 2" xfId="45870" xr:uid="{A56D6392-DE7F-4084-9136-6431F13E993C}"/>
    <cellStyle name="Comma 4 2 3 2 6 4" xfId="38518" xr:uid="{8C88004E-379C-4A79-957F-141CEA70D99B}"/>
    <cellStyle name="Comma 4 2 3 2 7" xfId="11370" xr:uid="{3617B5C0-3B06-425F-A357-3FEF2E68E3E6}"/>
    <cellStyle name="Comma 4 2 3 2 7 2" xfId="13816" xr:uid="{E6FEA919-5410-44DE-A042-4AAF29DC4264}"/>
    <cellStyle name="Comma 4 2 3 2 7 2 2" xfId="23180" xr:uid="{1AEC6F8A-E1E9-498C-8327-FDBC934CE9A4}"/>
    <cellStyle name="Comma 4 2 3 2 7 2 2 2" xfId="50502" xr:uid="{B737616A-33C5-4B44-AE27-034924D1A01C}"/>
    <cellStyle name="Comma 4 2 3 2 7 2 3" xfId="41143" xr:uid="{DA73966A-BC3F-4A37-9E55-40199704862D}"/>
    <cellStyle name="Comma 4 2 3 2 7 3" xfId="19208" xr:uid="{3840F945-4868-43BB-872E-E120722005B4}"/>
    <cellStyle name="Comma 4 2 3 2 7 3 2" xfId="46530" xr:uid="{FC8DB488-E258-4FEB-AE18-AB87DE0C0063}"/>
    <cellStyle name="Comma 4 2 3 2 7 4" xfId="38719" xr:uid="{186E2703-7CF9-4191-BDA7-E36FAC856750}"/>
    <cellStyle name="Comma 4 2 3 2 8" xfId="10472" xr:uid="{831268EE-3025-4006-9A8F-A785D264A985}"/>
    <cellStyle name="Comma 4 2 3 2 8 2" xfId="15799" xr:uid="{1FE23921-75A0-48EA-B806-24A8649790DF}"/>
    <cellStyle name="Comma 4 2 3 2 8 2 2" xfId="43119" xr:uid="{1AE054C0-D6C4-4059-96CB-305D1C14B5C7}"/>
    <cellStyle name="Comma 4 2 3 2 8 3" xfId="37839" xr:uid="{195B7F3A-AF34-4413-86B2-9D0F298BF45D}"/>
    <cellStyle name="Comma 4 2 3 2 9" xfId="11805" xr:uid="{2CBEBA6E-D011-49D2-83A6-406051F73D87}"/>
    <cellStyle name="Comma 4 2 3 2 9 2" xfId="19769" xr:uid="{E6BA9DAF-A644-428F-90D2-412C4CB00CD0}"/>
    <cellStyle name="Comma 4 2 3 2 9 2 2" xfId="47091" xr:uid="{5FC980F0-D714-443A-AE8A-06EF4C5EA8E5}"/>
    <cellStyle name="Comma 4 2 3 2 9 3" xfId="39132" xr:uid="{D81DD362-C4C0-445F-9782-7E88A51BF4E3}"/>
    <cellStyle name="Comma 4 2 3 20" xfId="58474" xr:uid="{156C5EC2-461B-44C6-88AC-F8698C4C537B}"/>
    <cellStyle name="Comma 4 2 3 3" xfId="517" xr:uid="{0793D885-B8CA-49A5-B32F-615D12AA34C2}"/>
    <cellStyle name="Comma 4 2 3 3 10" xfId="23832" xr:uid="{A0067460-C0A1-41C2-8032-60231578E071}"/>
    <cellStyle name="Comma 4 2 3 3 10 2" xfId="51154" xr:uid="{41F7257B-E807-4EDF-ADE0-A19E58D44DDE}"/>
    <cellStyle name="Comma 4 2 3 3 11" xfId="26073" xr:uid="{269FD9F7-0767-4D58-A181-CFB20D50496C}"/>
    <cellStyle name="Comma 4 2 3 3 11 2" xfId="53393" xr:uid="{1477CE68-4A70-4BF8-95ED-DF6474C876AC}"/>
    <cellStyle name="Comma 4 2 3 3 12" xfId="28305" xr:uid="{9AACABFF-B73F-46D1-9C3D-08807A04127A}"/>
    <cellStyle name="Comma 4 2 3 3 12 2" xfId="55626" xr:uid="{1FC1964F-A35B-4212-84AA-1BFD6B04F6CC}"/>
    <cellStyle name="Comma 4 2 3 3 13" xfId="3660" xr:uid="{021E8FC6-CF66-4879-BC19-661F49DF4562}"/>
    <cellStyle name="Comma 4 2 3 3 14" xfId="30734" xr:uid="{0E0B6479-B01E-4C41-BD8A-F02B5319428D}"/>
    <cellStyle name="Comma 4 2 3 3 2" xfId="2074" xr:uid="{B5D3EA0F-52ED-4F72-B8DA-F1371C2C289E}"/>
    <cellStyle name="Comma 4 2 3 3 2 2" xfId="5622" xr:uid="{EB412936-6E4D-4272-A093-7E06D6D3A618}"/>
    <cellStyle name="Comma 4 2 3 3 2 2 2" xfId="16571" xr:uid="{BC511F14-691F-4AB1-BCC0-6FAFA6A5EFE4}"/>
    <cellStyle name="Comma 4 2 3 3 2 2 2 2" xfId="43891" xr:uid="{88EC7325-7EB1-444B-9DF6-BE7529F25B56}"/>
    <cellStyle name="Comma 4 2 3 3 2 2 3" xfId="32804" xr:uid="{87AE2EAE-722C-47E8-9021-902FD9B14844}"/>
    <cellStyle name="Comma 4 2 3 3 2 3" xfId="7571" xr:uid="{4C3F8235-5466-46F2-8EA6-3CAC5743DC3E}"/>
    <cellStyle name="Comma 4 2 3 3 2 3 2" xfId="20541" xr:uid="{D5710490-C009-41D2-B65A-E3DA9D61D9F8}"/>
    <cellStyle name="Comma 4 2 3 3 2 3 2 2" xfId="47863" xr:uid="{DE0FEA52-8C06-4934-BC5D-26F566CBE6D9}"/>
    <cellStyle name="Comma 4 2 3 3 2 3 3" xfId="34929" xr:uid="{C11AB012-CC1E-4FF2-9C41-01804FF223D2}"/>
    <cellStyle name="Comma 4 2 3 3 2 4" xfId="9769" xr:uid="{D653F2CE-1D86-412C-B1ED-F18FB4EFAAE2}"/>
    <cellStyle name="Comma 4 2 3 3 2 4 2" xfId="37145" xr:uid="{ACD396A4-A18E-425F-BE1A-660E7B861836}"/>
    <cellStyle name="Comma 4 2 3 3 2 5" xfId="25296" xr:uid="{536DF548-AEDF-4C2A-BF5B-2AA55EFFE457}"/>
    <cellStyle name="Comma 4 2 3 3 2 5 2" xfId="52618" xr:uid="{BDE9DC14-9811-41AB-B63E-483CC25BBCD8}"/>
    <cellStyle name="Comma 4 2 3 3 2 6" xfId="27538" xr:uid="{449C78FC-A49D-4A12-8FBE-4F1192F6E4F1}"/>
    <cellStyle name="Comma 4 2 3 3 2 6 2" xfId="54858" xr:uid="{CE81F08F-FB97-4694-BBBD-59FD78123593}"/>
    <cellStyle name="Comma 4 2 3 3 2 7" xfId="29769" xr:uid="{38A4E844-4E66-48F6-95B3-36982DB1ACED}"/>
    <cellStyle name="Comma 4 2 3 3 2 7 2" xfId="57090" xr:uid="{94092041-0F80-4847-BE1C-4561121C2B5C}"/>
    <cellStyle name="Comma 4 2 3 3 2 8" xfId="4186" xr:uid="{B41DE07A-D588-4F99-AC94-45CA1F8CF4AF}"/>
    <cellStyle name="Comma 4 2 3 3 2 9" xfId="31341" xr:uid="{43238A4A-0755-4878-AB67-CBC96BE191B5}"/>
    <cellStyle name="Comma 4 2 3 3 3" xfId="1466" xr:uid="{A7A29915-F6C3-4235-A5F8-7EF47690196E}"/>
    <cellStyle name="Comma 4 2 3 3 3 2" xfId="6968" xr:uid="{D3CFD53B-B9A7-4195-8BFC-8739257F5A53}"/>
    <cellStyle name="Comma 4 2 3 3 3 2 2" xfId="17192" xr:uid="{122B0D16-1FCB-4C39-917B-4ABA1EDB47C8}"/>
    <cellStyle name="Comma 4 2 3 3 3 2 2 2" xfId="44513" xr:uid="{9BACDCA7-B699-43D7-BAC1-AFD1A7BF9CA7}"/>
    <cellStyle name="Comma 4 2 3 3 3 2 3" xfId="34322" xr:uid="{C871FDF8-41D1-492E-9BCA-95E9E4DAB593}"/>
    <cellStyle name="Comma 4 2 3 3 3 3" xfId="9163" xr:uid="{2A8D1BC9-CD28-4492-B916-1099FE5C81D3}"/>
    <cellStyle name="Comma 4 2 3 3 3 3 2" xfId="21163" xr:uid="{0542383D-DBB8-4569-89F8-EE7FB1E16651}"/>
    <cellStyle name="Comma 4 2 3 3 3 3 2 2" xfId="48485" xr:uid="{21CA1DF5-A524-40B6-AFBC-734EAB95B687}"/>
    <cellStyle name="Comma 4 2 3 3 3 3 3" xfId="36538" xr:uid="{6D15DF31-A3B6-45C1-B98F-7381FAADF50F}"/>
    <cellStyle name="Comma 4 2 3 3 3 4" xfId="15223" xr:uid="{B8321655-DD39-4A03-9BB4-D5F7F45A440E}"/>
    <cellStyle name="Comma 4 2 3 3 3 4 2" xfId="42544" xr:uid="{D059EBAF-D817-4936-8D52-78853E8EA936}"/>
    <cellStyle name="Comma 4 2 3 3 3 5" xfId="24689" xr:uid="{6643E87C-505D-43A1-ABAB-B3BCB011F4AF}"/>
    <cellStyle name="Comma 4 2 3 3 3 5 2" xfId="52011" xr:uid="{5EE82D81-4C41-458D-83A2-10AC98DF72D6}"/>
    <cellStyle name="Comma 4 2 3 3 3 6" xfId="26931" xr:uid="{F0FF3105-9D49-4329-906F-74014021DF86}"/>
    <cellStyle name="Comma 4 2 3 3 3 6 2" xfId="54251" xr:uid="{62D1ECEE-4FDF-438B-AC07-2D50FA3F2409}"/>
    <cellStyle name="Comma 4 2 3 3 3 7" xfId="29162" xr:uid="{744694DD-3F2D-45B3-906B-9A6CD68F12F5}"/>
    <cellStyle name="Comma 4 2 3 3 3 7 2" xfId="56483" xr:uid="{866DF053-CF3B-4D32-B9F6-EACF0121010E}"/>
    <cellStyle name="Comma 4 2 3 3 3 8" xfId="5031" xr:uid="{ADC14FFB-CA5D-4415-B73C-321D00B14C8C}"/>
    <cellStyle name="Comma 4 2 3 3 3 9" xfId="32197" xr:uid="{1632A82E-B996-4BD1-AD0C-95B295971ACF}"/>
    <cellStyle name="Comma 4 2 3 3 4" xfId="6195" xr:uid="{4CEC52AA-A0FE-477B-805D-9EFE37F3A875}"/>
    <cellStyle name="Comma 4 2 3 3 4 2" xfId="12604" xr:uid="{F372F34C-5E2F-49BE-817C-EBF93A44DEBB}"/>
    <cellStyle name="Comma 4 2 3 3 4 2 2" xfId="21786" xr:uid="{9CE517B6-E334-4746-9517-74A6E827B0CA}"/>
    <cellStyle name="Comma 4 2 3 3 4 2 2 2" xfId="49108" xr:uid="{2DB4FB34-945B-40EA-9B5D-4C155506337B}"/>
    <cellStyle name="Comma 4 2 3 3 4 2 3" xfId="39931" xr:uid="{0C23914D-2D20-45D1-964F-49269754EA98}"/>
    <cellStyle name="Comma 4 2 3 3 4 3" xfId="17815" xr:uid="{C45C84BA-C142-47CC-9BCE-74D6E9D0F17A}"/>
    <cellStyle name="Comma 4 2 3 3 4 3 2" xfId="45136" xr:uid="{61F75115-AE7F-4B87-8C2B-3CC275B5248B}"/>
    <cellStyle name="Comma 4 2 3 3 4 4" xfId="33465" xr:uid="{BDC1C5AA-69FB-4EB6-BA03-A4854062EF24}"/>
    <cellStyle name="Comma 4 2 3 3 5" xfId="8307" xr:uid="{254B4A2E-AB7B-40BE-AADF-A7F422C08C8F}"/>
    <cellStyle name="Comma 4 2 3 3 5 2" xfId="13140" xr:uid="{C4AA8680-56B3-49D1-9283-03DA2DE51DFF}"/>
    <cellStyle name="Comma 4 2 3 3 5 2 2" xfId="22461" xr:uid="{22A09FC3-F72E-442B-9CF0-C06B09B34A9B}"/>
    <cellStyle name="Comma 4 2 3 3 5 2 2 2" xfId="49783" xr:uid="{B5F9E565-B64A-40F6-BDE5-EB68A4FB43C0}"/>
    <cellStyle name="Comma 4 2 3 3 5 2 3" xfId="40467" xr:uid="{B306CE92-AE98-4AF9-851B-686BE1113B8A}"/>
    <cellStyle name="Comma 4 2 3 3 5 3" xfId="18489" xr:uid="{BD48363F-5E03-42FF-B289-728412CBF202}"/>
    <cellStyle name="Comma 4 2 3 3 5 3 2" xfId="45811" xr:uid="{AA54D6CD-C788-4784-89BB-E57F49E8FC66}"/>
    <cellStyle name="Comma 4 2 3 3 5 4" xfId="35681" xr:uid="{5212FDB9-15A3-42C7-80F2-C1C93DFCD5E1}"/>
    <cellStyle name="Comma 4 2 3 3 6" xfId="11315" xr:uid="{97F65201-1387-404B-890C-1EFBF2AECD1A}"/>
    <cellStyle name="Comma 4 2 3 3 6 2" xfId="13757" xr:uid="{04EF2088-03A8-4F19-8A0F-3E31B01DEA42}"/>
    <cellStyle name="Comma 4 2 3 3 6 2 2" xfId="23121" xr:uid="{178B99D6-0F1A-4FF6-AEF9-F38A57FAA53D}"/>
    <cellStyle name="Comma 4 2 3 3 6 2 2 2" xfId="50443" xr:uid="{56A4FE4E-8CAD-4A3B-9FDF-662BB899C024}"/>
    <cellStyle name="Comma 4 2 3 3 6 2 3" xfId="41084" xr:uid="{75C94856-DF75-4A0F-B568-1DCAA7982350}"/>
    <cellStyle name="Comma 4 2 3 3 6 3" xfId="19149" xr:uid="{C57DE164-260F-406D-B3AC-813187EB8635}"/>
    <cellStyle name="Comma 4 2 3 3 6 3 2" xfId="46471" xr:uid="{35306B40-8A3C-4CAC-9DFF-3CF7810BE3D1}"/>
    <cellStyle name="Comma 4 2 3 3 6 4" xfId="38664" xr:uid="{AD50E759-FB74-4744-A03B-348DA52AD6F0}"/>
    <cellStyle name="Comma 4 2 3 3 7" xfId="10786" xr:uid="{05B4CF0C-4567-4291-9186-75F06F2AB576}"/>
    <cellStyle name="Comma 4 2 3 3 7 2" xfId="16183" xr:uid="{5ACD4469-04F0-4140-9268-C108A4533414}"/>
    <cellStyle name="Comma 4 2 3 3 7 2 2" xfId="43503" xr:uid="{B8EFA8DC-800B-478E-84B3-DC69C7524DEC}"/>
    <cellStyle name="Comma 4 2 3 3 7 3" xfId="38141" xr:uid="{85320463-5904-4609-9CFF-71053616FAA6}"/>
    <cellStyle name="Comma 4 2 3 3 8" xfId="12114" xr:uid="{507C35C2-BFD1-421A-AAC7-12E8D5B162BD}"/>
    <cellStyle name="Comma 4 2 3 3 8 2" xfId="20153" xr:uid="{DD0D0C9F-23E2-4E14-87F0-2C872C641A44}"/>
    <cellStyle name="Comma 4 2 3 3 8 2 2" xfId="47475" xr:uid="{0CCDB094-A1C7-411B-87F2-FD2969B90404}"/>
    <cellStyle name="Comma 4 2 3 3 8 3" xfId="39441" xr:uid="{54C4D2E3-6CE7-414B-A6DA-0D603A897A02}"/>
    <cellStyle name="Comma 4 2 3 3 9" xfId="14484" xr:uid="{AA232A05-D0B4-4156-A131-12BE4B6B63F8}"/>
    <cellStyle name="Comma 4 2 3 3 9 2" xfId="41805" xr:uid="{C5612659-4C0C-4CA0-B237-DC96A1814D8F}"/>
    <cellStyle name="Comma 4 2 3 4" xfId="847" xr:uid="{A4624412-C243-41F4-9E38-00E1F4543BD3}"/>
    <cellStyle name="Comma 4 2 3 4 10" xfId="24103" xr:uid="{ED744B4D-4BF3-438C-B2BA-1CAA6D36B541}"/>
    <cellStyle name="Comma 4 2 3 4 10 2" xfId="51425" xr:uid="{B74E4835-3C79-4EDD-8229-CEEFB701CB08}"/>
    <cellStyle name="Comma 4 2 3 4 11" xfId="26344" xr:uid="{1532080C-E930-4C1F-BF79-4A75E61AF492}"/>
    <cellStyle name="Comma 4 2 3 4 11 2" xfId="53664" xr:uid="{736E3DA7-F1CA-43F1-A91B-6782C9217BA1}"/>
    <cellStyle name="Comma 4 2 3 4 12" xfId="28575" xr:uid="{6788ABEC-506E-4BA8-AC20-F22AB2893A24}"/>
    <cellStyle name="Comma 4 2 3 4 12 2" xfId="55896" xr:uid="{B828B81F-4031-4A3B-91DC-D730B778358A}"/>
    <cellStyle name="Comma 4 2 3 4 13" xfId="3865" xr:uid="{55670A0D-A1A7-4B9C-BEBF-4229C26994A8}"/>
    <cellStyle name="Comma 4 2 3 4 14" xfId="31005" xr:uid="{97623640-BD37-4FFC-B08D-785C786D82A1}"/>
    <cellStyle name="Comma 4 2 3 4 2" xfId="2344" xr:uid="{EA6E35FB-B7D3-4518-8C9E-744F1AEDA48D}"/>
    <cellStyle name="Comma 4 2 3 4 2 2" xfId="5884" xr:uid="{6029B791-7D66-4324-9A52-A232B4D119BA}"/>
    <cellStyle name="Comma 4 2 3 4 2 2 2" xfId="16842" xr:uid="{E6405A5D-09D9-4EDE-AABD-29D52B49B981}"/>
    <cellStyle name="Comma 4 2 3 4 2 2 2 2" xfId="44162" xr:uid="{9A48B43A-8AD5-4657-8DF0-63902042FA77}"/>
    <cellStyle name="Comma 4 2 3 4 2 2 3" xfId="33074" xr:uid="{365C3702-910C-48F0-BC02-4507263C1692}"/>
    <cellStyle name="Comma 4 2 3 4 2 3" xfId="7840" xr:uid="{0E70EF43-28FD-43BC-B96C-2F3A11E6DDF9}"/>
    <cellStyle name="Comma 4 2 3 4 2 3 2" xfId="20812" xr:uid="{FD6A4A0E-53A2-48A7-99BB-D3741DB9BD8C}"/>
    <cellStyle name="Comma 4 2 3 4 2 3 2 2" xfId="48134" xr:uid="{8C252B32-E68D-4FF1-BFDA-838A460438C8}"/>
    <cellStyle name="Comma 4 2 3 4 2 3 3" xfId="35199" xr:uid="{9DCD697A-BFEB-4A0A-9497-25B2B46329D3}"/>
    <cellStyle name="Comma 4 2 3 4 2 4" xfId="10039" xr:uid="{724B1278-A0C5-4C2C-83C1-78F3CC0ACC7B}"/>
    <cellStyle name="Comma 4 2 3 4 2 4 2" xfId="37415" xr:uid="{B10B139C-F419-4EFC-98A5-29FA912F9CF2}"/>
    <cellStyle name="Comma 4 2 3 4 2 5" xfId="25566" xr:uid="{562808AD-BC21-4B4B-922E-36D9C1B63C5A}"/>
    <cellStyle name="Comma 4 2 3 4 2 5 2" xfId="52888" xr:uid="{CDC4F955-8AA6-4B14-9ACA-A60CE92515E8}"/>
    <cellStyle name="Comma 4 2 3 4 2 6" xfId="27808" xr:uid="{107CB61D-6FD0-4AD3-B14C-BD1CD37BDB6C}"/>
    <cellStyle name="Comma 4 2 3 4 2 6 2" xfId="55128" xr:uid="{473B3E01-5DAF-4899-A0F5-92E5CCA9620C}"/>
    <cellStyle name="Comma 4 2 3 4 2 7" xfId="30039" xr:uid="{2212A15B-2D59-4814-B9D8-C7CE8425AA30}"/>
    <cellStyle name="Comma 4 2 3 4 2 7 2" xfId="57360" xr:uid="{0B4B96FA-3312-4AAA-9684-24A21BBED57A}"/>
    <cellStyle name="Comma 4 2 3 4 2 8" xfId="4448" xr:uid="{C511C835-BC58-4D9B-AECD-03333C31B19B}"/>
    <cellStyle name="Comma 4 2 3 4 2 9" xfId="31611" xr:uid="{2D40890D-3AE8-4EF8-A46E-B9D291BC9337}"/>
    <cellStyle name="Comma 4 2 3 4 3" xfId="1738" xr:uid="{BB3051F5-842E-453B-A50E-88DAD56600E7}"/>
    <cellStyle name="Comma 4 2 3 4 3 2" xfId="7237" xr:uid="{30B6F2E1-6BD7-43F7-9AA3-1DF487804F26}"/>
    <cellStyle name="Comma 4 2 3 4 3 2 2" xfId="17463" xr:uid="{C0F94127-3657-4350-8FDA-095878D7AFA1}"/>
    <cellStyle name="Comma 4 2 3 4 3 2 2 2" xfId="44784" xr:uid="{0841ABA5-30FE-4AD0-8CFD-AB8AD9A55D34}"/>
    <cellStyle name="Comma 4 2 3 4 3 2 3" xfId="34593" xr:uid="{766F3E56-7A32-493E-922A-43C4360DCEAD}"/>
    <cellStyle name="Comma 4 2 3 4 3 3" xfId="9434" xr:uid="{FE44C247-158B-4BCD-8712-AFF9C606CAC8}"/>
    <cellStyle name="Comma 4 2 3 4 3 3 2" xfId="21434" xr:uid="{E52AB4A3-FF29-43DF-879E-FD4A899FE53E}"/>
    <cellStyle name="Comma 4 2 3 4 3 3 2 2" xfId="48756" xr:uid="{5934E3F8-5EAE-497F-9F07-00C8C8694D3F}"/>
    <cellStyle name="Comma 4 2 3 4 3 3 3" xfId="36809" xr:uid="{2AFC47C3-2AE0-4186-9999-238D6687DB3E}"/>
    <cellStyle name="Comma 4 2 3 4 3 4" xfId="15469" xr:uid="{0682DF23-DA38-4C25-AEAB-5FB95EF280B7}"/>
    <cellStyle name="Comma 4 2 3 4 3 4 2" xfId="42790" xr:uid="{3BB947BD-EB28-4F19-8FCC-2B416CAABCFF}"/>
    <cellStyle name="Comma 4 2 3 4 3 5" xfId="24960" xr:uid="{0628A5E3-379A-4BE7-9A11-C33C7C42F794}"/>
    <cellStyle name="Comma 4 2 3 4 3 5 2" xfId="52282" xr:uid="{9A4EFB43-1EE1-4299-9D91-F1630F105AA1}"/>
    <cellStyle name="Comma 4 2 3 4 3 6" xfId="27202" xr:uid="{E032EFC9-3BFD-42F0-8AA1-FD754EFC881D}"/>
    <cellStyle name="Comma 4 2 3 4 3 6 2" xfId="54522" xr:uid="{132A6628-17AA-4096-A021-4909024FFB46}"/>
    <cellStyle name="Comma 4 2 3 4 3 7" xfId="29433" xr:uid="{010DCD0D-5111-4BB3-8DAE-4F7F2661F587}"/>
    <cellStyle name="Comma 4 2 3 4 3 7 2" xfId="56754" xr:uid="{71A6E3C0-E41F-47EA-AA30-58900DDC4747}"/>
    <cellStyle name="Comma 4 2 3 4 3 8" xfId="5296" xr:uid="{AF3C7986-FC33-445E-B566-677A77361880}"/>
    <cellStyle name="Comma 4 2 3 4 3 9" xfId="32468" xr:uid="{FAE369D0-AECF-4B1A-A56F-8CA7AD6055D0}"/>
    <cellStyle name="Comma 4 2 3 4 4" xfId="6393" xr:uid="{DA38F41C-8FE9-45CF-BCD5-03036D1E4360}"/>
    <cellStyle name="Comma 4 2 3 4 4 2" xfId="12816" xr:uid="{45FB30AA-0618-4D15-8158-4DC2A4F9BD79}"/>
    <cellStyle name="Comma 4 2 3 4 4 2 2" xfId="22057" xr:uid="{848CB1F8-CDD3-4A7A-A279-96282F40BFF2}"/>
    <cellStyle name="Comma 4 2 3 4 4 2 2 2" xfId="49379" xr:uid="{8405CE02-CE9F-4C67-8A43-42FF5C5A241B}"/>
    <cellStyle name="Comma 4 2 3 4 4 2 3" xfId="40143" xr:uid="{7FB5BAC2-BF0C-433E-A0A2-70F5342C2301}"/>
    <cellStyle name="Comma 4 2 3 4 4 3" xfId="18085" xr:uid="{3FD11376-68C4-42EA-9E37-09353AFB1E0A}"/>
    <cellStyle name="Comma 4 2 3 4 4 3 2" xfId="45407" xr:uid="{BA7479BB-1D2C-4451-8045-E975D196F038}"/>
    <cellStyle name="Comma 4 2 3 4 4 4" xfId="33735" xr:uid="{1363907E-C3DA-43D2-9955-54ABF5BC5397}"/>
    <cellStyle name="Comma 4 2 3 4 5" xfId="8577" xr:uid="{3F0B2E11-6E1C-4350-9CD4-1D4DB62BFFD7}"/>
    <cellStyle name="Comma 4 2 3 4 5 2" xfId="13405" xr:uid="{CA0A01BF-599A-4DC8-A740-459385964ECB}"/>
    <cellStyle name="Comma 4 2 3 4 5 2 2" xfId="22732" xr:uid="{E350DB8D-8FA7-4C6A-A016-88A3E34A4D61}"/>
    <cellStyle name="Comma 4 2 3 4 5 2 2 2" xfId="50054" xr:uid="{FDC1E9D9-88CD-4D5D-AFAF-492C73D5662B}"/>
    <cellStyle name="Comma 4 2 3 4 5 2 3" xfId="40732" xr:uid="{A625203A-9E3A-4ED1-A6E4-F1DA2B8E4049}"/>
    <cellStyle name="Comma 4 2 3 4 5 3" xfId="18760" xr:uid="{57B09859-2E8E-43B5-9F7B-7ECC14F99980}"/>
    <cellStyle name="Comma 4 2 3 4 5 3 2" xfId="46082" xr:uid="{1554FD4C-35D8-49C2-96E2-7E33F4320FEA}"/>
    <cellStyle name="Comma 4 2 3 4 5 4" xfId="35951" xr:uid="{76871306-E639-44A7-B879-74754C2B0E7F}"/>
    <cellStyle name="Comma 4 2 3 4 6" xfId="11517" xr:uid="{3FF9F1EB-F678-4828-890A-049F875AC0CB}"/>
    <cellStyle name="Comma 4 2 3 4 6 2" xfId="14028" xr:uid="{C634C95B-B77E-4041-B2A3-3DCB8035ED7F}"/>
    <cellStyle name="Comma 4 2 3 4 6 2 2" xfId="23392" xr:uid="{7F8F4904-021D-4C16-924E-26709708523A}"/>
    <cellStyle name="Comma 4 2 3 4 6 2 2 2" xfId="50714" xr:uid="{9F135085-19AE-4B49-BBA2-26757919D3AF}"/>
    <cellStyle name="Comma 4 2 3 4 6 2 3" xfId="41355" xr:uid="{78CB9718-3CDA-47E2-92BA-312647E3CA17}"/>
    <cellStyle name="Comma 4 2 3 4 6 3" xfId="19420" xr:uid="{D2B0A2AA-B3BB-4A59-804B-37752B4F49FB}"/>
    <cellStyle name="Comma 4 2 3 4 6 3 2" xfId="46742" xr:uid="{B2D500C9-AE58-4F53-BA28-6E3D85399F87}"/>
    <cellStyle name="Comma 4 2 3 4 6 4" xfId="38866" xr:uid="{4ADE1DF1-197E-4FA1-8AA2-1ADD2690B423}"/>
    <cellStyle name="Comma 4 2 3 4 7" xfId="10674" xr:uid="{8B52717D-6ED8-4686-A758-72CB67F06F0F}"/>
    <cellStyle name="Comma 4 2 3 4 7 2" xfId="16044" xr:uid="{B3263874-8AA9-4829-808F-2D96BD343E7F}"/>
    <cellStyle name="Comma 4 2 3 4 7 2 2" xfId="43364" xr:uid="{0B43DBB3-9C36-4A16-9459-B05B61858D62}"/>
    <cellStyle name="Comma 4 2 3 4 7 3" xfId="38036" xr:uid="{AD00AF3B-2CBF-4B75-AA8B-D83510CE5F7E}"/>
    <cellStyle name="Comma 4 2 3 4 8" xfId="12005" xr:uid="{272BD7FF-9246-459E-B1B9-C2A5094DBC48}"/>
    <cellStyle name="Comma 4 2 3 4 8 2" xfId="20014" xr:uid="{8CC08778-A484-40E5-AD63-51EB40319E7B}"/>
    <cellStyle name="Comma 4 2 3 4 8 2 2" xfId="47336" xr:uid="{1C8F37B4-CF7E-4D0F-9610-48B54D8C629B}"/>
    <cellStyle name="Comma 4 2 3 4 8 3" xfId="39332" xr:uid="{35CE39F1-ACEA-4B65-9F60-AA8CDA0BEA4C}"/>
    <cellStyle name="Comma 4 2 3 4 9" xfId="14755" xr:uid="{3273E309-8A2D-4276-8AFC-5BB75DDEF6E9}"/>
    <cellStyle name="Comma 4 2 3 4 9 2" xfId="42076" xr:uid="{C7518C79-227D-4A3A-B617-B0EBF7205454}"/>
    <cellStyle name="Comma 4 2 3 5" xfId="1320" xr:uid="{3143B760-0F32-4662-A4A2-293D1B0047B5}"/>
    <cellStyle name="Comma 4 2 3 5 2" xfId="4895" xr:uid="{5B139911-53A5-4D19-88F0-2A2ED82FFC6C}"/>
    <cellStyle name="Comma 4 2 3 5 2 2" xfId="16432" xr:uid="{DF31DE58-13EC-4709-9AEF-843CB5033B83}"/>
    <cellStyle name="Comma 4 2 3 5 2 2 2" xfId="43752" xr:uid="{A7DFCFA5-B3D9-4AF8-8539-89EE084F72E8}"/>
    <cellStyle name="Comma 4 2 3 5 2 3" xfId="32058" xr:uid="{90292E65-558D-4ECB-A986-15AC6C6D304D}"/>
    <cellStyle name="Comma 4 2 3 5 3" xfId="6830" xr:uid="{03CF9042-7D2C-42E4-BD6C-A329F6C03454}"/>
    <cellStyle name="Comma 4 2 3 5 3 2" xfId="20402" xr:uid="{B881A301-88A3-4399-BFB7-5894EB201518}"/>
    <cellStyle name="Comma 4 2 3 5 3 2 2" xfId="47724" xr:uid="{700BD755-87B4-4F1E-8F78-DF0DB5A6A89F}"/>
    <cellStyle name="Comma 4 2 3 5 3 3" xfId="34183" xr:uid="{BBAB1E43-2C43-4F16-83D8-15BE7A5690A9}"/>
    <cellStyle name="Comma 4 2 3 5 4" xfId="9024" xr:uid="{30256741-C518-4CF9-ACD6-2482717DF863}"/>
    <cellStyle name="Comma 4 2 3 5 4 2" xfId="36399" xr:uid="{D9A30F80-7382-48D9-8F93-8941A27E5758}"/>
    <cellStyle name="Comma 4 2 3 5 5" xfId="24550" xr:uid="{F36779A2-5614-46BE-8E4B-B1DE81ABF3D0}"/>
    <cellStyle name="Comma 4 2 3 5 5 2" xfId="51872" xr:uid="{A5FD7720-FA72-402C-A8F6-A6640CDB0E70}"/>
    <cellStyle name="Comma 4 2 3 5 6" xfId="26792" xr:uid="{8EE970CB-EE2D-4E00-901A-B83F12EA6715}"/>
    <cellStyle name="Comma 4 2 3 5 6 2" xfId="54112" xr:uid="{3F5DAA27-9E33-4F48-A1EE-802DBEC94B5F}"/>
    <cellStyle name="Comma 4 2 3 5 7" xfId="29023" xr:uid="{E83A829B-2D96-44B2-B98D-A7ABB65991CD}"/>
    <cellStyle name="Comma 4 2 3 5 7 2" xfId="56344" xr:uid="{C3C99377-F2EB-4F72-81E8-5A948BB35589}"/>
    <cellStyle name="Comma 4 2 3 5 8" xfId="3536" xr:uid="{8C42F50D-41BB-4965-A653-95761ACC6BE9}"/>
    <cellStyle name="Comma 4 2 3 5 9" xfId="30595" xr:uid="{0F77E2AC-785D-40A3-9072-8A6519181CAC}"/>
    <cellStyle name="Comma 4 2 3 6" xfId="1935" xr:uid="{22A89385-195E-42AA-B2FA-92A232039BEC}"/>
    <cellStyle name="Comma 4 2 3 6 2" xfId="5488" xr:uid="{DCF28552-2803-470E-A4BE-0CDDA51870FE}"/>
    <cellStyle name="Comma 4 2 3 6 2 2" xfId="17053" xr:uid="{EC8636B7-6198-4763-BE8B-815A7DC63AB9}"/>
    <cellStyle name="Comma 4 2 3 6 2 2 2" xfId="44374" xr:uid="{3CB9027C-BE90-4229-920E-E9B4665D1417}"/>
    <cellStyle name="Comma 4 2 3 6 2 3" xfId="32665" xr:uid="{3AAC7142-16FD-4A2F-BAFD-A3B5D9EE1111}"/>
    <cellStyle name="Comma 4 2 3 6 3" xfId="7433" xr:uid="{9309D0F7-B4B5-4FFF-B328-B3F87A058040}"/>
    <cellStyle name="Comma 4 2 3 6 3 2" xfId="21024" xr:uid="{604E2F59-DF82-4F1A-821F-BD927FF73E89}"/>
    <cellStyle name="Comma 4 2 3 6 3 2 2" xfId="48346" xr:uid="{DA48F95E-667A-4DB4-9FBF-3F7004D207E8}"/>
    <cellStyle name="Comma 4 2 3 6 3 3" xfId="34790" xr:uid="{C0ECDBA7-9D18-4CB1-9E89-6ABF1A31BAFB}"/>
    <cellStyle name="Comma 4 2 3 6 4" xfId="9630" xr:uid="{EF5250A3-42F3-4F2A-9FF8-8870C7F702C5}"/>
    <cellStyle name="Comma 4 2 3 6 4 2" xfId="37006" xr:uid="{A09FAE45-2EC0-4497-B7A0-138A3F46BE91}"/>
    <cellStyle name="Comma 4 2 3 6 5" xfId="25157" xr:uid="{4968CE56-EA2E-4DE7-B972-AF868EFBB56A}"/>
    <cellStyle name="Comma 4 2 3 6 5 2" xfId="52479" xr:uid="{8A16A133-2723-46AD-B78C-3DCF678A0F0D}"/>
    <cellStyle name="Comma 4 2 3 6 6" xfId="27399" xr:uid="{DE991695-CA48-415A-8ACA-2D164452F26C}"/>
    <cellStyle name="Comma 4 2 3 6 6 2" xfId="54719" xr:uid="{962BA99C-931D-4EE3-869C-0855979A34DE}"/>
    <cellStyle name="Comma 4 2 3 6 7" xfId="29630" xr:uid="{2AA0C01B-F204-4BE2-88EF-D4089E3A0FEE}"/>
    <cellStyle name="Comma 4 2 3 6 7 2" xfId="56951" xr:uid="{08609146-1844-43EF-9A60-D6FEFE783711}"/>
    <cellStyle name="Comma 4 2 3 6 8" xfId="4052" xr:uid="{01B9C068-F69B-4495-9E68-2A280BD62D73}"/>
    <cellStyle name="Comma 4 2 3 6 9" xfId="31202" xr:uid="{E9BBEA33-0BC9-4E85-A193-411801F59744}"/>
    <cellStyle name="Comma 4 2 3 7" xfId="1101" xr:uid="{6EB29557-F1EF-45D2-A8D4-D151B2651498}"/>
    <cellStyle name="Comma 4 2 3 7 2" xfId="6619" xr:uid="{1E74DA1C-33DF-4B83-8047-2BC3841D692A}"/>
    <cellStyle name="Comma 4 2 3 7 2 2" xfId="17676" xr:uid="{A2E45CA1-2F0A-4668-9F9A-26EC49076F4A}"/>
    <cellStyle name="Comma 4 2 3 7 2 2 2" xfId="44997" xr:uid="{56B6FC0F-8232-4254-9655-F6C8F38FCF23}"/>
    <cellStyle name="Comma 4 2 3 7 2 3" xfId="11052" xr:uid="{58FC00DE-D2F6-42B0-9BD1-10C04DF48D6B}"/>
    <cellStyle name="Comma 4 2 3 7 2 3 2" xfId="38401" xr:uid="{43DCA3DC-89BC-48E9-8E67-AEA3B623D6B3}"/>
    <cellStyle name="Comma 4 2 3 7 2 4" xfId="33971" xr:uid="{9F2C68BC-C7BC-4A7C-9DF7-23540A66719B}"/>
    <cellStyle name="Comma 4 2 3 7 3" xfId="8813" xr:uid="{E1A4E4BE-6915-4E33-AECF-921444006386}"/>
    <cellStyle name="Comma 4 2 3 7 3 2" xfId="21647" xr:uid="{86758DB4-E79A-4EEA-A70F-FA50B0F3A888}"/>
    <cellStyle name="Comma 4 2 3 7 3 2 2" xfId="48969" xr:uid="{EB59766A-30C6-411D-9978-768BBF803B38}"/>
    <cellStyle name="Comma 4 2 3 7 3 3" xfId="12508" xr:uid="{97411897-558B-4C0F-84AC-55FD79389B95}"/>
    <cellStyle name="Comma 4 2 3 7 3 3 2" xfId="39835" xr:uid="{28C61584-A97D-4522-B153-4C134E18DB68}"/>
    <cellStyle name="Comma 4 2 3 7 3 4" xfId="36187" xr:uid="{B8BAB55C-FDE1-44E7-B2A1-B7143DCF7824}"/>
    <cellStyle name="Comma 4 2 3 7 4" xfId="14990" xr:uid="{FDCEB5C6-174C-489E-990B-4097EEE7C146}"/>
    <cellStyle name="Comma 4 2 3 7 4 2" xfId="42311" xr:uid="{35A0C04E-A5CD-40AB-B703-727D7C4BD25D}"/>
    <cellStyle name="Comma 4 2 3 7 5" xfId="24338" xr:uid="{6CF80711-B0BC-4AEB-BA9B-0EB5DDFABE38}"/>
    <cellStyle name="Comma 4 2 3 7 5 2" xfId="51660" xr:uid="{5805E26A-994F-4C43-A2C1-F5B8F57661A5}"/>
    <cellStyle name="Comma 4 2 3 7 6" xfId="26580" xr:uid="{D587594E-4B6E-4422-88F8-09E213069C47}"/>
    <cellStyle name="Comma 4 2 3 7 6 2" xfId="53900" xr:uid="{C858435B-C850-441C-A222-00369D767108}"/>
    <cellStyle name="Comma 4 2 3 7 7" xfId="28811" xr:uid="{66AFB109-13ED-4370-B32F-90E6EB673C75}"/>
    <cellStyle name="Comma 4 2 3 7 7 2" xfId="56132" xr:uid="{8B3ED4F4-A3EC-4310-9B6E-8D72AB194106}"/>
    <cellStyle name="Comma 4 2 3 7 8" xfId="4684" xr:uid="{3674A1C2-1750-45DD-8F7C-5F387D5762B3}"/>
    <cellStyle name="Comma 4 2 3 7 9" xfId="31847" xr:uid="{E07D9ED5-A3A8-47FC-91EE-6ACB571E8E4E}"/>
    <cellStyle name="Comma 4 2 3 8" xfId="3052" xr:uid="{E31C8012-509E-489F-AEFA-E9516077203D}"/>
    <cellStyle name="Comma 4 2 3 8 2" xfId="13001" xr:uid="{FC659F23-6BB5-47E1-8B92-6475AE3BFA0F}"/>
    <cellStyle name="Comma 4 2 3 8 2 2" xfId="22322" xr:uid="{3B4670D5-338B-4DC1-AA6A-E21E9DED22DE}"/>
    <cellStyle name="Comma 4 2 3 8 2 2 2" xfId="49644" xr:uid="{09A45422-F06D-4C23-9238-1CD5B7DF714D}"/>
    <cellStyle name="Comma 4 2 3 8 2 3" xfId="40328" xr:uid="{599AECCD-052B-499C-959E-4140E64EC386}"/>
    <cellStyle name="Comma 4 2 3 8 3" xfId="18350" xr:uid="{FBA8E2C1-9CE5-448A-A57B-0DF952A3DD57}"/>
    <cellStyle name="Comma 4 2 3 8 3 2" xfId="45672" xr:uid="{BF20305B-8F05-4EB3-903B-EDB759FBCE4C}"/>
    <cellStyle name="Comma 4 2 3 8 4" xfId="33326" xr:uid="{EEBD3E4F-D8C6-48DE-BC48-6800037064E6}"/>
    <cellStyle name="Comma 4 2 3 9" xfId="8169" xr:uid="{6FAAA222-5E35-473C-8E5D-CCFB8638B1BB}"/>
    <cellStyle name="Comma 4 2 3 9 2" xfId="13618" xr:uid="{DA57D7A2-84D9-4CB0-8E47-AAEB713304DE}"/>
    <cellStyle name="Comma 4 2 3 9 2 2" xfId="22982" xr:uid="{EB7A1293-E801-48EB-BAF3-84A5BB394D6C}"/>
    <cellStyle name="Comma 4 2 3 9 2 2 2" xfId="50304" xr:uid="{5828FA9E-9E95-4646-A5DE-073EC1AADAA2}"/>
    <cellStyle name="Comma 4 2 3 9 2 3" xfId="40945" xr:uid="{AF87FC94-8FA4-45B6-98B6-831450A1ABD5}"/>
    <cellStyle name="Comma 4 2 3 9 3" xfId="19010" xr:uid="{6AF8ECB3-9BF0-40CB-86B8-A016AF9EF2CF}"/>
    <cellStyle name="Comma 4 2 3 9 3 2" xfId="46332" xr:uid="{D9172EB6-78B4-4D8E-99E9-D93EC8CC01A6}"/>
    <cellStyle name="Comma 4 2 3 9 4" xfId="35542" xr:uid="{84A4F0C3-AA22-4726-824D-F972EC8594DD}"/>
    <cellStyle name="Comma 4 2 4" xfId="314" xr:uid="{949577C1-97B1-40F9-A559-DCFF3C5E7A7C}"/>
    <cellStyle name="Comma 4 2 4 10" xfId="11755" xr:uid="{CF785F1E-1F3F-4858-88CF-6464B37FFB27}"/>
    <cellStyle name="Comma 4 2 4 10 2" xfId="19715" xr:uid="{D7678BBA-79B6-4000-823F-5B2F940D238E}"/>
    <cellStyle name="Comma 4 2 4 10 2 2" xfId="47037" xr:uid="{DD65236F-09C7-4FEE-9077-344934B7AF40}"/>
    <cellStyle name="Comma 4 2 4 10 3" xfId="39082" xr:uid="{DCF5D92C-F0B4-4C38-BE2E-41DDEC019C74}"/>
    <cellStyle name="Comma 4 2 4 11" xfId="14384" xr:uid="{3F2A9C6C-036C-49EA-9045-2B766E4B74C4}"/>
    <cellStyle name="Comma 4 2 4 11 2" xfId="41705" xr:uid="{A0E0A738-A5DC-43B2-BF05-5DD17FE2E88A}"/>
    <cellStyle name="Comma 4 2 4 12" xfId="23732" xr:uid="{90EA6B3F-D0E4-4D69-876D-89090E1FEDFE}"/>
    <cellStyle name="Comma 4 2 4 12 2" xfId="51054" xr:uid="{10752AA4-5E5B-41F1-95B7-DB67CB91982F}"/>
    <cellStyle name="Comma 4 2 4 13" xfId="25973" xr:uid="{1E79ACDE-63F9-4630-BC4D-219BAF38A8E1}"/>
    <cellStyle name="Comma 4 2 4 13 2" xfId="53293" xr:uid="{5D9323DB-5676-4456-A1AE-AD4CBBDB66DC}"/>
    <cellStyle name="Comma 4 2 4 14" xfId="28205" xr:uid="{F77F559C-338A-49EC-A0A2-F7E399AE21CB}"/>
    <cellStyle name="Comma 4 2 4 14 2" xfId="55526" xr:uid="{448C361D-44DB-44DF-B9E6-704579E39D37}"/>
    <cellStyle name="Comma 4 2 4 15" xfId="30634" xr:uid="{FA8CCEC3-918C-4432-BB56-E726826DDD2D}"/>
    <cellStyle name="Comma 4 2 4 16" xfId="57706" xr:uid="{CBC439E5-22EB-4138-A474-FB03161EEB42}"/>
    <cellStyle name="Comma 4 2 4 17" xfId="58254" xr:uid="{D42FE234-497B-401B-8837-0BDBE6E41E67}"/>
    <cellStyle name="Comma 4 2 4 2" xfId="567" xr:uid="{AB5345EC-CE7B-4E4A-8005-6E4FE4AD1503}"/>
    <cellStyle name="Comma 4 2 4 2 10" xfId="23857" xr:uid="{2A016D17-F8D7-49A9-8A73-008E7CA2D4E3}"/>
    <cellStyle name="Comma 4 2 4 2 10 2" xfId="51179" xr:uid="{39DDE5F0-2FC5-4954-90BF-B67C663760A8}"/>
    <cellStyle name="Comma 4 2 4 2 11" xfId="26098" xr:uid="{119EA816-C877-4D95-802E-B610D88ECBB0}"/>
    <cellStyle name="Comma 4 2 4 2 11 2" xfId="53418" xr:uid="{1903EAE3-6BEC-4494-ABFC-32F77670E4F3}"/>
    <cellStyle name="Comma 4 2 4 2 12" xfId="28330" xr:uid="{B76E94C8-508F-45A7-9C91-607FEB07ECCE}"/>
    <cellStyle name="Comma 4 2 4 2 12 2" xfId="55651" xr:uid="{83551170-2637-4A56-9BCD-1D886EBCE89D}"/>
    <cellStyle name="Comma 4 2 4 2 13" xfId="3680" xr:uid="{FAF575FD-2A11-47CD-BB13-6A63CB4C8D70}"/>
    <cellStyle name="Comma 4 2 4 2 14" xfId="30759" xr:uid="{EDB79A8C-5599-405A-9558-2D57E08577F7}"/>
    <cellStyle name="Comma 4 2 4 2 2" xfId="2099" xr:uid="{7277C814-9DAA-4E4C-B143-2493CC9187A4}"/>
    <cellStyle name="Comma 4 2 4 2 2 2" xfId="5646" xr:uid="{1CD9FA41-E2F0-4AC3-AD1C-61BD7B05AC05}"/>
    <cellStyle name="Comma 4 2 4 2 2 2 2" xfId="16596" xr:uid="{9B23A428-4DCB-49F7-93F1-167F732EC9DD}"/>
    <cellStyle name="Comma 4 2 4 2 2 2 2 2" xfId="43916" xr:uid="{CA9E9655-1876-468E-9224-698EA8D90CD1}"/>
    <cellStyle name="Comma 4 2 4 2 2 2 3" xfId="32829" xr:uid="{BCE69FFE-2C1C-4980-859E-97DC290B9FED}"/>
    <cellStyle name="Comma 4 2 4 2 2 3" xfId="7596" xr:uid="{D98065B5-99CE-4F0F-BC18-EE6DA774EE88}"/>
    <cellStyle name="Comma 4 2 4 2 2 3 2" xfId="20566" xr:uid="{38EB5D01-B05A-4079-B530-2E6CB251E446}"/>
    <cellStyle name="Comma 4 2 4 2 2 3 2 2" xfId="47888" xr:uid="{F3779433-CCED-446B-9249-5F1E56E622D4}"/>
    <cellStyle name="Comma 4 2 4 2 2 3 3" xfId="34954" xr:uid="{DE87C4B6-958F-4E06-B8B2-777742C13822}"/>
    <cellStyle name="Comma 4 2 4 2 2 4" xfId="9794" xr:uid="{91753204-0136-446C-8778-4A560C7ED2AE}"/>
    <cellStyle name="Comma 4 2 4 2 2 4 2" xfId="37170" xr:uid="{5D6D1A77-3CB8-4D66-BE85-A795FD6E9CF5}"/>
    <cellStyle name="Comma 4 2 4 2 2 5" xfId="25321" xr:uid="{A4BA5544-FFEF-4808-B24F-38E6C84F2A13}"/>
    <cellStyle name="Comma 4 2 4 2 2 5 2" xfId="52643" xr:uid="{277B478A-D64D-42AE-AE8D-9E161B66954B}"/>
    <cellStyle name="Comma 4 2 4 2 2 6" xfId="27563" xr:uid="{610FC174-3E1F-49D3-828C-6A105B60ADE9}"/>
    <cellStyle name="Comma 4 2 4 2 2 6 2" xfId="54883" xr:uid="{65BC9EA8-31C1-4BA1-9DF6-5CFFB39FDDBB}"/>
    <cellStyle name="Comma 4 2 4 2 2 7" xfId="29794" xr:uid="{72B2257F-3C7A-4033-BDFC-7030B74763D2}"/>
    <cellStyle name="Comma 4 2 4 2 2 7 2" xfId="57115" xr:uid="{8283C68E-83AE-41E5-BAA7-EE49CE4E25DD}"/>
    <cellStyle name="Comma 4 2 4 2 2 8" xfId="4210" xr:uid="{2FF28471-118C-490D-994A-9D0C42050F88}"/>
    <cellStyle name="Comma 4 2 4 2 2 9" xfId="31366" xr:uid="{41163753-907B-45F4-B75D-B348EF6EEA7D}"/>
    <cellStyle name="Comma 4 2 4 2 3" xfId="1491" xr:uid="{8C357748-5F7C-47CC-8574-721888DE17B5}"/>
    <cellStyle name="Comma 4 2 4 2 3 2" xfId="6993" xr:uid="{951DEB32-7C82-49AA-803C-A4DD29038FC1}"/>
    <cellStyle name="Comma 4 2 4 2 3 2 2" xfId="17217" xr:uid="{2D6411B5-F429-4EAD-839A-8CC22243AFDE}"/>
    <cellStyle name="Comma 4 2 4 2 3 2 2 2" xfId="44538" xr:uid="{017123C3-D945-40B8-8106-698C176860D1}"/>
    <cellStyle name="Comma 4 2 4 2 3 2 3" xfId="34347" xr:uid="{5CBA3FE9-38C6-4DFC-AEB4-C850A6AEF7E4}"/>
    <cellStyle name="Comma 4 2 4 2 3 3" xfId="9188" xr:uid="{2906962B-7E86-4C1F-8EFF-B94E6882ECFE}"/>
    <cellStyle name="Comma 4 2 4 2 3 3 2" xfId="21188" xr:uid="{0A43AFB1-4132-4949-92A9-55EE6306EF21}"/>
    <cellStyle name="Comma 4 2 4 2 3 3 2 2" xfId="48510" xr:uid="{01F80962-38F8-4B1C-8F44-14317249ECBC}"/>
    <cellStyle name="Comma 4 2 4 2 3 3 3" xfId="36563" xr:uid="{DBDA3AA3-A765-4E31-8202-7C5551C02EFB}"/>
    <cellStyle name="Comma 4 2 4 2 3 4" xfId="15247" xr:uid="{15FA01E7-732B-455A-84DF-9451DAA12211}"/>
    <cellStyle name="Comma 4 2 4 2 3 4 2" xfId="42568" xr:uid="{6279BC87-6CED-4819-812E-BCDB69EAF8F6}"/>
    <cellStyle name="Comma 4 2 4 2 3 5" xfId="24714" xr:uid="{FAC0D382-C979-4BEB-ACE1-0B7754A4F991}"/>
    <cellStyle name="Comma 4 2 4 2 3 5 2" xfId="52036" xr:uid="{4014A32F-8798-4E06-AA6C-8FF020DC63B4}"/>
    <cellStyle name="Comma 4 2 4 2 3 6" xfId="26956" xr:uid="{A482C12F-9AC0-439C-908C-0CC7D35C802F}"/>
    <cellStyle name="Comma 4 2 4 2 3 6 2" xfId="54276" xr:uid="{80F44736-BB12-489C-BDC1-3EC49D26B934}"/>
    <cellStyle name="Comma 4 2 4 2 3 7" xfId="29187" xr:uid="{3953067E-9DC6-4E6D-B315-540EECEF9C2C}"/>
    <cellStyle name="Comma 4 2 4 2 3 7 2" xfId="56508" xr:uid="{B077C811-371B-4EBD-95A0-F0FA3C8B17A6}"/>
    <cellStyle name="Comma 4 2 4 2 3 8" xfId="5056" xr:uid="{ED5B18E7-A034-4CAF-A40E-F47321CE6552}"/>
    <cellStyle name="Comma 4 2 4 2 3 9" xfId="32222" xr:uid="{32D91566-529A-439E-B821-1BDD69D1B647}"/>
    <cellStyle name="Comma 4 2 4 2 4" xfId="6216" xr:uid="{EA05C413-BD27-4A25-A5A2-FE37B7C0D5C5}"/>
    <cellStyle name="Comma 4 2 4 2 4 2" xfId="12629" xr:uid="{C62413B7-8BB4-40C8-A2E7-160CB3DEC758}"/>
    <cellStyle name="Comma 4 2 4 2 4 2 2" xfId="21811" xr:uid="{8D4AD6C7-1371-4AEC-B361-7CAA694F9E51}"/>
    <cellStyle name="Comma 4 2 4 2 4 2 2 2" xfId="49133" xr:uid="{B498FEB5-675E-4B32-A6AB-E6B785D20195}"/>
    <cellStyle name="Comma 4 2 4 2 4 2 3" xfId="39956" xr:uid="{94AC9C0E-F549-49A4-A7C6-7B3FA52E8C5E}"/>
    <cellStyle name="Comma 4 2 4 2 4 3" xfId="17840" xr:uid="{3C783424-497F-40B4-B00C-2D15B041CC88}"/>
    <cellStyle name="Comma 4 2 4 2 4 3 2" xfId="45161" xr:uid="{7E973E80-2783-44E9-AD9A-46D915FF1EA6}"/>
    <cellStyle name="Comma 4 2 4 2 4 4" xfId="33490" xr:uid="{C40ABB56-3D5A-4C24-9F1F-865A9AFC7F2C}"/>
    <cellStyle name="Comma 4 2 4 2 5" xfId="8332" xr:uid="{01E7E311-1ACB-44C8-93B5-E6738F4CAF6D}"/>
    <cellStyle name="Comma 4 2 4 2 5 2" xfId="13165" xr:uid="{083AB747-04D5-428C-94D5-0333CBC012BC}"/>
    <cellStyle name="Comma 4 2 4 2 5 2 2" xfId="22486" xr:uid="{408CE9AA-6423-4F81-9BCD-2F866A943D68}"/>
    <cellStyle name="Comma 4 2 4 2 5 2 2 2" xfId="49808" xr:uid="{77006DFB-A9F1-4EB0-9DE7-DD08D0281313}"/>
    <cellStyle name="Comma 4 2 4 2 5 2 3" xfId="40492" xr:uid="{C08E08CA-B443-46C4-9494-A990884B58D2}"/>
    <cellStyle name="Comma 4 2 4 2 5 3" xfId="18514" xr:uid="{090B7B6E-3D84-4B8E-BD65-0625AEAF49B5}"/>
    <cellStyle name="Comma 4 2 4 2 5 3 2" xfId="45836" xr:uid="{3DC2FC39-9D03-4929-85BE-AC59D1C4B3B6}"/>
    <cellStyle name="Comma 4 2 4 2 5 4" xfId="35706" xr:uid="{63539ABC-F271-4785-A55A-4570DFD1465F}"/>
    <cellStyle name="Comma 4 2 4 2 6" xfId="11338" xr:uid="{2CFA34D5-1436-4130-BBF2-3A73555905A1}"/>
    <cellStyle name="Comma 4 2 4 2 6 2" xfId="13782" xr:uid="{73C693F8-9B17-48C3-82C5-20BF99FDA097}"/>
    <cellStyle name="Comma 4 2 4 2 6 2 2" xfId="23146" xr:uid="{1E85A98F-D4E1-45C9-B3C4-78168146DED8}"/>
    <cellStyle name="Comma 4 2 4 2 6 2 2 2" xfId="50468" xr:uid="{920F4E83-CDA4-4D18-8852-F0761467DFF3}"/>
    <cellStyle name="Comma 4 2 4 2 6 2 3" xfId="41109" xr:uid="{DCF08033-BBE2-47F9-96F1-2D169D4072C7}"/>
    <cellStyle name="Comma 4 2 4 2 6 3" xfId="19174" xr:uid="{F79E258D-32E1-4D4B-9901-754AA36274D9}"/>
    <cellStyle name="Comma 4 2 4 2 6 3 2" xfId="46496" xr:uid="{B157412C-7F47-45FE-83BF-FB40FBA313FA}"/>
    <cellStyle name="Comma 4 2 4 2 6 4" xfId="38687" xr:uid="{C730F202-697F-47BD-87D9-906CE648ED35}"/>
    <cellStyle name="Comma 4 2 4 2 7" xfId="10801" xr:uid="{2732DFEF-6C23-4B4D-8768-8C2750F40A35}"/>
    <cellStyle name="Comma 4 2 4 2 7 2" xfId="16208" xr:uid="{B5A41500-EB46-44BA-B463-CB6B65187998}"/>
    <cellStyle name="Comma 4 2 4 2 7 2 2" xfId="43528" xr:uid="{E84EDE34-F2B4-4EEB-9CB7-2D756E01300A}"/>
    <cellStyle name="Comma 4 2 4 2 7 3" xfId="38156" xr:uid="{5D60CB34-F9BB-4B5E-9249-4CFA1FEC6A26}"/>
    <cellStyle name="Comma 4 2 4 2 8" xfId="12129" xr:uid="{1C8D38C2-DF3E-4897-8405-C30D639D7397}"/>
    <cellStyle name="Comma 4 2 4 2 8 2" xfId="20178" xr:uid="{E26993DE-C7AB-49EE-BFBF-FBED06CF93F4}"/>
    <cellStyle name="Comma 4 2 4 2 8 2 2" xfId="47500" xr:uid="{C768008B-45C7-4997-8C97-C0440A6387AD}"/>
    <cellStyle name="Comma 4 2 4 2 8 3" xfId="39456" xr:uid="{F199C7F9-5368-44D9-933E-4866EECB8C49}"/>
    <cellStyle name="Comma 4 2 4 2 9" xfId="14509" xr:uid="{5AB4F776-6795-41DF-A632-F6CC6D121362}"/>
    <cellStyle name="Comma 4 2 4 2 9 2" xfId="41830" xr:uid="{34689FCD-F5E6-4967-88B7-C45850C54B81}"/>
    <cellStyle name="Comma 4 2 4 3" xfId="1974" xr:uid="{FDEB4FF7-B294-4E9D-B818-57491D4F1127}"/>
    <cellStyle name="Comma 4 2 4 3 2" xfId="5527" xr:uid="{9ABE9A25-1C92-46DB-B37C-F32E0514B297}"/>
    <cellStyle name="Comma 4 2 4 3 2 2" xfId="16083" xr:uid="{7CA59286-85D6-43A7-9E5F-9487BEECFFC1}"/>
    <cellStyle name="Comma 4 2 4 3 2 2 2" xfId="43403" xr:uid="{C4FBDAC7-E4F6-4B6D-BD16-8D2439356C11}"/>
    <cellStyle name="Comma 4 2 4 3 2 3" xfId="32704" xr:uid="{387AE492-9D5A-4D2B-B719-59954EE47F3E}"/>
    <cellStyle name="Comma 4 2 4 3 3" xfId="7472" xr:uid="{254F536E-00BC-4151-8BBB-2460EC698FA6}"/>
    <cellStyle name="Comma 4 2 4 3 3 2" xfId="20053" xr:uid="{6FB4769C-83E7-4D45-B6CE-AD08216BDE69}"/>
    <cellStyle name="Comma 4 2 4 3 3 2 2" xfId="47375" xr:uid="{E7186466-0120-495B-80FB-C50734CA474B}"/>
    <cellStyle name="Comma 4 2 4 3 3 3" xfId="34829" xr:uid="{80F47785-EA7F-4DDD-A093-A44D76DA62EB}"/>
    <cellStyle name="Comma 4 2 4 3 4" xfId="9669" xr:uid="{A3B37392-2A68-4EB6-A4E5-B09934F7AAEE}"/>
    <cellStyle name="Comma 4 2 4 3 4 2" xfId="37045" xr:uid="{20D73867-CD60-479A-B0D7-62653298AA23}"/>
    <cellStyle name="Comma 4 2 4 3 5" xfId="25196" xr:uid="{EF5E1D22-1478-4BF6-9146-464B7C5584C3}"/>
    <cellStyle name="Comma 4 2 4 3 5 2" xfId="52518" xr:uid="{066D6A8B-92DE-4137-B413-B21B4956518D}"/>
    <cellStyle name="Comma 4 2 4 3 6" xfId="27438" xr:uid="{972F5650-1B30-496D-9C60-FA5F48AF2D3E}"/>
    <cellStyle name="Comma 4 2 4 3 6 2" xfId="54758" xr:uid="{7B3884D7-95D0-43F0-8704-3C82401A533E}"/>
    <cellStyle name="Comma 4 2 4 3 7" xfId="29669" xr:uid="{CFA687DE-2C7C-4F4A-ADD6-2BA29FAAE300}"/>
    <cellStyle name="Comma 4 2 4 3 7 2" xfId="56990" xr:uid="{EE68B58C-1783-4F56-9E0A-3CB3997246C0}"/>
    <cellStyle name="Comma 4 2 4 3 8" xfId="4091" xr:uid="{08E345A0-0A5F-4606-A642-EC9A27941942}"/>
    <cellStyle name="Comma 4 2 4 3 9" xfId="31241" xr:uid="{F48A20E9-B312-463E-98FE-96AE87D19BD6}"/>
    <cellStyle name="Comma 4 2 4 4" xfId="1365" xr:uid="{4B63DB5A-8A32-40DC-AB06-EBC89AF5AEC4}"/>
    <cellStyle name="Comma 4 2 4 4 2" xfId="6869" xr:uid="{D7E1F5C3-6F63-41B1-832B-9688AAAD3BD2}"/>
    <cellStyle name="Comma 4 2 4 4 2 2" xfId="16471" xr:uid="{AF115C2D-9B04-49FB-8709-0954B2DBCD3C}"/>
    <cellStyle name="Comma 4 2 4 4 2 2 2" xfId="43791" xr:uid="{5FDD0594-658B-4E5F-B97A-6C1FD7C537B5}"/>
    <cellStyle name="Comma 4 2 4 4 2 3" xfId="34222" xr:uid="{09F7E926-6986-4591-902F-DFF63526DA42}"/>
    <cellStyle name="Comma 4 2 4 4 3" xfId="9063" xr:uid="{EFC3FAC0-BA8C-44EE-9475-98FD2FC67979}"/>
    <cellStyle name="Comma 4 2 4 4 3 2" xfId="20441" xr:uid="{720FDD95-A292-441C-94EA-97AE99345841}"/>
    <cellStyle name="Comma 4 2 4 4 3 2 2" xfId="47763" xr:uid="{76389ECB-3AF3-4415-8B72-29F66FD59342}"/>
    <cellStyle name="Comma 4 2 4 4 3 3" xfId="36438" xr:uid="{ED8168D7-9960-43CE-9037-F7478917D35C}"/>
    <cellStyle name="Comma 4 2 4 4 4" xfId="15149" xr:uid="{997CD400-D050-4F08-A7C9-E912FC286386}"/>
    <cellStyle name="Comma 4 2 4 4 4 2" xfId="42470" xr:uid="{F02FB1DD-2567-4384-8A5A-B5CED466B02E}"/>
    <cellStyle name="Comma 4 2 4 4 5" xfId="24589" xr:uid="{9813BAD9-620D-470D-B272-AC2AF201A1A3}"/>
    <cellStyle name="Comma 4 2 4 4 5 2" xfId="51911" xr:uid="{3A14607A-C6F5-473B-8940-3F512529888B}"/>
    <cellStyle name="Comma 4 2 4 4 6" xfId="26831" xr:uid="{66B788CD-5D0B-4411-AAE6-FA92A606D4F4}"/>
    <cellStyle name="Comma 4 2 4 4 6 2" xfId="54151" xr:uid="{465D0CA3-8645-4556-A8E3-BBDA371A9079}"/>
    <cellStyle name="Comma 4 2 4 4 7" xfId="29062" xr:uid="{A2BA9C6A-203D-4B09-8B44-77607D747489}"/>
    <cellStyle name="Comma 4 2 4 4 7 2" xfId="56383" xr:uid="{D0B1085D-82AF-4699-93F8-6966A85F710E}"/>
    <cellStyle name="Comma 4 2 4 4 8" xfId="4933" xr:uid="{A19F1332-6503-44BB-AB33-3CC59325B927}"/>
    <cellStyle name="Comma 4 2 4 4 9" xfId="32097" xr:uid="{8D46E104-0348-470E-B08A-F1214B42AAD1}"/>
    <cellStyle name="Comma 4 2 4 5" xfId="2713" xr:uid="{51DDF317-9639-4F3A-9D59-2455AA82A858}"/>
    <cellStyle name="Comma 4 2 4 5 2" xfId="12362" xr:uid="{41514273-28DD-4C40-BABB-97D936866B1E}"/>
    <cellStyle name="Comma 4 2 4 5 2 2" xfId="21063" xr:uid="{29FB89E0-9A19-4163-A5A4-07C11EC11388}"/>
    <cellStyle name="Comma 4 2 4 5 2 2 2" xfId="48385" xr:uid="{3EB0FBEE-2A01-49AA-9279-79D1F15E853C}"/>
    <cellStyle name="Comma 4 2 4 5 2 3" xfId="39689" xr:uid="{6AEEEF6F-A803-49E8-9F43-6EB283CD24A5}"/>
    <cellStyle name="Comma 4 2 4 5 3" xfId="17092" xr:uid="{32110083-1D1B-4309-A191-7526330B47DF}"/>
    <cellStyle name="Comma 4 2 4 5 3 2" xfId="44413" xr:uid="{BD57B0E6-324B-4606-9FC2-84CC4D0E40B6}"/>
    <cellStyle name="Comma 4 2 4 5 4" xfId="33365" xr:uid="{C63F0594-83DD-45C5-A98D-E0214D41F30E}"/>
    <cellStyle name="Comma 4 2 4 6" xfId="8208" xr:uid="{EEF05602-6BBF-400D-B6B3-3A2B08C88FE5}"/>
    <cellStyle name="Comma 4 2 4 6 2" xfId="12521" xr:uid="{6D4E72E0-EB11-4FCA-9C09-2342EA1CF0C0}"/>
    <cellStyle name="Comma 4 2 4 6 2 2" xfId="21686" xr:uid="{E66E24DB-9380-4768-AB1A-6FE080A72E3A}"/>
    <cellStyle name="Comma 4 2 4 6 2 2 2" xfId="49008" xr:uid="{72540E5F-EFEF-4FD2-B734-93CDBEA88036}"/>
    <cellStyle name="Comma 4 2 4 6 2 3" xfId="39848" xr:uid="{374A7EF7-0435-4A01-8EBA-266E154FC61E}"/>
    <cellStyle name="Comma 4 2 4 6 3" xfId="17715" xr:uid="{62238BAC-690C-4CE9-B413-44D8B8624F12}"/>
    <cellStyle name="Comma 4 2 4 6 3 2" xfId="45036" xr:uid="{73EDBD83-9AAE-4F2F-B52E-29B11B278E34}"/>
    <cellStyle name="Comma 4 2 4 6 4" xfId="35581" xr:uid="{9314DE08-7F8E-4C10-A225-96A508996A51}"/>
    <cellStyle name="Comma 4 2 4 7" xfId="11129" xr:uid="{351B39B3-FC56-48C1-829F-94CDF9EAC6F1}"/>
    <cellStyle name="Comma 4 2 4 7 2" xfId="13040" xr:uid="{C969D10D-3BA1-4A55-BDB6-4D86A21614BC}"/>
    <cellStyle name="Comma 4 2 4 7 2 2" xfId="22361" xr:uid="{4A20FD71-0833-4D3B-A098-9F2B770F7A0A}"/>
    <cellStyle name="Comma 4 2 4 7 2 2 2" xfId="49683" xr:uid="{BC2BAEBB-569D-418A-B96B-52F1FB7CCDBC}"/>
    <cellStyle name="Comma 4 2 4 7 2 3" xfId="40367" xr:uid="{AE1DAA87-7277-46F3-8BD6-00AACDBC1DFD}"/>
    <cellStyle name="Comma 4 2 4 7 3" xfId="18389" xr:uid="{DA88B701-772B-48DC-A300-94D5F895E24C}"/>
    <cellStyle name="Comma 4 2 4 7 3 2" xfId="45711" xr:uid="{7B2175BC-C872-4088-B14D-95814559FA18}"/>
    <cellStyle name="Comma 4 2 4 7 4" xfId="38478" xr:uid="{6D793B9D-0B27-4F7B-A72A-356ACDB4D4B1}"/>
    <cellStyle name="Comma 4 2 4 8" xfId="11240" xr:uid="{81D4F159-483C-4A0B-9C90-FCE9054CDA1E}"/>
    <cellStyle name="Comma 4 2 4 8 2" xfId="13657" xr:uid="{51A729EA-0733-45F1-BDD2-896091FF5FE8}"/>
    <cellStyle name="Comma 4 2 4 8 2 2" xfId="23021" xr:uid="{1EFCCED2-72BD-4C1A-85FE-12FD51B0E5A7}"/>
    <cellStyle name="Comma 4 2 4 8 2 2 2" xfId="50343" xr:uid="{022CADA9-00FB-40EA-AF08-6E0053C89740}"/>
    <cellStyle name="Comma 4 2 4 8 2 3" xfId="40984" xr:uid="{35324D71-A5F3-439C-A710-6C4A378AEFD4}"/>
    <cellStyle name="Comma 4 2 4 8 3" xfId="19049" xr:uid="{7DD8F7F5-F57F-4BEC-B0ED-0474162483E0}"/>
    <cellStyle name="Comma 4 2 4 8 3 2" xfId="46371" xr:uid="{78E9DBCE-68EA-43BF-A9A6-541D0B89F743}"/>
    <cellStyle name="Comma 4 2 4 8 4" xfId="38589" xr:uid="{642EC245-ADB7-4327-8DC9-1900D3B8B7D0}"/>
    <cellStyle name="Comma 4 2 4 9" xfId="10419" xr:uid="{5CD5F85D-4333-41D7-A35A-2DB5D64A7B91}"/>
    <cellStyle name="Comma 4 2 4 9 2" xfId="15745" xr:uid="{EFCF7509-BCFE-47B1-BE7F-F87EBAA364F7}"/>
    <cellStyle name="Comma 4 2 4 9 2 2" xfId="43065" xr:uid="{32DBDE7E-1AF9-4B74-B893-F5F7B119A77B}"/>
    <cellStyle name="Comma 4 2 4 9 3" xfId="37790" xr:uid="{489D9B5A-BCBF-4618-BE9C-A9A34C7300E1}"/>
    <cellStyle name="Comma 4 2 5" xfId="572" xr:uid="{7A7D7847-205E-47B2-BC9B-7896C514AFB9}"/>
    <cellStyle name="Comma 4 2 5 10" xfId="11832" xr:uid="{1A03D1D4-EBAB-4598-A349-50211BF33D77}"/>
    <cellStyle name="Comma 4 2 5 10 2" xfId="19797" xr:uid="{151B617D-8BDC-424A-BFA7-03CE8DE2DCE0}"/>
    <cellStyle name="Comma 4 2 5 10 2 2" xfId="47119" xr:uid="{71D54CF0-B6BE-45EC-87EE-6DCBE318FFCC}"/>
    <cellStyle name="Comma 4 2 5 10 3" xfId="39159" xr:uid="{EDC0BC3F-F1A9-4E52-9D15-1C8E087840DD}"/>
    <cellStyle name="Comma 4 2 5 11" xfId="14510" xr:uid="{C65353D6-C772-4CAD-B4C3-BF8057386420}"/>
    <cellStyle name="Comma 4 2 5 11 2" xfId="41831" xr:uid="{8B7A48FE-D69C-45D0-94B0-0C3B616947E7}"/>
    <cellStyle name="Comma 4 2 5 12" xfId="23858" xr:uid="{9A952803-C366-42B0-B566-EF85DF14E62F}"/>
    <cellStyle name="Comma 4 2 5 12 2" xfId="51180" xr:uid="{B49193B8-4E2D-417A-B03C-1CA410EDFCA8}"/>
    <cellStyle name="Comma 4 2 5 13" xfId="26099" xr:uid="{6C3DA62F-B738-4C09-972A-8E1958CE3050}"/>
    <cellStyle name="Comma 4 2 5 13 2" xfId="53419" xr:uid="{23E9544A-02E6-40FD-962B-ABB607E63350}"/>
    <cellStyle name="Comma 4 2 5 14" xfId="28331" xr:uid="{F3CA5B9B-EFBD-4907-A32B-441FA4A5C9F1}"/>
    <cellStyle name="Comma 4 2 5 14 2" xfId="55652" xr:uid="{E0F6BD00-FD31-4CCF-9E21-92F434FDAA29}"/>
    <cellStyle name="Comma 4 2 5 15" xfId="3681" xr:uid="{3E20F5D0-B42F-460F-9F4D-41A8F5A5A74D}"/>
    <cellStyle name="Comma 4 2 5 16" xfId="30760" xr:uid="{FD5C00EB-36DB-4636-B1EB-BA49B89E3AF2}"/>
    <cellStyle name="Comma 4 2 5 17" xfId="58153" xr:uid="{EDC07085-2D61-4A39-86BE-0733B366CE7E}"/>
    <cellStyle name="Comma 4 2 5 18" xfId="58701" xr:uid="{EF47E9FB-6F11-4737-B4C8-56B588861B98}"/>
    <cellStyle name="Comma 4 2 5 2" xfId="629" xr:uid="{2CF83275-D2A1-4BBE-9C67-5197FEB8529F}"/>
    <cellStyle name="Comma 4 2 5 2 10" xfId="23910" xr:uid="{D97ACD7D-21F2-4F05-A860-3B48004063F8}"/>
    <cellStyle name="Comma 4 2 5 2 10 2" xfId="51232" xr:uid="{4E395897-A6BD-40FD-A1B4-45A37C522DD0}"/>
    <cellStyle name="Comma 4 2 5 2 11" xfId="26151" xr:uid="{206AE108-84C1-430B-B1B4-0AB4CBEBDD0B}"/>
    <cellStyle name="Comma 4 2 5 2 11 2" xfId="53471" xr:uid="{DB39FB97-4646-4852-8EAE-ABA1F8216809}"/>
    <cellStyle name="Comma 4 2 5 2 12" xfId="28383" xr:uid="{AAEF22B0-B95F-4224-817C-4DA3AECFC894}"/>
    <cellStyle name="Comma 4 2 5 2 12 2" xfId="55704" xr:uid="{AD77F7F3-440C-4093-8F2A-6BB90C70279D}"/>
    <cellStyle name="Comma 4 2 5 2 13" xfId="3729" xr:uid="{2587592F-C1EA-4F42-8C4A-CAE4D22BE3AB}"/>
    <cellStyle name="Comma 4 2 5 2 14" xfId="30812" xr:uid="{9AFA33FD-D925-47C7-A273-72A1B02ECDEE}"/>
    <cellStyle name="Comma 4 2 5 2 2" xfId="2152" xr:uid="{4E282FF5-BDD7-4FAF-B9F1-FC147FC285D1}"/>
    <cellStyle name="Comma 4 2 5 2 2 2" xfId="5698" xr:uid="{132B3481-9D9A-4971-BC03-A397FB8A76F6}"/>
    <cellStyle name="Comma 4 2 5 2 2 2 2" xfId="16649" xr:uid="{5F6BAA1E-5854-447F-BA14-404CA37D8049}"/>
    <cellStyle name="Comma 4 2 5 2 2 2 2 2" xfId="43969" xr:uid="{40B1EAFE-48D9-4250-802D-CDB275360443}"/>
    <cellStyle name="Comma 4 2 5 2 2 2 3" xfId="32882" xr:uid="{2CFE3CA0-485A-4A48-9EEA-A3E5063EA895}"/>
    <cellStyle name="Comma 4 2 5 2 2 3" xfId="7649" xr:uid="{DEB737F6-BC69-4E59-AC68-3C462742487D}"/>
    <cellStyle name="Comma 4 2 5 2 2 3 2" xfId="20619" xr:uid="{D1414E60-2D57-467A-AA1F-18A783BF17AE}"/>
    <cellStyle name="Comma 4 2 5 2 2 3 2 2" xfId="47941" xr:uid="{224E5E69-3B5A-4EC2-BC67-B040DECF0F27}"/>
    <cellStyle name="Comma 4 2 5 2 2 3 3" xfId="35007" xr:uid="{B37FBFD4-8538-4E9B-B997-EDCEB1C41BC6}"/>
    <cellStyle name="Comma 4 2 5 2 2 4" xfId="9847" xr:uid="{5A62848D-7776-496E-BAA0-9C1212924721}"/>
    <cellStyle name="Comma 4 2 5 2 2 4 2" xfId="37223" xr:uid="{1F6D6F3C-DA2C-497D-B2E7-7CF460620F95}"/>
    <cellStyle name="Comma 4 2 5 2 2 5" xfId="25374" xr:uid="{34C7C0A9-7321-4C6C-942D-305516C397ED}"/>
    <cellStyle name="Comma 4 2 5 2 2 5 2" xfId="52696" xr:uid="{58E0BCFB-310E-4D12-BD3B-D87DD50EAED8}"/>
    <cellStyle name="Comma 4 2 5 2 2 6" xfId="27616" xr:uid="{A0F58F61-B921-454B-8009-A5A2A7937B09}"/>
    <cellStyle name="Comma 4 2 5 2 2 6 2" xfId="54936" xr:uid="{B22D393F-C913-419B-BAA6-41B0402190A3}"/>
    <cellStyle name="Comma 4 2 5 2 2 7" xfId="29847" xr:uid="{9AEF6DB7-E5E6-45A5-9275-06445082F49E}"/>
    <cellStyle name="Comma 4 2 5 2 2 7 2" xfId="57168" xr:uid="{6DCFAB4C-B108-43F2-9D7D-4036D777F668}"/>
    <cellStyle name="Comma 4 2 5 2 2 8" xfId="4262" xr:uid="{AB098BE4-E3FE-463F-A124-50B90260B02A}"/>
    <cellStyle name="Comma 4 2 5 2 2 9" xfId="31419" xr:uid="{006A195C-6832-4DBA-B9B9-55877D5DAE9A}"/>
    <cellStyle name="Comma 4 2 5 2 3" xfId="1545" xr:uid="{9D1DEBF0-16D9-4AE5-9867-31C1F350A5F7}"/>
    <cellStyle name="Comma 4 2 5 2 3 2" xfId="7046" xr:uid="{1DA9A065-937B-42F2-AF19-5BC2D7690A3D}"/>
    <cellStyle name="Comma 4 2 5 2 3 2 2" xfId="17270" xr:uid="{0BE33EC9-13E5-488B-A406-28B29849C176}"/>
    <cellStyle name="Comma 4 2 5 2 3 2 2 2" xfId="44591" xr:uid="{94871881-4B92-4EED-B666-5CFD2A8C3C57}"/>
    <cellStyle name="Comma 4 2 5 2 3 2 3" xfId="34400" xr:uid="{09C6EAD8-1149-4582-B647-3F8279D8A84F}"/>
    <cellStyle name="Comma 4 2 5 2 3 3" xfId="9241" xr:uid="{6D7D527D-092E-4CE6-8DB0-DD4979484E06}"/>
    <cellStyle name="Comma 4 2 5 2 3 3 2" xfId="21241" xr:uid="{6688A730-4167-4C50-951E-8E501284335E}"/>
    <cellStyle name="Comma 4 2 5 2 3 3 2 2" xfId="48563" xr:uid="{B4F4F342-12C6-422A-867C-8E4DAF16282E}"/>
    <cellStyle name="Comma 4 2 5 2 3 3 3" xfId="36616" xr:uid="{770ED95F-E2A3-4EDD-9CCF-16DB2DBDBC0D}"/>
    <cellStyle name="Comma 4 2 5 2 3 4" xfId="15296" xr:uid="{24A4CFA8-243D-4800-9E41-7106DE58F011}"/>
    <cellStyle name="Comma 4 2 5 2 3 4 2" xfId="42617" xr:uid="{07B136EC-CCDE-410F-BD27-684C33415824}"/>
    <cellStyle name="Comma 4 2 5 2 3 5" xfId="24767" xr:uid="{1D84310A-F0EE-49C5-8734-C81B3CD3977F}"/>
    <cellStyle name="Comma 4 2 5 2 3 5 2" xfId="52089" xr:uid="{EAF01A41-2A95-44C4-B7F1-9F465D466EF0}"/>
    <cellStyle name="Comma 4 2 5 2 3 6" xfId="27009" xr:uid="{45DF1857-C39E-4A8F-BC61-3DB452748FD5}"/>
    <cellStyle name="Comma 4 2 5 2 3 6 2" xfId="54329" xr:uid="{B00811E6-5632-454A-881C-39DB931F63B6}"/>
    <cellStyle name="Comma 4 2 5 2 3 7" xfId="29240" xr:uid="{E6483464-AC71-4648-BED4-6CC423889A04}"/>
    <cellStyle name="Comma 4 2 5 2 3 7 2" xfId="56561" xr:uid="{06F20D87-E712-4F3B-9313-DF8DAD275929}"/>
    <cellStyle name="Comma 4 2 5 2 3 8" xfId="5109" xr:uid="{A26B3479-87C9-4BE5-BFDF-10F962BB5FBC}"/>
    <cellStyle name="Comma 4 2 5 2 3 9" xfId="32275" xr:uid="{0B98CD67-CD64-4B90-88F8-76D2B3B88A76}"/>
    <cellStyle name="Comma 4 2 5 2 4" xfId="6265" xr:uid="{6E541F36-7A33-41E1-9334-D91988FBA2DE}"/>
    <cellStyle name="Comma 4 2 5 2 4 2" xfId="12682" xr:uid="{C4BAC4B9-D9F6-49C5-A9F5-60C18E31F105}"/>
    <cellStyle name="Comma 4 2 5 2 4 2 2" xfId="21864" xr:uid="{D9C244B7-43C9-4E0C-A99A-0A9DAD532F78}"/>
    <cellStyle name="Comma 4 2 5 2 4 2 2 2" xfId="49186" xr:uid="{B89ADD93-3A4B-4C2E-8CC3-2DFACD780908}"/>
    <cellStyle name="Comma 4 2 5 2 4 2 3" xfId="40009" xr:uid="{C7A76169-20FD-4C70-A58D-6946E391525F}"/>
    <cellStyle name="Comma 4 2 5 2 4 3" xfId="17893" xr:uid="{EE5FBF4E-4A0A-42EA-8635-D3AC9FC25EB0}"/>
    <cellStyle name="Comma 4 2 5 2 4 3 2" xfId="45214" xr:uid="{9C2B2A71-79A0-4CF8-9BA0-3E6833D2992E}"/>
    <cellStyle name="Comma 4 2 5 2 4 4" xfId="33543" xr:uid="{3BF4B6F5-7952-4E75-9A56-E85977BF0A6C}"/>
    <cellStyle name="Comma 4 2 5 2 5" xfId="8385" xr:uid="{33F1045B-5BCF-439F-B276-3C105A4B7A8F}"/>
    <cellStyle name="Comma 4 2 5 2 5 2" xfId="13218" xr:uid="{4EA558F6-4434-4DFE-B738-BACACE4D77F9}"/>
    <cellStyle name="Comma 4 2 5 2 5 2 2" xfId="22539" xr:uid="{CDBDA2B7-47DE-4A77-A0AD-FBC6F697AE32}"/>
    <cellStyle name="Comma 4 2 5 2 5 2 2 2" xfId="49861" xr:uid="{DACE217A-993C-438E-97AC-D81BFC2834D4}"/>
    <cellStyle name="Comma 4 2 5 2 5 2 3" xfId="40545" xr:uid="{42B8DC55-5CBC-4209-9B76-31424E6B1817}"/>
    <cellStyle name="Comma 4 2 5 2 5 3" xfId="18567" xr:uid="{62A4154F-76DA-404D-BE20-60BC1A9F7F84}"/>
    <cellStyle name="Comma 4 2 5 2 5 3 2" xfId="45889" xr:uid="{EBC8B6E3-E00D-4DEE-B044-D65D88B0F485}"/>
    <cellStyle name="Comma 4 2 5 2 5 4" xfId="35759" xr:uid="{330CD675-8BA1-41F2-94D5-0B7AC71486E3}"/>
    <cellStyle name="Comma 4 2 5 2 6" xfId="11388" xr:uid="{6C6ECD80-9DCC-4E89-B46E-F29FCE22C8D5}"/>
    <cellStyle name="Comma 4 2 5 2 6 2" xfId="13835" xr:uid="{CBE91E4F-EE1A-4DE6-B160-DFCB6E28924F}"/>
    <cellStyle name="Comma 4 2 5 2 6 2 2" xfId="23199" xr:uid="{1034ADB6-889D-4224-88AD-3ED66810B2D3}"/>
    <cellStyle name="Comma 4 2 5 2 6 2 2 2" xfId="50521" xr:uid="{B99C514C-DBA3-4F4D-97B9-F30D06A258B7}"/>
    <cellStyle name="Comma 4 2 5 2 6 2 3" xfId="41162" xr:uid="{659E8D32-C021-44A2-87FF-C045676EBE40}"/>
    <cellStyle name="Comma 4 2 5 2 6 3" xfId="19227" xr:uid="{474C5793-7199-4A20-BD2D-E3C17B7A2FD0}"/>
    <cellStyle name="Comma 4 2 5 2 6 3 2" xfId="46549" xr:uid="{087102BF-0E02-493A-8E21-271C5E8166B9}"/>
    <cellStyle name="Comma 4 2 5 2 6 4" xfId="38737" xr:uid="{8FD60A0E-696A-49ED-8A8E-C192F5BA5270}"/>
    <cellStyle name="Comma 4 2 5 2 7" xfId="10837" xr:uid="{032E88B6-B23B-4155-8F06-21E489A20485}"/>
    <cellStyle name="Comma 4 2 5 2 7 2" xfId="16261" xr:uid="{33398AEB-8635-4625-8937-BB279EE7ECFE}"/>
    <cellStyle name="Comma 4 2 5 2 7 2 2" xfId="43581" xr:uid="{01267625-45EA-4010-A8B7-9042510128CF}"/>
    <cellStyle name="Comma 4 2 5 2 7 3" xfId="38189" xr:uid="{95BF3421-0A12-44D9-B5FD-BC073F58C420}"/>
    <cellStyle name="Comma 4 2 5 2 8" xfId="12162" xr:uid="{CF41A90F-675B-4F82-92C1-BAD2D66D55D3}"/>
    <cellStyle name="Comma 4 2 5 2 8 2" xfId="20231" xr:uid="{F1C6C7D8-53DD-474A-AB19-F35094B2CF71}"/>
    <cellStyle name="Comma 4 2 5 2 8 2 2" xfId="47553" xr:uid="{9AC48B3C-7FF3-4112-961A-1FF3A542D817}"/>
    <cellStyle name="Comma 4 2 5 2 8 3" xfId="39489" xr:uid="{C2669EF9-E7E0-4072-B3A1-B5F6A66259FA}"/>
    <cellStyle name="Comma 4 2 5 2 9" xfId="14562" xr:uid="{97332D62-2B2E-48E6-BC98-0C805F89AC44}"/>
    <cellStyle name="Comma 4 2 5 2 9 2" xfId="41883" xr:uid="{0F509CDF-7139-4568-B94D-E31EBCA2C016}"/>
    <cellStyle name="Comma 4 2 5 3" xfId="2100" xr:uid="{CC620D10-29BE-4F3B-BC95-6A31E93D9EE3}"/>
    <cellStyle name="Comma 4 2 5 3 2" xfId="5647" xr:uid="{3BD9F0D3-FFAF-445B-9BB6-86BAA4B88988}"/>
    <cellStyle name="Comma 4 2 5 3 2 2" xfId="16209" xr:uid="{D34D7466-5098-42A6-9225-EECF8DA75877}"/>
    <cellStyle name="Comma 4 2 5 3 2 2 2" xfId="43529" xr:uid="{35B006A8-2B9E-4D2C-8F4F-D69C1EE41473}"/>
    <cellStyle name="Comma 4 2 5 3 2 3" xfId="32830" xr:uid="{5EF42FDB-836B-439D-81BD-DC11DB30F3FC}"/>
    <cellStyle name="Comma 4 2 5 3 3" xfId="7597" xr:uid="{57043418-A23D-469B-AB5D-E79CADB0010F}"/>
    <cellStyle name="Comma 4 2 5 3 3 2" xfId="20179" xr:uid="{01324126-C1A9-4697-9960-A84E7EADAA53}"/>
    <cellStyle name="Comma 4 2 5 3 3 2 2" xfId="47501" xr:uid="{8F87EA5E-53CD-4F84-942E-5682BCC59419}"/>
    <cellStyle name="Comma 4 2 5 3 3 3" xfId="34955" xr:uid="{701F6F75-62D5-43D6-98F5-27D78878D02F}"/>
    <cellStyle name="Comma 4 2 5 3 4" xfId="9795" xr:uid="{EE90CE50-B71B-438B-BEAD-B555B2FC64AA}"/>
    <cellStyle name="Comma 4 2 5 3 4 2" xfId="37171" xr:uid="{76CD4513-26B5-45CF-B1BF-ED5799F703D3}"/>
    <cellStyle name="Comma 4 2 5 3 5" xfId="25322" xr:uid="{8E2D8213-4181-4122-B38C-C30DF52A67EB}"/>
    <cellStyle name="Comma 4 2 5 3 5 2" xfId="52644" xr:uid="{18F1F978-93AB-4F19-A2BF-CCAB0958058A}"/>
    <cellStyle name="Comma 4 2 5 3 6" xfId="27564" xr:uid="{E1FA2A1B-E430-4E21-A429-FC263B2A3391}"/>
    <cellStyle name="Comma 4 2 5 3 6 2" xfId="54884" xr:uid="{D6D7A8B2-0242-468D-8122-B0541E74B00F}"/>
    <cellStyle name="Comma 4 2 5 3 7" xfId="29795" xr:uid="{3D608C4D-5CB1-454E-8684-8827258E6451}"/>
    <cellStyle name="Comma 4 2 5 3 7 2" xfId="57116" xr:uid="{9343E841-3727-4815-B0FA-2CA9CB7F6E46}"/>
    <cellStyle name="Comma 4 2 5 3 8" xfId="4211" xr:uid="{0A08A672-C731-4DB2-8D1F-78BC18F93F4C}"/>
    <cellStyle name="Comma 4 2 5 3 9" xfId="31367" xr:uid="{D8A1874B-D80E-41A9-A503-9ADDC2362D31}"/>
    <cellStyle name="Comma 4 2 5 4" xfId="1492" xr:uid="{4D4A5AFD-D2A1-4AB8-A570-EF7B8BEF1C7C}"/>
    <cellStyle name="Comma 4 2 5 4 2" xfId="6994" xr:uid="{1C20620A-8906-4012-B4A1-9494FFEB27ED}"/>
    <cellStyle name="Comma 4 2 5 4 2 2" xfId="16597" xr:uid="{CBFF80CB-3E67-4B4A-854A-997EC6AF9FF9}"/>
    <cellStyle name="Comma 4 2 5 4 2 2 2" xfId="43917" xr:uid="{D22B7761-2520-4040-8D1D-DBD2F6071C8B}"/>
    <cellStyle name="Comma 4 2 5 4 2 3" xfId="34348" xr:uid="{28E2A99D-0D32-4C9A-82FF-5D6CF3326F2E}"/>
    <cellStyle name="Comma 4 2 5 4 3" xfId="9189" xr:uid="{967FE434-A0FD-4DC2-AE43-0BE7BF904BBB}"/>
    <cellStyle name="Comma 4 2 5 4 3 2" xfId="20567" xr:uid="{49889705-42FD-4ABE-A446-D2A6B7976E70}"/>
    <cellStyle name="Comma 4 2 5 4 3 2 2" xfId="47889" xr:uid="{4DA83C5D-401F-47CC-87F0-ABE5D8948209}"/>
    <cellStyle name="Comma 4 2 5 4 3 3" xfId="36564" xr:uid="{1DF3ABAC-704A-46E4-822D-5B2D0D62E992}"/>
    <cellStyle name="Comma 4 2 5 4 4" xfId="15248" xr:uid="{FA05701D-89D6-448E-BB2D-FDD05263A9F5}"/>
    <cellStyle name="Comma 4 2 5 4 4 2" xfId="42569" xr:uid="{1CF58CA7-8F11-4507-9A18-B131AC851D61}"/>
    <cellStyle name="Comma 4 2 5 4 5" xfId="24715" xr:uid="{57008FEE-F80B-4E5B-A72A-CE53D7A77164}"/>
    <cellStyle name="Comma 4 2 5 4 5 2" xfId="52037" xr:uid="{C426C073-9843-4A99-9B0E-4B8B3ED0E9E3}"/>
    <cellStyle name="Comma 4 2 5 4 6" xfId="26957" xr:uid="{8DD67E8C-65B8-49AA-BB33-6CDE4AF86ADF}"/>
    <cellStyle name="Comma 4 2 5 4 6 2" xfId="54277" xr:uid="{4EF30795-3CB4-470E-B6E5-603AFB954B5E}"/>
    <cellStyle name="Comma 4 2 5 4 7" xfId="29188" xr:uid="{B8378376-06DE-4F29-AFF1-A329CE90C4AA}"/>
    <cellStyle name="Comma 4 2 5 4 7 2" xfId="56509" xr:uid="{1242E9AA-4769-4E45-BDF8-EDC380DEE365}"/>
    <cellStyle name="Comma 4 2 5 4 8" xfId="5057" xr:uid="{FA24C42A-A408-42EA-BBB9-781113D3C2D3}"/>
    <cellStyle name="Comma 4 2 5 4 9" xfId="32223" xr:uid="{4024944A-8E8E-4847-B59B-84ABB7EF1FFD}"/>
    <cellStyle name="Comma 4 2 5 5" xfId="3346" xr:uid="{1EE9918B-8231-4713-A477-9560DAD612E9}"/>
    <cellStyle name="Comma 4 2 5 5 2" xfId="12400" xr:uid="{939E42ED-C364-4766-AB54-3F61044451E2}"/>
    <cellStyle name="Comma 4 2 5 5 2 2" xfId="21189" xr:uid="{358614E9-F7F8-4614-8DB6-71CDF46A52EA}"/>
    <cellStyle name="Comma 4 2 5 5 2 2 2" xfId="48511" xr:uid="{BEAD0085-1B28-48A3-90E3-FE5D5572D638}"/>
    <cellStyle name="Comma 4 2 5 5 2 3" xfId="39727" xr:uid="{1B6E4009-7604-4F79-AC93-9B5B7F1D1569}"/>
    <cellStyle name="Comma 4 2 5 5 3" xfId="17218" xr:uid="{F9E50A48-D315-41C9-8801-746DEE392C3D}"/>
    <cellStyle name="Comma 4 2 5 5 3 2" xfId="44539" xr:uid="{4B588216-AEF7-4D28-A403-31EA6ADBD2E2}"/>
    <cellStyle name="Comma 4 2 5 5 4" xfId="6217" xr:uid="{EBD84041-10ED-4AF1-AEAB-55E924F0BC7B}"/>
    <cellStyle name="Comma 4 2 5 5 5" xfId="33491" xr:uid="{D73CC8C6-91A5-4AD2-8987-A74E3DE71508}"/>
    <cellStyle name="Comma 4 2 5 6" xfId="8333" xr:uid="{F2DC275B-4153-463F-8D84-980D1E7BB21C}"/>
    <cellStyle name="Comma 4 2 5 6 2" xfId="12630" xr:uid="{D846F17E-297E-4A91-ACFE-FC2AAF9B1AEB}"/>
    <cellStyle name="Comma 4 2 5 6 2 2" xfId="21812" xr:uid="{78752826-FFD9-405B-AC34-D6547CAFDD15}"/>
    <cellStyle name="Comma 4 2 5 6 2 2 2" xfId="49134" xr:uid="{30423864-7089-4C40-B852-FF51157C56D6}"/>
    <cellStyle name="Comma 4 2 5 6 2 3" xfId="39957" xr:uid="{A702B823-3720-4E15-AE92-6C35B0E34C42}"/>
    <cellStyle name="Comma 4 2 5 6 3" xfId="17841" xr:uid="{F575AB9F-5BE6-40C9-8ED7-4589A027700D}"/>
    <cellStyle name="Comma 4 2 5 6 3 2" xfId="45162" xr:uid="{1155D0FB-13E7-4941-B9D4-5CAA8CDBFE08}"/>
    <cellStyle name="Comma 4 2 5 6 4" xfId="35707" xr:uid="{163783CF-0B57-485A-84C7-BDAD12C563E1}"/>
    <cellStyle name="Comma 4 2 5 7" xfId="11163" xr:uid="{9DC9984D-D95D-442A-BBA4-B284028F58CE}"/>
    <cellStyle name="Comma 4 2 5 7 2" xfId="13166" xr:uid="{CBE8EAB9-D6B4-4F2B-AAD3-92212C647F7F}"/>
    <cellStyle name="Comma 4 2 5 7 2 2" xfId="22487" xr:uid="{A8C999EF-6CDA-4880-94DC-296D8ACCF1A1}"/>
    <cellStyle name="Comma 4 2 5 7 2 2 2" xfId="49809" xr:uid="{D8D9EC5F-554E-40DE-971F-CDD4CBEAFF04}"/>
    <cellStyle name="Comma 4 2 5 7 2 3" xfId="40493" xr:uid="{8DC02F77-0E5A-4331-B973-32329572D81B}"/>
    <cellStyle name="Comma 4 2 5 7 3" xfId="18515" xr:uid="{F9A1A8A0-6812-40F6-B47F-EF7482432816}"/>
    <cellStyle name="Comma 4 2 5 7 3 2" xfId="45837" xr:uid="{CB71B81B-87D0-4D48-9629-9C0ED58577A8}"/>
    <cellStyle name="Comma 4 2 5 7 4" xfId="38512" xr:uid="{7E2EFB49-C499-4E05-8705-61FD38C98734}"/>
    <cellStyle name="Comma 4 2 5 8" xfId="11339" xr:uid="{270A1586-0169-47F5-BEA1-3222DDBA0B50}"/>
    <cellStyle name="Comma 4 2 5 8 2" xfId="13783" xr:uid="{E156F633-5E59-4227-8926-63B52970D809}"/>
    <cellStyle name="Comma 4 2 5 8 2 2" xfId="23147" xr:uid="{35F64F7C-AF7F-49E5-9192-963188B15565}"/>
    <cellStyle name="Comma 4 2 5 8 2 2 2" xfId="50469" xr:uid="{D0E90D54-2E7E-4AAF-8210-0C4B117F65E6}"/>
    <cellStyle name="Comma 4 2 5 8 2 3" xfId="41110" xr:uid="{0C4ADD92-B8F5-45CE-B516-8A3D460D25F5}"/>
    <cellStyle name="Comma 4 2 5 8 3" xfId="19175" xr:uid="{5607F373-D5C5-44FB-91B1-E5DCAF5E0684}"/>
    <cellStyle name="Comma 4 2 5 8 3 2" xfId="46497" xr:uid="{D62E4AD1-C18F-4A1F-8058-D29CC267F530}"/>
    <cellStyle name="Comma 4 2 5 8 4" xfId="38688" xr:uid="{6EC62766-59A9-4AE4-8066-5B31BF274E32}"/>
    <cellStyle name="Comma 4 2 5 9" xfId="10499" xr:uid="{C2C2789F-31D2-4FD0-BEB1-50DC2341DECB}"/>
    <cellStyle name="Comma 4 2 5 9 2" xfId="15827" xr:uid="{F49DF418-A69F-47F6-8EEA-894517229DA5}"/>
    <cellStyle name="Comma 4 2 5 9 2 2" xfId="43147" xr:uid="{2AE895D2-CB50-4950-A5E2-F64FE591F399}"/>
    <cellStyle name="Comma 4 2 5 9 3" xfId="37866" xr:uid="{AA1D40B3-9CA2-4565-B09A-F7B1A2714298}"/>
    <cellStyle name="Comma 4 2 6" xfId="442" xr:uid="{345A9B5D-1BAA-4EA5-B98C-1AB6EA4669CC}"/>
    <cellStyle name="Comma 4 2 6 10" xfId="23807" xr:uid="{DD0B17CF-BA5A-48E5-A00B-AF1E34A7E1C4}"/>
    <cellStyle name="Comma 4 2 6 10 2" xfId="51129" xr:uid="{AEF03E57-8ECE-4FB1-8407-A58727AA5231}"/>
    <cellStyle name="Comma 4 2 6 11" xfId="26048" xr:uid="{DAB32D54-C289-46F8-AC9E-D3AA3754A342}"/>
    <cellStyle name="Comma 4 2 6 11 2" xfId="53368" xr:uid="{F0C95EA4-C6DC-4B3A-BFA0-FDC9798F0803}"/>
    <cellStyle name="Comma 4 2 6 12" xfId="28280" xr:uid="{10DF28CC-E6E3-4D78-9ECD-8141D419FDC8}"/>
    <cellStyle name="Comma 4 2 6 12 2" xfId="55601" xr:uid="{783D3182-10E0-433E-BE6F-4C958255FE7E}"/>
    <cellStyle name="Comma 4 2 6 13" xfId="3638" xr:uid="{CF3BDCB3-7969-4E26-86D0-201046F955BE}"/>
    <cellStyle name="Comma 4 2 6 14" xfId="30709" xr:uid="{D30FDCAD-671A-4CC5-88CB-9E8198440E69}"/>
    <cellStyle name="Comma 4 2 6 2" xfId="2049" xr:uid="{8A55BF71-36A4-40C3-83DA-215584E8E4B2}"/>
    <cellStyle name="Comma 4 2 6 2 2" xfId="5597" xr:uid="{B4800557-2C57-4DA9-B604-83CDDC08EB17}"/>
    <cellStyle name="Comma 4 2 6 2 2 2" xfId="16546" xr:uid="{279C716A-EE18-4FF8-A7AB-615540D0BD4E}"/>
    <cellStyle name="Comma 4 2 6 2 2 2 2" xfId="43866" xr:uid="{56131EEA-CC7C-4EB8-B15D-EBBE76D3934D}"/>
    <cellStyle name="Comma 4 2 6 2 2 3" xfId="32779" xr:uid="{A551693B-5CDA-43EA-B777-8C59347A83C2}"/>
    <cellStyle name="Comma 4 2 6 2 3" xfId="7546" xr:uid="{6C4A0506-91D9-4443-88EE-84E6A3075430}"/>
    <cellStyle name="Comma 4 2 6 2 3 2" xfId="20516" xr:uid="{F54C696D-D90F-4560-9681-4D56318C5635}"/>
    <cellStyle name="Comma 4 2 6 2 3 2 2" xfId="47838" xr:uid="{9325BF90-9417-4F85-9086-77908DEF36FC}"/>
    <cellStyle name="Comma 4 2 6 2 3 3" xfId="34904" xr:uid="{95E0DED1-AA9A-4177-B685-EF6E93A8D01B}"/>
    <cellStyle name="Comma 4 2 6 2 4" xfId="9744" xr:uid="{45EA6B9F-4A5A-4E7D-9F69-1FCF622039A1}"/>
    <cellStyle name="Comma 4 2 6 2 4 2" xfId="37120" xr:uid="{C300563E-67BE-42AD-BE6E-648FCC413651}"/>
    <cellStyle name="Comma 4 2 6 2 5" xfId="25271" xr:uid="{35E2B73A-3BFA-44A8-BDC4-C93B891AE4F5}"/>
    <cellStyle name="Comma 4 2 6 2 5 2" xfId="52593" xr:uid="{505DF3E4-10A7-41E0-B1C5-0E110EE35358}"/>
    <cellStyle name="Comma 4 2 6 2 6" xfId="27513" xr:uid="{73056FA1-E0D4-41B9-B7C2-A383BDF30A1F}"/>
    <cellStyle name="Comma 4 2 6 2 6 2" xfId="54833" xr:uid="{87C6491D-3217-4162-8458-9437165A0278}"/>
    <cellStyle name="Comma 4 2 6 2 7" xfId="29744" xr:uid="{51F9E32A-2B36-4E61-89CB-BFEC0A290334}"/>
    <cellStyle name="Comma 4 2 6 2 7 2" xfId="57065" xr:uid="{D1BB0B9C-AB80-4975-BBC0-CB2D09A2AF7D}"/>
    <cellStyle name="Comma 4 2 6 2 8" xfId="4161" xr:uid="{CB219324-4976-4AFA-875A-53ECD39DE465}"/>
    <cellStyle name="Comma 4 2 6 2 9" xfId="31316" xr:uid="{CE42EF1B-8335-48A3-A111-1B236074E9A1}"/>
    <cellStyle name="Comma 4 2 6 3" xfId="1440" xr:uid="{0C21795F-8282-49E8-A050-DC30720E0212}"/>
    <cellStyle name="Comma 4 2 6 3 2" xfId="6943" xr:uid="{9BFCF8BB-BD30-4FD9-AFE5-B6C78871B7DD}"/>
    <cellStyle name="Comma 4 2 6 3 2 2" xfId="17167" xr:uid="{0FF42319-9AE1-49F4-8361-82ECE2369EEA}"/>
    <cellStyle name="Comma 4 2 6 3 2 2 2" xfId="44488" xr:uid="{05D4D287-0B43-4B8A-9542-9E81F4276D94}"/>
    <cellStyle name="Comma 4 2 6 3 2 3" xfId="34297" xr:uid="{EFD7CFEB-EF9D-44A0-9E19-1DD5F4779DF2}"/>
    <cellStyle name="Comma 4 2 6 3 3" xfId="9138" xr:uid="{1C05E9D3-F4F7-4690-B71C-9E354BF94129}"/>
    <cellStyle name="Comma 4 2 6 3 3 2" xfId="21138" xr:uid="{98F54916-1193-4F9E-8388-03D851C965FF}"/>
    <cellStyle name="Comma 4 2 6 3 3 2 2" xfId="48460" xr:uid="{44E6AC9D-9766-4EDA-89AE-6AEE94823557}"/>
    <cellStyle name="Comma 4 2 6 3 3 3" xfId="36513" xr:uid="{B2E6C64C-429C-4F14-857B-05A6C6CCDC11}"/>
    <cellStyle name="Comma 4 2 6 3 4" xfId="15199" xr:uid="{3F310A21-0814-42A4-AFAC-C0530EF8A7CF}"/>
    <cellStyle name="Comma 4 2 6 3 4 2" xfId="42520" xr:uid="{0A1D9513-7263-4D84-AB66-94FE7F20EE26}"/>
    <cellStyle name="Comma 4 2 6 3 5" xfId="24664" xr:uid="{0FF34C72-615F-4195-A347-A341B515BBD1}"/>
    <cellStyle name="Comma 4 2 6 3 5 2" xfId="51986" xr:uid="{A38417D1-5B75-423C-B9B8-6E6B9265375F}"/>
    <cellStyle name="Comma 4 2 6 3 6" xfId="26906" xr:uid="{630E5ECB-36DD-4E06-A085-A63A5368E220}"/>
    <cellStyle name="Comma 4 2 6 3 6 2" xfId="54226" xr:uid="{04B55E91-E4C3-4C99-B5FD-AFF6092795C1}"/>
    <cellStyle name="Comma 4 2 6 3 7" xfId="29137" xr:uid="{1E79DF67-0A5B-4979-8933-0E68ADB1EAB3}"/>
    <cellStyle name="Comma 4 2 6 3 7 2" xfId="56458" xr:uid="{6708832A-E592-454D-AFAA-3D070688B6E9}"/>
    <cellStyle name="Comma 4 2 6 3 8" xfId="5006" xr:uid="{B0AACCCB-5E40-43A8-B379-47FA7862362F}"/>
    <cellStyle name="Comma 4 2 6 3 9" xfId="32172" xr:uid="{BB80AAE3-B9C9-4907-805F-0B39F1A03B4E}"/>
    <cellStyle name="Comma 4 2 6 4" xfId="6173" xr:uid="{B07AB1AF-117B-4D51-AF7B-32ECD4629D1C}"/>
    <cellStyle name="Comma 4 2 6 4 2" xfId="12579" xr:uid="{B9611D98-B7AA-4D16-8A61-E58D090E7032}"/>
    <cellStyle name="Comma 4 2 6 4 2 2" xfId="21761" xr:uid="{B43C423A-FD0D-4EE3-B5E3-AFBD1E7C2D46}"/>
    <cellStyle name="Comma 4 2 6 4 2 2 2" xfId="49083" xr:uid="{B7A42024-0135-480B-9F31-E79C10B13402}"/>
    <cellStyle name="Comma 4 2 6 4 2 3" xfId="39906" xr:uid="{A48DEA4B-64D9-4B9F-93DB-48F9156514F6}"/>
    <cellStyle name="Comma 4 2 6 4 3" xfId="17790" xr:uid="{3960826E-9941-4462-BCB2-306B4403998B}"/>
    <cellStyle name="Comma 4 2 6 4 3 2" xfId="45111" xr:uid="{25DB5E88-55EC-42F9-BAEC-685152305AEE}"/>
    <cellStyle name="Comma 4 2 6 4 4" xfId="33440" xr:uid="{D9D7D0A3-0FBC-4ECA-9E0B-7EE65E30A26C}"/>
    <cellStyle name="Comma 4 2 6 5" xfId="8282" xr:uid="{390EFB71-A1F7-4857-9080-549468700243}"/>
    <cellStyle name="Comma 4 2 6 5 2" xfId="13115" xr:uid="{B1B10752-36FB-46B7-9CD8-C7B8201D1AC1}"/>
    <cellStyle name="Comma 4 2 6 5 2 2" xfId="22436" xr:uid="{9F32D73F-4F90-4FA4-B297-8B5945F23C3D}"/>
    <cellStyle name="Comma 4 2 6 5 2 2 2" xfId="49758" xr:uid="{7BB84ECC-9150-4951-B248-6D4BF85C48CF}"/>
    <cellStyle name="Comma 4 2 6 5 2 3" xfId="40442" xr:uid="{C0941772-CA71-48D9-B188-F7303B6769CA}"/>
    <cellStyle name="Comma 4 2 6 5 3" xfId="18464" xr:uid="{CD4ADED7-20D4-4F85-AB02-1911F4497FEB}"/>
    <cellStyle name="Comma 4 2 6 5 3 2" xfId="45786" xr:uid="{FC517A0A-9260-4925-BDBF-971EC0799E90}"/>
    <cellStyle name="Comma 4 2 6 5 4" xfId="35656" xr:uid="{2E15E7EB-5512-48FC-824B-A7B79EAFB241}"/>
    <cellStyle name="Comma 4 2 6 6" xfId="11291" xr:uid="{C298880F-2395-4581-8D42-D11D2182C3CA}"/>
    <cellStyle name="Comma 4 2 6 6 2" xfId="13732" xr:uid="{CDDFC20F-197D-473E-884D-51FD2EA5712A}"/>
    <cellStyle name="Comma 4 2 6 6 2 2" xfId="23096" xr:uid="{21A873D9-79B9-4DB6-B413-2318A8B8B53A}"/>
    <cellStyle name="Comma 4 2 6 6 2 2 2" xfId="50418" xr:uid="{0237E4CA-64CE-4788-A181-947AD41740F8}"/>
    <cellStyle name="Comma 4 2 6 6 2 3" xfId="41059" xr:uid="{3AE8E1B2-A41D-4AD3-8C34-84C8BD885454}"/>
    <cellStyle name="Comma 4 2 6 6 3" xfId="19124" xr:uid="{98FD8B73-AD1D-45BA-BE80-0715FB5B2913}"/>
    <cellStyle name="Comma 4 2 6 6 3 2" xfId="46446" xr:uid="{55D4F2E5-7D4A-4039-B0A5-DDCB148F8E9A}"/>
    <cellStyle name="Comma 4 2 6 6 4" xfId="38640" xr:uid="{EEA8196E-C92E-4467-89BD-B8F798A0118D}"/>
    <cellStyle name="Comma 4 2 6 7" xfId="10767" xr:uid="{BB455777-F006-470B-8756-879581996475}"/>
    <cellStyle name="Comma 4 2 6 7 2" xfId="16158" xr:uid="{1C531C72-504B-4E3F-808E-5581CB640E08}"/>
    <cellStyle name="Comma 4 2 6 7 2 2" xfId="43478" xr:uid="{2EA94DC8-1FBB-4A59-A58D-CA8168752C19}"/>
    <cellStyle name="Comma 4 2 6 7 3" xfId="38124" xr:uid="{9480B7AE-BEFA-4557-8C9D-332529C7B473}"/>
    <cellStyle name="Comma 4 2 6 8" xfId="12097" xr:uid="{444BFCB4-C63E-4D8E-9963-B0E1B471E7DE}"/>
    <cellStyle name="Comma 4 2 6 8 2" xfId="20128" xr:uid="{BF8C55DD-51F8-48A9-89C2-DF8C5367FFBA}"/>
    <cellStyle name="Comma 4 2 6 8 2 2" xfId="47450" xr:uid="{EF06EE4C-BF9D-4F64-913C-834ABA224D26}"/>
    <cellStyle name="Comma 4 2 6 8 3" xfId="39424" xr:uid="{930B8FA8-824F-40A9-859E-2BCC62768ECB}"/>
    <cellStyle name="Comma 4 2 6 9" xfId="14459" xr:uid="{2DA70EA0-46EC-4ED4-AA00-C594F76A9D5F}"/>
    <cellStyle name="Comma 4 2 6 9 2" xfId="41780" xr:uid="{C87772DD-FCF2-402B-86DD-9215805E195E}"/>
    <cellStyle name="Comma 4 2 7" xfId="587" xr:uid="{61CB6CC3-7E1C-4275-84E8-ED42870269D7}"/>
    <cellStyle name="Comma 4 2 7 10" xfId="23868" xr:uid="{2C48E08A-1BFB-45BE-A3F6-AC114A4525E9}"/>
    <cellStyle name="Comma 4 2 7 10 2" xfId="51190" xr:uid="{F7E87E70-E9D5-41BE-A318-C9B480836DF0}"/>
    <cellStyle name="Comma 4 2 7 11" xfId="26109" xr:uid="{B181949C-E2E9-4145-947A-DFD0F42B2F9A}"/>
    <cellStyle name="Comma 4 2 7 11 2" xfId="53429" xr:uid="{2D649A7B-A6CE-481F-AB0A-EC98DA3F42E9}"/>
    <cellStyle name="Comma 4 2 7 12" xfId="28341" xr:uid="{A9517265-8BA8-4297-BEA8-510192D82F72}"/>
    <cellStyle name="Comma 4 2 7 12 2" xfId="55662" xr:uid="{A1976314-3205-4FDD-9ED1-2610161DCA8E}"/>
    <cellStyle name="Comma 4 2 7 13" xfId="3690" xr:uid="{A73514C7-24F2-41AD-88EF-300CBACB829C}"/>
    <cellStyle name="Comma 4 2 7 14" xfId="30770" xr:uid="{9526D724-D325-423A-A5D0-CA35644EDB86}"/>
    <cellStyle name="Comma 4 2 7 2" xfId="2110" xr:uid="{8DBCB0E0-6737-45B9-9C98-4AFC26496BFB}"/>
    <cellStyle name="Comma 4 2 7 2 2" xfId="5656" xr:uid="{D7A5F186-22CA-4B24-9C01-E00E9BCD32F7}"/>
    <cellStyle name="Comma 4 2 7 2 2 2" xfId="16607" xr:uid="{438D7397-69EA-454E-8918-0EA4C6751D4F}"/>
    <cellStyle name="Comma 4 2 7 2 2 2 2" xfId="43927" xr:uid="{7CD51ACA-7C1B-4FD0-B5B5-2362EAFC683D}"/>
    <cellStyle name="Comma 4 2 7 2 2 3" xfId="32840" xr:uid="{CBD2F896-C94C-4AF8-A1BE-EA2D8D185403}"/>
    <cellStyle name="Comma 4 2 7 2 3" xfId="7607" xr:uid="{DF255B53-127D-4B17-90C3-F91ECB7765AD}"/>
    <cellStyle name="Comma 4 2 7 2 3 2" xfId="20577" xr:uid="{4001CCE6-461D-49F1-8A86-5708FE6B5795}"/>
    <cellStyle name="Comma 4 2 7 2 3 2 2" xfId="47899" xr:uid="{3126DECA-55B3-4D6F-909E-9AA2B27B98DF}"/>
    <cellStyle name="Comma 4 2 7 2 3 3" xfId="34965" xr:uid="{34E39BB0-3293-4D55-97CA-7C7F8F11D61A}"/>
    <cellStyle name="Comma 4 2 7 2 4" xfId="9805" xr:uid="{2C46B1BD-88AD-44F0-B418-FB0D0D772FB5}"/>
    <cellStyle name="Comma 4 2 7 2 4 2" xfId="37181" xr:uid="{626F3AB9-EFB9-4C92-83E7-2BD3857223A1}"/>
    <cellStyle name="Comma 4 2 7 2 5" xfId="25332" xr:uid="{5886E90A-9C22-4B51-8862-EDBF373D29A7}"/>
    <cellStyle name="Comma 4 2 7 2 5 2" xfId="52654" xr:uid="{772FD699-8784-4C7E-A2A8-C845FA802CAA}"/>
    <cellStyle name="Comma 4 2 7 2 6" xfId="27574" xr:uid="{F7FC5616-B385-4A52-A136-DE0E311B24D3}"/>
    <cellStyle name="Comma 4 2 7 2 6 2" xfId="54894" xr:uid="{38B945E5-51C3-436C-B3C6-493E037F85B8}"/>
    <cellStyle name="Comma 4 2 7 2 7" xfId="29805" xr:uid="{DE19B36E-266B-4CED-B529-18C7A1710059}"/>
    <cellStyle name="Comma 4 2 7 2 7 2" xfId="57126" xr:uid="{A9F0CBEC-7B01-4133-B26B-A5488BBB04E2}"/>
    <cellStyle name="Comma 4 2 7 2 8" xfId="4220" xr:uid="{3D3CE489-F882-4A79-BE80-AEF320467F58}"/>
    <cellStyle name="Comma 4 2 7 2 9" xfId="31377" xr:uid="{FBF157B0-2142-4818-8C5C-40BAE828C445}"/>
    <cellStyle name="Comma 4 2 7 3" xfId="1503" xr:uid="{E0B768C2-301F-495E-BAA1-F25826022A73}"/>
    <cellStyle name="Comma 4 2 7 3 2" xfId="7004" xr:uid="{5120E091-B1CB-4991-9A73-6151B25E303E}"/>
    <cellStyle name="Comma 4 2 7 3 2 2" xfId="17228" xr:uid="{ADCD3127-CE3A-4E6C-B210-B2BD7F92B9EB}"/>
    <cellStyle name="Comma 4 2 7 3 2 2 2" xfId="44549" xr:uid="{E2CE4F30-A65D-49EF-A059-B72BAFD2E7DC}"/>
    <cellStyle name="Comma 4 2 7 3 2 3" xfId="34358" xr:uid="{CD6B996A-5B03-440A-80D4-6D3DF1243609}"/>
    <cellStyle name="Comma 4 2 7 3 3" xfId="9199" xr:uid="{0B8D5FCC-53A2-45B5-A89A-326CA4B67AF4}"/>
    <cellStyle name="Comma 4 2 7 3 3 2" xfId="21199" xr:uid="{FD0C9254-9C9E-428D-8F8A-FB73FB1A6232}"/>
    <cellStyle name="Comma 4 2 7 3 3 2 2" xfId="48521" xr:uid="{D8EDE78A-B763-42CC-A55A-20D0F21193B1}"/>
    <cellStyle name="Comma 4 2 7 3 3 3" xfId="36574" xr:uid="{36DDEC29-BAD7-4D5E-831B-F3D1E3BD0A5F}"/>
    <cellStyle name="Comma 4 2 7 3 4" xfId="15258" xr:uid="{0B10DCFF-52D4-4CD4-82B7-C4D37920F9A9}"/>
    <cellStyle name="Comma 4 2 7 3 4 2" xfId="42579" xr:uid="{E494FDD8-8520-45DE-B791-F7944845B12A}"/>
    <cellStyle name="Comma 4 2 7 3 5" xfId="24725" xr:uid="{156CB25C-3FB0-465B-B758-13829478A64C}"/>
    <cellStyle name="Comma 4 2 7 3 5 2" xfId="52047" xr:uid="{C07287AC-1E90-4E9C-9429-962C5515948B}"/>
    <cellStyle name="Comma 4 2 7 3 6" xfId="26967" xr:uid="{18FB4A4B-0626-47A0-8F4C-1644B62AC4BB}"/>
    <cellStyle name="Comma 4 2 7 3 6 2" xfId="54287" xr:uid="{74150CCC-5AD5-44DA-9D47-0645CE8D13C7}"/>
    <cellStyle name="Comma 4 2 7 3 7" xfId="29198" xr:uid="{0D2A24A1-ABBC-4481-98F6-CDF82215F1F7}"/>
    <cellStyle name="Comma 4 2 7 3 7 2" xfId="56519" xr:uid="{A431D87D-E385-4036-868D-F2675934AECA}"/>
    <cellStyle name="Comma 4 2 7 3 8" xfId="5067" xr:uid="{971E3468-942A-4D09-9C02-0B6F715777A3}"/>
    <cellStyle name="Comma 4 2 7 3 9" xfId="32233" xr:uid="{25B52794-808A-427A-B3F1-1A6B3E393A89}"/>
    <cellStyle name="Comma 4 2 7 4" xfId="6226" xr:uid="{10FBF0DF-68B1-48A2-86EF-09CF170FDA60}"/>
    <cellStyle name="Comma 4 2 7 4 2" xfId="12640" xr:uid="{F490B234-A010-4CE6-90C8-088F74C443BC}"/>
    <cellStyle name="Comma 4 2 7 4 2 2" xfId="21822" xr:uid="{620B256F-3103-4FE6-A862-1C8892AA0253}"/>
    <cellStyle name="Comma 4 2 7 4 2 2 2" xfId="49144" xr:uid="{5B8DEEEC-766B-423D-8D9F-D74728782370}"/>
    <cellStyle name="Comma 4 2 7 4 2 3" xfId="39967" xr:uid="{E723B0CF-59C2-42FD-8603-EC587835EE09}"/>
    <cellStyle name="Comma 4 2 7 4 3" xfId="17851" xr:uid="{1C016D99-523A-43FE-9335-8254B1D781C1}"/>
    <cellStyle name="Comma 4 2 7 4 3 2" xfId="45172" xr:uid="{A9B5D69D-793C-4597-A3E6-0927B12FDB0A}"/>
    <cellStyle name="Comma 4 2 7 4 4" xfId="33501" xr:uid="{DA0FF404-A766-466D-BED8-411858EFC16F}"/>
    <cellStyle name="Comma 4 2 7 5" xfId="8343" xr:uid="{E376422D-3894-48BE-B2E8-05BB7CBE1D50}"/>
    <cellStyle name="Comma 4 2 7 5 2" xfId="13176" xr:uid="{ABEF8737-448E-41F7-A7F0-2371886E228B}"/>
    <cellStyle name="Comma 4 2 7 5 2 2" xfId="22497" xr:uid="{802E7C05-F658-4531-AD27-51EAE7B285D1}"/>
    <cellStyle name="Comma 4 2 7 5 2 2 2" xfId="49819" xr:uid="{73F9A4ED-F551-4C18-B4F4-8805CC5B7FA8}"/>
    <cellStyle name="Comma 4 2 7 5 2 3" xfId="40503" xr:uid="{83B4FCFC-3EA9-4462-987D-A46E974E803A}"/>
    <cellStyle name="Comma 4 2 7 5 3" xfId="18525" xr:uid="{26E11295-2506-4174-B19F-D29B35A2B822}"/>
    <cellStyle name="Comma 4 2 7 5 3 2" xfId="45847" xr:uid="{C51FEF5B-6160-4780-9BE9-D227E5C11926}"/>
    <cellStyle name="Comma 4 2 7 5 4" xfId="35717" xr:uid="{15F87DCD-9B2F-48CF-91A7-73070846198C}"/>
    <cellStyle name="Comma 4 2 7 6" xfId="11349" xr:uid="{16440808-02AF-4876-8A19-995F0AA778F2}"/>
    <cellStyle name="Comma 4 2 7 6 2" xfId="13793" xr:uid="{5C4C575F-F654-44E7-9229-5D1F2E5B8B5F}"/>
    <cellStyle name="Comma 4 2 7 6 2 2" xfId="23157" xr:uid="{DDA94FFA-DE3E-4C00-A04F-74DE9DA3AF00}"/>
    <cellStyle name="Comma 4 2 7 6 2 2 2" xfId="50479" xr:uid="{89D2CD7D-99CA-4FE7-9BF0-E8C29C730551}"/>
    <cellStyle name="Comma 4 2 7 6 2 3" xfId="41120" xr:uid="{F26569E5-48A2-4578-884D-AAB69680B39A}"/>
    <cellStyle name="Comma 4 2 7 6 3" xfId="19185" xr:uid="{3CD05183-B2C1-4CAC-9085-D90BB9EBCBDC}"/>
    <cellStyle name="Comma 4 2 7 6 3 2" xfId="46507" xr:uid="{1B5DD2B6-3100-4545-A235-53F6E96D3164}"/>
    <cellStyle name="Comma 4 2 7 6 4" xfId="38698" xr:uid="{D2CD1FDB-BFF4-4622-8E3F-2EA35E863616}"/>
    <cellStyle name="Comma 4 2 7 7" xfId="10810" xr:uid="{7A73A6AE-3B91-4660-8321-FB171C392A38}"/>
    <cellStyle name="Comma 4 2 7 7 2" xfId="16219" xr:uid="{9D6C911F-8D22-4D3E-9C15-44D82EA00182}"/>
    <cellStyle name="Comma 4 2 7 7 2 2" xfId="43539" xr:uid="{9AB34656-9B87-495D-94AD-C1AB6F9D805E}"/>
    <cellStyle name="Comma 4 2 7 7 3" xfId="38162" xr:uid="{7D57A2DE-0A8D-4680-8399-30666EEC8C19}"/>
    <cellStyle name="Comma 4 2 7 8" xfId="12135" xr:uid="{D30EB631-71BC-4646-B92A-478A072283BD}"/>
    <cellStyle name="Comma 4 2 7 8 2" xfId="20189" xr:uid="{5CC5A336-29B0-4F1B-86F8-DF6C94325B99}"/>
    <cellStyle name="Comma 4 2 7 8 2 2" xfId="47511" xr:uid="{9130F577-263E-4021-A2DE-51B3049FECFC}"/>
    <cellStyle name="Comma 4 2 7 8 3" xfId="39462" xr:uid="{117B20D6-AE0E-4D9C-B9A2-F49B23842C8F}"/>
    <cellStyle name="Comma 4 2 7 9" xfId="14520" xr:uid="{4EF0D50B-2B18-4E81-BC5C-88648D37E825}"/>
    <cellStyle name="Comma 4 2 7 9 2" xfId="41841" xr:uid="{48EC6719-8121-4DE9-BF1F-7920ECCE09D1}"/>
    <cellStyle name="Comma 4 2 8" xfId="639" xr:uid="{772584BC-9BA4-4E33-9F10-363B6C79767D}"/>
    <cellStyle name="Comma 4 2 8 10" xfId="23918" xr:uid="{E661274E-FB54-4980-A3DB-2B6B9EABFA21}"/>
    <cellStyle name="Comma 4 2 8 10 2" xfId="51240" xr:uid="{EDE4F07B-81CC-4381-9EB9-3365F47C03E9}"/>
    <cellStyle name="Comma 4 2 8 11" xfId="26159" xr:uid="{A0D379AB-90C6-44C8-90B0-27DD0E05C436}"/>
    <cellStyle name="Comma 4 2 8 11 2" xfId="53479" xr:uid="{0178D242-97BB-471E-B985-91C002A767FD}"/>
    <cellStyle name="Comma 4 2 8 12" xfId="28391" xr:uid="{A3087724-D269-4D46-AB0B-611DBAA65642}"/>
    <cellStyle name="Comma 4 2 8 12 2" xfId="55712" xr:uid="{BBC4D5C0-2FCB-412F-808A-2FF6C555B2A3}"/>
    <cellStyle name="Comma 4 2 8 13" xfId="3733" xr:uid="{C9F7F3E0-51DB-4397-84BA-BC3917C932A2}"/>
    <cellStyle name="Comma 4 2 8 14" xfId="30820" xr:uid="{D338A236-AE5B-4ED9-B269-1A9920327E51}"/>
    <cellStyle name="Comma 4 2 8 2" xfId="2160" xr:uid="{F6643A73-68FF-40D7-83B0-4FD4CD8A21DA}"/>
    <cellStyle name="Comma 4 2 8 2 2" xfId="5706" xr:uid="{9FF57008-AA7B-4347-A496-DED1EA49F1A3}"/>
    <cellStyle name="Comma 4 2 8 2 2 2" xfId="16657" xr:uid="{04075D28-8DC7-4216-AA69-25A8DD1C3D13}"/>
    <cellStyle name="Comma 4 2 8 2 2 2 2" xfId="43977" xr:uid="{E4490287-FCBE-488E-9438-759ABEBBD1DC}"/>
    <cellStyle name="Comma 4 2 8 2 2 3" xfId="32890" xr:uid="{05B61997-7B8B-490B-9D88-3F64C5C57A12}"/>
    <cellStyle name="Comma 4 2 8 2 3" xfId="7657" xr:uid="{17FFEFC0-678B-47F2-9DB7-3B4B6507238D}"/>
    <cellStyle name="Comma 4 2 8 2 3 2" xfId="20627" xr:uid="{7CEA1549-8AF1-4828-8A58-E53D4EA203D5}"/>
    <cellStyle name="Comma 4 2 8 2 3 2 2" xfId="47949" xr:uid="{86DD2DCC-546F-48DF-B4A5-BE36B85F434D}"/>
    <cellStyle name="Comma 4 2 8 2 3 3" xfId="35015" xr:uid="{187E89A1-882E-48E9-9F06-B13086EA9BCD}"/>
    <cellStyle name="Comma 4 2 8 2 4" xfId="9855" xr:uid="{D5AA1C39-2C44-4EA9-BC42-CFDE6FB97617}"/>
    <cellStyle name="Comma 4 2 8 2 4 2" xfId="37231" xr:uid="{83BA3A18-1EC4-4E98-9EF3-B2F1FE6B1515}"/>
    <cellStyle name="Comma 4 2 8 2 5" xfId="25382" xr:uid="{92C1F487-516B-4D39-881B-E9E2CAF0657D}"/>
    <cellStyle name="Comma 4 2 8 2 5 2" xfId="52704" xr:uid="{0298147C-56C8-4122-8D3E-714B299A3152}"/>
    <cellStyle name="Comma 4 2 8 2 6" xfId="27624" xr:uid="{51976DB9-8B28-4D6C-9B5D-C2ED7D02E80F}"/>
    <cellStyle name="Comma 4 2 8 2 6 2" xfId="54944" xr:uid="{5A1FE2FC-073A-4E16-9B25-026E678E77F2}"/>
    <cellStyle name="Comma 4 2 8 2 7" xfId="29855" xr:uid="{2447D928-BEE7-4AF9-8763-0157F5BB3396}"/>
    <cellStyle name="Comma 4 2 8 2 7 2" xfId="57176" xr:uid="{955F5E8B-1B3D-4A7F-8462-BB2CC3C1455C}"/>
    <cellStyle name="Comma 4 2 8 2 8" xfId="4270" xr:uid="{FCD25A2F-F36F-4498-9F4C-E364C847558F}"/>
    <cellStyle name="Comma 4 2 8 2 9" xfId="31427" xr:uid="{8BBC9132-E867-4704-AA6B-C23A92BBEAFF}"/>
    <cellStyle name="Comma 4 2 8 3" xfId="1553" xr:uid="{CE51931F-BCD2-438B-9E45-92BA69D0D16D}"/>
    <cellStyle name="Comma 4 2 8 3 2" xfId="7054" xr:uid="{8302B17E-6553-407E-94A8-17524F36FD00}"/>
    <cellStyle name="Comma 4 2 8 3 2 2" xfId="17278" xr:uid="{D2F3C255-DA94-4881-A9E4-4C481A754850}"/>
    <cellStyle name="Comma 4 2 8 3 2 2 2" xfId="44599" xr:uid="{84236C3E-B1F8-4DE3-8EA5-59386EEBC382}"/>
    <cellStyle name="Comma 4 2 8 3 2 3" xfId="34408" xr:uid="{7866BE17-35D9-4B2C-86E0-C2A1E21F3C65}"/>
    <cellStyle name="Comma 4 2 8 3 3" xfId="9249" xr:uid="{48AC12B3-A3D1-48DE-8A7E-307F55F697F1}"/>
    <cellStyle name="Comma 4 2 8 3 3 2" xfId="21249" xr:uid="{7FAD8501-F0E0-49ED-9064-764154E05196}"/>
    <cellStyle name="Comma 4 2 8 3 3 2 2" xfId="48571" xr:uid="{FABF3248-8F04-4526-975E-3246FA370B3A}"/>
    <cellStyle name="Comma 4 2 8 3 3 3" xfId="36624" xr:uid="{0C9834FE-A12A-484C-A7C9-A18A14978F2F}"/>
    <cellStyle name="Comma 4 2 8 3 4" xfId="15301" xr:uid="{F1D0EF0D-323B-4EDF-BFE7-B0DBE22237CF}"/>
    <cellStyle name="Comma 4 2 8 3 4 2" xfId="42622" xr:uid="{0A4D618C-BED7-46A5-84C3-8B44AC1C1C57}"/>
    <cellStyle name="Comma 4 2 8 3 5" xfId="24775" xr:uid="{D64A1EE9-1842-43AE-8974-FDE7CF995D58}"/>
    <cellStyle name="Comma 4 2 8 3 5 2" xfId="52097" xr:uid="{3208BC07-2243-4FD3-BD19-099E54961D5B}"/>
    <cellStyle name="Comma 4 2 8 3 6" xfId="27017" xr:uid="{D3922999-8C3A-4A52-B66B-8864BAFD5BF9}"/>
    <cellStyle name="Comma 4 2 8 3 6 2" xfId="54337" xr:uid="{FC1A3B1F-68BE-4201-A64F-19A47C43C2D0}"/>
    <cellStyle name="Comma 4 2 8 3 7" xfId="29248" xr:uid="{C6A8F1D0-91B7-4D81-B8C7-75190A69CE51}"/>
    <cellStyle name="Comma 4 2 8 3 7 2" xfId="56569" xr:uid="{35FBAF17-0486-4E4E-9D28-171880E68E96}"/>
    <cellStyle name="Comma 4 2 8 3 8" xfId="5116" xr:uid="{4F5B464C-AFA2-46AC-A5E7-FDCC86AB62AA}"/>
    <cellStyle name="Comma 4 2 8 3 9" xfId="32283" xr:uid="{236EEA3C-FFFE-492A-9197-B0556096BB27}"/>
    <cellStyle name="Comma 4 2 8 4" xfId="6267" xr:uid="{A6681047-AFF9-4892-8ED0-833A9841A219}"/>
    <cellStyle name="Comma 4 2 8 4 2" xfId="12689" xr:uid="{DE53078A-F2CE-431D-A3F4-D72BCD486805}"/>
    <cellStyle name="Comma 4 2 8 4 2 2" xfId="21872" xr:uid="{624580C6-F64E-4151-B2D9-C64EF30DA7C1}"/>
    <cellStyle name="Comma 4 2 8 4 2 2 2" xfId="49194" xr:uid="{78D77A46-2107-4AAE-BA50-7F65C6610CF2}"/>
    <cellStyle name="Comma 4 2 8 4 2 3" xfId="40016" xr:uid="{9A884BB7-8C14-49F7-8726-75E4A3DE70BD}"/>
    <cellStyle name="Comma 4 2 8 4 3" xfId="17901" xr:uid="{418F5109-FD5A-4E9C-9B93-7C1AB1B4AE7C}"/>
    <cellStyle name="Comma 4 2 8 4 3 2" xfId="45222" xr:uid="{E07885E8-B477-487D-9F76-D42B5EAA8B9A}"/>
    <cellStyle name="Comma 4 2 8 4 4" xfId="33551" xr:uid="{C714F73E-CEDD-4B61-90A1-8A6F80CA0D19}"/>
    <cellStyle name="Comma 4 2 8 5" xfId="8393" xr:uid="{AAD4A2F9-3B64-497D-86D8-39531072BE3D}"/>
    <cellStyle name="Comma 4 2 8 5 2" xfId="13226" xr:uid="{CD777565-7003-4412-B71B-51242214CAF4}"/>
    <cellStyle name="Comma 4 2 8 5 2 2" xfId="22547" xr:uid="{223AA684-9C83-4961-8662-2A879A984812}"/>
    <cellStyle name="Comma 4 2 8 5 2 2 2" xfId="49869" xr:uid="{165D4AF5-2EDA-44AC-A1B6-941151B839D2}"/>
    <cellStyle name="Comma 4 2 8 5 2 3" xfId="40553" xr:uid="{C8DF1F76-9952-4241-BB20-A306F9269D25}"/>
    <cellStyle name="Comma 4 2 8 5 3" xfId="18575" xr:uid="{5C2C43CE-186E-4AFD-9915-CABB580E4ED8}"/>
    <cellStyle name="Comma 4 2 8 5 3 2" xfId="45897" xr:uid="{2E1CAEC0-1391-498B-B033-C46B47673D5A}"/>
    <cellStyle name="Comma 4 2 8 5 4" xfId="35767" xr:uid="{A675EABB-CFEE-47F2-A801-F55FB9057233}"/>
    <cellStyle name="Comma 4 2 8 6" xfId="11392" xr:uid="{4D4A4ADF-6D48-44BE-ABD6-6B17EC046CFA}"/>
    <cellStyle name="Comma 4 2 8 6 2" xfId="13843" xr:uid="{DAEB9B66-678E-4A4A-B0C8-D609B8F37CEE}"/>
    <cellStyle name="Comma 4 2 8 6 2 2" xfId="23207" xr:uid="{C294BF5A-23BD-4A98-8EF2-F854A85138BE}"/>
    <cellStyle name="Comma 4 2 8 6 2 2 2" xfId="50529" xr:uid="{66111909-C054-43A7-A578-9813B2F97F58}"/>
    <cellStyle name="Comma 4 2 8 6 2 3" xfId="41170" xr:uid="{57CE9070-8703-484A-9ECF-97E4C2E7C519}"/>
    <cellStyle name="Comma 4 2 8 6 3" xfId="19235" xr:uid="{40B17249-449B-4C53-B078-CCFDCFAE3469}"/>
    <cellStyle name="Comma 4 2 8 6 3 2" xfId="46557" xr:uid="{02560B23-D04F-4715-AA95-394E8D396F6D}"/>
    <cellStyle name="Comma 4 2 8 6 4" xfId="38741" xr:uid="{626B8931-2E71-4A25-ACE7-68028F87E0E4}"/>
    <cellStyle name="Comma 4 2 8 7" xfId="10845" xr:uid="{062666AB-2E69-499D-86C5-8B721E3C642E}"/>
    <cellStyle name="Comma 4 2 8 7 2" xfId="16269" xr:uid="{88B007E0-E78A-4052-A89B-AE485DEECCF2}"/>
    <cellStyle name="Comma 4 2 8 7 2 2" xfId="43589" xr:uid="{C9254920-607A-4370-AD1A-FFC1375D2C0C}"/>
    <cellStyle name="Comma 4 2 8 7 3" xfId="38197" xr:uid="{060F203B-79AA-4A78-8EE5-C293BADE96BB}"/>
    <cellStyle name="Comma 4 2 8 8" xfId="12170" xr:uid="{20CDE795-9745-41B0-BD45-0ACFD1BED89C}"/>
    <cellStyle name="Comma 4 2 8 8 2" xfId="20239" xr:uid="{ABB75821-1D0A-4A4B-BB44-BA0DED3A36A7}"/>
    <cellStyle name="Comma 4 2 8 8 2 2" xfId="47561" xr:uid="{58A16FA6-B4FC-47EC-A8B3-BB5F40AF2873}"/>
    <cellStyle name="Comma 4 2 8 8 3" xfId="39497" xr:uid="{F6771B7A-3331-494A-BBB5-D7F073EB8BB6}"/>
    <cellStyle name="Comma 4 2 8 9" xfId="14570" xr:uid="{DA794E1C-69DB-463F-BBBF-137AF73AE659}"/>
    <cellStyle name="Comma 4 2 8 9 2" xfId="41891" xr:uid="{A34E7458-2328-423B-B92B-DB38AD3093E6}"/>
    <cellStyle name="Comma 4 2 9" xfId="428" xr:uid="{4851F46E-DC37-4609-8B19-BF40D97B8150}"/>
    <cellStyle name="Comma 4 2 9 10" xfId="23796" xr:uid="{04D911A3-5A89-4DAA-B3DE-FB6E65574A5C}"/>
    <cellStyle name="Comma 4 2 9 10 2" xfId="51118" xr:uid="{D4045BDF-AC38-4740-BE9A-0B3D4EC4D8B0}"/>
    <cellStyle name="Comma 4 2 9 11" xfId="26037" xr:uid="{B11D978C-C2BE-4C27-A238-D580692967DC}"/>
    <cellStyle name="Comma 4 2 9 11 2" xfId="53357" xr:uid="{3178D21C-E2F5-4BDC-BACA-FFE74F3E35FF}"/>
    <cellStyle name="Comma 4 2 9 12" xfId="28269" xr:uid="{3AA5738F-71A1-4E8C-AFC3-93A94597E13C}"/>
    <cellStyle name="Comma 4 2 9 12 2" xfId="55590" xr:uid="{A0167E56-5C7A-4D1E-BFA4-C07802C55C8C}"/>
    <cellStyle name="Comma 4 2 9 13" xfId="3628" xr:uid="{4C47ADF3-1398-4397-BC88-7F93B464A944}"/>
    <cellStyle name="Comma 4 2 9 14" xfId="30698" xr:uid="{B88E01FA-798A-4EDA-83CC-318905E8F5EA}"/>
    <cellStyle name="Comma 4 2 9 2" xfId="2038" xr:uid="{90B9A8B1-BFD4-4AE9-BF20-E6E72266D334}"/>
    <cellStyle name="Comma 4 2 9 2 2" xfId="5586" xr:uid="{E311CDF3-F9AB-4935-80E1-1801BBF55FE2}"/>
    <cellStyle name="Comma 4 2 9 2 2 2" xfId="16535" xr:uid="{13CAD297-D7DF-4B74-B00C-96CE427BC07E}"/>
    <cellStyle name="Comma 4 2 9 2 2 2 2" xfId="43855" xr:uid="{5055C833-BD19-431B-95E3-4001F940F5B5}"/>
    <cellStyle name="Comma 4 2 9 2 2 3" xfId="32768" xr:uid="{21BDD7E0-2434-4A1A-BC32-35605F94F6EF}"/>
    <cellStyle name="Comma 4 2 9 2 3" xfId="7535" xr:uid="{5D927D42-53D1-4C62-9F60-C80EDC5147C1}"/>
    <cellStyle name="Comma 4 2 9 2 3 2" xfId="20505" xr:uid="{0DA6DEC4-A4A0-417C-8A0D-0D702C5EBC66}"/>
    <cellStyle name="Comma 4 2 9 2 3 2 2" xfId="47827" xr:uid="{8FE716FE-710C-4B8F-B2F9-F0E9AA4CEAB9}"/>
    <cellStyle name="Comma 4 2 9 2 3 3" xfId="34893" xr:uid="{EA421A80-7927-42EE-A9EA-84473D324D01}"/>
    <cellStyle name="Comma 4 2 9 2 4" xfId="9733" xr:uid="{C4773F15-EA84-42F8-BBF0-CB1242A3EA50}"/>
    <cellStyle name="Comma 4 2 9 2 4 2" xfId="37109" xr:uid="{73780EB2-591C-4F22-BD75-23108BEA0B38}"/>
    <cellStyle name="Comma 4 2 9 2 5" xfId="25260" xr:uid="{7B42AF41-59AA-42E0-A9DB-F96E75681B2E}"/>
    <cellStyle name="Comma 4 2 9 2 5 2" xfId="52582" xr:uid="{8DCF4BED-576F-4CDA-9F88-E976633B9461}"/>
    <cellStyle name="Comma 4 2 9 2 6" xfId="27502" xr:uid="{9A95DDE7-8FC1-46BB-B4FE-7631A03607A9}"/>
    <cellStyle name="Comma 4 2 9 2 6 2" xfId="54822" xr:uid="{FECEBDF5-D911-4E7D-8025-069E1873D87D}"/>
    <cellStyle name="Comma 4 2 9 2 7" xfId="29733" xr:uid="{483BF14E-CC75-4D75-8C57-F734EA7B5078}"/>
    <cellStyle name="Comma 4 2 9 2 7 2" xfId="57054" xr:uid="{F7D5E672-3824-4F9C-B31C-C77D8EA22F93}"/>
    <cellStyle name="Comma 4 2 9 2 8" xfId="4150" xr:uid="{06130B85-A7C3-4EA4-A826-711FE0A52E38}"/>
    <cellStyle name="Comma 4 2 9 2 9" xfId="31305" xr:uid="{844D2390-E6BB-4FA4-9976-311585731579}"/>
    <cellStyle name="Comma 4 2 9 3" xfId="1429" xr:uid="{98AAB106-C4EB-4517-AEA2-8FBB0E6E1F8E}"/>
    <cellStyle name="Comma 4 2 9 3 2" xfId="6932" xr:uid="{B5D6B44C-7C1F-4C2F-8C15-B57C42C2D28D}"/>
    <cellStyle name="Comma 4 2 9 3 2 2" xfId="17156" xr:uid="{74D3EF79-333F-418F-8F59-11E8A300C4DD}"/>
    <cellStyle name="Comma 4 2 9 3 2 2 2" xfId="44477" xr:uid="{72BE4147-222A-4F7C-8586-E5090C358F6F}"/>
    <cellStyle name="Comma 4 2 9 3 2 3" xfId="34286" xr:uid="{88D394C0-3D58-4080-89CB-31B8A7D38D03}"/>
    <cellStyle name="Comma 4 2 9 3 3" xfId="9127" xr:uid="{856C91BE-E5AE-4959-852B-1D9BD68A6148}"/>
    <cellStyle name="Comma 4 2 9 3 3 2" xfId="21127" xr:uid="{EDCC335E-1B0A-422C-919A-CAE21CE7979B}"/>
    <cellStyle name="Comma 4 2 9 3 3 2 2" xfId="48449" xr:uid="{CD158515-76A5-4BA8-80E3-013E09617D36}"/>
    <cellStyle name="Comma 4 2 9 3 3 3" xfId="36502" xr:uid="{FA1326ED-246C-4DDF-8C4A-A62B1E52AEAF}"/>
    <cellStyle name="Comma 4 2 9 3 4" xfId="15188" xr:uid="{24CFE66C-DD58-4DCF-B29C-6B3B4E22B30A}"/>
    <cellStyle name="Comma 4 2 9 3 4 2" xfId="42509" xr:uid="{0D970F21-90A4-4042-94FB-D06CA24D5031}"/>
    <cellStyle name="Comma 4 2 9 3 5" xfId="24653" xr:uid="{6C13FB34-31EF-48D3-AEE5-B55E9C79C191}"/>
    <cellStyle name="Comma 4 2 9 3 5 2" xfId="51975" xr:uid="{426BA25B-ED34-4436-8B03-305D5890B922}"/>
    <cellStyle name="Comma 4 2 9 3 6" xfId="26895" xr:uid="{3E551053-BBDD-4519-B2B2-354DDED5ACFF}"/>
    <cellStyle name="Comma 4 2 9 3 6 2" xfId="54215" xr:uid="{875EB897-C7CE-4205-9E43-3FC8B68153B8}"/>
    <cellStyle name="Comma 4 2 9 3 7" xfId="29126" xr:uid="{C756FFD2-5419-4B4A-BB66-DF4E8A0C25E5}"/>
    <cellStyle name="Comma 4 2 9 3 7 2" xfId="56447" xr:uid="{2C7B0D51-AC11-405E-9FF7-1FE79E579ED0}"/>
    <cellStyle name="Comma 4 2 9 3 8" xfId="4995" xr:uid="{15C6E462-BB9B-4014-9EE4-E8DC115A91AD}"/>
    <cellStyle name="Comma 4 2 9 3 9" xfId="32161" xr:uid="{EBCABAD9-5EA0-4457-B6E8-42977907D6E1}"/>
    <cellStyle name="Comma 4 2 9 4" xfId="6162" xr:uid="{7C58ACEA-C181-4F97-9CAE-13A01049CBCE}"/>
    <cellStyle name="Comma 4 2 9 4 2" xfId="12568" xr:uid="{97F658BE-0C0D-42FA-9616-43C07A5F5432}"/>
    <cellStyle name="Comma 4 2 9 4 2 2" xfId="21750" xr:uid="{2468109D-EAD4-461E-A246-FEE2F08ED1F4}"/>
    <cellStyle name="Comma 4 2 9 4 2 2 2" xfId="49072" xr:uid="{B5303192-2144-431A-B2C9-E2F2529F5324}"/>
    <cellStyle name="Comma 4 2 9 4 2 3" xfId="39895" xr:uid="{B0A8EB06-9741-4EA5-BAF8-830C4C0FA3CF}"/>
    <cellStyle name="Comma 4 2 9 4 3" xfId="17779" xr:uid="{60A6C686-5013-4B70-88DC-2F0E5264CDFA}"/>
    <cellStyle name="Comma 4 2 9 4 3 2" xfId="45100" xr:uid="{80B48AB3-457F-4F10-A544-E25148CF27DA}"/>
    <cellStyle name="Comma 4 2 9 4 4" xfId="33429" xr:uid="{B3C9ED32-3ED3-41F8-A93E-149A72A56CA1}"/>
    <cellStyle name="Comma 4 2 9 5" xfId="8271" xr:uid="{36D10664-0661-4EFA-87B2-80494D443886}"/>
    <cellStyle name="Comma 4 2 9 5 2" xfId="13104" xr:uid="{6CAF877D-917E-4EC5-9D32-4493FCC60E38}"/>
    <cellStyle name="Comma 4 2 9 5 2 2" xfId="22425" xr:uid="{D9C97C1F-EBA4-415E-BAD8-18D76E9C7B48}"/>
    <cellStyle name="Comma 4 2 9 5 2 2 2" xfId="49747" xr:uid="{0060FB03-BEAA-4435-9CD4-77F7B4F407C0}"/>
    <cellStyle name="Comma 4 2 9 5 2 3" xfId="40431" xr:uid="{96B4EDF9-975D-4F3D-ACA6-793927CC8158}"/>
    <cellStyle name="Comma 4 2 9 5 3" xfId="18453" xr:uid="{E6865DC0-F7F3-44DC-A556-196CB5ADD3C3}"/>
    <cellStyle name="Comma 4 2 9 5 3 2" xfId="45775" xr:uid="{2FDCAC84-285D-4A85-8CA2-3AECF0A040FF}"/>
    <cellStyle name="Comma 4 2 9 5 4" xfId="35645" xr:uid="{BF8428FA-3A49-4C63-A3D5-EC6F0FFEA137}"/>
    <cellStyle name="Comma 4 2 9 6" xfId="11280" xr:uid="{3CCE5319-735A-4616-B6DD-3B5E84D9518A}"/>
    <cellStyle name="Comma 4 2 9 6 2" xfId="13721" xr:uid="{22233222-FF5B-4C0F-8B69-FC3574BF2A61}"/>
    <cellStyle name="Comma 4 2 9 6 2 2" xfId="23085" xr:uid="{E9FD1871-A26E-43B2-A019-FAD97226AB53}"/>
    <cellStyle name="Comma 4 2 9 6 2 2 2" xfId="50407" xr:uid="{24F9C9AE-679E-4BBF-AECB-DCF004831DC8}"/>
    <cellStyle name="Comma 4 2 9 6 2 3" xfId="41048" xr:uid="{8005B636-3C91-4776-A7B1-4E5602CE2752}"/>
    <cellStyle name="Comma 4 2 9 6 3" xfId="19113" xr:uid="{999FD723-410C-4635-A4DE-06DA4EE8F0B1}"/>
    <cellStyle name="Comma 4 2 9 6 3 2" xfId="46435" xr:uid="{E4C13F9C-827F-4C72-847D-82DEDD54795F}"/>
    <cellStyle name="Comma 4 2 9 6 4" xfId="38629" xr:uid="{B5D4D7FC-1D12-4D1B-BE14-D0417B9BA5F4}"/>
    <cellStyle name="Comma 4 2 9 7" xfId="10763" xr:uid="{E4BA4882-41CE-4CCE-9042-FF5F54400B2B}"/>
    <cellStyle name="Comma 4 2 9 7 2" xfId="16147" xr:uid="{6FEEFEE2-C821-4C54-BDB0-C3F4B2CCE2BC}"/>
    <cellStyle name="Comma 4 2 9 7 2 2" xfId="43467" xr:uid="{868289D6-2339-40B7-BB8A-16CDD523F7A5}"/>
    <cellStyle name="Comma 4 2 9 7 3" xfId="38121" xr:uid="{5691356C-3122-439B-868A-F4ABE0CBAAA5}"/>
    <cellStyle name="Comma 4 2 9 8" xfId="12094" xr:uid="{FE8BDB35-E699-4D8E-ABE2-2E564A02239E}"/>
    <cellStyle name="Comma 4 2 9 8 2" xfId="20117" xr:uid="{BA93D97D-F938-46DC-BA3A-576267F18812}"/>
    <cellStyle name="Comma 4 2 9 8 2 2" xfId="47439" xr:uid="{9C7780F8-212A-4375-BCAB-906D3665E6DF}"/>
    <cellStyle name="Comma 4 2 9 8 3" xfId="39421" xr:uid="{0E876649-DB8B-4520-8177-A290D4ACC219}"/>
    <cellStyle name="Comma 4 2 9 9" xfId="14448" xr:uid="{0FE982DA-91AB-4BC3-B5D3-374BDA18DFA7}"/>
    <cellStyle name="Comma 4 2 9 9 2" xfId="41769" xr:uid="{2C2BD260-6453-4BA4-B796-D6BB7D62FF70}"/>
    <cellStyle name="Comma 4 20" xfId="30302" xr:uid="{88CF38A3-D317-434A-8311-FF3403E9968C}"/>
    <cellStyle name="Comma 4 21" xfId="70" xr:uid="{FF6B9953-BD0D-4139-A86B-8D074B985530}"/>
    <cellStyle name="Comma 4 25" xfId="108" xr:uid="{615D2144-35D3-4722-AB43-5E0B279026EC}"/>
    <cellStyle name="Comma 4 25 10" xfId="11207" xr:uid="{80B63578-39EC-4346-9E33-7E413F750621}"/>
    <cellStyle name="Comma 4 25 10 2" xfId="13536" xr:uid="{D397D808-826F-447F-B6A8-16C90F503522}"/>
    <cellStyle name="Comma 4 25 10 2 2" xfId="22898" xr:uid="{5EC419FC-280F-455F-BFA6-ADDD11DE0416}"/>
    <cellStyle name="Comma 4 25 10 2 2 2" xfId="50220" xr:uid="{E7ED7442-A796-4A60-816B-6FED8DE3EA82}"/>
    <cellStyle name="Comma 4 25 10 2 3" xfId="40863" xr:uid="{1E807101-772F-4606-B1A2-C7867C3F0336}"/>
    <cellStyle name="Comma 4 25 10 3" xfId="18926" xr:uid="{2B0DC1C1-36EC-4EF1-B555-D5D612526AF2}"/>
    <cellStyle name="Comma 4 25 10 3 2" xfId="46248" xr:uid="{8E22866F-3125-4990-A19C-2DA93EB33410}"/>
    <cellStyle name="Comma 4 25 10 4" xfId="38556" xr:uid="{437272A2-3761-4601-B844-C87053B61B69}"/>
    <cellStyle name="Comma 4 25 11" xfId="10350" xr:uid="{D1F034D6-0908-4EF0-BF0A-1FCB87347118}"/>
    <cellStyle name="Comma 4 25 11 2" xfId="15671" xr:uid="{8D5E5366-BF44-46D9-87C5-6B34D8F33B8B}"/>
    <cellStyle name="Comma 4 25 11 2 2" xfId="42991" xr:uid="{0DBB575B-AE75-491A-A6AE-B5F2EFE1966A}"/>
    <cellStyle name="Comma 4 25 11 3" xfId="37723" xr:uid="{ECA0FE75-C5CA-46A0-BA7A-7711252AD29A}"/>
    <cellStyle name="Comma 4 25 12" xfId="11684" xr:uid="{8FDCEBF3-6CF9-43E8-8512-0BC952849BE3}"/>
    <cellStyle name="Comma 4 25 12 2" xfId="19641" xr:uid="{7A43119C-A6D5-4B3A-A370-C429990A903B}"/>
    <cellStyle name="Comma 4 25 12 2 2" xfId="46963" xr:uid="{2421275B-CE9A-4A88-80C9-94A3F288121C}"/>
    <cellStyle name="Comma 4 25 12 3" xfId="39010" xr:uid="{E7C8C735-CA84-4F3D-BA25-B75B7B0CA4E7}"/>
    <cellStyle name="Comma 4 25 13" xfId="14254" xr:uid="{1A538D1D-B3FF-4D96-A933-270AB71B3A6D}"/>
    <cellStyle name="Comma 4 25 13 2" xfId="41575" xr:uid="{6371F7AC-1DF0-4F3E-90B4-B513CC676C8B}"/>
    <cellStyle name="Comma 4 25 14" xfId="23602" xr:uid="{70C1C448-2BFE-4146-A9CC-183346FC5A95}"/>
    <cellStyle name="Comma 4 25 14 2" xfId="50924" xr:uid="{B2392677-765E-4480-A96C-EDE522D5CC31}"/>
    <cellStyle name="Comma 4 25 15" xfId="25843" xr:uid="{12F6EC4A-233C-4763-A284-10CA856C37BF}"/>
    <cellStyle name="Comma 4 25 15 2" xfId="53163" xr:uid="{660F426D-FFD2-4A66-B8A5-037BD8111BB5}"/>
    <cellStyle name="Comma 4 25 16" xfId="28082" xr:uid="{9F84F3B4-303E-45A8-BA0C-0D7BD5BB0706}"/>
    <cellStyle name="Comma 4 25 16 2" xfId="55403" xr:uid="{AD44D6DD-34E9-4BFF-8EB5-340FEE724A45}"/>
    <cellStyle name="Comma 4 25 17" xfId="3379" xr:uid="{D716E6E7-4F03-4479-BE8B-4E5435D32C3E}"/>
    <cellStyle name="Comma 4 25 18" xfId="30397" xr:uid="{308ABB12-9949-470E-BDCB-25A4010AA416}"/>
    <cellStyle name="Comma 4 25 2" xfId="142" xr:uid="{B913C98F-4C67-4B87-8F7A-45DA5031CF42}"/>
    <cellStyle name="Comma 4 25 2 10" xfId="10310" xr:uid="{36051414-9EC7-4B1C-84CF-63C779DE33F2}"/>
    <cellStyle name="Comma 4 25 2 10 2" xfId="15636" xr:uid="{80376444-C596-408D-A5A6-B39A3F566A24}"/>
    <cellStyle name="Comma 4 25 2 10 2 2" xfId="42956" xr:uid="{2C0407B0-BF7C-4DC2-8994-4415A13408DB}"/>
    <cellStyle name="Comma 4 25 2 10 3" xfId="37688" xr:uid="{6DFA0F6E-8D90-441D-90D2-321A8EE622F8}"/>
    <cellStyle name="Comma 4 25 2 11" xfId="11651" xr:uid="{3AE8F2B9-F8E8-4489-8E6F-701EFE09E0E0}"/>
    <cellStyle name="Comma 4 25 2 11 2" xfId="19608" xr:uid="{0938F9ED-4ABA-46C4-BEE8-19BFA3571C6C}"/>
    <cellStyle name="Comma 4 25 2 11 2 2" xfId="46930" xr:uid="{781C6FAF-9378-4FB3-9603-5C50B8028A74}"/>
    <cellStyle name="Comma 4 25 2 11 3" xfId="38977" xr:uid="{7C2736E8-8BDB-4B65-B2E5-8A2E7C81B1C7}"/>
    <cellStyle name="Comma 4 25 2 12" xfId="14223" xr:uid="{1F102938-21C0-40F5-83A3-965CC38397BD}"/>
    <cellStyle name="Comma 4 25 2 12 2" xfId="41544" xr:uid="{6AC43343-D103-49B6-A3BD-299E019E15BB}"/>
    <cellStyle name="Comma 4 25 2 13" xfId="23620" xr:uid="{8F5734A1-0653-4F38-BE68-6BBC68A07593}"/>
    <cellStyle name="Comma 4 25 2 13 2" xfId="50942" xr:uid="{8F3EF7C6-BA4A-4AFF-8268-4DBAB2F606D4}"/>
    <cellStyle name="Comma 4 25 2 14" xfId="25861" xr:uid="{57218C86-1EC8-4961-B8CD-2A288F2BED65}"/>
    <cellStyle name="Comma 4 25 2 14 2" xfId="53181" xr:uid="{9221050F-2B25-4477-9E89-F18398A289CC}"/>
    <cellStyle name="Comma 4 25 2 15" xfId="3393" xr:uid="{72CF9C02-DF0C-4394-9038-4E38A50C4893}"/>
    <cellStyle name="Comma 4 25 2 16" xfId="30415" xr:uid="{F85A5A33-EB54-48B2-9746-76C11B7F5A77}"/>
    <cellStyle name="Comma 4 25 2 2" xfId="885" xr:uid="{42374302-408C-475D-892A-C4CDF532B55E}"/>
    <cellStyle name="Comma 4 25 2 2 10" xfId="24133" xr:uid="{7F22FE50-BC72-49C9-8B10-EDDB1851A159}"/>
    <cellStyle name="Comma 4 25 2 2 10 2" xfId="51455" xr:uid="{4AB7D06B-B077-47F5-9362-298CCDA5D914}"/>
    <cellStyle name="Comma 4 25 2 2 11" xfId="26374" xr:uid="{A0E07292-E7F5-4D94-AA67-3E31CEC80147}"/>
    <cellStyle name="Comma 4 25 2 2 11 2" xfId="53694" xr:uid="{7CD67164-DC3C-4B4F-B876-99013FCE9C47}"/>
    <cellStyle name="Comma 4 25 2 2 12" xfId="28605" xr:uid="{F17D1985-20F4-451A-9116-635AB6C2B680}"/>
    <cellStyle name="Comma 4 25 2 2 12 2" xfId="55926" xr:uid="{2EC7DD9D-90EF-4111-B4D6-1265DA16A1C3}"/>
    <cellStyle name="Comma 4 25 2 2 13" xfId="3895" xr:uid="{AB6110C7-2995-4F60-A0CF-EA0B82583A5B}"/>
    <cellStyle name="Comma 4 25 2 2 14" xfId="31035" xr:uid="{DB61E6DC-C627-4522-BE4C-CDC34E749621}"/>
    <cellStyle name="Comma 4 25 2 2 2" xfId="2374" xr:uid="{78DCA829-B4DA-49F6-BDC9-B0A9441D03C9}"/>
    <cellStyle name="Comma 4 25 2 2 2 2" xfId="5914" xr:uid="{7C10C9EB-88A3-431E-ADBB-15EE522628D3}"/>
    <cellStyle name="Comma 4 25 2 2 2 2 2" xfId="16872" xr:uid="{81EEF4CA-BA47-45F0-97E1-EA282A75ABAB}"/>
    <cellStyle name="Comma 4 25 2 2 2 2 2 2" xfId="44192" xr:uid="{0E0011AD-D60F-4B1C-88FD-CB3667C76576}"/>
    <cellStyle name="Comma 4 25 2 2 2 2 3" xfId="33104" xr:uid="{9C4FAE04-646E-4569-8D4D-908DD55E6D4C}"/>
    <cellStyle name="Comma 4 25 2 2 2 3" xfId="7870" xr:uid="{CF869E77-CB48-4643-9A5F-5B94663EA5C1}"/>
    <cellStyle name="Comma 4 25 2 2 2 3 2" xfId="20842" xr:uid="{B0A181F9-82FF-4D15-B03F-2F7121A14A96}"/>
    <cellStyle name="Comma 4 25 2 2 2 3 2 2" xfId="48164" xr:uid="{D466EEA4-5D78-420D-B340-2CD9CB2D6072}"/>
    <cellStyle name="Comma 4 25 2 2 2 3 3" xfId="35229" xr:uid="{FC175D25-3E05-4B78-93FE-7A9E55B8BB37}"/>
    <cellStyle name="Comma 4 25 2 2 2 4" xfId="10069" xr:uid="{0B57648A-0450-4AB7-9CCC-BA5DF86E4B79}"/>
    <cellStyle name="Comma 4 25 2 2 2 4 2" xfId="37445" xr:uid="{94F64FE4-1BC0-4533-830F-190759C10CF8}"/>
    <cellStyle name="Comma 4 25 2 2 2 5" xfId="25596" xr:uid="{350FE728-B40E-4AE4-8340-2FB0808DE020}"/>
    <cellStyle name="Comma 4 25 2 2 2 5 2" xfId="52918" xr:uid="{52C7CD0E-499E-4324-89AA-C7DE3C4067FD}"/>
    <cellStyle name="Comma 4 25 2 2 2 6" xfId="27838" xr:uid="{5F60E043-FFD1-41CC-910A-E6DFBEBF9C0F}"/>
    <cellStyle name="Comma 4 25 2 2 2 6 2" xfId="55158" xr:uid="{E44C5098-1100-4B8B-8C36-2943B484F4AC}"/>
    <cellStyle name="Comma 4 25 2 2 2 7" xfId="30069" xr:uid="{737FCF8F-1176-4ABD-911D-844BF0FF26E4}"/>
    <cellStyle name="Comma 4 25 2 2 2 7 2" xfId="57390" xr:uid="{996DA79C-6CC0-49BB-81AD-F5A2691B8601}"/>
    <cellStyle name="Comma 4 25 2 2 2 8" xfId="4478" xr:uid="{7349243C-EC49-455C-BE32-1B4FC8484A6F}"/>
    <cellStyle name="Comma 4 25 2 2 2 9" xfId="31641" xr:uid="{EF6E9D18-8A35-4F00-BBFC-CE871EE22B9F}"/>
    <cellStyle name="Comma 4 25 2 2 3" xfId="1768" xr:uid="{2896C533-CB50-4F1F-BFEF-656372AF17DB}"/>
    <cellStyle name="Comma 4 25 2 2 3 2" xfId="7267" xr:uid="{D441E19F-D51A-4DD6-B3B1-CBED4D56490D}"/>
    <cellStyle name="Comma 4 25 2 2 3 2 2" xfId="17493" xr:uid="{43BDFC0F-7201-414B-BD93-B63DEC9FDBF0}"/>
    <cellStyle name="Comma 4 25 2 2 3 2 2 2" xfId="44814" xr:uid="{45F625E3-9C0D-4FAF-8AD9-186EEFF29DBF}"/>
    <cellStyle name="Comma 4 25 2 2 3 2 3" xfId="34623" xr:uid="{740DCA47-73B8-4CBB-8200-66C152B61ABE}"/>
    <cellStyle name="Comma 4 25 2 2 3 3" xfId="9464" xr:uid="{2BB42E5E-351C-4C31-BA1C-BF64C91162F9}"/>
    <cellStyle name="Comma 4 25 2 2 3 3 2" xfId="21464" xr:uid="{CFC002EA-9FF4-433E-8D78-970CDBB67965}"/>
    <cellStyle name="Comma 4 25 2 2 3 3 2 2" xfId="48786" xr:uid="{041589A1-2C15-4302-9531-EA338457A6D5}"/>
    <cellStyle name="Comma 4 25 2 2 3 3 3" xfId="36839" xr:uid="{F3805819-BAE5-4578-A6DE-89017C680E5E}"/>
    <cellStyle name="Comma 4 25 2 2 3 4" xfId="15499" xr:uid="{7ED5D7CC-0768-4CF5-B2B8-7D4FEC672B86}"/>
    <cellStyle name="Comma 4 25 2 2 3 4 2" xfId="42820" xr:uid="{D70D5F99-9941-4597-8E59-5B419D24AB07}"/>
    <cellStyle name="Comma 4 25 2 2 3 5" xfId="24990" xr:uid="{365AF612-C4D2-4919-95CD-FF6CFEE17D17}"/>
    <cellStyle name="Comma 4 25 2 2 3 5 2" xfId="52312" xr:uid="{09C2426C-A1DF-4452-9F50-0FEB605E17F1}"/>
    <cellStyle name="Comma 4 25 2 2 3 6" xfId="27232" xr:uid="{BEE9CE71-B7B3-4245-9A11-4D06653A139B}"/>
    <cellStyle name="Comma 4 25 2 2 3 6 2" xfId="54552" xr:uid="{05DD4640-F6A1-4266-8CFF-8F8235DACFC6}"/>
    <cellStyle name="Comma 4 25 2 2 3 7" xfId="29463" xr:uid="{4793FC2F-5F18-4C78-8EF7-A3B8DF1611D7}"/>
    <cellStyle name="Comma 4 25 2 2 3 7 2" xfId="56784" xr:uid="{31CDE754-C30E-423F-9E66-B123169FBCF5}"/>
    <cellStyle name="Comma 4 25 2 2 3 8" xfId="5326" xr:uid="{32898EA4-F58B-4635-8832-47DC01067DE4}"/>
    <cellStyle name="Comma 4 25 2 2 3 9" xfId="32498" xr:uid="{B9D9D2E6-4356-49C4-9148-19A9BB1F4819}"/>
    <cellStyle name="Comma 4 25 2 2 4" xfId="6423" xr:uid="{D0A400B2-8B06-4011-845C-598E8069ED9A}"/>
    <cellStyle name="Comma 4 25 2 2 4 2" xfId="12845" xr:uid="{DDF04704-56EB-49FA-8C3F-6863C4A9E040}"/>
    <cellStyle name="Comma 4 25 2 2 4 2 2" xfId="22087" xr:uid="{68773B19-104B-4769-95FE-8FEAFC3DB2B7}"/>
    <cellStyle name="Comma 4 25 2 2 4 2 2 2" xfId="49409" xr:uid="{C5001C8A-6371-4D9E-A735-8F461745F665}"/>
    <cellStyle name="Comma 4 25 2 2 4 2 3" xfId="40172" xr:uid="{4C35A77A-48FD-44D3-98AC-2ADD11E91BDF}"/>
    <cellStyle name="Comma 4 25 2 2 4 3" xfId="18115" xr:uid="{83D41755-F3BB-4967-94F8-C14A2779EFB6}"/>
    <cellStyle name="Comma 4 25 2 2 4 3 2" xfId="45437" xr:uid="{947FC354-4A81-4DB5-8058-8A7C19D898AF}"/>
    <cellStyle name="Comma 4 25 2 2 4 4" xfId="33765" xr:uid="{EF01E82D-68C2-498F-8C97-9FA4B59F76B3}"/>
    <cellStyle name="Comma 4 25 2 2 5" xfId="8607" xr:uid="{F7204457-33DB-4071-8BA2-4FBF8C0A077A}"/>
    <cellStyle name="Comma 4 25 2 2 5 2" xfId="13435" xr:uid="{70B92DAB-D848-4586-8A7C-EC1411817392}"/>
    <cellStyle name="Comma 4 25 2 2 5 2 2" xfId="22762" xr:uid="{6FF745EF-7BC8-4C2A-8536-9ED43128CB91}"/>
    <cellStyle name="Comma 4 25 2 2 5 2 2 2" xfId="50084" xr:uid="{78023031-D220-4374-A6D6-2CC0C6E38ADC}"/>
    <cellStyle name="Comma 4 25 2 2 5 2 3" xfId="40762" xr:uid="{B0461FC2-ED2D-4768-ADCC-DE931D2551FB}"/>
    <cellStyle name="Comma 4 25 2 2 5 3" xfId="18790" xr:uid="{E2E822A9-CA4A-4077-A9D0-898A7B716EF0}"/>
    <cellStyle name="Comma 4 25 2 2 5 3 2" xfId="46112" xr:uid="{71CAD86E-9DD9-48BA-BFC6-3AD67714B3C7}"/>
    <cellStyle name="Comma 4 25 2 2 5 4" xfId="35981" xr:uid="{A94F91DD-DC70-4BA2-9FF6-EB6A7B9D9DFD}"/>
    <cellStyle name="Comma 4 25 2 2 6" xfId="11546" xr:uid="{0BE73178-4963-4493-B7E2-01ECE18D7416}"/>
    <cellStyle name="Comma 4 25 2 2 6 2" xfId="14058" xr:uid="{B691FD1A-080F-4846-8E0F-4C4D494BE3AB}"/>
    <cellStyle name="Comma 4 25 2 2 6 2 2" xfId="23422" xr:uid="{392777C8-5D86-4722-B4CA-C293BBCB598C}"/>
    <cellStyle name="Comma 4 25 2 2 6 2 2 2" xfId="50744" xr:uid="{158497EE-029F-4C8F-AF7C-D4DCC290BD66}"/>
    <cellStyle name="Comma 4 25 2 2 6 2 3" xfId="41385" xr:uid="{01AAF340-ECAF-46AB-ADFC-E19E8C1E0DD9}"/>
    <cellStyle name="Comma 4 25 2 2 6 3" xfId="19450" xr:uid="{9765F1B6-36B5-4554-8C98-E2B388DB4B98}"/>
    <cellStyle name="Comma 4 25 2 2 6 3 2" xfId="46772" xr:uid="{969B3070-796F-4B83-8E70-AAD7817194D8}"/>
    <cellStyle name="Comma 4 25 2 2 6 4" xfId="38895" xr:uid="{9B05AD10-75D4-4CFF-A3A1-D705932A06F3}"/>
    <cellStyle name="Comma 4 25 2 2 7" xfId="10455" xr:uid="{CC36D18D-2FA0-4E7E-821F-51DF53A22CC1}"/>
    <cellStyle name="Comma 4 25 2 2 7 2" xfId="15777" xr:uid="{DFD50C82-2D7B-4009-B544-4EA3C3E0679A}"/>
    <cellStyle name="Comma 4 25 2 2 7 2 2" xfId="43097" xr:uid="{F5732ED7-3EA4-48A8-A8CC-F4763228CF6A}"/>
    <cellStyle name="Comma 4 25 2 2 7 3" xfId="37822" xr:uid="{9B0FAC25-4174-43EC-A88D-BB571261C108}"/>
    <cellStyle name="Comma 4 25 2 2 8" xfId="11787" xr:uid="{7FD607F5-E8BE-4918-80C4-BC3CC9C50900}"/>
    <cellStyle name="Comma 4 25 2 2 8 2" xfId="19747" xr:uid="{A14DA6CC-15A0-46B6-82EC-9BB89C9F548B}"/>
    <cellStyle name="Comma 4 25 2 2 8 2 2" xfId="47069" xr:uid="{AAA05007-42A5-4AF4-9F42-CC4E382645CF}"/>
    <cellStyle name="Comma 4 25 2 2 8 3" xfId="39114" xr:uid="{2E0B6384-79EA-4282-B1D1-C52AD146EAAB}"/>
    <cellStyle name="Comma 4 25 2 2 9" xfId="14785" xr:uid="{C3D29B0B-EFEB-40B3-8A2E-242C94E2F021}"/>
    <cellStyle name="Comma 4 25 2 2 9 2" xfId="42106" xr:uid="{18A678A6-37A2-42EB-B91E-B4EBE92EC07D}"/>
    <cellStyle name="Comma 4 25 2 3" xfId="1133" xr:uid="{E1F4DCFD-3B90-4104-8A4F-AD3D387EF267}"/>
    <cellStyle name="Comma 4 25 2 3 2" xfId="6651" xr:uid="{E20BDCBE-2FF1-4C3A-9942-0E200B1831D2}"/>
    <cellStyle name="Comma 4 25 2 3 2 2" xfId="15689" xr:uid="{D41331CD-2AB2-4CEC-BA57-71C00F49B5F4}"/>
    <cellStyle name="Comma 4 25 2 3 2 2 2" xfId="43009" xr:uid="{58131AA3-979E-46A0-9232-0E1CF74176D4}"/>
    <cellStyle name="Comma 4 25 2 3 2 3" xfId="34003" xr:uid="{D8F5A5FB-93FB-4109-81FC-2F70C39736BD}"/>
    <cellStyle name="Comma 4 25 2 3 3" xfId="8845" xr:uid="{7DA84563-6943-4358-8512-009567921C36}"/>
    <cellStyle name="Comma 4 25 2 3 3 2" xfId="19659" xr:uid="{899730DB-C62C-49F7-BD4F-6F84410DD92D}"/>
    <cellStyle name="Comma 4 25 2 3 3 2 2" xfId="46981" xr:uid="{C2D62F36-4781-40CE-AC3A-44E27D70B151}"/>
    <cellStyle name="Comma 4 25 2 3 3 3" xfId="36219" xr:uid="{3EE5A5D1-65F9-4AF3-81B5-A30046A24893}"/>
    <cellStyle name="Comma 4 25 2 3 4" xfId="15022" xr:uid="{4AD4823C-7B10-4130-9073-321A404B0E6B}"/>
    <cellStyle name="Comma 4 25 2 3 4 2" xfId="42343" xr:uid="{3DACE0AE-B5E3-4EC4-86A8-5F34454F524F}"/>
    <cellStyle name="Comma 4 25 2 3 5" xfId="24370" xr:uid="{7D55DE12-F18E-4457-AE79-DA262BCF0C76}"/>
    <cellStyle name="Comma 4 25 2 3 5 2" xfId="51692" xr:uid="{DF9A99CE-D7AE-4FC8-993A-C0BBA58691BC}"/>
    <cellStyle name="Comma 4 25 2 3 6" xfId="26612" xr:uid="{BC733A43-3FEF-4DB8-BC81-EC15FE986DEA}"/>
    <cellStyle name="Comma 4 25 2 3 6 2" xfId="53932" xr:uid="{BEFC34B6-E0B4-4DC2-88BD-A1ABE6D1473C}"/>
    <cellStyle name="Comma 4 25 2 3 7" xfId="28843" xr:uid="{22B9C537-5BF3-4A5A-A9A7-11F45AA2448B}"/>
    <cellStyle name="Comma 4 25 2 3 7 2" xfId="56164" xr:uid="{885B707A-332A-43B7-A8AA-FD50B04714E4}"/>
    <cellStyle name="Comma 4 25 2 3 8" xfId="4716" xr:uid="{F9CA9EFB-ABB9-43D3-BC50-77AB416E3666}"/>
    <cellStyle name="Comma 4 25 2 3 9" xfId="31879" xr:uid="{9A40C594-B1FB-4F0F-8CA4-60BFE5BB7523}"/>
    <cellStyle name="Comma 4 25 2 4" xfId="10300" xr:uid="{8C1FCCCA-EA69-4399-AFC0-E408BDA13B94}"/>
    <cellStyle name="Comma 4 25 2 4 2" xfId="10526" xr:uid="{C2B56846-5400-4FC6-8BF1-2E1AA5EE6DC1}"/>
    <cellStyle name="Comma 4 25 2 4 2 2" xfId="15859" xr:uid="{E7BF6852-53F8-4CD8-9520-50777C6101F6}"/>
    <cellStyle name="Comma 4 25 2 4 2 2 2" xfId="43179" xr:uid="{0594BFCB-9666-499D-88C9-B91AA0B05EE1}"/>
    <cellStyle name="Comma 4 25 2 4 2 3" xfId="37893" xr:uid="{751C78D7-77B3-4115-84C6-1DEC9390C90C}"/>
    <cellStyle name="Comma 4 25 2 4 3" xfId="11859" xr:uid="{24FA2CE8-11D0-43D8-AEC7-40EA4E3B9638}"/>
    <cellStyle name="Comma 4 25 2 4 3 2" xfId="19829" xr:uid="{F111A1A3-8FE8-4533-9124-AC2F2719B1F4}"/>
    <cellStyle name="Comma 4 25 2 4 3 2 2" xfId="47151" xr:uid="{B7143904-5D21-472E-A8D9-1537906A11A9}"/>
    <cellStyle name="Comma 4 25 2 4 3 3" xfId="39186" xr:uid="{39A16D2B-B8FF-4252-8AB1-4CE14B939263}"/>
    <cellStyle name="Comma 4 25 2 4 4" xfId="14272" xr:uid="{1DDC1324-D5DB-4FF2-A356-A35491F04097}"/>
    <cellStyle name="Comma 4 25 2 4 4 2" xfId="41593" xr:uid="{A9651797-8E7C-4A25-B780-A8CF77CB20DD}"/>
    <cellStyle name="Comma 4 25 2 4 5" xfId="37679" xr:uid="{16D44EEC-8AA4-4F2A-B09C-6EEF9E6B07AC}"/>
    <cellStyle name="Comma 4 25 2 5" xfId="10625" xr:uid="{B1EEA41C-2311-4494-AEB6-BCAACC71CFA1}"/>
    <cellStyle name="Comma 4 25 2 5 2" xfId="11956" xr:uid="{8D912E24-D389-4A36-AC9D-F97B905599C1}"/>
    <cellStyle name="Comma 4 25 2 5 2 2" xfId="19941" xr:uid="{A041396C-A986-4512-A61B-1D1701C9916B}"/>
    <cellStyle name="Comma 4 25 2 5 2 2 2" xfId="47263" xr:uid="{8A1CFDAE-E5E8-46A2-9F51-FA0FB3279017}"/>
    <cellStyle name="Comma 4 25 2 5 2 3" xfId="39283" xr:uid="{885E8EC2-7577-466D-82DB-C1D86D1CB8BB}"/>
    <cellStyle name="Comma 4 25 2 5 3" xfId="15971" xr:uid="{BC7D3541-34C5-47DB-8E47-82355C31D671}"/>
    <cellStyle name="Comma 4 25 2 5 3 2" xfId="43291" xr:uid="{F575A0B3-1968-4C99-A674-9359AD88DDAC}"/>
    <cellStyle name="Comma 4 25 2 5 4" xfId="37988" xr:uid="{F6FA2037-4414-4C32-B8F5-05C14A8639BE}"/>
    <cellStyle name="Comma 4 25 2 6" xfId="10900" xr:uid="{B6E7F235-A88F-409F-9A07-3963CCBEDBFE}"/>
    <cellStyle name="Comma 4 25 2 6 2" xfId="12235" xr:uid="{8BA1B15A-4DA5-4079-A21B-5C1C5F2EC439}"/>
    <cellStyle name="Comma 4 25 2 6 2 2" xfId="20329" xr:uid="{8A66D9FF-270A-4151-B262-601544686893}"/>
    <cellStyle name="Comma 4 25 2 6 2 2 2" xfId="47651" xr:uid="{2DEA3166-38A8-4426-A612-C654CDBF13AB}"/>
    <cellStyle name="Comma 4 25 2 6 2 3" xfId="39562" xr:uid="{3657C2FF-5A4F-4CD2-9D33-F78C6083B96C}"/>
    <cellStyle name="Comma 4 25 2 6 3" xfId="16359" xr:uid="{2F040F35-2CDF-428B-B33C-5657A5844AD3}"/>
    <cellStyle name="Comma 4 25 2 6 3 2" xfId="43679" xr:uid="{3DB610CD-B1DC-46DA-818A-BA8E88B97BFB}"/>
    <cellStyle name="Comma 4 25 2 6 4" xfId="38252" xr:uid="{4CAE510C-F0E4-40BD-87A6-03807BFAC2CE}"/>
    <cellStyle name="Comma 4 25 2 7" xfId="10980" xr:uid="{C987A9D7-DE6D-4E20-A54C-FDA64359D4C5}"/>
    <cellStyle name="Comma 4 25 2 7 2" xfId="12348" xr:uid="{FE272F7B-EB58-4D98-9260-E3CD1DCFC9F2}"/>
    <cellStyle name="Comma 4 25 2 7 2 2" xfId="20951" xr:uid="{B9648B4B-06AC-4BCA-B6CE-2D55AB697F31}"/>
    <cellStyle name="Comma 4 25 2 7 2 2 2" xfId="48273" xr:uid="{01D8522B-EB92-4347-935F-6812B084F736}"/>
    <cellStyle name="Comma 4 25 2 7 2 3" xfId="39675" xr:uid="{4F39D4D2-A00E-41D0-8177-425B97D3BFBA}"/>
    <cellStyle name="Comma 4 25 2 7 3" xfId="16980" xr:uid="{C6C24940-269A-42CD-BA3B-2BAC3D0FF6B9}"/>
    <cellStyle name="Comma 4 25 2 7 3 2" xfId="44301" xr:uid="{68FF4FDB-BB50-474F-8FC9-69817D383107}"/>
    <cellStyle name="Comma 4 25 2 7 4" xfId="38329" xr:uid="{4C406B19-4728-4944-A0D4-6FA361551EC8}"/>
    <cellStyle name="Comma 4 25 2 8" xfId="11033" xr:uid="{8C74B225-102B-453C-B7BB-2F3F05C9F5BE}"/>
    <cellStyle name="Comma 4 25 2 8 2" xfId="12468" xr:uid="{249F89BD-2ACF-4E2F-99EB-233F764F55BF}"/>
    <cellStyle name="Comma 4 25 2 8 2 2" xfId="21574" xr:uid="{A010F9F9-EB89-4509-87E7-5CCFA67E1E4E}"/>
    <cellStyle name="Comma 4 25 2 8 2 2 2" xfId="48896" xr:uid="{D4F9C57C-98A5-4718-9A21-17FB58F15876}"/>
    <cellStyle name="Comma 4 25 2 8 2 3" xfId="39795" xr:uid="{5DDDA68F-BD8A-43D9-A03C-A6C675E99649}"/>
    <cellStyle name="Comma 4 25 2 8 3" xfId="17603" xr:uid="{450DA80C-DBF1-49C8-9FFB-F7BA59FE688C}"/>
    <cellStyle name="Comma 4 25 2 8 3 2" xfId="44924" xr:uid="{D60A93FB-BBE2-4A7F-8DE9-D429271AA4BB}"/>
    <cellStyle name="Comma 4 25 2 8 4" xfId="38382" xr:uid="{4C908336-11DE-404E-8F2B-21B7BE36892F}"/>
    <cellStyle name="Comma 4 25 2 9" xfId="11110" xr:uid="{0AA41386-31E3-4CE3-93D2-BB8AFC881506}"/>
    <cellStyle name="Comma 4 25 2 9 2" xfId="12935" xr:uid="{4DAF335D-2CC6-453E-B7AC-1B6B107D2985}"/>
    <cellStyle name="Comma 4 25 2 9 2 2" xfId="22249" xr:uid="{EC0237B5-B862-47B0-9C01-B08B8EEBD790}"/>
    <cellStyle name="Comma 4 25 2 9 2 2 2" xfId="49571" xr:uid="{2C258A76-C095-4A3C-9D0D-2BDFAB4818A3}"/>
    <cellStyle name="Comma 4 25 2 9 2 3" xfId="40262" xr:uid="{E5B5A675-7FA0-4307-BEB5-D442C307ACA4}"/>
    <cellStyle name="Comma 4 25 2 9 3" xfId="18277" xr:uid="{5A8780B8-C66F-428C-AA1E-029E844F0A6F}"/>
    <cellStyle name="Comma 4 25 2 9 3 2" xfId="45599" xr:uid="{09C45E5B-0BE2-4EF3-BDD2-1CDF832FCE1E}"/>
    <cellStyle name="Comma 4 25 2 9 4" xfId="38459" xr:uid="{6EA6E989-10D6-4360-80AF-E1F1BE2B5A19}"/>
    <cellStyle name="Comma 4 25 3" xfId="865" xr:uid="{622FE4DF-A36D-4AE8-9CCB-8D1892B23A9E}"/>
    <cellStyle name="Comma 4 25 3 10" xfId="24117" xr:uid="{F7A58D4A-5455-4219-9BE3-7958C30670A7}"/>
    <cellStyle name="Comma 4 25 3 10 2" xfId="51439" xr:uid="{A49F3EDC-0463-4858-9859-6D8B1F46337B}"/>
    <cellStyle name="Comma 4 25 3 11" xfId="26358" xr:uid="{CCD1C321-3E72-49B2-826C-B178D7DA7D53}"/>
    <cellStyle name="Comma 4 25 3 11 2" xfId="53678" xr:uid="{CC4D1B90-1DA1-43DA-AE61-2F675DDD7E8B}"/>
    <cellStyle name="Comma 4 25 3 12" xfId="28589" xr:uid="{8C3C3671-7AC6-448B-A5DE-2F140827F337}"/>
    <cellStyle name="Comma 4 25 3 12 2" xfId="55910" xr:uid="{FF34C412-C820-43F3-ADA6-B7FBD2204F43}"/>
    <cellStyle name="Comma 4 25 3 13" xfId="3879" xr:uid="{F3488E48-2CBD-4E7A-A501-66ED46306E06}"/>
    <cellStyle name="Comma 4 25 3 14" xfId="31019" xr:uid="{462433F6-E262-4729-91FC-5F305EAE1829}"/>
    <cellStyle name="Comma 4 25 3 2" xfId="2358" xr:uid="{F61526DE-FE17-45D3-BE17-F4F1CBA5021E}"/>
    <cellStyle name="Comma 4 25 3 2 2" xfId="5898" xr:uid="{C3F03CD4-0148-4CCA-9537-10977842D1EF}"/>
    <cellStyle name="Comma 4 25 3 2 2 2" xfId="16856" xr:uid="{12AFA178-9085-4663-9C0A-7FB2B6DDCDD5}"/>
    <cellStyle name="Comma 4 25 3 2 2 2 2" xfId="44176" xr:uid="{0F31C3D1-C448-4782-AD0B-5FCD6934CE0E}"/>
    <cellStyle name="Comma 4 25 3 2 2 3" xfId="33088" xr:uid="{F2FC78B9-874D-48B1-A095-39A798BA5FCF}"/>
    <cellStyle name="Comma 4 25 3 2 3" xfId="7854" xr:uid="{37657EA7-0F83-44D1-96D3-3095999B71AD}"/>
    <cellStyle name="Comma 4 25 3 2 3 2" xfId="20826" xr:uid="{6B034F76-F731-40B4-9762-0643572D659A}"/>
    <cellStyle name="Comma 4 25 3 2 3 2 2" xfId="48148" xr:uid="{DECEDC81-868A-4FA7-A4D7-AA774D534610}"/>
    <cellStyle name="Comma 4 25 3 2 3 3" xfId="35213" xr:uid="{7A06C79F-A7FA-420C-BDFB-0E9372388097}"/>
    <cellStyle name="Comma 4 25 3 2 4" xfId="10053" xr:uid="{778D521E-8B61-47ED-8B64-C24BF32B7475}"/>
    <cellStyle name="Comma 4 25 3 2 4 2" xfId="37429" xr:uid="{1B4CB3F2-7F3E-409B-85A0-9ED6D4B20711}"/>
    <cellStyle name="Comma 4 25 3 2 5" xfId="25580" xr:uid="{A87ED794-E94E-48E3-BBB5-704276E2BDE3}"/>
    <cellStyle name="Comma 4 25 3 2 5 2" xfId="52902" xr:uid="{BE8A8760-078D-4678-9571-2BBA02759174}"/>
    <cellStyle name="Comma 4 25 3 2 6" xfId="27822" xr:uid="{A815BFCE-3A01-4ED8-85DD-E1D8B20B1E28}"/>
    <cellStyle name="Comma 4 25 3 2 6 2" xfId="55142" xr:uid="{B9D666E5-F576-4E85-B5AB-B455CC28A0BC}"/>
    <cellStyle name="Comma 4 25 3 2 7" xfId="30053" xr:uid="{36EDAFB9-125A-4952-9712-35638FE3BF10}"/>
    <cellStyle name="Comma 4 25 3 2 7 2" xfId="57374" xr:uid="{8DCD0C10-6017-490F-9727-ABED84E772EE}"/>
    <cellStyle name="Comma 4 25 3 2 8" xfId="4462" xr:uid="{9A9B7E91-21B4-4C48-BBD9-5DE8ED379C04}"/>
    <cellStyle name="Comma 4 25 3 2 9" xfId="31625" xr:uid="{9B2C4EF0-FB66-4B1B-84F9-7F5AED08F033}"/>
    <cellStyle name="Comma 4 25 3 3" xfId="1752" xr:uid="{DEAD42FD-A78E-49C4-B211-417915D98A59}"/>
    <cellStyle name="Comma 4 25 3 3 2" xfId="7251" xr:uid="{F5D4FB93-8276-45EC-BFCF-AEB5FAEDFDD1}"/>
    <cellStyle name="Comma 4 25 3 3 2 2" xfId="17477" xr:uid="{03C4CE2D-2127-4D94-8C8A-5D77D0117D82}"/>
    <cellStyle name="Comma 4 25 3 3 2 2 2" xfId="44798" xr:uid="{688B2733-D063-4432-A73E-38344D1F8929}"/>
    <cellStyle name="Comma 4 25 3 3 2 3" xfId="34607" xr:uid="{AC23401C-5015-4AD7-9C54-00C1CA9CE56B}"/>
    <cellStyle name="Comma 4 25 3 3 3" xfId="9448" xr:uid="{53613ADE-9D4D-4234-89A0-989FCE1F089A}"/>
    <cellStyle name="Comma 4 25 3 3 3 2" xfId="21448" xr:uid="{1899292B-A5D7-4BAE-A851-DC1AA8DCF06E}"/>
    <cellStyle name="Comma 4 25 3 3 3 2 2" xfId="48770" xr:uid="{9BE8948C-9246-4B6E-8B76-C3F162C63B98}"/>
    <cellStyle name="Comma 4 25 3 3 3 3" xfId="36823" xr:uid="{F0125FDE-7D9A-4243-980A-C07C071CFB59}"/>
    <cellStyle name="Comma 4 25 3 3 4" xfId="15483" xr:uid="{ADB8D6FE-2AE8-424C-903D-E3924BF31085}"/>
    <cellStyle name="Comma 4 25 3 3 4 2" xfId="42804" xr:uid="{4701FABD-708B-44F4-A9C8-EEC1EC5381F2}"/>
    <cellStyle name="Comma 4 25 3 3 5" xfId="24974" xr:uid="{855B81FB-78AB-4EB1-8908-59C451E810D4}"/>
    <cellStyle name="Comma 4 25 3 3 5 2" xfId="52296" xr:uid="{3F221D70-C6F2-4820-A3FD-725E3EEFC50C}"/>
    <cellStyle name="Comma 4 25 3 3 6" xfId="27216" xr:uid="{2C8B6541-18EB-4267-96B3-A04965F31D7E}"/>
    <cellStyle name="Comma 4 25 3 3 6 2" xfId="54536" xr:uid="{52DCD17F-0B46-48DA-B295-F357EFABF4C4}"/>
    <cellStyle name="Comma 4 25 3 3 7" xfId="29447" xr:uid="{70C4D83F-D759-4497-8F68-623A3A59ADB8}"/>
    <cellStyle name="Comma 4 25 3 3 7 2" xfId="56768" xr:uid="{5C890DF1-71E4-403A-B9C4-55F187DBD87C}"/>
    <cellStyle name="Comma 4 25 3 3 8" xfId="5310" xr:uid="{D1F1AE30-250A-4600-BAAD-6C4BE1D10389}"/>
    <cellStyle name="Comma 4 25 3 3 9" xfId="32482" xr:uid="{C417A711-E644-4E3C-8D37-74612C9FB2B8}"/>
    <cellStyle name="Comma 4 25 3 4" xfId="6407" xr:uid="{6189EAE9-C555-4037-97AB-ADB76F387787}"/>
    <cellStyle name="Comma 4 25 3 4 2" xfId="12830" xr:uid="{304B6573-2822-41B9-B107-576F9230CEE3}"/>
    <cellStyle name="Comma 4 25 3 4 2 2" xfId="22071" xr:uid="{8DA937D3-BDE3-4C08-8085-B5B7178CD69C}"/>
    <cellStyle name="Comma 4 25 3 4 2 2 2" xfId="49393" xr:uid="{D858C869-D930-4FA5-9098-FF4FC7BFA632}"/>
    <cellStyle name="Comma 4 25 3 4 2 3" xfId="40157" xr:uid="{1CDE12D9-5F60-4CB9-B0BB-13B1E3FC54DB}"/>
    <cellStyle name="Comma 4 25 3 4 3" xfId="18099" xr:uid="{83BEB67F-9EDC-46DA-AFBA-38916AC72151}"/>
    <cellStyle name="Comma 4 25 3 4 3 2" xfId="45421" xr:uid="{788389AD-9FF1-4023-94A2-1E47EE6439F2}"/>
    <cellStyle name="Comma 4 25 3 4 4" xfId="33749" xr:uid="{93D8B88E-DF22-4DCF-91C9-673BCF34778A}"/>
    <cellStyle name="Comma 4 25 3 5" xfId="8591" xr:uid="{6EC694C2-FA77-4FD7-8568-EA885C3040B9}"/>
    <cellStyle name="Comma 4 25 3 5 2" xfId="13419" xr:uid="{B4A378C6-BAEC-4C79-A410-32EDF5CF4D3F}"/>
    <cellStyle name="Comma 4 25 3 5 2 2" xfId="22746" xr:uid="{58910ECB-A307-4C55-8D13-7FFB13C07080}"/>
    <cellStyle name="Comma 4 25 3 5 2 2 2" xfId="50068" xr:uid="{C169AEDF-47F4-4891-AE5A-E81F6E48C5E1}"/>
    <cellStyle name="Comma 4 25 3 5 2 3" xfId="40746" xr:uid="{C896CCE0-A3B9-49EF-ADDD-07AA8CEBBA66}"/>
    <cellStyle name="Comma 4 25 3 5 3" xfId="18774" xr:uid="{6D05E685-F685-47AF-AB60-7346B5B6A9BD}"/>
    <cellStyle name="Comma 4 25 3 5 3 2" xfId="46096" xr:uid="{C6496239-64FE-4602-A98D-FDB170B2351B}"/>
    <cellStyle name="Comma 4 25 3 5 4" xfId="35965" xr:uid="{68806B97-8D68-4502-8537-73C3ED38FBBC}"/>
    <cellStyle name="Comma 4 25 3 6" xfId="11531" xr:uid="{BA029D33-65E7-46E1-B451-46EB5ABFBCB4}"/>
    <cellStyle name="Comma 4 25 3 6 2" xfId="14042" xr:uid="{8281BFF6-A8BF-45C5-9BAA-DC84011E6452}"/>
    <cellStyle name="Comma 4 25 3 6 2 2" xfId="23406" xr:uid="{7045699F-AFFF-4468-AEB6-F2B78674D447}"/>
    <cellStyle name="Comma 4 25 3 6 2 2 2" xfId="50728" xr:uid="{8A6CC24B-EE09-4002-86E2-95418324769A}"/>
    <cellStyle name="Comma 4 25 3 6 2 3" xfId="41369" xr:uid="{AD25930B-3BD9-4259-B4E2-B06125A7CA60}"/>
    <cellStyle name="Comma 4 25 3 6 3" xfId="19434" xr:uid="{2A75FAEA-BFAB-4E43-9C7C-0E4CF1E14854}"/>
    <cellStyle name="Comma 4 25 3 6 3 2" xfId="46756" xr:uid="{5DFDA3E6-00EF-4F99-B32D-70D23A49E314}"/>
    <cellStyle name="Comma 4 25 3 6 4" xfId="38880" xr:uid="{1C1C04CD-B719-4973-8BEE-414E3C89BE1F}"/>
    <cellStyle name="Comma 4 25 3 7" xfId="10436" xr:uid="{6EA0C327-E5E2-478E-A25D-DEE97DF49C9A}"/>
    <cellStyle name="Comma 4 25 3 7 2" xfId="15759" xr:uid="{04AA4326-3FA3-4ABC-A629-BC1D85FF9C81}"/>
    <cellStyle name="Comma 4 25 3 7 2 2" xfId="43079" xr:uid="{3DADA3CE-0A4F-43C8-A05B-534275F2CF6D}"/>
    <cellStyle name="Comma 4 25 3 7 3" xfId="37804" xr:uid="{3C68BD36-B8B3-41B1-8B20-BB9D92AB7720}"/>
    <cellStyle name="Comma 4 25 3 8" xfId="11769" xr:uid="{DA15E6F4-2F5C-4A58-BDC1-A06AB4098F05}"/>
    <cellStyle name="Comma 4 25 3 8 2" xfId="19729" xr:uid="{170EB062-062D-4CA2-BAD7-1FC40C2B2048}"/>
    <cellStyle name="Comma 4 25 3 8 2 2" xfId="47051" xr:uid="{3BAABFC5-F2C2-4592-A070-8454A2AB1C09}"/>
    <cellStyle name="Comma 4 25 3 8 3" xfId="39096" xr:uid="{58007FFA-B3D4-40C0-B051-1EFA38B2BA42}"/>
    <cellStyle name="Comma 4 25 3 9" xfId="14769" xr:uid="{0182ECB7-65B2-4CA0-8945-4DB66FA8EF38}"/>
    <cellStyle name="Comma 4 25 3 9 2" xfId="42090" xr:uid="{61CFF0BF-35E3-48A3-8B2F-DD61351F5E00}"/>
    <cellStyle name="Comma 4 25 4" xfId="1229" xr:uid="{33BB6289-070D-4DA2-8529-D294F6FA65B2}"/>
    <cellStyle name="Comma 4 25 4 2" xfId="4811" xr:uid="{539D78BC-71BC-4F96-A7A7-D07560EEF0A2}"/>
    <cellStyle name="Comma 4 25 4 2 2" xfId="15841" xr:uid="{201099D7-9C7A-46FE-992B-6CB593AC2961}"/>
    <cellStyle name="Comma 4 25 4 2 2 2" xfId="43161" xr:uid="{92ED55F8-F269-4103-B648-68FCAC60E21F}"/>
    <cellStyle name="Comma 4 25 4 2 3" xfId="31974" xr:uid="{C3649CAA-17E0-46DD-9697-5F8905B60A92}"/>
    <cellStyle name="Comma 4 25 4 3" xfId="6746" xr:uid="{526C5241-FDEB-47C6-88C2-3F5F0EE41064}"/>
    <cellStyle name="Comma 4 25 4 3 2" xfId="19811" xr:uid="{0D215DAA-BEE6-429B-BFD7-1BD53FE329B9}"/>
    <cellStyle name="Comma 4 25 4 3 2 2" xfId="47133" xr:uid="{949547C5-9E58-4A69-83D3-9B21F582118A}"/>
    <cellStyle name="Comma 4 25 4 3 3" xfId="34099" xr:uid="{076D08DD-8779-4E98-9796-FF66E4FA8082}"/>
    <cellStyle name="Comma 4 25 4 4" xfId="8940" xr:uid="{511A28E6-8996-4327-976F-19DC8B55CB2D}"/>
    <cellStyle name="Comma 4 25 4 4 2" xfId="36315" xr:uid="{C9051206-670B-455F-B2FB-DCCEACE4A61C}"/>
    <cellStyle name="Comma 4 25 4 5" xfId="24466" xr:uid="{5DCC6927-C5F2-4E4E-A563-74473224E951}"/>
    <cellStyle name="Comma 4 25 4 5 2" xfId="51788" xr:uid="{784C7E49-9BFA-4D5F-A605-B154934A6553}"/>
    <cellStyle name="Comma 4 25 4 6" xfId="26708" xr:uid="{ACAC9CC2-BE84-44B2-80EB-7C20BB118AF8}"/>
    <cellStyle name="Comma 4 25 4 6 2" xfId="54028" xr:uid="{C3034F0B-C5DD-4379-9C85-1570C8444557}"/>
    <cellStyle name="Comma 4 25 4 7" xfId="28939" xr:uid="{7847778B-6231-4998-BB6C-052AC5F7674F}"/>
    <cellStyle name="Comma 4 25 4 7 2" xfId="56260" xr:uid="{08379198-8EDA-496E-88A1-8122EE351D78}"/>
    <cellStyle name="Comma 4 25 4 8" xfId="3453" xr:uid="{BECF7513-0C0E-49D7-9A55-65A443D97E6F}"/>
    <cellStyle name="Comma 4 25 4 9" xfId="30511" xr:uid="{9BF9BD0C-143F-4FA0-967C-74A5DF267031}"/>
    <cellStyle name="Comma 4 25 5" xfId="1851" xr:uid="{BA9C38EF-9BAC-4198-89EA-B25F492624A3}"/>
    <cellStyle name="Comma 4 25 5 2" xfId="5405" xr:uid="{A6296AEE-5043-4D5D-8DB5-C67FA8BAAACB}"/>
    <cellStyle name="Comma 4 25 5 2 2" xfId="15953" xr:uid="{6CE6BCAD-5CAA-46FB-BFEA-355B1CD526EF}"/>
    <cellStyle name="Comma 4 25 5 2 2 2" xfId="43273" xr:uid="{A91FAE06-338E-4B12-B207-BF82163A0F5B}"/>
    <cellStyle name="Comma 4 25 5 2 3" xfId="32581" xr:uid="{3F3DEAC9-3AD9-4453-B100-9694C1857444}"/>
    <cellStyle name="Comma 4 25 5 3" xfId="7349" xr:uid="{DFD4738E-F3C9-45E9-B008-5EDE085EFC5F}"/>
    <cellStyle name="Comma 4 25 5 3 2" xfId="19923" xr:uid="{30617F27-C014-4427-856D-D01D5682258D}"/>
    <cellStyle name="Comma 4 25 5 3 2 2" xfId="47245" xr:uid="{707CAF54-4826-4EC3-9240-03D83B35BE60}"/>
    <cellStyle name="Comma 4 25 5 3 3" xfId="34706" xr:uid="{49D774C7-4F00-4BC6-80CF-9CC1C2045FE3}"/>
    <cellStyle name="Comma 4 25 5 4" xfId="9546" xr:uid="{957DAC0D-F020-473B-83ED-1EB742F6B2EC}"/>
    <cellStyle name="Comma 4 25 5 4 2" xfId="36922" xr:uid="{7046F800-66D3-4485-B80A-AA2F0F886A2A}"/>
    <cellStyle name="Comma 4 25 5 5" xfId="25073" xr:uid="{FE842B0F-8412-4B41-8957-338D335EB2D3}"/>
    <cellStyle name="Comma 4 25 5 5 2" xfId="52395" xr:uid="{81714E79-0021-4102-9719-DD345FA8F75F}"/>
    <cellStyle name="Comma 4 25 5 6" xfId="27315" xr:uid="{1D185D49-6F8C-4CBD-86CF-26B8D1FCF7C6}"/>
    <cellStyle name="Comma 4 25 5 6 2" xfId="54635" xr:uid="{A184F80C-CB48-4321-84F7-F22CA776484B}"/>
    <cellStyle name="Comma 4 25 5 7" xfId="29546" xr:uid="{955BA382-5133-490A-9EF5-4C2D1EDB9380}"/>
    <cellStyle name="Comma 4 25 5 7 2" xfId="56867" xr:uid="{0D38EB33-F40A-43AA-A79D-202053D08D34}"/>
    <cellStyle name="Comma 4 25 5 8" xfId="3969" xr:uid="{6D6F0006-7592-4E24-AD6E-8396283E94E4}"/>
    <cellStyle name="Comma 4 25 5 9" xfId="31118" xr:uid="{448BB8AD-C247-4869-9B4D-B45C02876A50}"/>
    <cellStyle name="Comma 4 25 6" xfId="1115" xr:uid="{474E5423-6665-4DA1-8DC8-2BD3D8610FE7}"/>
    <cellStyle name="Comma 4 25 6 2" xfId="6633" xr:uid="{8ECFB39F-802E-45C0-A80E-43AEB47D19B6}"/>
    <cellStyle name="Comma 4 25 6 2 2" xfId="16343" xr:uid="{845A6EE0-2ACD-494A-99FF-ED57D9F93598}"/>
    <cellStyle name="Comma 4 25 6 2 2 2" xfId="43663" xr:uid="{5F7D7A9C-F8C0-4B25-BEBC-49B0C3C3A904}"/>
    <cellStyle name="Comma 4 25 6 2 3" xfId="33985" xr:uid="{F1230DA4-FEBC-4053-A5C3-18FF6737E52D}"/>
    <cellStyle name="Comma 4 25 6 3" xfId="8827" xr:uid="{1F64A528-C48C-4660-95DE-06A6AB40744B}"/>
    <cellStyle name="Comma 4 25 6 3 2" xfId="20313" xr:uid="{0B3DEE92-A893-4427-B399-CE9E07DDB671}"/>
    <cellStyle name="Comma 4 25 6 3 2 2" xfId="47635" xr:uid="{0864B75B-A83F-49B0-A033-BE0D9BD1A7AB}"/>
    <cellStyle name="Comma 4 25 6 3 3" xfId="36201" xr:uid="{291CE70D-6351-4FE1-99FA-93D6F475B2A6}"/>
    <cellStyle name="Comma 4 25 6 4" xfId="15004" xr:uid="{C38F2846-FCFE-46CB-883E-7612DD00AD09}"/>
    <cellStyle name="Comma 4 25 6 4 2" xfId="42325" xr:uid="{87900928-0744-489C-A54D-ECE1A89AE05F}"/>
    <cellStyle name="Comma 4 25 6 5" xfId="24352" xr:uid="{53C1FD63-22C4-4184-A757-4F82219BA0F0}"/>
    <cellStyle name="Comma 4 25 6 5 2" xfId="51674" xr:uid="{91F53646-35C9-48A9-AB91-3416EE583124}"/>
    <cellStyle name="Comma 4 25 6 6" xfId="26594" xr:uid="{321D0353-B85E-4245-A43A-A7B2E8524453}"/>
    <cellStyle name="Comma 4 25 6 6 2" xfId="53914" xr:uid="{FED66F6E-7BFC-496F-92BB-4EA1643E1109}"/>
    <cellStyle name="Comma 4 25 6 7" xfId="28825" xr:uid="{193AA58C-16FE-49F5-9134-EC6ABE603844}"/>
    <cellStyle name="Comma 4 25 6 7 2" xfId="56146" xr:uid="{F1F6F82C-2E63-4D68-8203-793F6C07ECF2}"/>
    <cellStyle name="Comma 4 25 6 8" xfId="4698" xr:uid="{A6D2A311-3BC4-432A-9304-34ACCA326488}"/>
    <cellStyle name="Comma 4 25 6 9" xfId="31861" xr:uid="{777E02F4-0F2F-480D-A1D2-15DB611BE709}"/>
    <cellStyle name="Comma 4 25 7" xfId="6052" xr:uid="{BA82FE05-82AA-4863-B747-5F328326DF0E}"/>
    <cellStyle name="Comma 4 25 7 2" xfId="12339" xr:uid="{93422923-DB90-4FE5-BD10-53815207F20E}"/>
    <cellStyle name="Comma 4 25 7 2 2" xfId="20933" xr:uid="{A1A93F96-1C2A-4DD4-8467-E3F402E618D5}"/>
    <cellStyle name="Comma 4 25 7 2 2 2" xfId="48255" xr:uid="{F5E95AF3-44D2-4A99-8259-03ABA12D9D15}"/>
    <cellStyle name="Comma 4 25 7 2 3" xfId="39666" xr:uid="{DA927E11-59B8-47A5-8DDF-A1AFD1409073}"/>
    <cellStyle name="Comma 4 25 7 3" xfId="16962" xr:uid="{DE07226A-8119-456E-AEBD-97525B669368}"/>
    <cellStyle name="Comma 4 25 7 3 2" xfId="44283" xr:uid="{47C1EAC2-196A-4178-8A43-375D9E4B58EE}"/>
    <cellStyle name="Comma 4 25 7 4" xfId="33242" xr:uid="{83803ABA-F0A5-4105-8A49-0766A90D04A7}"/>
    <cellStyle name="Comma 4 25 8" xfId="8097" xr:uid="{D70D9517-3BFD-474E-AED6-8F32D9BA92AF}"/>
    <cellStyle name="Comma 4 25 8 2" xfId="12454" xr:uid="{116504EA-8437-4F4B-BC34-338BC4DF5925}"/>
    <cellStyle name="Comma 4 25 8 2 2" xfId="21556" xr:uid="{8BBCB01D-9D22-4380-83DC-8A010A86F853}"/>
    <cellStyle name="Comma 4 25 8 2 2 2" xfId="48878" xr:uid="{C426F268-6962-4BB4-AFAF-3962B17247B6}"/>
    <cellStyle name="Comma 4 25 8 2 3" xfId="39781" xr:uid="{A9C0F6BF-A7F5-4C68-8DAD-052CE10790C7}"/>
    <cellStyle name="Comma 4 25 8 3" xfId="17585" xr:uid="{49F7406B-F1FA-4878-A488-EF1A28B1E660}"/>
    <cellStyle name="Comma 4 25 8 3 2" xfId="44906" xr:uid="{3610878F-98E1-420F-A4E2-804DAA8E06D5}"/>
    <cellStyle name="Comma 4 25 8 4" xfId="35458" xr:uid="{5C26ACA9-2CBA-48C2-AFF3-8B9A06345766}"/>
    <cellStyle name="Comma 4 25 9" xfId="11099" xr:uid="{55D1E623-CFAC-476A-935B-FD408C2C7CF9}"/>
    <cellStyle name="Comma 4 25 9 2" xfId="12918" xr:uid="{8EFD08DB-E355-468C-9384-3A523FAA9FBB}"/>
    <cellStyle name="Comma 4 25 9 2 2" xfId="22231" xr:uid="{E06D7FB0-8A1A-4FFB-9E84-CD28DE7DF874}"/>
    <cellStyle name="Comma 4 25 9 2 2 2" xfId="49553" xr:uid="{B999BB60-DCB5-4517-872E-95674821AA54}"/>
    <cellStyle name="Comma 4 25 9 2 3" xfId="40245" xr:uid="{AC82A767-447D-47FA-8403-04746064146A}"/>
    <cellStyle name="Comma 4 25 9 3" xfId="18259" xr:uid="{BC30A502-CD94-432C-97F6-C37FC9A96707}"/>
    <cellStyle name="Comma 4 25 9 3 2" xfId="45581" xr:uid="{108FF43A-FC9D-4EC0-BFF4-D8C3A55A70C3}"/>
    <cellStyle name="Comma 4 25 9 4" xfId="38448" xr:uid="{1BB2EB79-E557-4355-B7AB-00DB14744D84}"/>
    <cellStyle name="Comma 4 3" xfId="27" xr:uid="{30650771-0720-4C24-B210-E2A027F8CDA6}"/>
    <cellStyle name="Comma 4 3 10" xfId="2640" xr:uid="{824C9B4A-1CFB-4787-8CE5-5280AF2CC236}"/>
    <cellStyle name="Comma 4 3 10 2" xfId="12911" xr:uid="{01FB11EE-55DC-4CD7-8529-88745913283E}"/>
    <cellStyle name="Comma 4 3 10 2 2" xfId="22223" xr:uid="{672E231E-5DB3-4026-A203-58135970EFDA}"/>
    <cellStyle name="Comma 4 3 10 2 2 2" xfId="49545" xr:uid="{C8DC04DA-0D2D-4F72-AA03-B67FC133F892}"/>
    <cellStyle name="Comma 4 3 10 2 3" xfId="40238" xr:uid="{CAD3061F-139D-42F0-80F6-428939A52FB3}"/>
    <cellStyle name="Comma 4 3 10 3" xfId="18251" xr:uid="{7FA57AC3-0694-4012-920D-74CFC4C7DA5A}"/>
    <cellStyle name="Comma 4 3 10 3 2" xfId="45573" xr:uid="{120B939F-E10F-4CA3-9526-968A3DF85F3A}"/>
    <cellStyle name="Comma 4 3 10 4" xfId="35451" xr:uid="{44042EFE-C781-43AA-8E25-283625AB7506}"/>
    <cellStyle name="Comma 4 3 11" xfId="11205" xr:uid="{58A17016-4DDD-4A39-B09D-BFB1F833E907}"/>
    <cellStyle name="Comma 4 3 11 2" xfId="13529" xr:uid="{65768924-B24F-4E98-9F98-1208EBDD0A43}"/>
    <cellStyle name="Comma 4 3 11 2 2" xfId="22891" xr:uid="{EAEA1875-8466-44E4-BD7B-91C7FEDF280A}"/>
    <cellStyle name="Comma 4 3 11 2 2 2" xfId="50213" xr:uid="{AF09FF13-6853-45E9-96E0-0CB348827776}"/>
    <cellStyle name="Comma 4 3 11 2 3" xfId="40856" xr:uid="{A1CFFB01-469F-4F75-822E-7EA422B92DDB}"/>
    <cellStyle name="Comma 4 3 11 3" xfId="18919" xr:uid="{23CCF9BB-13E8-48F8-979C-F3E5F36D16EC}"/>
    <cellStyle name="Comma 4 3 11 3 2" xfId="46241" xr:uid="{B1EEE5F8-A679-48EC-B262-02179F46AA8B}"/>
    <cellStyle name="Comma 4 3 11 4" xfId="38554" xr:uid="{54192898-E03C-4044-9AB1-A0A37A57EA1E}"/>
    <cellStyle name="Comma 4 3 12" xfId="11623" xr:uid="{65347B61-F96D-4FC1-9CD8-FAF5E5746811}"/>
    <cellStyle name="Comma 4 3 12 2" xfId="14196" xr:uid="{5D36B08E-7A51-4F91-B33F-95A65797C973}"/>
    <cellStyle name="Comma 4 3 12 2 2" xfId="23561" xr:uid="{D005FF5D-012E-4DC9-A72B-AB34CB91BB8B}"/>
    <cellStyle name="Comma 4 3 12 2 2 2" xfId="50883" xr:uid="{208B8761-6795-4690-8265-BD35D07A7591}"/>
    <cellStyle name="Comma 4 3 12 2 3" xfId="41523" xr:uid="{6B04B64F-F52B-4E18-B374-2A2DCD8037DC}"/>
    <cellStyle name="Comma 4 3 12 3" xfId="19589" xr:uid="{067A0231-E975-4BDD-9C76-41D71D212BFB}"/>
    <cellStyle name="Comma 4 3 12 3 2" xfId="46911" xr:uid="{359E5AA0-3E65-4732-944D-E80C266E2520}"/>
    <cellStyle name="Comma 4 3 12 4" xfId="38958" xr:uid="{DAF43222-CFF9-4A3D-A546-330D327AE3EF}"/>
    <cellStyle name="Comma 4 3 13" xfId="10341" xr:uid="{4F9C8A88-4673-47D5-AD48-A07131BB798F}"/>
    <cellStyle name="Comma 4 3 13 2" xfId="15663" xr:uid="{23EB7940-C2FF-4734-92CB-D5874801242D}"/>
    <cellStyle name="Comma 4 3 13 2 2" xfId="42983" xr:uid="{2AEF86A6-C533-446A-B514-EF7A4AE1BCB0}"/>
    <cellStyle name="Comma 4 3 13 3" xfId="37715" xr:uid="{4BAFBF40-A937-4BAA-BDAE-1DB9FD168F79}"/>
    <cellStyle name="Comma 4 3 14" xfId="11677" xr:uid="{4C347A7A-7AF9-443D-A1F7-BD9C584334F5}"/>
    <cellStyle name="Comma 4 3 14 2" xfId="19634" xr:uid="{8F9B184B-8AEE-4BAA-B684-1DB4DB649FBF}"/>
    <cellStyle name="Comma 4 3 14 2 2" xfId="46956" xr:uid="{CB18CA9D-D928-4481-B890-F794FDE72529}"/>
    <cellStyle name="Comma 4 3 14 3" xfId="39003" xr:uid="{F7DED94F-0302-41CA-8DFC-CF5A3E712C32}"/>
    <cellStyle name="Comma 4 3 15" xfId="14246" xr:uid="{C1B6C6E1-F4C5-41F6-B690-D686954ADBFD}"/>
    <cellStyle name="Comma 4 3 15 2" xfId="41567" xr:uid="{AE810B8F-49CA-4646-B10B-0B4C7283C70E}"/>
    <cellStyle name="Comma 4 3 16" xfId="23594" xr:uid="{1EC611B9-CFFD-4F56-BBE5-AEA4AE11218E}"/>
    <cellStyle name="Comma 4 3 16 2" xfId="50916" xr:uid="{9E8F06D8-B5DD-4E36-87E2-79ABF31E4A2B}"/>
    <cellStyle name="Comma 4 3 17" xfId="25835" xr:uid="{49F20F29-E2A5-45CC-8E39-F4DFD2B4C8A8}"/>
    <cellStyle name="Comma 4 3 17 2" xfId="53155" xr:uid="{3E88CC6C-D16E-479D-9C85-EB5729A17967}"/>
    <cellStyle name="Comma 4 3 18" xfId="28075" xr:uid="{36AA4BB6-20E0-4D51-AE05-995D33FC0D8E}"/>
    <cellStyle name="Comma 4 3 18 2" xfId="55396" xr:uid="{4C45C0AC-B36E-41EA-9C4D-5BA022A71113}"/>
    <cellStyle name="Comma 4 3 19" xfId="57640" xr:uid="{E6AE97CD-6578-41C6-AB44-2F93A9E59783}"/>
    <cellStyle name="Comma 4 3 2" xfId="31" xr:uid="{49603D43-1E54-463C-AE4B-9BBC31CE5A66}"/>
    <cellStyle name="Comma 4 3 2 10" xfId="2643" xr:uid="{84C39225-B758-479E-B13D-BBE257241FC5}"/>
    <cellStyle name="Comma 4 3 2 10 2" xfId="13586" xr:uid="{C419CCD5-85FD-47BD-9117-00690613EFDC}"/>
    <cellStyle name="Comma 4 3 2 10 2 2" xfId="22949" xr:uid="{ABD149F7-EA9B-4738-868F-739FEAE814F2}"/>
    <cellStyle name="Comma 4 3 2 10 2 2 2" xfId="50271" xr:uid="{BCFA9C26-A712-49DD-B3C0-2C214ECEE998}"/>
    <cellStyle name="Comma 4 3 2 10 2 3" xfId="40913" xr:uid="{DFD2BC72-D9A0-494E-9DB8-FE5D90FB6507}"/>
    <cellStyle name="Comma 4 3 2 10 3" xfId="18977" xr:uid="{C0BAFC51-9B21-4F88-83A6-188B10BB9AC1}"/>
    <cellStyle name="Comma 4 3 2 10 3 2" xfId="46299" xr:uid="{E6170F38-204B-46F7-814D-1698B7FB956A}"/>
    <cellStyle name="Comma 4 3 2 10 4" xfId="35509" xr:uid="{548AEEF2-AFAB-43AF-BF54-4FC3E2BF48D1}"/>
    <cellStyle name="Comma 4 3 2 11" xfId="10398" xr:uid="{4FE4EFD3-7EC2-4358-AD92-6668C8B504C9}"/>
    <cellStyle name="Comma 4 3 2 11 2" xfId="15725" xr:uid="{8B9AD497-2ACC-4E62-8C4F-7C1022AF4393}"/>
    <cellStyle name="Comma 4 3 2 11 2 2" xfId="43045" xr:uid="{59891451-0E29-40DF-82D0-D34147DECD29}"/>
    <cellStyle name="Comma 4 3 2 11 3" xfId="37770" xr:uid="{ABF5F9DF-4E02-4D94-9EFB-2B37933A01A9}"/>
    <cellStyle name="Comma 4 3 2 12" xfId="11735" xr:uid="{5E114AB5-C6B3-4F0C-8030-6BF18BDE6BFC}"/>
    <cellStyle name="Comma 4 3 2 12 2" xfId="19695" xr:uid="{237B6AFD-6585-4FFA-9CD3-7EC19AEC1B6C}"/>
    <cellStyle name="Comma 4 3 2 12 2 2" xfId="47017" xr:uid="{EE1F2BBD-A1D9-4FBF-8670-E6A6124721EC}"/>
    <cellStyle name="Comma 4 3 2 12 3" xfId="39062" xr:uid="{05DB951B-198E-4E9A-9B0A-7CDF74066F4B}"/>
    <cellStyle name="Comma 4 3 2 13" xfId="14312" xr:uid="{DA8C7F31-A41B-47B1-B0D1-B85F79D1C86F}"/>
    <cellStyle name="Comma 4 3 2 13 2" xfId="41633" xr:uid="{A25A33F8-7092-4BAC-A6F1-956E58BFA2C5}"/>
    <cellStyle name="Comma 4 3 2 14" xfId="23660" xr:uid="{E4A7FBB9-51A9-46D8-A4DE-6713B37F59D8}"/>
    <cellStyle name="Comma 4 3 2 14 2" xfId="50982" xr:uid="{4413E85A-C5D3-4697-B95C-B88618D45A3B}"/>
    <cellStyle name="Comma 4 3 2 15" xfId="25901" xr:uid="{259B611E-BB78-4956-B1BE-F2A59CA74D0B}"/>
    <cellStyle name="Comma 4 3 2 15 2" xfId="53221" xr:uid="{DA723642-5F4E-409E-A0CD-F811633A9A4A}"/>
    <cellStyle name="Comma 4 3 2 16" xfId="28133" xr:uid="{06E6EE31-901E-412E-9861-40830022FD4E}"/>
    <cellStyle name="Comma 4 3 2 16 2" xfId="55454" xr:uid="{76966C61-68C0-4E4A-84BB-E0EA084D7D39}"/>
    <cellStyle name="Comma 4 3 2 17" xfId="30353" xr:uid="{60F5CA0B-2B4F-466C-BF14-A0D8B89693C4}"/>
    <cellStyle name="Comma 4 3 2 18" xfId="57643" xr:uid="{2F585DB5-F9F4-4928-9217-785BB31D0779}"/>
    <cellStyle name="Comma 4 3 2 19" xfId="58191" xr:uid="{A27BD2BF-A5EC-4F40-94A7-088128B31334}"/>
    <cellStyle name="Comma 4 3 2 2" xfId="606" xr:uid="{53792994-86E4-4C41-AFAA-322F0A0CE82C}"/>
    <cellStyle name="Comma 4 3 2 2 10" xfId="14539" xr:uid="{C76E1676-4E5A-4DCD-A9C4-1286D817921C}"/>
    <cellStyle name="Comma 4 3 2 2 10 2" xfId="41860" xr:uid="{2FB72500-F304-4826-92A0-525FE33486E3}"/>
    <cellStyle name="Comma 4 3 2 2 11" xfId="23887" xr:uid="{84A1ECD8-99C9-48C3-9EA3-912DEF84F947}"/>
    <cellStyle name="Comma 4 3 2 2 11 2" xfId="51209" xr:uid="{01285D2F-D5FE-495C-95FB-4A2F9F7EEB29}"/>
    <cellStyle name="Comma 4 3 2 2 12" xfId="26128" xr:uid="{5B54C732-51B0-4636-B57B-EAE68791B4F1}"/>
    <cellStyle name="Comma 4 3 2 2 12 2" xfId="53448" xr:uid="{B18E2273-1FE9-4BAD-8540-1212C1338EF9}"/>
    <cellStyle name="Comma 4 3 2 2 13" xfId="28360" xr:uid="{14837008-0C28-467D-B4BF-8EC5074C0FE9}"/>
    <cellStyle name="Comma 4 3 2 2 13 2" xfId="55681" xr:uid="{A5068556-7077-436D-BC23-043964FC081C}"/>
    <cellStyle name="Comma 4 3 2 2 14" xfId="3422" xr:uid="{DE3ADEA1-A099-4A98-925C-2ECCB533E185}"/>
    <cellStyle name="Comma 4 3 2 2 15" xfId="30455" xr:uid="{A3D00A41-A280-483F-A399-970C36C1DF6A}"/>
    <cellStyle name="Comma 4 3 2 2 16" xfId="58037" xr:uid="{BD9D76AA-24D0-489A-B196-73E275095EC7}"/>
    <cellStyle name="Comma 4 3 2 2 17" xfId="58585" xr:uid="{C4994B25-66CA-4C5A-AAB7-E7290F0929B1}"/>
    <cellStyle name="Comma 4 3 2 2 2" xfId="923" xr:uid="{61400C92-A60D-4628-A193-D1520120AF14}"/>
    <cellStyle name="Comma 4 3 2 2 2 10" xfId="24166" xr:uid="{825B6B10-E86D-4782-8C06-5827D43F1999}"/>
    <cellStyle name="Comma 4 3 2 2 2 10 2" xfId="51488" xr:uid="{78BC9EAF-0354-4B6C-B5AA-09EE59F0A28A}"/>
    <cellStyle name="Comma 4 3 2 2 2 11" xfId="26407" xr:uid="{EA997A45-8481-4D81-BDC3-B7186DD59CDD}"/>
    <cellStyle name="Comma 4 3 2 2 2 11 2" xfId="53727" xr:uid="{29BC03DB-B361-4A86-B5C4-0A883CB77477}"/>
    <cellStyle name="Comma 4 3 2 2 2 12" xfId="28638" xr:uid="{7786F004-3A05-40A6-8D0B-E529042010EE}"/>
    <cellStyle name="Comma 4 3 2 2 2 12 2" xfId="55959" xr:uid="{622B55FC-FCB5-4C95-B7C3-3F476C403805}"/>
    <cellStyle name="Comma 4 3 2 2 2 13" xfId="3928" xr:uid="{8CBA39E7-ECF9-4F61-A174-1914954F1FEF}"/>
    <cellStyle name="Comma 4 3 2 2 2 14" xfId="31068" xr:uid="{AD419FBA-9C78-47AE-B1BB-4D4CA4D1E5CB}"/>
    <cellStyle name="Comma 4 3 2 2 2 2" xfId="2407" xr:uid="{F20279CE-2F6D-424D-809D-5EE94BB44246}"/>
    <cellStyle name="Comma 4 3 2 2 2 2 2" xfId="5947" xr:uid="{64F4EC05-3000-4055-B614-B5E62CCFC8AE}"/>
    <cellStyle name="Comma 4 3 2 2 2 2 2 2" xfId="16905" xr:uid="{E95D5EF5-0A86-403F-95C9-44539C56780D}"/>
    <cellStyle name="Comma 4 3 2 2 2 2 2 2 2" xfId="44225" xr:uid="{BB8003AB-898D-4D16-83E0-E0CB0AF35905}"/>
    <cellStyle name="Comma 4 3 2 2 2 2 2 3" xfId="33137" xr:uid="{AAA1C939-B663-4E58-9546-5BD0B38D90E0}"/>
    <cellStyle name="Comma 4 3 2 2 2 2 3" xfId="7903" xr:uid="{EEA6655B-5A8D-4426-BE79-DF522BE4491B}"/>
    <cellStyle name="Comma 4 3 2 2 2 2 3 2" xfId="20875" xr:uid="{3E25BA6B-2D67-4A12-B0CD-8CDD0EA91DA7}"/>
    <cellStyle name="Comma 4 3 2 2 2 2 3 2 2" xfId="48197" xr:uid="{D6080240-2BB0-43AD-9AEE-B67C89F13013}"/>
    <cellStyle name="Comma 4 3 2 2 2 2 3 3" xfId="35262" xr:uid="{4B8E367A-8049-4738-9210-E4293FB4C4EA}"/>
    <cellStyle name="Comma 4 3 2 2 2 2 4" xfId="10102" xr:uid="{4C0AC6C1-0A17-469C-B4B1-8C0BB3993E55}"/>
    <cellStyle name="Comma 4 3 2 2 2 2 4 2" xfId="37478" xr:uid="{2539219A-6EB6-4822-BFE5-DEE2EF2B7D0F}"/>
    <cellStyle name="Comma 4 3 2 2 2 2 5" xfId="25629" xr:uid="{DC6AC946-D611-4350-9351-EA0A4AB050BA}"/>
    <cellStyle name="Comma 4 3 2 2 2 2 5 2" xfId="52951" xr:uid="{44BC2D12-8D01-48CD-8ACE-48CC159BF7DB}"/>
    <cellStyle name="Comma 4 3 2 2 2 2 6" xfId="27871" xr:uid="{E60207DD-9FB0-450F-A572-4801E50E6635}"/>
    <cellStyle name="Comma 4 3 2 2 2 2 6 2" xfId="55191" xr:uid="{27DFD73D-7C8D-48BB-91CD-D978CF4C3E67}"/>
    <cellStyle name="Comma 4 3 2 2 2 2 7" xfId="30102" xr:uid="{5B7423C8-7BDB-4AA8-805E-2C08E04446C2}"/>
    <cellStyle name="Comma 4 3 2 2 2 2 7 2" xfId="57423" xr:uid="{C783A375-62FD-4042-9948-2AB45FDCAB12}"/>
    <cellStyle name="Comma 4 3 2 2 2 2 8" xfId="4511" xr:uid="{5033C4C8-E6D9-4C6B-9E45-999A82A60040}"/>
    <cellStyle name="Comma 4 3 2 2 2 2 9" xfId="31674" xr:uid="{7DD783FC-F2FB-49EA-88C2-575A14E0A7C3}"/>
    <cellStyle name="Comma 4 3 2 2 2 3" xfId="1801" xr:uid="{ECB1A96B-6272-40BE-9CC8-678EE5CD369E}"/>
    <cellStyle name="Comma 4 3 2 2 2 3 2" xfId="7300" xr:uid="{5C46D7D2-95D1-4FF8-9E8C-209547C1C04A}"/>
    <cellStyle name="Comma 4 3 2 2 2 3 2 2" xfId="17526" xr:uid="{228FA369-C07B-4545-A747-141B8E8A1260}"/>
    <cellStyle name="Comma 4 3 2 2 2 3 2 2 2" xfId="44847" xr:uid="{8230DD49-1B5E-4BAF-8E4F-30B2F5FA186E}"/>
    <cellStyle name="Comma 4 3 2 2 2 3 2 3" xfId="34656" xr:uid="{61C21F77-E946-4AB3-AD7A-CEFED5EE3568}"/>
    <cellStyle name="Comma 4 3 2 2 2 3 3" xfId="9497" xr:uid="{B156C076-4114-4C88-B1BB-FE78A82E5591}"/>
    <cellStyle name="Comma 4 3 2 2 2 3 3 2" xfId="21497" xr:uid="{3AD2CB55-3144-4E25-9FF4-F2BCB8D0C72A}"/>
    <cellStyle name="Comma 4 3 2 2 2 3 3 2 2" xfId="48819" xr:uid="{7F6CC20F-EEB5-4D17-A30E-CD8FBFA1E8B4}"/>
    <cellStyle name="Comma 4 3 2 2 2 3 3 3" xfId="36872" xr:uid="{CCC67E65-ECA5-4C17-82F1-EB364EBFB831}"/>
    <cellStyle name="Comma 4 3 2 2 2 3 4" xfId="15531" xr:uid="{FC4625C5-6B48-4EF2-8E86-BC0B309B90C9}"/>
    <cellStyle name="Comma 4 3 2 2 2 3 4 2" xfId="42852" xr:uid="{7BA35E76-F6D8-4366-ADF1-5E70F3685142}"/>
    <cellStyle name="Comma 4 3 2 2 2 3 5" xfId="25023" xr:uid="{3D8C1E7A-9424-46A7-952C-4FD88EEC94D8}"/>
    <cellStyle name="Comma 4 3 2 2 2 3 5 2" xfId="52345" xr:uid="{A7012A43-BECF-42DF-BD45-2EDAD1533623}"/>
    <cellStyle name="Comma 4 3 2 2 2 3 6" xfId="27265" xr:uid="{320E35DB-971E-46A9-A5D0-83385AD54545}"/>
    <cellStyle name="Comma 4 3 2 2 2 3 6 2" xfId="54585" xr:uid="{53DF697C-3ABC-4F77-823F-F4E5C789854E}"/>
    <cellStyle name="Comma 4 3 2 2 2 3 7" xfId="29496" xr:uid="{CB3C4C7C-2DE6-4405-827F-49DEB8B88D18}"/>
    <cellStyle name="Comma 4 3 2 2 2 3 7 2" xfId="56817" xr:uid="{21518E29-DB5D-4E57-9463-B5DA63E8F651}"/>
    <cellStyle name="Comma 4 3 2 2 2 3 8" xfId="5359" xr:uid="{00DA82F7-9B33-49F6-A6CA-9B0339B70312}"/>
    <cellStyle name="Comma 4 3 2 2 2 3 9" xfId="32531" xr:uid="{BBB03AAE-01FE-4556-865C-BCB52D1201AD}"/>
    <cellStyle name="Comma 4 3 2 2 2 4" xfId="6456" xr:uid="{8E1F4F2B-182A-48BD-BBA0-C7C17C334C50}"/>
    <cellStyle name="Comma 4 3 2 2 2 4 2" xfId="12872" xr:uid="{51DB9AB0-87DC-4D36-9A37-4A955272D486}"/>
    <cellStyle name="Comma 4 3 2 2 2 4 2 2" xfId="22120" xr:uid="{4085C41C-87A0-46B2-9A0D-96A7B0F37787}"/>
    <cellStyle name="Comma 4 3 2 2 2 4 2 2 2" xfId="49442" xr:uid="{CCA18F4F-2480-4F1F-B7DC-37E13AD0D21D}"/>
    <cellStyle name="Comma 4 3 2 2 2 4 2 3" xfId="40199" xr:uid="{4DE1BFB7-222E-48CB-8789-C79AE881DA5F}"/>
    <cellStyle name="Comma 4 3 2 2 2 4 3" xfId="18148" xr:uid="{34888EF0-9970-4112-99BE-AA70C8A2F0FE}"/>
    <cellStyle name="Comma 4 3 2 2 2 4 3 2" xfId="45470" xr:uid="{A36275B0-EA9B-4699-8795-6A8C53231FA8}"/>
    <cellStyle name="Comma 4 3 2 2 2 4 4" xfId="33798" xr:uid="{175836F4-4BF1-4B73-84A5-5A54A85BA98A}"/>
    <cellStyle name="Comma 4 3 2 2 2 5" xfId="8640" xr:uid="{1025025D-6276-4FD0-930A-91D21625E40E}"/>
    <cellStyle name="Comma 4 3 2 2 2 5 2" xfId="13468" xr:uid="{BCA9C336-B4E4-425F-AE75-8A0B37FD73E8}"/>
    <cellStyle name="Comma 4 3 2 2 2 5 2 2" xfId="22795" xr:uid="{A79CE14C-6D9B-4238-AFD8-D8E116F4B984}"/>
    <cellStyle name="Comma 4 3 2 2 2 5 2 2 2" xfId="50117" xr:uid="{3A796037-677B-41C2-A6C3-4F1AE7B78646}"/>
    <cellStyle name="Comma 4 3 2 2 2 5 2 3" xfId="40795" xr:uid="{EDBD99D5-AA7D-4F86-A7FC-8A88B653A2C2}"/>
    <cellStyle name="Comma 4 3 2 2 2 5 3" xfId="18823" xr:uid="{E6FB57AD-296A-4C85-AC56-933FE6FD9485}"/>
    <cellStyle name="Comma 4 3 2 2 2 5 3 2" xfId="46145" xr:uid="{343F91D5-86D4-481C-B7C7-8433F5EFD9C8}"/>
    <cellStyle name="Comma 4 3 2 2 2 5 4" xfId="36014" xr:uid="{C9CC5FAE-E051-4695-B9D7-C809C59AFCFC}"/>
    <cellStyle name="Comma 4 3 2 2 2 6" xfId="11571" xr:uid="{F3A2D777-4162-416C-A286-CBE26755902E}"/>
    <cellStyle name="Comma 4 3 2 2 2 6 2" xfId="14091" xr:uid="{C3A2188B-9B11-4AE5-9896-2BAD50DCC7D0}"/>
    <cellStyle name="Comma 4 3 2 2 2 6 2 2" xfId="23455" xr:uid="{4634D77E-401A-4047-9A1A-1291745AC559}"/>
    <cellStyle name="Comma 4 3 2 2 2 6 2 2 2" xfId="50777" xr:uid="{04485606-983A-40C1-8967-932479E414A9}"/>
    <cellStyle name="Comma 4 3 2 2 2 6 2 3" xfId="41418" xr:uid="{6BF8335C-D90C-4FFF-AFF4-6851F00E4512}"/>
    <cellStyle name="Comma 4 3 2 2 2 6 3" xfId="19483" xr:uid="{D5260A6C-ABB5-4D3B-9D75-6D5BA3D7E2F3}"/>
    <cellStyle name="Comma 4 3 2 2 2 6 3 2" xfId="46805" xr:uid="{38E15136-B261-4A83-A050-36C4B17194F9}"/>
    <cellStyle name="Comma 4 3 2 2 2 6 4" xfId="38920" xr:uid="{7251904F-E11C-47BF-A0F9-DC11D964FDF3}"/>
    <cellStyle name="Comma 4 3 2 2 2 7" xfId="10823" xr:uid="{18709CD9-2CD3-4991-9D7D-FA079A0ACEE2}"/>
    <cellStyle name="Comma 4 3 2 2 2 7 2" xfId="16238" xr:uid="{3B384E5A-507E-4B64-931A-BDBA6CE5A80A}"/>
    <cellStyle name="Comma 4 3 2 2 2 7 2 2" xfId="43558" xr:uid="{E94CDC29-571E-4F50-BDE0-9A7CE8E2F630}"/>
    <cellStyle name="Comma 4 3 2 2 2 7 3" xfId="38175" xr:uid="{C7DBBF71-9E57-49BF-966B-D4A5F885BD63}"/>
    <cellStyle name="Comma 4 3 2 2 2 8" xfId="12148" xr:uid="{C636EC9D-8E9E-46D1-926B-01FDC755925D}"/>
    <cellStyle name="Comma 4 3 2 2 2 8 2" xfId="20208" xr:uid="{329C8342-A007-4DFA-A0AA-E4E1781A7D86}"/>
    <cellStyle name="Comma 4 3 2 2 2 8 2 2" xfId="47530" xr:uid="{29CC772A-FA08-445A-8DF4-F9130A85A480}"/>
    <cellStyle name="Comma 4 3 2 2 2 8 3" xfId="39475" xr:uid="{AA45A955-CE5F-45B2-BF5D-50B45E0B94EF}"/>
    <cellStyle name="Comma 4 3 2 2 2 9" xfId="14818" xr:uid="{2A732476-7C09-4181-87C2-DF44620E19FB}"/>
    <cellStyle name="Comma 4 3 2 2 2 9 2" xfId="42139" xr:uid="{8FB805D4-FB58-44FD-A8BF-94A0A8F4DCB4}"/>
    <cellStyle name="Comma 4 3 2 2 3" xfId="1522" xr:uid="{226695AF-2FC0-426D-BFB8-A1A5F737B2AF}"/>
    <cellStyle name="Comma 4 3 2 2 3 2" xfId="5086" xr:uid="{64B35F05-0CB5-4489-8129-7A70A310C35F}"/>
    <cellStyle name="Comma 4 3 2 2 3 2 2" xfId="16626" xr:uid="{CAD52488-B574-4325-B465-637AA3764EDD}"/>
    <cellStyle name="Comma 4 3 2 2 3 2 2 2" xfId="43946" xr:uid="{4D5D3930-7E88-4958-B200-F6A0530B0884}"/>
    <cellStyle name="Comma 4 3 2 2 3 2 3" xfId="32252" xr:uid="{31EF8E56-5938-4C06-A135-FFBB3AD951F6}"/>
    <cellStyle name="Comma 4 3 2 2 3 3" xfId="7023" xr:uid="{4731F8AC-D883-4129-984D-EA3532D07EE3}"/>
    <cellStyle name="Comma 4 3 2 2 3 3 2" xfId="20596" xr:uid="{2013FFD5-D043-4D86-BA0F-5640B5328383}"/>
    <cellStyle name="Comma 4 3 2 2 3 3 2 2" xfId="47918" xr:uid="{6B6C9A38-557B-4F4B-AC9B-AD536F612A66}"/>
    <cellStyle name="Comma 4 3 2 2 3 3 3" xfId="34377" xr:uid="{13087C93-EBA3-441E-93EA-7DC3826E460C}"/>
    <cellStyle name="Comma 4 3 2 2 3 4" xfId="9218" xr:uid="{4FC9B6EA-02DA-406C-9D67-A947EB19466F}"/>
    <cellStyle name="Comma 4 3 2 2 3 4 2" xfId="36593" xr:uid="{2068A344-7F63-48D7-BFB2-EDF7CAF21701}"/>
    <cellStyle name="Comma 4 3 2 2 3 5" xfId="24744" xr:uid="{F524AB6A-CA71-46E3-BDDE-0169C9927637}"/>
    <cellStyle name="Comma 4 3 2 2 3 5 2" xfId="52066" xr:uid="{6FE5DEE2-5503-448C-8B3D-51A538B43D74}"/>
    <cellStyle name="Comma 4 3 2 2 3 6" xfId="26986" xr:uid="{5A0F5745-7754-45F0-8B1D-BB1D2DBED2AB}"/>
    <cellStyle name="Comma 4 3 2 2 3 6 2" xfId="54306" xr:uid="{76E6382F-7D2B-4675-8AF0-9C0A3B912F86}"/>
    <cellStyle name="Comma 4 3 2 2 3 7" xfId="29217" xr:uid="{AD8A8D25-7A99-480C-A3D2-3E477587D6CA}"/>
    <cellStyle name="Comma 4 3 2 2 3 7 2" xfId="56538" xr:uid="{EA6C2AA1-5EE1-4345-8B36-4244CE9BD944}"/>
    <cellStyle name="Comma 4 3 2 2 3 8" xfId="3707" xr:uid="{61DEA0E8-1835-40B3-9DB9-4F0036B2CD08}"/>
    <cellStyle name="Comma 4 3 2 2 3 9" xfId="30789" xr:uid="{58029149-417A-489F-BCC7-06BB64D7BB2E}"/>
    <cellStyle name="Comma 4 3 2 2 4" xfId="2129" xr:uid="{DFFB69A7-22E0-48E5-AF63-21D397961F12}"/>
    <cellStyle name="Comma 4 3 2 2 4 2" xfId="5675" xr:uid="{3CD90F5F-32B1-43BF-8061-F0EA50637DEF}"/>
    <cellStyle name="Comma 4 3 2 2 4 2 2" xfId="17247" xr:uid="{58F1187A-840F-4000-9E14-0AE3A0FA183A}"/>
    <cellStyle name="Comma 4 3 2 2 4 2 2 2" xfId="44568" xr:uid="{BF43919C-93EB-49B7-8386-2BAFC73428AA}"/>
    <cellStyle name="Comma 4 3 2 2 4 2 3" xfId="32859" xr:uid="{D9AE09CD-24A3-4DF9-8988-0E516C364EC7}"/>
    <cellStyle name="Comma 4 3 2 2 4 3" xfId="7626" xr:uid="{1B826F9E-0D3F-4699-9D99-ACADA667AD3F}"/>
    <cellStyle name="Comma 4 3 2 2 4 3 2" xfId="21218" xr:uid="{6BF69168-5FE4-41DD-BBB6-BAE96B100CF3}"/>
    <cellStyle name="Comma 4 3 2 2 4 3 2 2" xfId="48540" xr:uid="{8A90A76B-F7A4-48A4-A9D2-EBBEC7427F61}"/>
    <cellStyle name="Comma 4 3 2 2 4 3 3" xfId="34984" xr:uid="{09A49BDA-113F-42EB-BE94-16BDA5A9C718}"/>
    <cellStyle name="Comma 4 3 2 2 4 4" xfId="9824" xr:uid="{78BD5775-61B8-40D3-A72F-2585A802E1CE}"/>
    <cellStyle name="Comma 4 3 2 2 4 4 2" xfId="37200" xr:uid="{475B9C09-A0F0-43A3-8686-2B04CC2979FE}"/>
    <cellStyle name="Comma 4 3 2 2 4 5" xfId="25351" xr:uid="{EF4144E1-E067-4AB7-885F-89A537DB58C4}"/>
    <cellStyle name="Comma 4 3 2 2 4 5 2" xfId="52673" xr:uid="{B87A4F88-CCA6-4F52-80B3-6192676BBCE3}"/>
    <cellStyle name="Comma 4 3 2 2 4 6" xfId="27593" xr:uid="{819006BB-1D3D-47F1-9D93-A0F30B4675DC}"/>
    <cellStyle name="Comma 4 3 2 2 4 6 2" xfId="54913" xr:uid="{A4487964-D2FF-4164-A6DB-9CB253DDAB86}"/>
    <cellStyle name="Comma 4 3 2 2 4 7" xfId="29824" xr:uid="{F0C5D837-02D7-4BAE-939C-C864C57E7836}"/>
    <cellStyle name="Comma 4 3 2 2 4 7 2" xfId="57145" xr:uid="{29E95897-1D08-4069-B0A8-523525ED6D2F}"/>
    <cellStyle name="Comma 4 3 2 2 4 8" xfId="4239" xr:uid="{F91BBF57-056C-4DBD-8F3A-291D67A77ADE}"/>
    <cellStyle name="Comma 4 3 2 2 4 9" xfId="31396" xr:uid="{FCD53F0D-E947-48F6-9DD4-2E4D3F77E0BD}"/>
    <cellStyle name="Comma 4 3 2 2 5" xfId="1173" xr:uid="{4B445D55-4F06-432F-B02D-53D6C8FF824F}"/>
    <cellStyle name="Comma 4 3 2 2 5 2" xfId="6691" xr:uid="{F6EDEAD4-1FD0-46D3-9411-7CF9C9168AE7}"/>
    <cellStyle name="Comma 4 3 2 2 5 2 2" xfId="17870" xr:uid="{3AA4123C-6C51-4E11-A14F-032EDDFCAD4E}"/>
    <cellStyle name="Comma 4 3 2 2 5 2 2 2" xfId="45191" xr:uid="{C91AF040-2A69-4308-AF5E-945E9FDB8A16}"/>
    <cellStyle name="Comma 4 3 2 2 5 2 3" xfId="11073" xr:uid="{313C42F3-1677-4385-9BBD-F097E42D6CF2}"/>
    <cellStyle name="Comma 4 3 2 2 5 2 3 2" xfId="38422" xr:uid="{944B06E9-EA1C-4551-8BB9-E9E356587605}"/>
    <cellStyle name="Comma 4 3 2 2 5 2 4" xfId="34043" xr:uid="{EAFEF370-B2BF-4C6E-ABAA-27E52B781335}"/>
    <cellStyle name="Comma 4 3 2 2 5 3" xfId="8885" xr:uid="{D56E0175-B4F1-4195-AD74-F2AB5A139744}"/>
    <cellStyle name="Comma 4 3 2 2 5 3 2" xfId="21841" xr:uid="{F94547B1-E3CD-43AE-B483-0580D8624162}"/>
    <cellStyle name="Comma 4 3 2 2 5 3 2 2" xfId="49163" xr:uid="{1DE07998-B5B0-4AA2-BE86-98BE17E0F459}"/>
    <cellStyle name="Comma 4 3 2 2 5 3 3" xfId="12659" xr:uid="{7272BA60-4483-4810-B5DA-B93ED62018B0}"/>
    <cellStyle name="Comma 4 3 2 2 5 3 3 2" xfId="39986" xr:uid="{E7136553-77F0-4E79-B17B-645F12F95A9B}"/>
    <cellStyle name="Comma 4 3 2 2 5 3 4" xfId="36259" xr:uid="{912F4F60-7F7A-4E98-89D6-35D4E3292C22}"/>
    <cellStyle name="Comma 4 3 2 2 5 4" xfId="15062" xr:uid="{F0009735-6065-4596-8F44-57AD0FD13762}"/>
    <cellStyle name="Comma 4 3 2 2 5 4 2" xfId="42383" xr:uid="{F56397DC-0542-4547-8293-FC0C33E4743D}"/>
    <cellStyle name="Comma 4 3 2 2 5 5" xfId="24410" xr:uid="{9647E9A1-1B36-4CDC-91F6-071A2CD78C30}"/>
    <cellStyle name="Comma 4 3 2 2 5 5 2" xfId="51732" xr:uid="{942EAFDC-BDD3-4BD6-9821-D503738EEFBD}"/>
    <cellStyle name="Comma 4 3 2 2 5 6" xfId="26652" xr:uid="{6689D7BA-B2A8-45FF-823C-15E192FF37E0}"/>
    <cellStyle name="Comma 4 3 2 2 5 6 2" xfId="53972" xr:uid="{F71F67D6-8991-43E8-94B3-F66C7FA0BF6E}"/>
    <cellStyle name="Comma 4 3 2 2 5 7" xfId="28883" xr:uid="{8F511CC2-C072-4D48-A00C-C186C571AF94}"/>
    <cellStyle name="Comma 4 3 2 2 5 7 2" xfId="56204" xr:uid="{560FF7CA-9B24-46C4-95B8-6AD98D6157FA}"/>
    <cellStyle name="Comma 4 3 2 2 5 8" xfId="4756" xr:uid="{892FB48F-F954-4E77-8FE0-D9F6070A1135}"/>
    <cellStyle name="Comma 4 3 2 2 5 9" xfId="31919" xr:uid="{5CDD1F1A-A399-4158-AFBE-7DAFBD40D5C9}"/>
    <cellStyle name="Comma 4 3 2 2 6" xfId="3194" xr:uid="{2E2BE99C-AB57-466A-B906-F6988A904EFB}"/>
    <cellStyle name="Comma 4 3 2 2 6 2" xfId="13195" xr:uid="{20404D34-762B-4FE0-837B-F025F343DF7C}"/>
    <cellStyle name="Comma 4 3 2 2 6 2 2" xfId="22516" xr:uid="{73B9C270-5864-4760-8642-54D69341CB21}"/>
    <cellStyle name="Comma 4 3 2 2 6 2 2 2" xfId="49838" xr:uid="{0EFFBA26-0257-4C74-8AA6-B9F67F4D63A2}"/>
    <cellStyle name="Comma 4 3 2 2 6 2 3" xfId="40522" xr:uid="{66EBEAD9-6006-4855-AEE9-E6E8EE5A4892}"/>
    <cellStyle name="Comma 4 3 2 2 6 3" xfId="18544" xr:uid="{90995B4B-9BE4-4470-9254-817659DF80B9}"/>
    <cellStyle name="Comma 4 3 2 2 6 3 2" xfId="45866" xr:uid="{E4C364E4-42C9-4CE6-9068-E614C6325266}"/>
    <cellStyle name="Comma 4 3 2 2 6 4" xfId="6243" xr:uid="{3DD04FEC-3EBF-4578-A102-04FB31B972AC}"/>
    <cellStyle name="Comma 4 3 2 2 6 5" xfId="33520" xr:uid="{610D5107-60E6-4B24-A7AE-1C68C7EDA2CA}"/>
    <cellStyle name="Comma 4 3 2 2 7" xfId="8362" xr:uid="{BF0AE624-7173-4008-85A5-81424B173173}"/>
    <cellStyle name="Comma 4 3 2 2 7 2" xfId="13812" xr:uid="{28D412BF-0CD7-4E9F-8593-6ABCF4A30103}"/>
    <cellStyle name="Comma 4 3 2 2 7 2 2" xfId="23176" xr:uid="{43CE61CB-DBF6-4194-98C2-687D98F52B6D}"/>
    <cellStyle name="Comma 4 3 2 2 7 2 2 2" xfId="50498" xr:uid="{0E9DB042-F5A6-4673-9271-A850C1F7F389}"/>
    <cellStyle name="Comma 4 3 2 2 7 2 3" xfId="41139" xr:uid="{74C3828E-2F20-4C6A-8C96-E83207363522}"/>
    <cellStyle name="Comma 4 3 2 2 7 3" xfId="19204" xr:uid="{5DB37F14-BBB0-4567-B9BB-258E18FDF10B}"/>
    <cellStyle name="Comma 4 3 2 2 7 3 2" xfId="46526" xr:uid="{21910F50-0116-41FF-9EEA-D8278235367B}"/>
    <cellStyle name="Comma 4 3 2 2 7 4" xfId="35736" xr:uid="{6714F368-F4F1-424B-99D8-46600268B82E}"/>
    <cellStyle name="Comma 4 3 2 2 8" xfId="10477" xr:uid="{2BC9D0F2-F8FD-44EE-B65A-226EB8481A58}"/>
    <cellStyle name="Comma 4 3 2 2 8 2" xfId="15804" xr:uid="{0F09CC41-DA5F-4E0F-989B-B405AA901D12}"/>
    <cellStyle name="Comma 4 3 2 2 8 2 2" xfId="43124" xr:uid="{60AD2037-0FED-4838-AAAB-53EDA9994AF1}"/>
    <cellStyle name="Comma 4 3 2 2 8 3" xfId="37844" xr:uid="{29F09FCF-CA40-494E-83C4-AF5D005F6541}"/>
    <cellStyle name="Comma 4 3 2 2 9" xfId="11810" xr:uid="{C9BBD50A-18D8-43BF-9AB0-5F9A9AAEDEA1}"/>
    <cellStyle name="Comma 4 3 2 2 9 2" xfId="19774" xr:uid="{F78DA7A8-8979-4F8A-97C2-026A42F9BAEB}"/>
    <cellStyle name="Comma 4 3 2 2 9 2 2" xfId="47096" xr:uid="{9CAC39A5-EA95-4234-84D7-4654B04E463D}"/>
    <cellStyle name="Comma 4 3 2 2 9 3" xfId="39137" xr:uid="{C51B4391-673E-4FBA-8A71-DC9102B2D202}"/>
    <cellStyle name="Comma 4 3 2 20" xfId="202" xr:uid="{95DD1666-45BF-4613-B825-28264FF10F30}"/>
    <cellStyle name="Comma 4 3 2 3" xfId="510" xr:uid="{59AE8704-4485-41D0-AD37-C094EA97DBEF}"/>
    <cellStyle name="Comma 4 3 2 3 10" xfId="14480" xr:uid="{ACBDF281-BF79-435C-84B6-B158BA82F68E}"/>
    <cellStyle name="Comma 4 3 2 3 10 2" xfId="41801" xr:uid="{5A30F27A-1C0B-42D1-9BC5-C32C22F7F4C0}"/>
    <cellStyle name="Comma 4 3 2 3 11" xfId="23828" xr:uid="{F02AFE13-477D-44B2-BD85-7BF2AE3CFEF9}"/>
    <cellStyle name="Comma 4 3 2 3 11 2" xfId="51150" xr:uid="{E8986BE7-473B-4545-99FF-038B86BC440D}"/>
    <cellStyle name="Comma 4 3 2 3 12" xfId="26069" xr:uid="{98808493-76FF-4336-B1C0-7E4B95C5EB9D}"/>
    <cellStyle name="Comma 4 3 2 3 12 2" xfId="53389" xr:uid="{C56B4C9A-9538-4DA1-A8FC-B505C65520E7}"/>
    <cellStyle name="Comma 4 3 2 3 13" xfId="28301" xr:uid="{BFAF375D-ECC3-4226-AE51-7F6DF74AEEF4}"/>
    <cellStyle name="Comma 4 3 2 3 13 2" xfId="55622" xr:uid="{AAC20D3A-89C3-42A2-831A-496B489E5D2F}"/>
    <cellStyle name="Comma 4 3 2 3 14" xfId="3657" xr:uid="{1D5B8253-E43A-4DE0-8A3D-159DF81C291A}"/>
    <cellStyle name="Comma 4 3 2 3 15" xfId="30730" xr:uid="{BDFE4879-05A4-400C-9784-EAFDB8C879D8}"/>
    <cellStyle name="Comma 4 3 2 3 16" xfId="57817" xr:uid="{E0D7188A-3A4F-4859-BCE5-134ABF964255}"/>
    <cellStyle name="Comma 4 3 2 3 17" xfId="58365" xr:uid="{CA89AF4C-BCD4-4AF6-86EB-FCC9A2C95953}"/>
    <cellStyle name="Comma 4 3 2 3 2" xfId="2070" xr:uid="{96E93C0A-266A-428A-A7F7-43353E043B7F}"/>
    <cellStyle name="Comma 4 3 2 3 2 2" xfId="5618" xr:uid="{4A2545D7-13D2-4BCF-8547-1275DF258647}"/>
    <cellStyle name="Comma 4 3 2 3 2 2 2" xfId="16179" xr:uid="{229AD306-1F8B-4CF6-9D45-75FB5F52AA81}"/>
    <cellStyle name="Comma 4 3 2 3 2 2 2 2" xfId="43499" xr:uid="{349230D9-0FA3-4399-82DD-DD37EFC330BD}"/>
    <cellStyle name="Comma 4 3 2 3 2 2 3" xfId="32800" xr:uid="{9FF32BE0-212A-40E2-B949-A82D44A2F7D2}"/>
    <cellStyle name="Comma 4 3 2 3 2 3" xfId="7567" xr:uid="{878DB575-706D-43B4-9A0C-1C1EF184100C}"/>
    <cellStyle name="Comma 4 3 2 3 2 3 2" xfId="20149" xr:uid="{DD1B0E6A-682D-47DA-9FAB-6E1E7D283D0B}"/>
    <cellStyle name="Comma 4 3 2 3 2 3 2 2" xfId="47471" xr:uid="{84EB4FBF-EAE7-460E-832F-6954E9D175FA}"/>
    <cellStyle name="Comma 4 3 2 3 2 3 3" xfId="34925" xr:uid="{9F678D52-595C-4B3E-A115-E12405575A66}"/>
    <cellStyle name="Comma 4 3 2 3 2 4" xfId="9765" xr:uid="{9492D334-7DCA-4BB1-AB0D-64178E066F75}"/>
    <cellStyle name="Comma 4 3 2 3 2 4 2" xfId="37141" xr:uid="{79EAFEB6-AEC7-4754-8218-6AFCACBC747D}"/>
    <cellStyle name="Comma 4 3 2 3 2 5" xfId="25292" xr:uid="{0336DEC1-70CB-45BE-9EB3-BD740A4C2A38}"/>
    <cellStyle name="Comma 4 3 2 3 2 5 2" xfId="52614" xr:uid="{76966322-7EDA-43A5-8273-D4C5FD428E69}"/>
    <cellStyle name="Comma 4 3 2 3 2 6" xfId="27534" xr:uid="{270C26FB-1F6E-4095-9ABB-A72624DD6A96}"/>
    <cellStyle name="Comma 4 3 2 3 2 6 2" xfId="54854" xr:uid="{785C5532-990A-4B82-B8D5-840DFE78A5F9}"/>
    <cellStyle name="Comma 4 3 2 3 2 7" xfId="29765" xr:uid="{4DC393D1-A994-496B-95BA-9A560E9AF66A}"/>
    <cellStyle name="Comma 4 3 2 3 2 7 2" xfId="57086" xr:uid="{A7E59713-AA76-4860-8486-29557AE01D9D}"/>
    <cellStyle name="Comma 4 3 2 3 2 8" xfId="4182" xr:uid="{4D76DD5A-3D90-4471-AF12-72CA10AB4457}"/>
    <cellStyle name="Comma 4 3 2 3 2 9" xfId="31337" xr:uid="{500DDD32-A767-4D59-8891-72858958F259}"/>
    <cellStyle name="Comma 4 3 2 3 3" xfId="1462" xr:uid="{9C0D06D2-CAE8-4C52-AC14-4BC454482EFA}"/>
    <cellStyle name="Comma 4 3 2 3 3 2" xfId="6964" xr:uid="{9B851A18-C95F-4DA0-B787-F9055404E7C6}"/>
    <cellStyle name="Comma 4 3 2 3 3 2 2" xfId="16567" xr:uid="{8EC41C72-8407-4294-B92F-9A44F650E85E}"/>
    <cellStyle name="Comma 4 3 2 3 3 2 2 2" xfId="43887" xr:uid="{02860AB9-2A40-4A86-A8BE-F35E08E4B87A}"/>
    <cellStyle name="Comma 4 3 2 3 3 2 3" xfId="34318" xr:uid="{E3F3529B-5496-4426-8E7A-D0524896A1B8}"/>
    <cellStyle name="Comma 4 3 2 3 3 3" xfId="9159" xr:uid="{BFB8D8A5-739F-4622-93EA-ED80841A3011}"/>
    <cellStyle name="Comma 4 3 2 3 3 3 2" xfId="20537" xr:uid="{B9C2BB81-365A-455F-96B8-3AA972FA2970}"/>
    <cellStyle name="Comma 4 3 2 3 3 3 2 2" xfId="47859" xr:uid="{B17E90F1-5209-4D87-B4B5-2E8522E4F93B}"/>
    <cellStyle name="Comma 4 3 2 3 3 3 3" xfId="36534" xr:uid="{3640E409-F372-40A4-B4D3-BA30F872BD22}"/>
    <cellStyle name="Comma 4 3 2 3 3 4" xfId="15219" xr:uid="{EE6411B6-5910-4A5F-8A8E-AF1E4D2E55B4}"/>
    <cellStyle name="Comma 4 3 2 3 3 4 2" xfId="42540" xr:uid="{0FC9753A-07E8-4F83-A7C8-0BDEF182D9F2}"/>
    <cellStyle name="Comma 4 3 2 3 3 5" xfId="24685" xr:uid="{5C978A9F-BE5C-4A4A-BB7F-DA3FA27D1892}"/>
    <cellStyle name="Comma 4 3 2 3 3 5 2" xfId="52007" xr:uid="{B7EDDAF7-48A6-4857-8A7A-0C7752FDA0E9}"/>
    <cellStyle name="Comma 4 3 2 3 3 6" xfId="26927" xr:uid="{9034EB85-1523-4F81-A27B-0C844A11A203}"/>
    <cellStyle name="Comma 4 3 2 3 3 6 2" xfId="54247" xr:uid="{81191F3B-9BF4-4BC9-A25E-78B7E9BAFFB0}"/>
    <cellStyle name="Comma 4 3 2 3 3 7" xfId="29158" xr:uid="{7931CDFC-2786-4F41-8560-E1529AEBD64A}"/>
    <cellStyle name="Comma 4 3 2 3 3 7 2" xfId="56479" xr:uid="{B47D6AA8-1B78-448F-BF3E-7CAC398FA16D}"/>
    <cellStyle name="Comma 4 3 2 3 3 8" xfId="5027" xr:uid="{7DBABF87-21C1-47E5-A061-D16FFBDA9778}"/>
    <cellStyle name="Comma 4 3 2 3 3 9" xfId="32193" xr:uid="{968B39A6-8125-42D9-B034-49FE2860F6D2}"/>
    <cellStyle name="Comma 4 3 2 3 4" xfId="2536" xr:uid="{97F36958-7BDA-4B3B-A3D8-20F1C31CBA68}"/>
    <cellStyle name="Comma 4 3 2 3 4 2" xfId="10219" xr:uid="{ACCC448F-5745-45DB-B587-8D279AE3A4E0}"/>
    <cellStyle name="Comma 4 3 2 3 4 2 2" xfId="17188" xr:uid="{373986B7-3A65-4167-BE6B-9574D596AFD2}"/>
    <cellStyle name="Comma 4 3 2 3 4 2 2 2" xfId="44509" xr:uid="{2907AD87-F859-4219-8F9D-3C24D5C90E03}"/>
    <cellStyle name="Comma 4 3 2 3 4 2 3" xfId="10993" xr:uid="{49DCBED2-88CE-4FB1-B3BD-F5411E8A9993}"/>
    <cellStyle name="Comma 4 3 2 3 4 2 3 2" xfId="38342" xr:uid="{91FC52C7-FDEA-47FE-A743-995F87C86CB2}"/>
    <cellStyle name="Comma 4 3 2 3 4 2 4" xfId="37595" xr:uid="{FF0C07C0-5B29-4120-92DF-0D0F7FF22818}"/>
    <cellStyle name="Comma 4 3 2 3 4 3" xfId="12388" xr:uid="{C7FB0C26-3E08-42F7-B24D-7B2D1EB379BA}"/>
    <cellStyle name="Comma 4 3 2 3 4 3 2" xfId="21159" xr:uid="{6764BDBF-0902-4DF4-8F52-FE720DFDDB37}"/>
    <cellStyle name="Comma 4 3 2 3 4 3 2 2" xfId="48481" xr:uid="{1EF79380-C6EF-4473-BAFD-296CDBA10462}"/>
    <cellStyle name="Comma 4 3 2 3 4 3 3" xfId="39715" xr:uid="{FE50A5B5-9AE2-4483-9CE0-0A2FD04C2E6C}"/>
    <cellStyle name="Comma 4 3 2 3 4 4" xfId="15599" xr:uid="{1704F0E6-8AAF-409E-B50A-E04F132BAD71}"/>
    <cellStyle name="Comma 4 3 2 3 4 4 2" xfId="42920" xr:uid="{C925212E-9834-4253-A7D8-5B4630EC8280}"/>
    <cellStyle name="Comma 4 3 2 3 4 5" xfId="25746" xr:uid="{1645BE8F-179E-4C64-8962-FC115AA58B2F}"/>
    <cellStyle name="Comma 4 3 2 3 4 5 2" xfId="53068" xr:uid="{65779CF3-5F10-49B1-9BCA-C728FD45F932}"/>
    <cellStyle name="Comma 4 3 2 3 4 6" xfId="27988" xr:uid="{E9990CCF-0D53-46A3-8A46-9D9953192A6D}"/>
    <cellStyle name="Comma 4 3 2 3 4 6 2" xfId="55308" xr:uid="{CB9A3A76-2E32-49E9-8E16-AEBBD2C8DE29}"/>
    <cellStyle name="Comma 4 3 2 3 4 7" xfId="30219" xr:uid="{F548ED11-BD93-4898-BFC2-B7814EA8B1CE}"/>
    <cellStyle name="Comma 4 3 2 3 4 7 2" xfId="57540" xr:uid="{2D5A48F2-3634-45F6-86D9-68DE6C353E01}"/>
    <cellStyle name="Comma 4 3 2 3 4 8" xfId="8019" xr:uid="{3E7709E0-8191-43B3-B7B4-EC48666D6B21}"/>
    <cellStyle name="Comma 4 3 2 3 4 9" xfId="35379" xr:uid="{17C2CA60-BA0E-4E0E-B570-3C46CD5D89E7}"/>
    <cellStyle name="Comma 4 3 2 3 5" xfId="2889" xr:uid="{3FF38A93-487D-4331-923D-9422EB44FBF1}"/>
    <cellStyle name="Comma 4 3 2 3 5 2" xfId="12600" xr:uid="{F8CE2222-4BF4-4BDE-AACD-6E31192043D5}"/>
    <cellStyle name="Comma 4 3 2 3 5 2 2" xfId="21782" xr:uid="{34EBF44B-50F1-4DCF-BB12-F6A23B57F5D9}"/>
    <cellStyle name="Comma 4 3 2 3 5 2 2 2" xfId="49104" xr:uid="{6355969F-F6EF-44C1-A0F8-8FBF47BA965C}"/>
    <cellStyle name="Comma 4 3 2 3 5 2 3" xfId="39927" xr:uid="{C962C3D9-E1D7-4C4F-BECC-492DA621526C}"/>
    <cellStyle name="Comma 4 3 2 3 5 3" xfId="17811" xr:uid="{A09AB984-14C6-4C4E-9274-913D82DD6AC6}"/>
    <cellStyle name="Comma 4 3 2 3 5 3 2" xfId="45132" xr:uid="{9130EE3B-B0DE-4B6F-9596-273BA6653376}"/>
    <cellStyle name="Comma 4 3 2 3 5 4" xfId="6192" xr:uid="{8C953F43-6EC8-4AEB-A621-E0B2E35E1591}"/>
    <cellStyle name="Comma 4 3 2 3 5 5" xfId="33461" xr:uid="{77215400-3156-4413-8849-45BF26D4B8F1}"/>
    <cellStyle name="Comma 4 3 2 3 6" xfId="8303" xr:uid="{8AAF9D54-14ED-4000-A1BA-F5F699DF4ECF}"/>
    <cellStyle name="Comma 4 3 2 3 6 2" xfId="13136" xr:uid="{1BA55836-4FCE-45A6-8314-D10C26AE1A11}"/>
    <cellStyle name="Comma 4 3 2 3 6 2 2" xfId="22457" xr:uid="{9FDB3EB6-A895-48AD-9AA1-A09F0C18CA91}"/>
    <cellStyle name="Comma 4 3 2 3 6 2 2 2" xfId="49779" xr:uid="{9A6D7E92-B832-41E3-B87B-B8FBF54C8907}"/>
    <cellStyle name="Comma 4 3 2 3 6 2 3" xfId="40463" xr:uid="{9E7DCD83-11F8-448C-BFD9-567FB92F88E4}"/>
    <cellStyle name="Comma 4 3 2 3 6 3" xfId="18485" xr:uid="{A21A32E5-2D6D-4216-836C-CA382F375DB6}"/>
    <cellStyle name="Comma 4 3 2 3 6 3 2" xfId="45807" xr:uid="{42BCE3E1-D005-417F-9F9C-FC4DE46FEDED}"/>
    <cellStyle name="Comma 4 3 2 3 6 4" xfId="35677" xr:uid="{F0798543-5C96-40ED-BD67-FBEDDE02D3DA}"/>
    <cellStyle name="Comma 4 3 2 3 7" xfId="11311" xr:uid="{4A40C302-49EF-4E75-8FD9-A984D5DF350A}"/>
    <cellStyle name="Comma 4 3 2 3 7 2" xfId="13753" xr:uid="{2C6ED213-26C4-4FA5-AFA8-AC12C736228B}"/>
    <cellStyle name="Comma 4 3 2 3 7 2 2" xfId="23117" xr:uid="{A1A15239-913F-49CC-A994-37AA8B376204}"/>
    <cellStyle name="Comma 4 3 2 3 7 2 2 2" xfId="50439" xr:uid="{02EF429E-3889-4020-B754-80DE807EC231}"/>
    <cellStyle name="Comma 4 3 2 3 7 2 3" xfId="41080" xr:uid="{C4AAC265-A06F-470F-B3FF-2061B3004F04}"/>
    <cellStyle name="Comma 4 3 2 3 7 3" xfId="19145" xr:uid="{29D3B5AB-3677-442B-8286-3D35FBAF43E2}"/>
    <cellStyle name="Comma 4 3 2 3 7 3 2" xfId="46467" xr:uid="{83FAFB08-3761-4B5B-90E5-DB092D7C4D4D}"/>
    <cellStyle name="Comma 4 3 2 3 7 4" xfId="38660" xr:uid="{036E6BF9-8BBC-4FE5-A950-C193B5A6298C}"/>
    <cellStyle name="Comma 4 3 2 3 8" xfId="10566" xr:uid="{77871997-B164-4237-9924-5D5014835789}"/>
    <cellStyle name="Comma 4 3 2 3 8 2" xfId="15899" xr:uid="{3918D76F-07A2-481F-A696-6AC04F5E6FDE}"/>
    <cellStyle name="Comma 4 3 2 3 8 2 2" xfId="43219" xr:uid="{0EDC58C9-DAD5-4329-AB0B-24CEB503AD6B}"/>
    <cellStyle name="Comma 4 3 2 3 8 3" xfId="37931" xr:uid="{FE4F5063-E10D-49F8-9AB4-3588AAEAAB09}"/>
    <cellStyle name="Comma 4 3 2 3 9" xfId="11897" xr:uid="{9800659F-991D-4E2B-BFDB-A868A88202EC}"/>
    <cellStyle name="Comma 4 3 2 3 9 2" xfId="19869" xr:uid="{9E1426B2-3976-414D-901E-D7362DC7CBD7}"/>
    <cellStyle name="Comma 4 3 2 3 9 2 2" xfId="47191" xr:uid="{44A619D4-024D-4A37-B432-A089A7666DF7}"/>
    <cellStyle name="Comma 4 3 2 3 9 3" xfId="39224" xr:uid="{ED36835A-0672-42BE-B27E-B967D4E5C731}"/>
    <cellStyle name="Comma 4 3 2 4" xfId="684" xr:uid="{71F76C0F-4E1D-4E0A-9398-8B95A872DD2E}"/>
    <cellStyle name="Comma 4 3 2 4 10" xfId="23954" xr:uid="{9C9EE63C-8850-4FA4-8DC0-724605845420}"/>
    <cellStyle name="Comma 4 3 2 4 10 2" xfId="51276" xr:uid="{5BB36C59-6F34-4C31-9AC3-7BD7F3B1757C}"/>
    <cellStyle name="Comma 4 3 2 4 11" xfId="26195" xr:uid="{50204E26-5048-4417-843A-1CDB745D335D}"/>
    <cellStyle name="Comma 4 3 2 4 11 2" xfId="53515" xr:uid="{A386B953-B9B9-466A-8ECC-681142359690}"/>
    <cellStyle name="Comma 4 3 2 4 12" xfId="28427" xr:uid="{C405F4C1-4732-426A-8936-FA30AA48F974}"/>
    <cellStyle name="Comma 4 3 2 4 12 2" xfId="55748" xr:uid="{BDB13480-2D56-4349-A242-1CC1A349A507}"/>
    <cellStyle name="Comma 4 3 2 4 13" xfId="30856" xr:uid="{706A798B-43A5-48C8-95A2-84FB84EBBAE0}"/>
    <cellStyle name="Comma 4 3 2 4 14" xfId="58140" xr:uid="{2397F633-2CE5-4BD7-B30D-3CEFF0277D37}"/>
    <cellStyle name="Comma 4 3 2 4 15" xfId="58688" xr:uid="{00856CE5-A1FF-44EF-AD93-50CDD3C2A046}"/>
    <cellStyle name="Comma 4 3 2 4 2" xfId="2196" xr:uid="{8791BB49-C7E0-4609-9E44-90F427355B4F}"/>
    <cellStyle name="Comma 4 3 2 4 2 2" xfId="5742" xr:uid="{9D27E4A2-DA05-492A-BE95-325452A705CA}"/>
    <cellStyle name="Comma 4 3 2 4 2 2 2" xfId="16693" xr:uid="{93627BB5-47D5-4869-B552-B30C84E02562}"/>
    <cellStyle name="Comma 4 3 2 4 2 2 2 2" xfId="44013" xr:uid="{77CA3CFF-95E5-4410-98F8-F2E62F6C9305}"/>
    <cellStyle name="Comma 4 3 2 4 2 2 3" xfId="32926" xr:uid="{F74C836A-9D92-483B-B976-9A329447AC6D}"/>
    <cellStyle name="Comma 4 3 2 4 2 3" xfId="7693" xr:uid="{802A6078-C9D0-4B95-B203-25A7685ABA09}"/>
    <cellStyle name="Comma 4 3 2 4 2 3 2" xfId="20663" xr:uid="{5771D50C-FD52-4946-A0A8-905C22ADBE45}"/>
    <cellStyle name="Comma 4 3 2 4 2 3 2 2" xfId="47985" xr:uid="{82AB61B2-3DC9-4C8E-A91C-B84DD9931116}"/>
    <cellStyle name="Comma 4 3 2 4 2 3 3" xfId="35051" xr:uid="{E382407D-B7A8-463F-B616-1F70550E1139}"/>
    <cellStyle name="Comma 4 3 2 4 2 4" xfId="9891" xr:uid="{25ACF1AD-9155-48EF-BA95-73F06F621957}"/>
    <cellStyle name="Comma 4 3 2 4 2 4 2" xfId="37267" xr:uid="{B4D8ECE0-A1C5-4745-AE87-19D53982285B}"/>
    <cellStyle name="Comma 4 3 2 4 2 5" xfId="25418" xr:uid="{F1ED0164-095C-4663-856D-3E2156FA5FF2}"/>
    <cellStyle name="Comma 4 3 2 4 2 5 2" xfId="52740" xr:uid="{E3ABE4DC-2615-413C-9A41-2CEE7FED0015}"/>
    <cellStyle name="Comma 4 3 2 4 2 6" xfId="27660" xr:uid="{5A377B99-8482-4B31-8031-2BC0E3A50A6F}"/>
    <cellStyle name="Comma 4 3 2 4 2 6 2" xfId="54980" xr:uid="{52ABD14A-22F9-46E1-A801-F3C55C5C76F7}"/>
    <cellStyle name="Comma 4 3 2 4 2 7" xfId="29891" xr:uid="{42F692F2-9675-48EA-8F2A-9C1D80A6E44E}"/>
    <cellStyle name="Comma 4 3 2 4 2 7 2" xfId="57212" xr:uid="{6C363EBF-2AE0-4576-8C6D-C285052FC8DA}"/>
    <cellStyle name="Comma 4 3 2 4 2 8" xfId="4306" xr:uid="{5BA6CCD3-9407-4034-856C-A15A6F4D012A}"/>
    <cellStyle name="Comma 4 3 2 4 2 9" xfId="31463" xr:uid="{E6600409-3DD4-478D-83EE-20D3A9B381F1}"/>
    <cellStyle name="Comma 4 3 2 4 3" xfId="1589" xr:uid="{B10AB798-C670-4D87-BEB3-316F108FE072}"/>
    <cellStyle name="Comma 4 3 2 4 3 2" xfId="7090" xr:uid="{BBB58D35-2C5C-4E1F-B86C-42285BBF0FB2}"/>
    <cellStyle name="Comma 4 3 2 4 3 2 2" xfId="17314" xr:uid="{4715F756-947B-4560-9350-04F263D35968}"/>
    <cellStyle name="Comma 4 3 2 4 3 2 2 2" xfId="44635" xr:uid="{3A57C5A6-88EB-4429-BD6F-FCBA1F607D5B}"/>
    <cellStyle name="Comma 4 3 2 4 3 2 3" xfId="34444" xr:uid="{02CB92C0-41C6-4AF4-B8F2-A3A16F75BA55}"/>
    <cellStyle name="Comma 4 3 2 4 3 3" xfId="9285" xr:uid="{77B90847-6748-467B-BC6A-2DD3014CF390}"/>
    <cellStyle name="Comma 4 3 2 4 3 3 2" xfId="21285" xr:uid="{0D2628CD-BDF9-419B-8AE2-B39AAC9B8EEB}"/>
    <cellStyle name="Comma 4 3 2 4 3 3 2 2" xfId="48607" xr:uid="{715650E0-517B-4916-9D62-99C6FB64229E}"/>
    <cellStyle name="Comma 4 3 2 4 3 3 3" xfId="36660" xr:uid="{DF1C7530-03CF-42FC-B779-24C379DDB04F}"/>
    <cellStyle name="Comma 4 3 2 4 3 4" xfId="15330" xr:uid="{D9A91C42-9F49-473F-9807-35290F87B81A}"/>
    <cellStyle name="Comma 4 3 2 4 3 4 2" xfId="42651" xr:uid="{D1C96679-505D-46B2-AA53-0A414F3CED5A}"/>
    <cellStyle name="Comma 4 3 2 4 3 5" xfId="24811" xr:uid="{E39F74D7-C687-43E9-BD1F-118018B44A75}"/>
    <cellStyle name="Comma 4 3 2 4 3 5 2" xfId="52133" xr:uid="{1595FD79-02B6-4C81-A434-5300DE563B0B}"/>
    <cellStyle name="Comma 4 3 2 4 3 6" xfId="27053" xr:uid="{FB41E082-BC52-41F0-B5E7-D76DD17531DA}"/>
    <cellStyle name="Comma 4 3 2 4 3 6 2" xfId="54373" xr:uid="{64865762-4EF1-4E79-922D-B5101B68967C}"/>
    <cellStyle name="Comma 4 3 2 4 3 7" xfId="29284" xr:uid="{6019C6B4-9D25-4D58-9794-D978D1E54DF4}"/>
    <cellStyle name="Comma 4 3 2 4 3 7 2" xfId="56605" xr:uid="{A7D10861-C1CC-441F-BEC4-3F16CFF5E3CB}"/>
    <cellStyle name="Comma 4 3 2 4 3 8" xfId="5152" xr:uid="{C27C2AFC-AE10-4C36-89D4-0E032096490B}"/>
    <cellStyle name="Comma 4 3 2 4 3 9" xfId="32319" xr:uid="{1EEA3652-8E6A-47E5-9DA9-B33C5753725E}"/>
    <cellStyle name="Comma 4 3 2 4 4" xfId="3331" xr:uid="{2788829C-8A91-4361-A289-CC6C561DA01C}"/>
    <cellStyle name="Comma 4 3 2 4 4 2" xfId="12720" xr:uid="{5FFFC994-1503-4E1D-BB6C-8724C4CE2128}"/>
    <cellStyle name="Comma 4 3 2 4 4 2 2" xfId="21908" xr:uid="{053AB170-BBC2-4522-B916-CA78DC1A63B5}"/>
    <cellStyle name="Comma 4 3 2 4 4 2 2 2" xfId="49230" xr:uid="{180946ED-4653-49CF-9DC3-B61C2876BABB}"/>
    <cellStyle name="Comma 4 3 2 4 4 2 3" xfId="40047" xr:uid="{FC0217A4-5A18-4EBB-80E9-C3554157BDC7}"/>
    <cellStyle name="Comma 4 3 2 4 4 3" xfId="17937" xr:uid="{A84323B9-316C-4635-8A91-E2152F75B278}"/>
    <cellStyle name="Comma 4 3 2 4 4 3 2" xfId="45258" xr:uid="{C4E16737-65D7-4AF7-974D-C9398F9C4EBD}"/>
    <cellStyle name="Comma 4 3 2 4 4 4" xfId="33587" xr:uid="{D53E8521-F366-4965-80A7-EDA91BE228E3}"/>
    <cellStyle name="Comma 4 3 2 4 5" xfId="8429" xr:uid="{8608F4AA-43A2-4724-9E74-434F64735143}"/>
    <cellStyle name="Comma 4 3 2 4 5 2" xfId="13262" xr:uid="{5DC9B19A-DDBA-4D50-8E08-A2195523A887}"/>
    <cellStyle name="Comma 4 3 2 4 5 2 2" xfId="22583" xr:uid="{8E17B978-86A4-472A-883D-84BA73B0D00C}"/>
    <cellStyle name="Comma 4 3 2 4 5 2 2 2" xfId="49905" xr:uid="{D3412351-A0EF-4DD6-9050-E6570AAEC2F4}"/>
    <cellStyle name="Comma 4 3 2 4 5 2 3" xfId="40589" xr:uid="{7BC89E98-6F6F-43BC-9CA2-C96F3B6DCAB4}"/>
    <cellStyle name="Comma 4 3 2 4 5 3" xfId="18611" xr:uid="{F6ECE3B7-8D4D-4D98-9D90-A103D6867E78}"/>
    <cellStyle name="Comma 4 3 2 4 5 3 2" xfId="45933" xr:uid="{C4820F2F-3341-4ED3-A843-4A5D77221F55}"/>
    <cellStyle name="Comma 4 3 2 4 5 4" xfId="35803" xr:uid="{442CD08A-6EF4-4AEF-B427-A46BA1C71F90}"/>
    <cellStyle name="Comma 4 3 2 4 6" xfId="11421" xr:uid="{F9E85D64-281B-4800-8406-9D05BCBBF3A1}"/>
    <cellStyle name="Comma 4 3 2 4 6 2" xfId="13879" xr:uid="{7E1E03E3-33C4-41F7-BFE3-E0E9871C81C3}"/>
    <cellStyle name="Comma 4 3 2 4 6 2 2" xfId="23243" xr:uid="{B5CE0B46-5E47-4670-9468-61FF09A556E0}"/>
    <cellStyle name="Comma 4 3 2 4 6 2 2 2" xfId="50565" xr:uid="{9BA08CAF-9144-4081-A594-12D5E2678F1F}"/>
    <cellStyle name="Comma 4 3 2 4 6 2 3" xfId="41206" xr:uid="{61C3B92A-3EEF-4601-8A0C-FB276165BD49}"/>
    <cellStyle name="Comma 4 3 2 4 6 3" xfId="19271" xr:uid="{CDAEDAE2-98BA-4C36-BA6C-379C79B662B9}"/>
    <cellStyle name="Comma 4 3 2 4 6 3 2" xfId="46593" xr:uid="{6C8A1176-76F9-4286-8766-15A78E309652}"/>
    <cellStyle name="Comma 4 3 2 4 6 4" xfId="38770" xr:uid="{C456ECBF-22AE-44A0-B78F-4DCE9AC67682}"/>
    <cellStyle name="Comma 4 3 2 4 7" xfId="10879" xr:uid="{E13262D2-8800-4CD4-A07C-F61B1F767A9E}"/>
    <cellStyle name="Comma 4 3 2 4 7 2" xfId="16305" xr:uid="{3D691E6D-22D8-4237-96D4-810BFA540A17}"/>
    <cellStyle name="Comma 4 3 2 4 7 2 2" xfId="43625" xr:uid="{E0204D49-6820-4EF4-BAA3-FB2C8955D827}"/>
    <cellStyle name="Comma 4 3 2 4 7 3" xfId="38231" xr:uid="{D8E6A248-4D01-4977-A1B5-E61B3B3CC9E4}"/>
    <cellStyle name="Comma 4 3 2 4 8" xfId="12204" xr:uid="{80DC57AB-2B06-49B5-A848-C5C6920A6E4D}"/>
    <cellStyle name="Comma 4 3 2 4 8 2" xfId="20275" xr:uid="{E46EAE8D-F16A-4061-9747-1DC97F7E7B3B}"/>
    <cellStyle name="Comma 4 3 2 4 8 2 2" xfId="47597" xr:uid="{E5AC32E5-72FE-4BB7-9675-C22C4E284E63}"/>
    <cellStyle name="Comma 4 3 2 4 8 3" xfId="39531" xr:uid="{7CD2856A-A307-46F4-B084-F7A745E8A0E2}"/>
    <cellStyle name="Comma 4 3 2 4 9" xfId="14606" xr:uid="{FEC6CC0F-196D-4B91-89ED-764EDD735133}"/>
    <cellStyle name="Comma 4 3 2 4 9 2" xfId="41927" xr:uid="{C6444309-5AEF-4B9D-B9E3-E978FAA2D3DA}"/>
    <cellStyle name="Comma 4 3 2 5" xfId="756" xr:uid="{CFBC1296-DC0E-4ED4-9238-44936F9CAE0A}"/>
    <cellStyle name="Comma 4 3 2 5 10" xfId="24020" xr:uid="{64D5DE4F-8271-479B-9F0F-2ED07EB9131B}"/>
    <cellStyle name="Comma 4 3 2 5 10 2" xfId="51342" xr:uid="{37B478CD-1696-47D0-B456-1E7029D18818}"/>
    <cellStyle name="Comma 4 3 2 5 11" xfId="26261" xr:uid="{921AC086-7319-4C68-8E72-1452AE48D38E}"/>
    <cellStyle name="Comma 4 3 2 5 11 2" xfId="53581" xr:uid="{883DE5F7-9F79-4DAF-83AD-D1659293A26E}"/>
    <cellStyle name="Comma 4 3 2 5 12" xfId="28492" xr:uid="{3E96C80F-196A-43DC-8C25-59D410A17EA0}"/>
    <cellStyle name="Comma 4 3 2 5 12 2" xfId="55813" xr:uid="{C5C3B548-AB01-4BEE-970C-DFAA261172B8}"/>
    <cellStyle name="Comma 4 3 2 5 13" xfId="3806" xr:uid="{DC9AED5C-A0DE-4E2B-9B37-2A704C3A3A7C}"/>
    <cellStyle name="Comma 4 3 2 5 14" xfId="30922" xr:uid="{B8B20137-E62C-4083-AA0E-1027F5C925D6}"/>
    <cellStyle name="Comma 4 3 2 5 2" xfId="2261" xr:uid="{1995A491-201F-466E-9DF2-4D6251A8BD79}"/>
    <cellStyle name="Comma 4 3 2 5 2 2" xfId="5806" xr:uid="{15B961EE-6D7D-48E7-AD77-FA5494034D67}"/>
    <cellStyle name="Comma 4 3 2 5 2 2 2" xfId="16759" xr:uid="{5912CB8A-5AF5-4C34-8645-85ED5BD4B7E2}"/>
    <cellStyle name="Comma 4 3 2 5 2 2 2 2" xfId="44079" xr:uid="{CB524B32-87D4-4729-850F-5A96EABB9E35}"/>
    <cellStyle name="Comma 4 3 2 5 2 2 3" xfId="32991" xr:uid="{3FFEDB96-AF56-48BB-998B-288601EBE4A8}"/>
    <cellStyle name="Comma 4 3 2 5 2 3" xfId="7758" xr:uid="{9CFC32D9-37D7-4C34-BE7D-C1FF67648B01}"/>
    <cellStyle name="Comma 4 3 2 5 2 3 2" xfId="20729" xr:uid="{01AC8824-5407-4808-968A-9F50F452209C}"/>
    <cellStyle name="Comma 4 3 2 5 2 3 2 2" xfId="48051" xr:uid="{A5BE72CC-53EF-46A7-B52D-92304E52D8BF}"/>
    <cellStyle name="Comma 4 3 2 5 2 3 3" xfId="35116" xr:uid="{1BCCFAF1-9499-4BD0-8375-3DF618699319}"/>
    <cellStyle name="Comma 4 3 2 5 2 4" xfId="9956" xr:uid="{72F2674A-BBF2-45FF-A144-F22B686F392F}"/>
    <cellStyle name="Comma 4 3 2 5 2 4 2" xfId="37332" xr:uid="{34DF471E-EFA6-4426-B428-CFFA8C1A08A6}"/>
    <cellStyle name="Comma 4 3 2 5 2 5" xfId="25483" xr:uid="{DA528D46-446E-45A2-82B3-F1290536680E}"/>
    <cellStyle name="Comma 4 3 2 5 2 5 2" xfId="52805" xr:uid="{29B2AC45-84C5-4678-891D-B4C000C61AA2}"/>
    <cellStyle name="Comma 4 3 2 5 2 6" xfId="27725" xr:uid="{0BF65064-ABF1-46B7-AF5D-D3077A59530A}"/>
    <cellStyle name="Comma 4 3 2 5 2 6 2" xfId="55045" xr:uid="{E8EE0297-AAB7-4B80-BD6C-A37DA27B0964}"/>
    <cellStyle name="Comma 4 3 2 5 2 7" xfId="29956" xr:uid="{4CDA27F5-570D-4C5F-8A37-A43CC2F025F1}"/>
    <cellStyle name="Comma 4 3 2 5 2 7 2" xfId="57277" xr:uid="{CCC83843-2CA2-4EF4-A9E2-245B71A0C9E2}"/>
    <cellStyle name="Comma 4 3 2 5 2 8" xfId="4370" xr:uid="{31FC6FAF-82D3-4BFB-BA3F-F4EDF1D1D114}"/>
    <cellStyle name="Comma 4 3 2 5 2 9" xfId="31528" xr:uid="{6269F44C-14F3-41B8-ACDE-D0310A8EBFE2}"/>
    <cellStyle name="Comma 4 3 2 5 3" xfId="1655" xr:uid="{B2DC626F-CE2C-4B27-B326-E7316F88529F}"/>
    <cellStyle name="Comma 4 3 2 5 3 2" xfId="7156" xr:uid="{7B299DCA-24D6-442A-A312-8525101E1B32}"/>
    <cellStyle name="Comma 4 3 2 5 3 2 2" xfId="17380" xr:uid="{19A6E901-84BD-47DE-B78F-2A2FD3E333D0}"/>
    <cellStyle name="Comma 4 3 2 5 3 2 2 2" xfId="44701" xr:uid="{C7F71BCB-AA39-4C2A-9B6B-73D37855865A}"/>
    <cellStyle name="Comma 4 3 2 5 3 2 3" xfId="34510" xr:uid="{91A5ECAE-4610-4C80-A293-FACA41432B2E}"/>
    <cellStyle name="Comma 4 3 2 5 3 3" xfId="9351" xr:uid="{8E8FE9D9-323A-4872-8C28-AB134E9E1E51}"/>
    <cellStyle name="Comma 4 3 2 5 3 3 2" xfId="21351" xr:uid="{986B0052-A9DD-4D36-91C0-BA27930B65E4}"/>
    <cellStyle name="Comma 4 3 2 5 3 3 2 2" xfId="48673" xr:uid="{251FD0C2-DFCF-4B9D-8EE0-3B5983288C4A}"/>
    <cellStyle name="Comma 4 3 2 5 3 3 3" xfId="36726" xr:uid="{9DEF2FE4-A1F0-4E54-B8E2-FD0CE95CFD87}"/>
    <cellStyle name="Comma 4 3 2 5 3 4" xfId="15392" xr:uid="{255317D5-C02A-4DE5-942F-8EC97F2F9C33}"/>
    <cellStyle name="Comma 4 3 2 5 3 4 2" xfId="42713" xr:uid="{83AE2368-0F7B-4267-B3D1-52050039C329}"/>
    <cellStyle name="Comma 4 3 2 5 3 5" xfId="24877" xr:uid="{B86CB1AB-3645-4934-ACAF-5B76049FDA62}"/>
    <cellStyle name="Comma 4 3 2 5 3 5 2" xfId="52199" xr:uid="{6F893C0B-7A4D-4C69-A0FA-4E08F096FAED}"/>
    <cellStyle name="Comma 4 3 2 5 3 6" xfId="27119" xr:uid="{C9CE24E1-F701-4425-8691-6E7CC352BCC0}"/>
    <cellStyle name="Comma 4 3 2 5 3 6 2" xfId="54439" xr:uid="{0471564B-276B-41BF-97B2-B9BADF78A605}"/>
    <cellStyle name="Comma 4 3 2 5 3 7" xfId="29350" xr:uid="{6C9A58AE-E521-4119-BE26-DBC065479360}"/>
    <cellStyle name="Comma 4 3 2 5 3 7 2" xfId="56671" xr:uid="{9AA6CAD9-ED11-408D-B5EE-E01438695A7F}"/>
    <cellStyle name="Comma 4 3 2 5 3 8" xfId="5218" xr:uid="{0B9819FB-8A84-4999-B127-FEF44816C4B5}"/>
    <cellStyle name="Comma 4 3 2 5 3 9" xfId="32385" xr:uid="{7FA69D9D-E56D-40E1-9098-395E946B2E56}"/>
    <cellStyle name="Comma 4 3 2 5 4" xfId="6335" xr:uid="{66571C04-69AE-4C9A-8DCE-F2169534DDAB}"/>
    <cellStyle name="Comma 4 3 2 5 4 2" xfId="12770" xr:uid="{E8AF2070-7C18-478A-832B-61F35A49ED67}"/>
    <cellStyle name="Comma 4 3 2 5 4 2 2" xfId="21974" xr:uid="{AD0C9B22-31DF-41B3-B5B1-B4853C229485}"/>
    <cellStyle name="Comma 4 3 2 5 4 2 2 2" xfId="49296" xr:uid="{B2F930EC-65CB-4E85-A485-40B474C7C3E6}"/>
    <cellStyle name="Comma 4 3 2 5 4 2 3" xfId="40097" xr:uid="{033E353A-E424-459C-8B74-F1F81BD1CA5A}"/>
    <cellStyle name="Comma 4 3 2 5 4 3" xfId="18003" xr:uid="{1A279698-138A-4B9D-9FEB-9020260FDEA3}"/>
    <cellStyle name="Comma 4 3 2 5 4 3 2" xfId="45324" xr:uid="{8C4A8877-CA44-42C7-8A39-A6AA8DC86FA6}"/>
    <cellStyle name="Comma 4 3 2 5 4 4" xfId="33652" xr:uid="{A5EF57AA-B209-4DE4-A8F0-8BCC2DD9A752}"/>
    <cellStyle name="Comma 4 3 2 5 5" xfId="8494" xr:uid="{0A7C8099-4B4E-4372-ABC5-D58E7B206888}"/>
    <cellStyle name="Comma 4 3 2 5 5 2" xfId="13328" xr:uid="{2C8E122D-D710-4A2D-8746-FAB6D6B18A00}"/>
    <cellStyle name="Comma 4 3 2 5 5 2 2" xfId="22649" xr:uid="{D1DE4E7D-1C00-476C-8211-52E39249FD34}"/>
    <cellStyle name="Comma 4 3 2 5 5 2 2 2" xfId="49971" xr:uid="{96C882E2-9407-42F2-8482-97CB722E1FBA}"/>
    <cellStyle name="Comma 4 3 2 5 5 2 3" xfId="40655" xr:uid="{EBA58A19-88B2-468F-B865-7271F7E66104}"/>
    <cellStyle name="Comma 4 3 2 5 5 3" xfId="18677" xr:uid="{FA39C899-0FEF-4B62-89D2-B504B3B55856}"/>
    <cellStyle name="Comma 4 3 2 5 5 3 2" xfId="45999" xr:uid="{F06420CD-A59C-4D91-A157-911CB3221D3F}"/>
    <cellStyle name="Comma 4 3 2 5 5 4" xfId="35868" xr:uid="{7901EAB3-035B-4F26-9BFB-0B7F6286BC70}"/>
    <cellStyle name="Comma 4 3 2 5 6" xfId="11471" xr:uid="{A8D922F3-CF8C-41A2-BDAF-CDA3B3F170DA}"/>
    <cellStyle name="Comma 4 3 2 5 6 2" xfId="13945" xr:uid="{111360D7-4845-4DB2-994F-882055A4446C}"/>
    <cellStyle name="Comma 4 3 2 5 6 2 2" xfId="23309" xr:uid="{9F2C82F7-B36D-4290-9EAE-B505A0AD470D}"/>
    <cellStyle name="Comma 4 3 2 5 6 2 2 2" xfId="50631" xr:uid="{98E8374C-9362-4B70-A06B-7C9F15FA24BC}"/>
    <cellStyle name="Comma 4 3 2 5 6 2 3" xfId="41272" xr:uid="{532A6E9F-94DA-493F-AEC0-BAFDE959D623}"/>
    <cellStyle name="Comma 4 3 2 5 6 3" xfId="19337" xr:uid="{4CBDE4CA-CC0C-4F26-B8AE-11BC3FEB78D7}"/>
    <cellStyle name="Comma 4 3 2 5 6 3 2" xfId="46659" xr:uid="{2069DF65-65BD-459F-AA14-C4CF9D1A326A}"/>
    <cellStyle name="Comma 4 3 2 5 6 4" xfId="38820" xr:uid="{0A2E1CFD-25F8-48BE-8778-02C7F3F4CC91}"/>
    <cellStyle name="Comma 4 3 2 5 7" xfId="10651" xr:uid="{E03E9394-E9D5-4F25-971D-CD6E0AB72FD5}"/>
    <cellStyle name="Comma 4 3 2 5 7 2" xfId="16011" xr:uid="{5DCC7BBE-CFDD-45EE-B198-9F7DAC4409F2}"/>
    <cellStyle name="Comma 4 3 2 5 7 2 2" xfId="43331" xr:uid="{CA955B2F-94E2-42C6-999A-EB759DF85206}"/>
    <cellStyle name="Comma 4 3 2 5 7 3" xfId="38014" xr:uid="{1F1F3FEC-FE94-4054-BD3F-D7E98FA6FB4B}"/>
    <cellStyle name="Comma 4 3 2 5 8" xfId="11983" xr:uid="{B07C7373-DC04-4E34-87D2-4286873FE65C}"/>
    <cellStyle name="Comma 4 3 2 5 8 2" xfId="19981" xr:uid="{30B9857F-44A0-4DF8-806C-F7A686DB0BA3}"/>
    <cellStyle name="Comma 4 3 2 5 8 2 2" xfId="47303" xr:uid="{19FB8B0B-88C0-4A72-8E86-0B450EFC5449}"/>
    <cellStyle name="Comma 4 3 2 5 8 3" xfId="39310" xr:uid="{F87EDCB4-7DD2-41E4-9EFB-C0DBD2AF274B}"/>
    <cellStyle name="Comma 4 3 2 5 9" xfId="14672" xr:uid="{C6C08949-1582-4A4B-BBE0-8790836BBA58}"/>
    <cellStyle name="Comma 4 3 2 5 9 2" xfId="41993" xr:uid="{7FA20507-810C-4493-B38F-902520E39176}"/>
    <cellStyle name="Comma 4 3 2 6" xfId="986" xr:uid="{12F351F9-B9FE-4B63-8F8E-228AD1EA00EA}"/>
    <cellStyle name="Comma 4 3 2 6 10" xfId="28698" xr:uid="{818A13D5-8263-4785-B139-E6C11F8E3A93}"/>
    <cellStyle name="Comma 4 3 2 6 10 2" xfId="56019" xr:uid="{CAF3D628-8FF6-41A0-BC76-CEF15F95344F}"/>
    <cellStyle name="Comma 4 3 2 6 11" xfId="3503" xr:uid="{B788BC43-5914-4CDF-ABE2-0A1BE9094DE2}"/>
    <cellStyle name="Comma 4 3 2 6 12" xfId="30562" xr:uid="{C692E5BD-1E46-499D-ABD4-2BD8B74919DD}"/>
    <cellStyle name="Comma 4 3 2 6 2" xfId="2467" xr:uid="{4044678E-9AFF-4DD8-AC9F-C36B52040069}"/>
    <cellStyle name="Comma 4 3 2 6 2 2" xfId="6007" xr:uid="{AE52C5AC-A229-419E-B06D-B25C0CC0E553}"/>
    <cellStyle name="Comma 4 3 2 6 2 2 2" xfId="18208" xr:uid="{46C59120-0A17-40A2-8DAA-AA2A4906B933}"/>
    <cellStyle name="Comma 4 3 2 6 2 2 2 2" xfId="45530" xr:uid="{25D64185-E9CD-4992-B2FF-91CDDFBF2D6A}"/>
    <cellStyle name="Comma 4 3 2 6 2 2 3" xfId="33197" xr:uid="{6B6DC020-11DC-47E6-B2DF-B7F8C7F2831A}"/>
    <cellStyle name="Comma 4 3 2 6 2 3" xfId="7963" xr:uid="{13808930-060D-4DFD-A031-5624FEB958B9}"/>
    <cellStyle name="Comma 4 3 2 6 2 3 2" xfId="22180" xr:uid="{B4E8CBD9-3738-496D-B1FE-07357B20B92E}"/>
    <cellStyle name="Comma 4 3 2 6 2 3 2 2" xfId="49502" xr:uid="{50E7EA6C-BDC0-41F5-959A-F00EA7D6897B}"/>
    <cellStyle name="Comma 4 3 2 6 2 3 3" xfId="35322" xr:uid="{340A5DD7-F79F-4396-971A-35CDFE5F1A53}"/>
    <cellStyle name="Comma 4 3 2 6 2 4" xfId="10162" xr:uid="{8FA3F184-A2F2-4345-9936-DD4717E11716}"/>
    <cellStyle name="Comma 4 3 2 6 2 4 2" xfId="37538" xr:uid="{16326176-4B3B-4E5C-963D-CDE50F53FF4A}"/>
    <cellStyle name="Comma 4 3 2 6 2 5" xfId="25689" xr:uid="{BDA8F65D-D78C-4600-8804-12876D1C88AE}"/>
    <cellStyle name="Comma 4 3 2 6 2 5 2" xfId="53011" xr:uid="{CF0D2896-0BB5-43B5-9B44-AD5476624767}"/>
    <cellStyle name="Comma 4 3 2 6 2 6" xfId="27931" xr:uid="{EBFF0092-531A-4581-AB90-573FD48CED30}"/>
    <cellStyle name="Comma 4 3 2 6 2 6 2" xfId="55251" xr:uid="{55573068-2DE3-46AA-BD74-CDCAFE6098B9}"/>
    <cellStyle name="Comma 4 3 2 6 2 7" xfId="30162" xr:uid="{64997C90-9EFD-4195-B888-F0C7DAC8D322}"/>
    <cellStyle name="Comma 4 3 2 6 2 7 2" xfId="57483" xr:uid="{ED1EF4F3-B669-4E05-9749-AB0D038F6502}"/>
    <cellStyle name="Comma 4 3 2 6 2 8" xfId="4571" xr:uid="{EF049462-4F9C-411B-8A26-087A78F09FA8}"/>
    <cellStyle name="Comma 4 3 2 6 2 9" xfId="31734" xr:uid="{2E5637E6-62F5-4D03-8E33-79791CAE1F10}"/>
    <cellStyle name="Comma 4 3 2 6 3" xfId="1280" xr:uid="{8D66C00B-67B4-4C5E-83B6-74E5E769455A}"/>
    <cellStyle name="Comma 4 3 2 6 3 2" xfId="6797" xr:uid="{21CE9DE3-0FD6-495A-8C4A-919EEA349EBA}"/>
    <cellStyle name="Comma 4 3 2 6 3 2 2" xfId="18883" xr:uid="{26994F50-8EDF-4BDE-8165-EB598B8017F7}"/>
    <cellStyle name="Comma 4 3 2 6 3 2 2 2" xfId="46205" xr:uid="{2044077E-ABF3-40F9-A6F9-B3930551C26C}"/>
    <cellStyle name="Comma 4 3 2 6 3 2 3" xfId="34150" xr:uid="{8FA73BA5-5C08-4722-9631-7693529F0190}"/>
    <cellStyle name="Comma 4 3 2 6 3 3" xfId="8991" xr:uid="{42B51A79-BE3E-4692-8B25-BFCD45497636}"/>
    <cellStyle name="Comma 4 3 2 6 3 3 2" xfId="22855" xr:uid="{5AE4BD5E-48C6-4394-98C3-DAF8F3F104C5}"/>
    <cellStyle name="Comma 4 3 2 6 3 3 2 2" xfId="50177" xr:uid="{8E25BADC-4E1C-4620-B5F9-2DF8E249A162}"/>
    <cellStyle name="Comma 4 3 2 6 3 3 3" xfId="36366" xr:uid="{2E35574C-5A03-404E-9B4A-1771DD4D870B}"/>
    <cellStyle name="Comma 4 3 2 6 3 4" xfId="15137" xr:uid="{84C4340D-9064-4108-AB13-D6BBF5707EBE}"/>
    <cellStyle name="Comma 4 3 2 6 3 4 2" xfId="42458" xr:uid="{16F0F560-499A-4D5B-9897-947E3E3B3E74}"/>
    <cellStyle name="Comma 4 3 2 6 3 5" xfId="24517" xr:uid="{FE404BDB-F9B0-44EE-9DAA-1CEBC8A57B2F}"/>
    <cellStyle name="Comma 4 3 2 6 3 5 2" xfId="51839" xr:uid="{7DC65711-EF74-48E8-A8CF-5C0D3FAC2F39}"/>
    <cellStyle name="Comma 4 3 2 6 3 6" xfId="26759" xr:uid="{E4890367-1239-424E-8352-29D1BA30468D}"/>
    <cellStyle name="Comma 4 3 2 6 3 6 2" xfId="54079" xr:uid="{4B410FF8-DD72-4CA3-A477-3213B520B942}"/>
    <cellStyle name="Comma 4 3 2 6 3 7" xfId="28990" xr:uid="{00872936-EBE0-4D16-9CE6-45311EF0382A}"/>
    <cellStyle name="Comma 4 3 2 6 3 7 2" xfId="56311" xr:uid="{309E66A1-AA67-4812-90BE-88F4DA173DAB}"/>
    <cellStyle name="Comma 4 3 2 6 3 8" xfId="4862" xr:uid="{24CD2299-ADA0-4676-A389-9D277B800373}"/>
    <cellStyle name="Comma 4 3 2 6 3 9" xfId="32025" xr:uid="{E812EE91-FA79-4BCB-91CB-03B1A3470BDD}"/>
    <cellStyle name="Comma 4 3 2 6 4" xfId="6507" xr:uid="{7602E90E-BFD8-4584-B66F-BE0FCAF77890}"/>
    <cellStyle name="Comma 4 3 2 6 4 2" xfId="14151" xr:uid="{D0726B88-7FC3-4814-B385-0FAD18368D56}"/>
    <cellStyle name="Comma 4 3 2 6 4 2 2" xfId="23515" xr:uid="{5217B756-1C73-432F-8742-92932D43CB88}"/>
    <cellStyle name="Comma 4 3 2 6 4 2 2 2" xfId="50837" xr:uid="{1E1C7535-BED2-4D3E-B797-09E20AF13C3F}"/>
    <cellStyle name="Comma 4 3 2 6 4 2 3" xfId="41478" xr:uid="{4CF92D97-888C-40FA-AC41-3B9D9F5CF642}"/>
    <cellStyle name="Comma 4 3 2 6 4 3" xfId="19543" xr:uid="{CAA0E81E-1AA0-45B5-AA28-D3A8C16DB17D}"/>
    <cellStyle name="Comma 4 3 2 6 4 3 2" xfId="46865" xr:uid="{0383C399-3AD7-476D-8887-93A3B6D87F83}"/>
    <cellStyle name="Comma 4 3 2 6 4 4" xfId="33858" xr:uid="{2FB73F26-F637-4062-BDDD-32B07F7C478B}"/>
    <cellStyle name="Comma 4 3 2 6 5" xfId="8700" xr:uid="{8CCE6FC7-4F34-483F-928A-F0E2107C1D20}"/>
    <cellStyle name="Comma 4 3 2 6 5 2" xfId="16399" xr:uid="{7EE8BE2F-7A3F-4166-83CA-023624B43AD8}"/>
    <cellStyle name="Comma 4 3 2 6 5 2 2" xfId="43719" xr:uid="{56B4E7E8-48F6-4F93-8B58-9D465FF33579}"/>
    <cellStyle name="Comma 4 3 2 6 5 3" xfId="36074" xr:uid="{B26769A4-9F00-4E9C-92DB-831152DFCB08}"/>
    <cellStyle name="Comma 4 3 2 6 6" xfId="12254" xr:uid="{5B7C0DF9-C841-43A1-B676-CBC50B64E398}"/>
    <cellStyle name="Comma 4 3 2 6 6 2" xfId="20369" xr:uid="{C00B304F-02C6-4011-80C0-30F1190990EE}"/>
    <cellStyle name="Comma 4 3 2 6 6 2 2" xfId="47691" xr:uid="{72762590-DA02-4F33-B7E9-41C6EEBF217C}"/>
    <cellStyle name="Comma 4 3 2 6 6 3" xfId="39581" xr:uid="{D025EA45-2F8F-42AA-8A4F-56F69703D4B2}"/>
    <cellStyle name="Comma 4 3 2 6 7" xfId="14878" xr:uid="{5EDA0BE2-0EBF-4539-BCF7-5A6AD5DC32E0}"/>
    <cellStyle name="Comma 4 3 2 6 7 2" xfId="42199" xr:uid="{FAA399D3-022D-482E-8E70-AD8D932A3C40}"/>
    <cellStyle name="Comma 4 3 2 6 8" xfId="24226" xr:uid="{09391476-F28E-41FE-A47A-AEA80FCD24CA}"/>
    <cellStyle name="Comma 4 3 2 6 8 2" xfId="51548" xr:uid="{C61496FA-8C07-4DB0-842E-836909F9EB7A}"/>
    <cellStyle name="Comma 4 3 2 6 9" xfId="26467" xr:uid="{CEB80324-1124-4ECD-92E5-15CE8DAC663F}"/>
    <cellStyle name="Comma 4 3 2 6 9 2" xfId="53787" xr:uid="{E8CCD00C-58AB-4388-B9EE-0CEBDE0B4B74}"/>
    <cellStyle name="Comma 4 3 2 7" xfId="1902" xr:uid="{AEB8C1AF-1980-472A-8DE4-DBEA9E15FFF1}"/>
    <cellStyle name="Comma 4 3 2 7 2" xfId="5455" xr:uid="{6B3F1070-468F-4F7B-82B1-269F80690C40}"/>
    <cellStyle name="Comma 4 3 2 7 2 2" xfId="17020" xr:uid="{B8F82A82-5ECF-4A87-931D-BF252E0C12EA}"/>
    <cellStyle name="Comma 4 3 2 7 2 2 2" xfId="44341" xr:uid="{BF352562-3D78-4926-82DD-E5AC1BA2CECB}"/>
    <cellStyle name="Comma 4 3 2 7 2 3" xfId="32632" xr:uid="{70A7D560-FFEA-47FD-9DB3-991880901158}"/>
    <cellStyle name="Comma 4 3 2 7 3" xfId="7400" xr:uid="{224B3F16-2B15-4339-82E6-798BA75B3EC2}"/>
    <cellStyle name="Comma 4 3 2 7 3 2" xfId="20991" xr:uid="{A3D35327-560F-4B3C-896C-94E70418805A}"/>
    <cellStyle name="Comma 4 3 2 7 3 2 2" xfId="48313" xr:uid="{DE91DBCE-90F1-4E8B-8B55-1815C2246FA9}"/>
    <cellStyle name="Comma 4 3 2 7 3 3" xfId="34757" xr:uid="{F8E614AA-714E-4D78-9E07-4CB2D755F8EC}"/>
    <cellStyle name="Comma 4 3 2 7 4" xfId="9597" xr:uid="{CD4A5C9D-5D4C-4C4E-A4F1-A422505ECAA0}"/>
    <cellStyle name="Comma 4 3 2 7 4 2" xfId="36973" xr:uid="{1CFBDABF-5158-49AF-A33E-C7F8719A3510}"/>
    <cellStyle name="Comma 4 3 2 7 5" xfId="25124" xr:uid="{D470D92A-319D-4E99-8BA9-9318BDCCE906}"/>
    <cellStyle name="Comma 4 3 2 7 5 2" xfId="52446" xr:uid="{60FF465A-A43F-42BD-A687-0E7B64BB5B6B}"/>
    <cellStyle name="Comma 4 3 2 7 6" xfId="27366" xr:uid="{E8CAB280-3941-4EAB-91E8-BB5A59D5E3DA}"/>
    <cellStyle name="Comma 4 3 2 7 6 2" xfId="54686" xr:uid="{64896A3B-90C4-4AE2-8E09-7991C229E537}"/>
    <cellStyle name="Comma 4 3 2 7 7" xfId="29597" xr:uid="{00DBD366-9F5D-4D86-9D30-24919B729CDB}"/>
    <cellStyle name="Comma 4 3 2 7 7 2" xfId="56918" xr:uid="{B390FF91-3215-4C64-80C7-66494D1EC652}"/>
    <cellStyle name="Comma 4 3 2 7 8" xfId="4019" xr:uid="{0C1C4BDF-E8F0-475C-ABCD-0A1AC03F69D8}"/>
    <cellStyle name="Comma 4 3 2 7 9" xfId="31169" xr:uid="{24C4B253-2F97-4941-8DE4-56D3B1BD67FA}"/>
    <cellStyle name="Comma 4 3 2 8" xfId="1071" xr:uid="{BE21C505-29F0-40FC-B558-A53E32438CBD}"/>
    <cellStyle name="Comma 4 3 2 8 2" xfId="6589" xr:uid="{CD20C9D3-95E1-4BE6-99BD-29AB78B0C611}"/>
    <cellStyle name="Comma 4 3 2 8 2 2" xfId="17643" xr:uid="{423EC5F3-3E31-4757-800F-F68C6935512C}"/>
    <cellStyle name="Comma 4 3 2 8 2 2 2" xfId="44964" xr:uid="{0B328458-A6C9-44F6-9CB3-03441A3C0812}"/>
    <cellStyle name="Comma 4 3 2 8 2 3" xfId="33941" xr:uid="{1AD1E528-2B05-45BB-81FC-EF463C0DEAD4}"/>
    <cellStyle name="Comma 4 3 2 8 3" xfId="8783" xr:uid="{667F3861-7A20-4406-8EA0-E752987DBC9E}"/>
    <cellStyle name="Comma 4 3 2 8 3 2" xfId="21614" xr:uid="{8F4B1157-3E8E-47FA-B258-AE9ACED17A75}"/>
    <cellStyle name="Comma 4 3 2 8 3 2 2" xfId="48936" xr:uid="{FF0CA8A8-4E38-44FB-BC4A-E2351BC3796F}"/>
    <cellStyle name="Comma 4 3 2 8 3 3" xfId="36157" xr:uid="{EAB60D1D-26C7-4952-9180-F570C0C7074E}"/>
    <cellStyle name="Comma 4 3 2 8 4" xfId="14960" xr:uid="{0B6B7A1B-9550-4FEF-BA00-ED65A4802C3C}"/>
    <cellStyle name="Comma 4 3 2 8 4 2" xfId="42281" xr:uid="{44C1302C-0BD8-44F4-8A3C-D4BFD2F524FD}"/>
    <cellStyle name="Comma 4 3 2 8 5" xfId="24308" xr:uid="{ECB62EEF-2C20-40B1-86F0-490A36B87470}"/>
    <cellStyle name="Comma 4 3 2 8 5 2" xfId="51630" xr:uid="{9F0E271F-3E8E-41F1-AD26-75F63CAC326B}"/>
    <cellStyle name="Comma 4 3 2 8 6" xfId="26550" xr:uid="{C63D9BF1-840A-460F-8F5E-4F66423B7C1D}"/>
    <cellStyle name="Comma 4 3 2 8 6 2" xfId="53870" xr:uid="{846A2D8A-1403-415A-B563-4668BF8FABD9}"/>
    <cellStyle name="Comma 4 3 2 8 7" xfId="28781" xr:uid="{6CA12CCC-CFE4-45DF-A07C-EC88D0F89302}"/>
    <cellStyle name="Comma 4 3 2 8 7 2" xfId="56102" xr:uid="{DA474780-86F3-4FB5-AE6A-C0208E0E9233}"/>
    <cellStyle name="Comma 4 3 2 8 8" xfId="4654" xr:uid="{2773EAB3-9F7A-4221-BE26-086C04F782E5}"/>
    <cellStyle name="Comma 4 3 2 8 9" xfId="31817" xr:uid="{0F991BBB-70C6-4977-A13C-6996E115A897}"/>
    <cellStyle name="Comma 4 3 2 9" xfId="2598" xr:uid="{F517D2A2-15B1-4448-A1CD-C7D3F65F7A0C}"/>
    <cellStyle name="Comma 4 3 2 9 2" xfId="10278" xr:uid="{2925FE9B-23F6-445E-BE53-8FE23CE659D4}"/>
    <cellStyle name="Comma 4 3 2 9 2 2" xfId="22289" xr:uid="{9DA2017E-B616-44FA-9956-7F2A9B85EC3D}"/>
    <cellStyle name="Comma 4 3 2 9 2 2 2" xfId="49611" xr:uid="{234A7468-FC96-442A-9A1E-25DD724CF029}"/>
    <cellStyle name="Comma 4 3 2 9 2 3" xfId="37654" xr:uid="{4AC3CE4F-3A06-417F-A6DB-A99064666B15}"/>
    <cellStyle name="Comma 4 3 2 9 3" xfId="18317" xr:uid="{5ACA5733-51C0-4018-9B90-20255FD0EAAB}"/>
    <cellStyle name="Comma 4 3 2 9 3 2" xfId="45639" xr:uid="{AF75CDE0-ED60-4C88-96BE-98391248F475}"/>
    <cellStyle name="Comma 4 3 2 9 4" xfId="25802" xr:uid="{DE898E96-E67C-44A7-9324-C4125F4B4995}"/>
    <cellStyle name="Comma 4 3 2 9 4 2" xfId="53122" xr:uid="{D6DF3AF6-CAA1-4C48-9147-EDA8D07F6B5C}"/>
    <cellStyle name="Comma 4 3 2 9 5" xfId="28047" xr:uid="{BBAB5094-0236-402C-A88D-0B88FA505301}"/>
    <cellStyle name="Comma 4 3 2 9 5 2" xfId="55367" xr:uid="{72351239-30C9-4C33-86AB-8A194EECA608}"/>
    <cellStyle name="Comma 4 3 2 9 6" xfId="30278" xr:uid="{B46C68A6-0F86-41DB-9B3B-D009B2CD1569}"/>
    <cellStyle name="Comma 4 3 2 9 6 2" xfId="57599" xr:uid="{5C02B965-28E4-4449-9D1B-60E12062E98C}"/>
    <cellStyle name="Comma 4 3 2 9 7" xfId="6093" xr:uid="{403A04A6-7607-43E2-B8B9-EFB408B8B242}"/>
    <cellStyle name="Comma 4 3 2 9 8" xfId="33293" xr:uid="{C7BF3B18-F2B7-4087-AE5C-ECF38BA638CE}"/>
    <cellStyle name="Comma 4 3 20" xfId="58188" xr:uid="{C1BFD04B-2FB2-49F6-9BB8-95E13F07ABD5}"/>
    <cellStyle name="Comma 4 3 21" xfId="88" xr:uid="{712A3699-3167-4819-8430-09D0E45761FB}"/>
    <cellStyle name="Comma 4 3 3" xfId="76" xr:uid="{ACC06512-6AAF-4708-8329-8633C15A6E2D}"/>
    <cellStyle name="Comma 4 3 3 10" xfId="10318" xr:uid="{8BFEA397-3556-49F9-B271-30D5A82FDA3F}"/>
    <cellStyle name="Comma 4 3 3 10 2" xfId="15644" xr:uid="{D1D5B836-8588-4B5F-A628-4FC2D9B018F1}"/>
    <cellStyle name="Comma 4 3 3 10 2 2" xfId="42964" xr:uid="{8CECF0F0-00AC-4312-A094-C8B197EE5534}"/>
    <cellStyle name="Comma 4 3 3 10 3" xfId="37696" xr:uid="{C18DDA09-6CE0-4627-A347-F2B21408FFB5}"/>
    <cellStyle name="Comma 4 3 3 11" xfId="11659" xr:uid="{0F5E6489-CAA9-4327-B14A-3631755BA976}"/>
    <cellStyle name="Comma 4 3 3 11 2" xfId="19616" xr:uid="{2500C503-BBA1-4F7A-8586-AC624405C2A6}"/>
    <cellStyle name="Comma 4 3 3 11 2 2" xfId="46938" xr:uid="{24E3A83E-25C1-4FF7-ABA5-2C57B2A5864B}"/>
    <cellStyle name="Comma 4 3 3 11 3" xfId="38985" xr:uid="{DA05206B-F095-4C18-B713-70C74C84DBA1}"/>
    <cellStyle name="Comma 4 3 3 12" xfId="14230" xr:uid="{5FED67D8-9879-4873-88F8-54628CEBD5DE}"/>
    <cellStyle name="Comma 4 3 3 12 2" xfId="41551" xr:uid="{A8998587-4A64-4993-803E-9F56D48F2BE5}"/>
    <cellStyle name="Comma 4 3 3 13" xfId="23586" xr:uid="{7AC2E983-F143-476F-A750-A2E69E2CF1F8}"/>
    <cellStyle name="Comma 4 3 3 13 2" xfId="50908" xr:uid="{B16E8EA1-16E1-4B03-9395-3B83ADDB490F}"/>
    <cellStyle name="Comma 4 3 3 14" xfId="25827" xr:uid="{9566F8E0-C00F-47D4-9ED0-48DD42193D64}"/>
    <cellStyle name="Comma 4 3 3 14 2" xfId="53147" xr:uid="{500848E7-CDC0-480D-89AC-883B1C755AE0}"/>
    <cellStyle name="Comma 4 3 3 15" xfId="57665" xr:uid="{7EDA3903-D44B-41B5-8598-273702A2B76D}"/>
    <cellStyle name="Comma 4 3 3 16" xfId="58213" xr:uid="{2B002E54-910D-4DC1-99E0-76F90F506DB5}"/>
    <cellStyle name="Comma 4 3 3 2" xfId="231" xr:uid="{D1CD171E-740C-480F-85F9-DA0074DC28FD}"/>
    <cellStyle name="Comma 4 3 3 2 10" xfId="11753" xr:uid="{FC037C16-D1CB-4989-9072-1170A7FA3E27}"/>
    <cellStyle name="Comma 4 3 3 2 10 2" xfId="19713" xr:uid="{83A3143A-C913-4FCE-8F2D-D3024C0B7EF1}"/>
    <cellStyle name="Comma 4 3 3 2 10 2 2" xfId="47035" xr:uid="{CA782377-ECCB-4FF2-993B-D26F1D3F9973}"/>
    <cellStyle name="Comma 4 3 3 2 10 3" xfId="39080" xr:uid="{B6A43287-D649-4655-81B2-716FF65C51FD}"/>
    <cellStyle name="Comma 4 3 3 2 11" xfId="14334" xr:uid="{F1FE2F1C-6880-489F-8816-EEF1CA658E7D}"/>
    <cellStyle name="Comma 4 3 3 2 11 2" xfId="41655" xr:uid="{F471F1AB-3C15-4A30-AD75-D36A5F71C414}"/>
    <cellStyle name="Comma 4 3 3 2 12" xfId="23682" xr:uid="{9438070E-8929-464D-8DDE-E43565F47548}"/>
    <cellStyle name="Comma 4 3 3 2 12 2" xfId="51004" xr:uid="{775E753F-C354-40EA-9B74-829652140A61}"/>
    <cellStyle name="Comma 4 3 3 2 13" xfId="25923" xr:uid="{44AAD907-1494-4628-80AF-8A4FFA466F72}"/>
    <cellStyle name="Comma 4 3 3 2 13 2" xfId="53243" xr:uid="{36A87642-ACFE-40B4-9E9C-B7CD2CF7B9F9}"/>
    <cellStyle name="Comma 4 3 3 2 14" xfId="28155" xr:uid="{1EC87CD0-F7E8-4880-AB49-C9CC462A48B4}"/>
    <cellStyle name="Comma 4 3 3 2 14 2" xfId="55476" xr:uid="{399D6DDB-4CBA-4C21-83DB-96DD17427952}"/>
    <cellStyle name="Comma 4 3 3 2 15" xfId="3435" xr:uid="{11B9225D-3153-4753-8A78-A1A59B7C89E8}"/>
    <cellStyle name="Comma 4 3 3 2 16" xfId="30477" xr:uid="{18C44468-2CDC-4FF7-8D35-A9C373D738E6}"/>
    <cellStyle name="Comma 4 3 3 2 17" xfId="57927" xr:uid="{093E27F8-8F80-44D8-9A85-2BA8F88A69C4}"/>
    <cellStyle name="Comma 4 3 3 2 18" xfId="58475" xr:uid="{F109DA55-0537-49CE-9B61-AF07BEB8557E}"/>
    <cellStyle name="Comma 4 3 3 2 2" xfId="941" xr:uid="{5B3A6DC0-2D3F-4079-9560-1C2DAD3C2457}"/>
    <cellStyle name="Comma 4 3 3 2 2 10" xfId="24183" xr:uid="{3FEBC6C5-8A58-4DD6-879E-4406FF0F9CA3}"/>
    <cellStyle name="Comma 4 3 3 2 2 10 2" xfId="51505" xr:uid="{E8B83696-EA75-4C37-9297-BAC7665886B0}"/>
    <cellStyle name="Comma 4 3 3 2 2 11" xfId="26424" xr:uid="{310AFAF8-2140-4996-9CC4-94D5EA89656C}"/>
    <cellStyle name="Comma 4 3 3 2 2 11 2" xfId="53744" xr:uid="{581C64B4-1D0C-40F4-9BA2-1A08BC923FAA}"/>
    <cellStyle name="Comma 4 3 3 2 2 12" xfId="28655" xr:uid="{72E60409-DC6B-418F-8D89-8DED16DE5EC1}"/>
    <cellStyle name="Comma 4 3 3 2 2 12 2" xfId="55976" xr:uid="{3D61B24B-B7E4-4581-BE6B-0C9857C1714A}"/>
    <cellStyle name="Comma 4 3 3 2 2 13" xfId="3945" xr:uid="{76AC9F0A-2A32-4CDC-A6F5-D230A6EEF6E0}"/>
    <cellStyle name="Comma 4 3 3 2 2 14" xfId="31085" xr:uid="{FB82F453-048F-4ED9-BD52-5A1EAB07F9AC}"/>
    <cellStyle name="Comma 4 3 3 2 2 2" xfId="2424" xr:uid="{17157B03-8817-4158-A761-DD7BE666D33C}"/>
    <cellStyle name="Comma 4 3 3 2 2 2 2" xfId="5964" xr:uid="{99C3999E-A67D-4789-89C5-2673E98C5888}"/>
    <cellStyle name="Comma 4 3 3 2 2 2 2 2" xfId="16922" xr:uid="{77BFF6A6-1050-43D1-8E12-C5B203B5B480}"/>
    <cellStyle name="Comma 4 3 3 2 2 2 2 2 2" xfId="44242" xr:uid="{25A02EEF-1681-4B83-83DA-461AFAC5DA56}"/>
    <cellStyle name="Comma 4 3 3 2 2 2 2 3" xfId="33154" xr:uid="{8BC9DDD8-C603-4EB4-AC3B-4F1EDF852D5B}"/>
    <cellStyle name="Comma 4 3 3 2 2 2 3" xfId="7920" xr:uid="{35C492CA-CA17-4AEA-BDAC-EB4692018D0D}"/>
    <cellStyle name="Comma 4 3 3 2 2 2 3 2" xfId="20892" xr:uid="{6AA45465-1D14-4339-B089-B9D30CF40A98}"/>
    <cellStyle name="Comma 4 3 3 2 2 2 3 2 2" xfId="48214" xr:uid="{330B8D7A-792B-4A01-9B64-4C3638B76A0A}"/>
    <cellStyle name="Comma 4 3 3 2 2 2 3 3" xfId="35279" xr:uid="{F4171DE4-5DE9-4E32-87D9-C90EC3B6450D}"/>
    <cellStyle name="Comma 4 3 3 2 2 2 4" xfId="10119" xr:uid="{EABB98F7-F4A9-42B4-B18F-62DB71E4B234}"/>
    <cellStyle name="Comma 4 3 3 2 2 2 4 2" xfId="37495" xr:uid="{A531CB0D-7316-481F-A59E-F27D534673B9}"/>
    <cellStyle name="Comma 4 3 3 2 2 2 5" xfId="25646" xr:uid="{E60A75D8-00AD-4BFF-92D9-0D96A7C43B86}"/>
    <cellStyle name="Comma 4 3 3 2 2 2 5 2" xfId="52968" xr:uid="{ACDA7BA4-C3AF-4928-87FD-F8A373591EB7}"/>
    <cellStyle name="Comma 4 3 3 2 2 2 6" xfId="27888" xr:uid="{EE6C2A0F-56F0-4542-AE24-CD5099F5F7CC}"/>
    <cellStyle name="Comma 4 3 3 2 2 2 6 2" xfId="55208" xr:uid="{3395E597-B6D2-4DB1-9A44-5E53F73095C5}"/>
    <cellStyle name="Comma 4 3 3 2 2 2 7" xfId="30119" xr:uid="{46060D9B-2EDB-4096-B349-134E39F512A8}"/>
    <cellStyle name="Comma 4 3 3 2 2 2 7 2" xfId="57440" xr:uid="{A58EB38C-83E5-4F94-A2BB-FBBE943F7680}"/>
    <cellStyle name="Comma 4 3 3 2 2 2 8" xfId="4528" xr:uid="{41755C1D-73EF-4EFA-BF73-630A1FD5FC90}"/>
    <cellStyle name="Comma 4 3 3 2 2 2 9" xfId="31691" xr:uid="{7F0FC757-C01F-4251-A55A-859E2E62FBD9}"/>
    <cellStyle name="Comma 4 3 3 2 2 3" xfId="1818" xr:uid="{FB358EAB-3EED-4B6C-8FBB-75FFBEEAE3A1}"/>
    <cellStyle name="Comma 4 3 3 2 2 3 2" xfId="7317" xr:uid="{3B83AB33-8F11-4CF5-8D1C-C260D082BF4F}"/>
    <cellStyle name="Comma 4 3 3 2 2 3 2 2" xfId="17543" xr:uid="{26E5DBC6-C410-4D4C-8A34-3A5AD8F44316}"/>
    <cellStyle name="Comma 4 3 3 2 2 3 2 2 2" xfId="44864" xr:uid="{8146B0CF-E591-43AA-B218-FAEA8A71AA79}"/>
    <cellStyle name="Comma 4 3 3 2 2 3 2 3" xfId="34673" xr:uid="{12A91511-C027-4E5F-A0A5-8E97378B3600}"/>
    <cellStyle name="Comma 4 3 3 2 2 3 3" xfId="9514" xr:uid="{38C47D11-DE5B-4EC9-BE16-7A7ED471DF9E}"/>
    <cellStyle name="Comma 4 3 3 2 2 3 3 2" xfId="21514" xr:uid="{2025D1F8-FBB3-4E61-8D57-465343FA8E8C}"/>
    <cellStyle name="Comma 4 3 3 2 2 3 3 2 2" xfId="48836" xr:uid="{71906B63-90B3-4401-871E-A5B16A4BCBE0}"/>
    <cellStyle name="Comma 4 3 3 2 2 3 3 3" xfId="36889" xr:uid="{EEBBF70E-8AC4-4699-9033-C8E76124CF4B}"/>
    <cellStyle name="Comma 4 3 3 2 2 3 4" xfId="15548" xr:uid="{11983C41-B165-4DF4-8909-C0D05A64565C}"/>
    <cellStyle name="Comma 4 3 3 2 2 3 4 2" xfId="42869" xr:uid="{71FE3410-A74A-4663-8870-4A5C7352608C}"/>
    <cellStyle name="Comma 4 3 3 2 2 3 5" xfId="25040" xr:uid="{60798BB8-B17B-4227-902D-BEFDE76B1EB3}"/>
    <cellStyle name="Comma 4 3 3 2 2 3 5 2" xfId="52362" xr:uid="{CEEEF5CB-8948-4EB4-947C-26BFA5E58E73}"/>
    <cellStyle name="Comma 4 3 3 2 2 3 6" xfId="27282" xr:uid="{0790A396-8D0D-4204-8CFC-8B5A1483EE2B}"/>
    <cellStyle name="Comma 4 3 3 2 2 3 6 2" xfId="54602" xr:uid="{B487A7BE-4F02-40CE-980C-06BDFF4981B0}"/>
    <cellStyle name="Comma 4 3 3 2 2 3 7" xfId="29513" xr:uid="{EB87729D-10A1-41FD-A290-FD1F47F08039}"/>
    <cellStyle name="Comma 4 3 3 2 2 3 7 2" xfId="56834" xr:uid="{38BC5917-A158-4C0D-9EA6-3A2FF494A961}"/>
    <cellStyle name="Comma 4 3 3 2 2 3 8" xfId="5376" xr:uid="{69464FA7-C78D-41AF-A945-133788F70740}"/>
    <cellStyle name="Comma 4 3 3 2 2 3 9" xfId="32548" xr:uid="{B8339DBA-FB2F-4680-AC00-830F79831074}"/>
    <cellStyle name="Comma 4 3 3 2 2 4" xfId="6473" xr:uid="{AC9B73DA-BD5E-45DF-B565-77C5B6F1807C}"/>
    <cellStyle name="Comma 4 3 3 2 2 4 2" xfId="12889" xr:uid="{0C89BD7B-CB88-4023-BAD2-C7269F040336}"/>
    <cellStyle name="Comma 4 3 3 2 2 4 2 2" xfId="22137" xr:uid="{13308424-BCA2-4832-99C3-5B0F88975DED}"/>
    <cellStyle name="Comma 4 3 3 2 2 4 2 2 2" xfId="49459" xr:uid="{1FCD12AD-7AD3-45D0-AA1C-99AD610E3134}"/>
    <cellStyle name="Comma 4 3 3 2 2 4 2 3" xfId="40216" xr:uid="{824EB2BC-86F2-4D61-8610-455674F7FB29}"/>
    <cellStyle name="Comma 4 3 3 2 2 4 3" xfId="18165" xr:uid="{723FB27A-3976-49E0-94EF-2D6B093F0894}"/>
    <cellStyle name="Comma 4 3 3 2 2 4 3 2" xfId="45487" xr:uid="{9F50E33F-29AA-4BAC-B8DF-6696FB0116E7}"/>
    <cellStyle name="Comma 4 3 3 2 2 4 4" xfId="33815" xr:uid="{70F1CDA1-A319-4306-AC0A-25A96B1702C0}"/>
    <cellStyle name="Comma 4 3 3 2 2 5" xfId="8657" xr:uid="{EF866C3B-5E0A-4961-B1B4-8C7376D71483}"/>
    <cellStyle name="Comma 4 3 3 2 2 5 2" xfId="13485" xr:uid="{9FA1955F-3931-40FE-80CC-64AF710B7192}"/>
    <cellStyle name="Comma 4 3 3 2 2 5 2 2" xfId="22812" xr:uid="{A14CCD42-918A-44F8-B3B0-C01E31D1FEDF}"/>
    <cellStyle name="Comma 4 3 3 2 2 5 2 2 2" xfId="50134" xr:uid="{D1FDE036-F930-4BA7-8034-A6F2BCE3E601}"/>
    <cellStyle name="Comma 4 3 3 2 2 5 2 3" xfId="40812" xr:uid="{540F46CE-33FD-4D86-AB47-FAC36C62D548}"/>
    <cellStyle name="Comma 4 3 3 2 2 5 3" xfId="18840" xr:uid="{128ED18D-607C-4C4C-AD03-0CD016276243}"/>
    <cellStyle name="Comma 4 3 3 2 2 5 3 2" xfId="46162" xr:uid="{E3A3D537-335F-49C0-80CA-B8D547B049B4}"/>
    <cellStyle name="Comma 4 3 3 2 2 5 4" xfId="36031" xr:uid="{B4374C5C-709B-4ACA-A382-66BD932B2E3B}"/>
    <cellStyle name="Comma 4 3 3 2 2 6" xfId="11586" xr:uid="{0D6B0D4A-A7E7-44DF-B89B-F4B75B59E419}"/>
    <cellStyle name="Comma 4 3 3 2 2 6 2" xfId="14108" xr:uid="{40E0EC1D-A5B3-4FFA-8CE7-D9647E219A67}"/>
    <cellStyle name="Comma 4 3 3 2 2 6 2 2" xfId="23472" xr:uid="{9574FDC0-C0CF-451F-921F-A5FEAC0302CD}"/>
    <cellStyle name="Comma 4 3 3 2 2 6 2 2 2" xfId="50794" xr:uid="{A062DA7F-3FD8-445A-BB94-224FFFDC0AA3}"/>
    <cellStyle name="Comma 4 3 3 2 2 6 2 3" xfId="41435" xr:uid="{AB1E6BBB-7C4B-4BBE-A479-4CAF0AE55826}"/>
    <cellStyle name="Comma 4 3 3 2 2 6 3" xfId="19500" xr:uid="{7D035100-5C92-4824-A585-994C7D6A99FB}"/>
    <cellStyle name="Comma 4 3 3 2 2 6 3 2" xfId="46822" xr:uid="{C5CC83E7-E8F8-419C-B871-0AF7D6B949CA}"/>
    <cellStyle name="Comma 4 3 3 2 2 6 4" xfId="38935" xr:uid="{ABFF0262-5886-4B53-A58A-C99B45EDF32E}"/>
    <cellStyle name="Comma 4 3 3 2 2 7" xfId="10588" xr:uid="{D77DB9BC-7145-48D1-AC69-FEE8D26D294B}"/>
    <cellStyle name="Comma 4 3 3 2 2 7 2" xfId="15921" xr:uid="{B8D14CEE-3EEA-4A94-96E1-F5E04E809F0D}"/>
    <cellStyle name="Comma 4 3 3 2 2 7 2 2" xfId="43241" xr:uid="{B19F1F77-A2F4-4159-96E8-22587307D569}"/>
    <cellStyle name="Comma 4 3 3 2 2 7 3" xfId="37951" xr:uid="{93A18001-98A2-460D-BEE6-F0B95643CC7F}"/>
    <cellStyle name="Comma 4 3 3 2 2 8" xfId="11917" xr:uid="{43DBBFC9-F8E2-4671-BE83-82B03EBCC210}"/>
    <cellStyle name="Comma 4 3 3 2 2 8 2" xfId="19891" xr:uid="{011267C1-B0E5-487C-B12B-A0F4208CF9B7}"/>
    <cellStyle name="Comma 4 3 3 2 2 8 2 2" xfId="47213" xr:uid="{0CD82F89-5605-44F7-8B27-AA8BA2B71727}"/>
    <cellStyle name="Comma 4 3 3 2 2 8 3" xfId="39244" xr:uid="{0072062D-EC1C-4374-9765-65CE97C31B62}"/>
    <cellStyle name="Comma 4 3 3 2 2 9" xfId="14835" xr:uid="{5803F14A-B3D1-4E29-BD4A-4350B63187A4}"/>
    <cellStyle name="Comma 4 3 3 2 2 9 2" xfId="42156" xr:uid="{88F6A1D4-1547-4A72-9D36-714254252148}"/>
    <cellStyle name="Comma 4 3 3 2 3" xfId="1302" xr:uid="{2FF33513-93D6-462C-ADF1-0DDA88687506}"/>
    <cellStyle name="Comma 4 3 3 2 3 2" xfId="4884" xr:uid="{90096BB1-44E4-4FD7-A462-A7222D9BBCF5}"/>
    <cellStyle name="Comma 4 3 3 2 3 2 2" xfId="16033" xr:uid="{6E888F14-9DC9-49EB-B35C-2AF1F5D855E1}"/>
    <cellStyle name="Comma 4 3 3 2 3 2 2 2" xfId="43353" xr:uid="{DA417262-4760-451B-B20E-51CF7C1392A1}"/>
    <cellStyle name="Comma 4 3 3 2 3 2 3" xfId="32047" xr:uid="{A7C7CD3E-DCF1-45F4-9835-DCB6468C1F7B}"/>
    <cellStyle name="Comma 4 3 3 2 3 3" xfId="6819" xr:uid="{913302F5-E7BC-4567-B016-05FF61BEA8AC}"/>
    <cellStyle name="Comma 4 3 3 2 3 3 2" xfId="20003" xr:uid="{97C2FA49-9272-4978-AEE7-F44C0C721215}"/>
    <cellStyle name="Comma 4 3 3 2 3 3 2 2" xfId="47325" xr:uid="{2B9F324B-03D5-4910-82D4-E5A0F760CC4A}"/>
    <cellStyle name="Comma 4 3 3 2 3 3 3" xfId="34172" xr:uid="{C207C3CF-5AEC-4059-BA55-0E5999FD5552}"/>
    <cellStyle name="Comma 4 3 3 2 3 4" xfId="9013" xr:uid="{0C707022-9E0F-4433-A484-E7A989998EC7}"/>
    <cellStyle name="Comma 4 3 3 2 3 4 2" xfId="36388" xr:uid="{A7250CAC-EB87-4706-B5C4-8CB3A9C3C294}"/>
    <cellStyle name="Comma 4 3 3 2 3 5" xfId="24539" xr:uid="{85C720B0-1275-488C-A0FB-A4AC32A4DC73}"/>
    <cellStyle name="Comma 4 3 3 2 3 5 2" xfId="51861" xr:uid="{73A6ABA8-759D-4DBF-9AEA-77F1CBF47ED4}"/>
    <cellStyle name="Comma 4 3 3 2 3 6" xfId="26781" xr:uid="{54BC91FF-0F40-4655-BA48-72152802245E}"/>
    <cellStyle name="Comma 4 3 3 2 3 6 2" xfId="54101" xr:uid="{D3627DE0-6CBE-4DA9-995B-4A3012E13091}"/>
    <cellStyle name="Comma 4 3 3 2 3 7" xfId="29012" xr:uid="{626B9A69-0BBF-494A-AB69-45CD9C0027F0}"/>
    <cellStyle name="Comma 4 3 3 2 3 7 2" xfId="56333" xr:uid="{21BAF771-52A7-411E-844F-D49E8DB3BEC3}"/>
    <cellStyle name="Comma 4 3 3 2 3 8" xfId="3525" xr:uid="{B5BE3274-8C2A-450E-BAEC-C8676F65F403}"/>
    <cellStyle name="Comma 4 3 3 2 3 9" xfId="30584" xr:uid="{B370EE55-017E-4E5F-BD0B-8EC3D35DB90A}"/>
    <cellStyle name="Comma 4 3 3 2 4" xfId="1924" xr:uid="{8B96412B-9294-421D-B74D-DC82EE529A03}"/>
    <cellStyle name="Comma 4 3 3 2 4 2" xfId="5477" xr:uid="{361ADD12-93D2-468A-8D62-CA8DDF1FF3CD}"/>
    <cellStyle name="Comma 4 3 3 2 4 2 2" xfId="16421" xr:uid="{A777C158-9CB3-41C8-BBAE-871771327B2B}"/>
    <cellStyle name="Comma 4 3 3 2 4 2 2 2" xfId="43741" xr:uid="{B1D13B46-41DE-457D-B430-73C817C4B53B}"/>
    <cellStyle name="Comma 4 3 3 2 4 2 3" xfId="32654" xr:uid="{C63541DC-D09D-4886-AD1E-1E8A0D149A5A}"/>
    <cellStyle name="Comma 4 3 3 2 4 3" xfId="7422" xr:uid="{37926099-69BD-445D-9EAB-4758AC7DB007}"/>
    <cellStyle name="Comma 4 3 3 2 4 3 2" xfId="20391" xr:uid="{AB9EDDB9-9FE2-4D13-9808-64AB01CAF67E}"/>
    <cellStyle name="Comma 4 3 3 2 4 3 2 2" xfId="47713" xr:uid="{BF6A00DF-B015-42A0-9141-C8366DB77E67}"/>
    <cellStyle name="Comma 4 3 3 2 4 3 3" xfId="34779" xr:uid="{10CE7640-C779-4901-8858-3B3155391450}"/>
    <cellStyle name="Comma 4 3 3 2 4 4" xfId="9619" xr:uid="{9E9104E3-F973-4EA9-80C9-598E114677A9}"/>
    <cellStyle name="Comma 4 3 3 2 4 4 2" xfId="36995" xr:uid="{BB856C66-EFFE-4B2A-A164-8E605A3A9587}"/>
    <cellStyle name="Comma 4 3 3 2 4 5" xfId="25146" xr:uid="{CE2D0B97-6DBA-46E3-B8C6-C15B62E1910A}"/>
    <cellStyle name="Comma 4 3 3 2 4 5 2" xfId="52468" xr:uid="{9828093B-65E0-4A31-9B07-13F09BA764BF}"/>
    <cellStyle name="Comma 4 3 3 2 4 6" xfId="27388" xr:uid="{830D0946-0F25-4612-B6A7-91D047D3AE48}"/>
    <cellStyle name="Comma 4 3 3 2 4 6 2" xfId="54708" xr:uid="{3A029C35-2A11-40D4-A138-A96B16E9EECF}"/>
    <cellStyle name="Comma 4 3 3 2 4 7" xfId="29619" xr:uid="{B1E38545-03ED-48D7-85F3-CDF6E0758129}"/>
    <cellStyle name="Comma 4 3 3 2 4 7 2" xfId="56940" xr:uid="{4431BDAE-B125-4738-A654-11A14FCDDF3A}"/>
    <cellStyle name="Comma 4 3 3 2 4 8" xfId="4041" xr:uid="{D5CED7C6-524A-4275-9249-27229FF45117}"/>
    <cellStyle name="Comma 4 3 3 2 4 9" xfId="31191" xr:uid="{7BDC692A-EDE3-48B1-9CCC-E4AC7F21D38D}"/>
    <cellStyle name="Comma 4 3 3 2 5" xfId="1195" xr:uid="{065C2A7D-1244-4850-8116-4B7523380874}"/>
    <cellStyle name="Comma 4 3 3 2 5 2" xfId="6713" xr:uid="{3AAA7B6E-D31F-4312-BB53-04B25D415A96}"/>
    <cellStyle name="Comma 4 3 3 2 5 2 2" xfId="17042" xr:uid="{C788257B-986C-48D8-B2AB-96D0A1BDBA31}"/>
    <cellStyle name="Comma 4 3 3 2 5 2 2 2" xfId="44363" xr:uid="{834E6740-5A33-402F-9A37-84876312E5F2}"/>
    <cellStyle name="Comma 4 3 3 2 5 2 3" xfId="34065" xr:uid="{4D37F3C8-A36C-47A0-95A1-0EF6DFD578B2}"/>
    <cellStyle name="Comma 4 3 3 2 5 3" xfId="8907" xr:uid="{44881CA3-1D2D-4736-A2EF-DC9A6482D418}"/>
    <cellStyle name="Comma 4 3 3 2 5 3 2" xfId="21013" xr:uid="{40859BB5-4B7C-4D25-970D-2E1B31F46451}"/>
    <cellStyle name="Comma 4 3 3 2 5 3 2 2" xfId="48335" xr:uid="{18173C8D-5A9E-4AAD-8205-C038E0A59E6C}"/>
    <cellStyle name="Comma 4 3 3 2 5 3 3" xfId="36281" xr:uid="{E729BC57-243F-4A30-A3F6-41C62129177A}"/>
    <cellStyle name="Comma 4 3 3 2 5 4" xfId="15084" xr:uid="{64437486-09BB-4053-98E2-9E5303297BA5}"/>
    <cellStyle name="Comma 4 3 3 2 5 4 2" xfId="42405" xr:uid="{F1705DDF-C800-4AA3-9905-295D9126C453}"/>
    <cellStyle name="Comma 4 3 3 2 5 5" xfId="24432" xr:uid="{3418E68A-35AC-4AA9-ACF0-A31F146D72CF}"/>
    <cellStyle name="Comma 4 3 3 2 5 5 2" xfId="51754" xr:uid="{46B71D73-CCE4-4AA4-9C28-ABD2B1622D93}"/>
    <cellStyle name="Comma 4 3 3 2 5 6" xfId="26674" xr:uid="{CECF9A4B-8833-447F-8A7B-D7CA78EBB7E9}"/>
    <cellStyle name="Comma 4 3 3 2 5 6 2" xfId="53994" xr:uid="{151C459F-DAB4-4EC6-9497-D4892EF62F5C}"/>
    <cellStyle name="Comma 4 3 3 2 5 7" xfId="28905" xr:uid="{89F6EE60-E7ED-4A25-9CD9-5BB7C6226BD4}"/>
    <cellStyle name="Comma 4 3 3 2 5 7 2" xfId="56226" xr:uid="{23C2B4EE-B18C-4AAB-A3F2-D9EA9A969080}"/>
    <cellStyle name="Comma 4 3 3 2 5 8" xfId="4778" xr:uid="{1EE6BA7B-D03E-49A3-AA2E-E31872E70135}"/>
    <cellStyle name="Comma 4 3 3 2 5 9" xfId="31941" xr:uid="{36B8043E-9C18-4E44-AADA-DDC5B36E6348}"/>
    <cellStyle name="Comma 4 3 3 2 6" xfId="3053" xr:uid="{5DE16D16-8AD5-48B1-9B33-46FA8128DE90}"/>
    <cellStyle name="Comma 4 3 3 2 6 2" xfId="12503" xr:uid="{B2ECB69F-66C8-4916-82EF-258CDF702162}"/>
    <cellStyle name="Comma 4 3 3 2 6 2 2" xfId="21636" xr:uid="{A48D4C5E-525F-4C31-9E77-CEFF130B6A62}"/>
    <cellStyle name="Comma 4 3 3 2 6 2 2 2" xfId="48958" xr:uid="{4352CDF9-044D-4706-92FC-0692A45F61B9}"/>
    <cellStyle name="Comma 4 3 3 2 6 2 3" xfId="39830" xr:uid="{A08DE256-AB89-4020-8255-E2B5B529CE3D}"/>
    <cellStyle name="Comma 4 3 3 2 6 3" xfId="17665" xr:uid="{347FD13A-9029-439D-8D49-335AFBD20B2D}"/>
    <cellStyle name="Comma 4 3 3 2 6 3 2" xfId="44986" xr:uid="{D02B2896-B0EA-47FA-8645-8155945BF27A}"/>
    <cellStyle name="Comma 4 3 3 2 6 4" xfId="6109" xr:uid="{54ADCA7B-2235-4816-A2DD-9728BD4FBD28}"/>
    <cellStyle name="Comma 4 3 3 2 6 5" xfId="33315" xr:uid="{FF2F86A0-6A69-4A97-82E1-BDDD471F2CC1}"/>
    <cellStyle name="Comma 4 3 3 2 7" xfId="8159" xr:uid="{53039C29-85DD-4B59-B386-4E518D6B9F4F}"/>
    <cellStyle name="Comma 4 3 3 2 7 2" xfId="12991" xr:uid="{DAE3D639-22DB-4291-9F84-2CD7CC870DD6}"/>
    <cellStyle name="Comma 4 3 3 2 7 2 2" xfId="22311" xr:uid="{5D5FCF66-40F2-4B70-B506-C87A376F4A73}"/>
    <cellStyle name="Comma 4 3 3 2 7 2 2 2" xfId="49633" xr:uid="{C4971315-87F7-46F8-BF86-CD2B0F9E1449}"/>
    <cellStyle name="Comma 4 3 3 2 7 2 3" xfId="40318" xr:uid="{D59AFB92-E427-4591-B4DD-AD9126DE62F0}"/>
    <cellStyle name="Comma 4 3 3 2 7 3" xfId="18339" xr:uid="{24FBEAA6-9796-43E0-A532-42759E6285D9}"/>
    <cellStyle name="Comma 4 3 3 2 7 3 2" xfId="45661" xr:uid="{EB00FAF5-E5C5-495C-B674-39963CE868D9}"/>
    <cellStyle name="Comma 4 3 3 2 7 4" xfId="35531" xr:uid="{B337CA46-E6D5-40CE-B4CB-0D9F2773234D}"/>
    <cellStyle name="Comma 4 3 3 2 8" xfId="11236" xr:uid="{43DD3C18-5347-442D-979A-5E0FF5E07913}"/>
    <cellStyle name="Comma 4 3 3 2 8 2" xfId="13607" xr:uid="{218554DE-DB67-4185-A024-12098AF7F5D4}"/>
    <cellStyle name="Comma 4 3 3 2 8 2 2" xfId="22971" xr:uid="{E3E7FC4A-52E9-4080-8205-CCAC2A706CD4}"/>
    <cellStyle name="Comma 4 3 3 2 8 2 2 2" xfId="50293" xr:uid="{63F514D1-FA31-4862-96C9-9A642632C7E8}"/>
    <cellStyle name="Comma 4 3 3 2 8 2 3" xfId="40934" xr:uid="{4110668A-78F0-4F58-9953-A79905D80A15}"/>
    <cellStyle name="Comma 4 3 3 2 8 3" xfId="18999" xr:uid="{BAD5192E-5468-4B76-A7CB-240F84221A02}"/>
    <cellStyle name="Comma 4 3 3 2 8 3 2" xfId="46321" xr:uid="{E1C21E53-97BA-44FB-AA5F-830D184C9064}"/>
    <cellStyle name="Comma 4 3 3 2 8 4" xfId="38585" xr:uid="{DDA91069-B0FA-47D5-8590-9B6A8524C6CE}"/>
    <cellStyle name="Comma 4 3 3 2 9" xfId="10417" xr:uid="{AF973360-A1F2-49A7-A5DF-206B4E22D5A5}"/>
    <cellStyle name="Comma 4 3 3 2 9 2" xfId="15743" xr:uid="{57819979-BF22-4431-BB81-6290FF67D1B2}"/>
    <cellStyle name="Comma 4 3 3 2 9 2 2" xfId="43063" xr:uid="{E56A3EFE-A080-4217-ACA6-7849164DC089}"/>
    <cellStyle name="Comma 4 3 3 2 9 3" xfId="37788" xr:uid="{7870A697-26BF-4489-ACEC-ADCF1F997E88}"/>
    <cellStyle name="Comma 4 3 3 3" xfId="447" xr:uid="{0E98BB1E-5F0F-4485-8506-F567FFAACC29}"/>
    <cellStyle name="Comma 4 3 3 3 10" xfId="14463" xr:uid="{5A8CA44F-5FB7-4964-B495-99F853C7E7D5}"/>
    <cellStyle name="Comma 4 3 3 3 10 2" xfId="41784" xr:uid="{B0EF9417-0DF8-47DC-81AD-B1905251E640}"/>
    <cellStyle name="Comma 4 3 3 3 11" xfId="23811" xr:uid="{836053D9-5378-43AF-B44A-87E6A4F1D122}"/>
    <cellStyle name="Comma 4 3 3 3 11 2" xfId="51133" xr:uid="{BB8F5865-8A30-4CFA-B216-B645FDC13A6A}"/>
    <cellStyle name="Comma 4 3 3 3 12" xfId="26052" xr:uid="{2213CF26-2134-4571-BC88-7C0BC624241B}"/>
    <cellStyle name="Comma 4 3 3 3 12 2" xfId="53372" xr:uid="{7E9536D5-4D54-4739-B528-57AAA562A34B}"/>
    <cellStyle name="Comma 4 3 3 3 13" xfId="28284" xr:uid="{A2591C92-40BA-4391-81A3-3202FA105075}"/>
    <cellStyle name="Comma 4 3 3 3 13 2" xfId="55605" xr:uid="{F65BADFA-6962-44C8-ABFC-B7F53D59383A}"/>
    <cellStyle name="Comma 4 3 3 3 14" xfId="3367" xr:uid="{DFA01991-256A-434D-9D8A-31D5550A74F6}"/>
    <cellStyle name="Comma 4 3 3 3 15" xfId="30381" xr:uid="{A296532B-FF9D-4198-B94B-8B78D2DE89A4}"/>
    <cellStyle name="Comma 4 3 3 3 2" xfId="842" xr:uid="{BA0D74A0-8CB5-4826-A082-46CFCBDEA0E7}"/>
    <cellStyle name="Comma 4 3 3 3 2 10" xfId="24101" xr:uid="{E84FCB9B-AE7C-482B-9E9F-B0760D1A9AE7}"/>
    <cellStyle name="Comma 4 3 3 3 2 10 2" xfId="51423" xr:uid="{4EEB8345-817F-4CE5-8AD6-66A77756088D}"/>
    <cellStyle name="Comma 4 3 3 3 2 11" xfId="26342" xr:uid="{7838A694-5A6B-4F2A-9D46-3AA68C2C4D30}"/>
    <cellStyle name="Comma 4 3 3 3 2 11 2" xfId="53662" xr:uid="{C3D49568-6258-4F09-830E-635F65B9B1BB}"/>
    <cellStyle name="Comma 4 3 3 3 2 12" xfId="28573" xr:uid="{0700BCBD-7576-4429-B0F6-40CDEED4C06B}"/>
    <cellStyle name="Comma 4 3 3 3 2 12 2" xfId="55894" xr:uid="{DC5521A3-5B85-4BE0-B440-9524C7F68590}"/>
    <cellStyle name="Comma 4 3 3 3 2 13" xfId="3863" xr:uid="{A01C3AAC-A501-4FD7-BE07-D65AF027B743}"/>
    <cellStyle name="Comma 4 3 3 3 2 14" xfId="31003" xr:uid="{53EE693D-47B3-4CC6-A745-E76945D67733}"/>
    <cellStyle name="Comma 4 3 3 3 2 2" xfId="2342" xr:uid="{8D15819E-DD87-4CFC-BD79-222959A55939}"/>
    <cellStyle name="Comma 4 3 3 3 2 2 2" xfId="5882" xr:uid="{A5E3908C-BC5C-437A-AF11-52122B8F813F}"/>
    <cellStyle name="Comma 4 3 3 3 2 2 2 2" xfId="16840" xr:uid="{1709EC74-89D8-4A55-B9AD-11275C17D1EA}"/>
    <cellStyle name="Comma 4 3 3 3 2 2 2 2 2" xfId="44160" xr:uid="{D0426B96-87FE-491F-91B0-A97D86FEEC9B}"/>
    <cellStyle name="Comma 4 3 3 3 2 2 2 3" xfId="33072" xr:uid="{19909452-0338-45FA-A773-AC2AE8991B93}"/>
    <cellStyle name="Comma 4 3 3 3 2 2 3" xfId="7838" xr:uid="{DE3D9F47-E9D1-4176-B373-96DD24E143BE}"/>
    <cellStyle name="Comma 4 3 3 3 2 2 3 2" xfId="20810" xr:uid="{3B06A4F2-C059-4051-AF47-D47CF17DB892}"/>
    <cellStyle name="Comma 4 3 3 3 2 2 3 2 2" xfId="48132" xr:uid="{3C19B40E-6481-460D-A98A-62073FBEC886}"/>
    <cellStyle name="Comma 4 3 3 3 2 2 3 3" xfId="35197" xr:uid="{7CF94C79-38B0-4FE9-B248-5ECD3D5A5699}"/>
    <cellStyle name="Comma 4 3 3 3 2 2 4" xfId="10037" xr:uid="{0452E977-FF3A-4B7E-9CD0-ED71ADA58B37}"/>
    <cellStyle name="Comma 4 3 3 3 2 2 4 2" xfId="37413" xr:uid="{5431383D-E7B1-4423-8084-7CDCF7CA76D6}"/>
    <cellStyle name="Comma 4 3 3 3 2 2 5" xfId="25564" xr:uid="{B386B473-FBCF-4228-86A5-6DEE287A16F2}"/>
    <cellStyle name="Comma 4 3 3 3 2 2 5 2" xfId="52886" xr:uid="{E61B73B1-0E8C-444B-955D-5515FD210562}"/>
    <cellStyle name="Comma 4 3 3 3 2 2 6" xfId="27806" xr:uid="{8FBFD3E6-134A-46F0-89B5-BE6329C7383C}"/>
    <cellStyle name="Comma 4 3 3 3 2 2 6 2" xfId="55126" xr:uid="{EB1FAE8B-04E9-438B-9FE3-8E7F65FC365C}"/>
    <cellStyle name="Comma 4 3 3 3 2 2 7" xfId="30037" xr:uid="{9D38604D-318E-4AA0-A2BB-1EA54BAC9714}"/>
    <cellStyle name="Comma 4 3 3 3 2 2 7 2" xfId="57358" xr:uid="{3B73144E-2922-4E91-BC3F-A0DC21381763}"/>
    <cellStyle name="Comma 4 3 3 3 2 2 8" xfId="4446" xr:uid="{9944B583-41DD-4CA1-8EC1-A2A6AB02AFC1}"/>
    <cellStyle name="Comma 4 3 3 3 2 2 9" xfId="31609" xr:uid="{18C64D41-98BA-4213-B5E6-401FD1D3FE76}"/>
    <cellStyle name="Comma 4 3 3 3 2 3" xfId="1736" xr:uid="{5F609E4A-82FA-4D47-B4FA-95A8D35747EC}"/>
    <cellStyle name="Comma 4 3 3 3 2 3 2" xfId="7235" xr:uid="{75FE1425-0986-43AC-B0BC-CF9514FECDEB}"/>
    <cellStyle name="Comma 4 3 3 3 2 3 2 2" xfId="17461" xr:uid="{DF67753B-B41E-4F22-9043-CD5C8E2DA5C1}"/>
    <cellStyle name="Comma 4 3 3 3 2 3 2 2 2" xfId="44782" xr:uid="{D53250D2-A891-4CCA-8D28-B0B5ABD664C0}"/>
    <cellStyle name="Comma 4 3 3 3 2 3 2 3" xfId="34591" xr:uid="{A8B0790B-2CC7-423B-916C-F978584D80E6}"/>
    <cellStyle name="Comma 4 3 3 3 2 3 3" xfId="9432" xr:uid="{78C4E3C8-7574-4B76-9E38-AADCF2FC25E5}"/>
    <cellStyle name="Comma 4 3 3 3 2 3 3 2" xfId="21432" xr:uid="{E578D2CB-0E20-4FB8-B988-2FDC3E58FCD9}"/>
    <cellStyle name="Comma 4 3 3 3 2 3 3 2 2" xfId="48754" xr:uid="{8B49EC91-50AB-4F7B-836E-6EEDF5D50960}"/>
    <cellStyle name="Comma 4 3 3 3 2 3 3 3" xfId="36807" xr:uid="{BB829F7F-29B3-471F-8198-576D7CF51903}"/>
    <cellStyle name="Comma 4 3 3 3 2 3 4" xfId="15467" xr:uid="{E9C76EA2-677D-48CF-8305-10EE86914697}"/>
    <cellStyle name="Comma 4 3 3 3 2 3 4 2" xfId="42788" xr:uid="{A907F275-FA70-466B-9EB5-AF8302D7D7B1}"/>
    <cellStyle name="Comma 4 3 3 3 2 3 5" xfId="24958" xr:uid="{1043DAE3-C719-4012-B71C-37ABE076E811}"/>
    <cellStyle name="Comma 4 3 3 3 2 3 5 2" xfId="52280" xr:uid="{8FBB3DA3-AB5E-4477-B4B2-F70FEBABCF23}"/>
    <cellStyle name="Comma 4 3 3 3 2 3 6" xfId="27200" xr:uid="{0F3AF884-07B9-4093-8F9D-4103F6F7A357}"/>
    <cellStyle name="Comma 4 3 3 3 2 3 6 2" xfId="54520" xr:uid="{08EA93E4-A9F2-44F4-BDC0-E06722A5F487}"/>
    <cellStyle name="Comma 4 3 3 3 2 3 7" xfId="29431" xr:uid="{4711900C-5D6F-44A1-A32C-432800D6F4AF}"/>
    <cellStyle name="Comma 4 3 3 3 2 3 7 2" xfId="56752" xr:uid="{FD0665DD-8C9C-434C-9BAD-0E4FB0C2C76C}"/>
    <cellStyle name="Comma 4 3 3 3 2 3 8" xfId="5294" xr:uid="{93F750D8-ACD3-49A6-BE80-753E34E58A5E}"/>
    <cellStyle name="Comma 4 3 3 3 2 3 9" xfId="32466" xr:uid="{D07ECC68-F1DD-47E9-B9CB-27C53BB588F2}"/>
    <cellStyle name="Comma 4 3 3 3 2 4" xfId="6391" xr:uid="{9F802C3B-705E-47EB-A617-66003A7F651C}"/>
    <cellStyle name="Comma 4 3 3 3 2 4 2" xfId="12814" xr:uid="{2A19B248-6427-4F0A-999E-68FA4559A5C6}"/>
    <cellStyle name="Comma 4 3 3 3 2 4 2 2" xfId="22055" xr:uid="{ED5906ED-59F0-4CF1-9B50-D339BA7B40AF}"/>
    <cellStyle name="Comma 4 3 3 3 2 4 2 2 2" xfId="49377" xr:uid="{677A0FBB-D068-4888-A21F-F33ECC658744}"/>
    <cellStyle name="Comma 4 3 3 3 2 4 2 3" xfId="40141" xr:uid="{3057ECB9-97D1-45BF-A6C1-D61A05000645}"/>
    <cellStyle name="Comma 4 3 3 3 2 4 3" xfId="18083" xr:uid="{F1B22EEB-99E8-4118-A5B2-F5C04E89AF89}"/>
    <cellStyle name="Comma 4 3 3 3 2 4 3 2" xfId="45405" xr:uid="{364A78EE-34F5-49A9-95D2-1BFE785F2B48}"/>
    <cellStyle name="Comma 4 3 3 3 2 4 4" xfId="33733" xr:uid="{D310B8D7-6674-4F24-A290-E7446043D8F5}"/>
    <cellStyle name="Comma 4 3 3 3 2 5" xfId="8575" xr:uid="{29F2C12E-FE34-43E0-AADE-ED39F34C5489}"/>
    <cellStyle name="Comma 4 3 3 3 2 5 2" xfId="13403" xr:uid="{496718B6-3A30-413B-9CA4-7D8BB5539B25}"/>
    <cellStyle name="Comma 4 3 3 3 2 5 2 2" xfId="22730" xr:uid="{73806F6B-F7A0-42CC-AD26-1C1B6C15DE62}"/>
    <cellStyle name="Comma 4 3 3 3 2 5 2 2 2" xfId="50052" xr:uid="{4D7B714E-88DE-4139-98ED-8B0FABA6A5EB}"/>
    <cellStyle name="Comma 4 3 3 3 2 5 2 3" xfId="40730" xr:uid="{EE6E25AF-FC4F-47C3-AABB-0395697C4119}"/>
    <cellStyle name="Comma 4 3 3 3 2 5 3" xfId="18758" xr:uid="{9E3A6C0B-BD64-4864-AC33-F917F6C5F57E}"/>
    <cellStyle name="Comma 4 3 3 3 2 5 3 2" xfId="46080" xr:uid="{05C9A430-1B92-4A79-AB9B-D9375CE7300B}"/>
    <cellStyle name="Comma 4 3 3 3 2 5 4" xfId="35949" xr:uid="{9E94EB17-FB88-4E9D-90E6-C6112EBF86BA}"/>
    <cellStyle name="Comma 4 3 3 3 2 6" xfId="11515" xr:uid="{5CEC27C1-0708-40B3-866B-1C1A0F5CF6C5}"/>
    <cellStyle name="Comma 4 3 3 3 2 6 2" xfId="14026" xr:uid="{BA10ED31-009E-4AAD-807C-C7E2FFF93494}"/>
    <cellStyle name="Comma 4 3 3 3 2 6 2 2" xfId="23390" xr:uid="{53BD7BF5-1736-493B-8627-9B929EC903B8}"/>
    <cellStyle name="Comma 4 3 3 3 2 6 2 2 2" xfId="50712" xr:uid="{DD2AD01C-A64E-4E6F-B0BA-285824111BC7}"/>
    <cellStyle name="Comma 4 3 3 3 2 6 2 3" xfId="41353" xr:uid="{493E2703-28BA-4C9B-8400-02DC6713A1E1}"/>
    <cellStyle name="Comma 4 3 3 3 2 6 3" xfId="19418" xr:uid="{78F6C4D0-51FF-47B2-8E9A-B91C85C60DCD}"/>
    <cellStyle name="Comma 4 3 3 3 2 6 3 2" xfId="46740" xr:uid="{066D51A3-AE21-427B-91E9-681F64EBA63D}"/>
    <cellStyle name="Comma 4 3 3 3 2 6 4" xfId="38864" xr:uid="{56BBDFA8-7538-4B72-A0B0-6864B547DC89}"/>
    <cellStyle name="Comma 4 3 3 3 2 7" xfId="10770" xr:uid="{CC81BC9A-13B0-41AC-93E9-719D090C6A1E}"/>
    <cellStyle name="Comma 4 3 3 3 2 7 2" xfId="16162" xr:uid="{69EE98DB-C0D1-4B3E-8B7F-7CFAF03667DD}"/>
    <cellStyle name="Comma 4 3 3 3 2 7 2 2" xfId="43482" xr:uid="{887B90C9-EF12-44BE-AF11-46BEFD10BC55}"/>
    <cellStyle name="Comma 4 3 3 3 2 7 3" xfId="38127" xr:uid="{2AF307DF-9BE6-4309-8B4D-7FB601A557AB}"/>
    <cellStyle name="Comma 4 3 3 3 2 8" xfId="12100" xr:uid="{06A734FE-BFEC-40F0-9A16-3A42C6707FA5}"/>
    <cellStyle name="Comma 4 3 3 3 2 8 2" xfId="20132" xr:uid="{D27D7AEF-0742-4E24-B82D-9ACF66EC7228}"/>
    <cellStyle name="Comma 4 3 3 3 2 8 2 2" xfId="47454" xr:uid="{ECDC6E49-86A7-4BAB-9E0E-5EE791A1CEFC}"/>
    <cellStyle name="Comma 4 3 3 3 2 8 3" xfId="39427" xr:uid="{5A83C5B2-4539-4E4C-91A9-B1E6BC48BB49}"/>
    <cellStyle name="Comma 4 3 3 3 2 9" xfId="14753" xr:uid="{D4DD9F7C-BD43-40FC-A8D5-3E923FF4CAE3}"/>
    <cellStyle name="Comma 4 3 3 3 2 9 2" xfId="42074" xr:uid="{7094C77F-9CB6-457E-9CC0-BA4755AB3976}"/>
    <cellStyle name="Comma 4 3 3 3 3" xfId="1444" xr:uid="{0A126A93-226C-496F-A70D-D97067FABFAA}"/>
    <cellStyle name="Comma 4 3 3 3 3 2" xfId="5010" xr:uid="{E7078D0E-641E-4ECA-A290-E416884B2073}"/>
    <cellStyle name="Comma 4 3 3 3 3 2 2" xfId="16550" xr:uid="{66650732-5FCE-438A-84A6-E80682B7E299}"/>
    <cellStyle name="Comma 4 3 3 3 3 2 2 2" xfId="43870" xr:uid="{B01E0573-A7D6-4357-A1FF-F59D8D91137B}"/>
    <cellStyle name="Comma 4 3 3 3 3 2 3" xfId="32176" xr:uid="{BC207DB2-83F1-4192-A500-6F86C3AC490E}"/>
    <cellStyle name="Comma 4 3 3 3 3 3" xfId="6947" xr:uid="{BB51526D-ECD0-4504-8F03-31FA5467AA68}"/>
    <cellStyle name="Comma 4 3 3 3 3 3 2" xfId="20520" xr:uid="{4CF859FA-089E-4B8C-97BB-1A257124A58E}"/>
    <cellStyle name="Comma 4 3 3 3 3 3 2 2" xfId="47842" xr:uid="{5E035979-644B-4317-B9D7-B131676AF87F}"/>
    <cellStyle name="Comma 4 3 3 3 3 3 3" xfId="34301" xr:uid="{D75F9CE9-A3DE-49E7-BC89-A5C4F0E1E7A8}"/>
    <cellStyle name="Comma 4 3 3 3 3 4" xfId="9142" xr:uid="{73B800DC-A65F-4769-8A5C-D963ED8741F5}"/>
    <cellStyle name="Comma 4 3 3 3 3 4 2" xfId="36517" xr:uid="{EEA47AEF-566D-48B1-BFC6-200C787CBF4F}"/>
    <cellStyle name="Comma 4 3 3 3 3 5" xfId="24668" xr:uid="{2419325A-7237-44DB-927D-07D038CE8225}"/>
    <cellStyle name="Comma 4 3 3 3 3 5 2" xfId="51990" xr:uid="{B73C6AB1-BDCF-42D4-AFF6-B48BA1F7EFD9}"/>
    <cellStyle name="Comma 4 3 3 3 3 6" xfId="26910" xr:uid="{44DBFAE5-3BEC-4F28-B3CA-A3C670B34D82}"/>
    <cellStyle name="Comma 4 3 3 3 3 6 2" xfId="54230" xr:uid="{B9286269-72E4-4447-86C4-25AFF524ABB6}"/>
    <cellStyle name="Comma 4 3 3 3 3 7" xfId="29141" xr:uid="{86D78A83-7B8E-4040-BD75-6128417082BF}"/>
    <cellStyle name="Comma 4 3 3 3 3 7 2" xfId="56462" xr:uid="{9B2EC21C-3B38-460D-B92B-EE1352A7C752}"/>
    <cellStyle name="Comma 4 3 3 3 3 8" xfId="3641" xr:uid="{63FEC563-6846-4CF1-B60F-E7C34C746A6F}"/>
    <cellStyle name="Comma 4 3 3 3 3 9" xfId="30713" xr:uid="{A3B3D8E7-A972-4109-8B93-7D46E1BADBAC}"/>
    <cellStyle name="Comma 4 3 3 3 4" xfId="2053" xr:uid="{85D75FBD-3265-49D5-8319-B7B087A8BC9F}"/>
    <cellStyle name="Comma 4 3 3 3 4 2" xfId="5601" xr:uid="{4E44ABDA-A969-4B84-8310-693650CFD9D0}"/>
    <cellStyle name="Comma 4 3 3 3 4 2 2" xfId="17171" xr:uid="{7C5C2D65-CD6B-400E-A7B4-CDEB4546D485}"/>
    <cellStyle name="Comma 4 3 3 3 4 2 2 2" xfId="44492" xr:uid="{9B4BE372-060A-4907-972C-20A2F1DB66E7}"/>
    <cellStyle name="Comma 4 3 3 3 4 2 3" xfId="32783" xr:uid="{8FED0E31-118B-48A7-8A3A-048CAE73AFA6}"/>
    <cellStyle name="Comma 4 3 3 3 4 3" xfId="7550" xr:uid="{601A50C0-8029-4AD9-BFB2-5EDF070C7A12}"/>
    <cellStyle name="Comma 4 3 3 3 4 3 2" xfId="21142" xr:uid="{539F4D5A-88A2-4532-8194-F8EB71EAC643}"/>
    <cellStyle name="Comma 4 3 3 3 4 3 2 2" xfId="48464" xr:uid="{03778CDE-6BBC-4F93-9014-C2FC879BA7ED}"/>
    <cellStyle name="Comma 4 3 3 3 4 3 3" xfId="34908" xr:uid="{23CA7E94-0166-404F-A325-69B952C95D09}"/>
    <cellStyle name="Comma 4 3 3 3 4 4" xfId="9748" xr:uid="{7240317D-361D-4AFB-9274-575C0041999A}"/>
    <cellStyle name="Comma 4 3 3 3 4 4 2" xfId="37124" xr:uid="{B8D96A99-8067-4726-A9FE-4E5205C0A02B}"/>
    <cellStyle name="Comma 4 3 3 3 4 5" xfId="25275" xr:uid="{DB73059E-D6AE-4CB7-893B-E20CC4267E37}"/>
    <cellStyle name="Comma 4 3 3 3 4 5 2" xfId="52597" xr:uid="{FBA6A379-ACC4-4824-964C-3C7721BF3D10}"/>
    <cellStyle name="Comma 4 3 3 3 4 6" xfId="27517" xr:uid="{9C1935A7-8B4A-4010-A06A-B2E1407EAFE6}"/>
    <cellStyle name="Comma 4 3 3 3 4 6 2" xfId="54837" xr:uid="{C4046F61-936A-4094-9275-DFA36FEF4B25}"/>
    <cellStyle name="Comma 4 3 3 3 4 7" xfId="29748" xr:uid="{95E8DE1B-917D-49F7-90BB-67A7A13BD39C}"/>
    <cellStyle name="Comma 4 3 3 3 4 7 2" xfId="57069" xr:uid="{9881E810-F70C-46B2-B716-0E0EDA356827}"/>
    <cellStyle name="Comma 4 3 3 3 4 8" xfId="4165" xr:uid="{F18A1BB0-474C-4EAB-BC88-CE3B8B77217D}"/>
    <cellStyle name="Comma 4 3 3 3 4 9" xfId="31320" xr:uid="{51C59311-332F-4884-9A19-9CC1687DEE15}"/>
    <cellStyle name="Comma 4 3 3 3 5" xfId="1099" xr:uid="{BFF841C4-FE8C-428A-8597-1EB47DE64635}"/>
    <cellStyle name="Comma 4 3 3 3 5 2" xfId="6617" xr:uid="{36D994F4-5853-4864-9CAC-2DF513DCF455}"/>
    <cellStyle name="Comma 4 3 3 3 5 2 2" xfId="17794" xr:uid="{F4EEF6A3-7858-4A66-8F88-5E633244C811}"/>
    <cellStyle name="Comma 4 3 3 3 5 2 2 2" xfId="45115" xr:uid="{57063FE5-13EA-4E7A-8D08-44C3651FA3EB}"/>
    <cellStyle name="Comma 4 3 3 3 5 2 3" xfId="11069" xr:uid="{8F956AB0-95E9-4808-9F3E-071134655C5A}"/>
    <cellStyle name="Comma 4 3 3 3 5 2 3 2" xfId="38418" xr:uid="{5E01DBB5-BF15-4CF6-99DB-31DEFFA62CAE}"/>
    <cellStyle name="Comma 4 3 3 3 5 2 4" xfId="33969" xr:uid="{CC72956C-C3A8-46F6-B7C5-B5C2F2B2357D}"/>
    <cellStyle name="Comma 4 3 3 3 5 3" xfId="8811" xr:uid="{8B9489B1-E50E-4E04-8D53-DB9193002A8A}"/>
    <cellStyle name="Comma 4 3 3 3 5 3 2" xfId="21765" xr:uid="{B7242CE7-58D3-4542-8CAF-EB812819251B}"/>
    <cellStyle name="Comma 4 3 3 3 5 3 2 2" xfId="49087" xr:uid="{26FB7A76-DF0C-4108-9AFA-AA93A0DE53A0}"/>
    <cellStyle name="Comma 4 3 3 3 5 3 3" xfId="12583" xr:uid="{0091DC03-4726-455F-93B1-249EA432D331}"/>
    <cellStyle name="Comma 4 3 3 3 5 3 3 2" xfId="39910" xr:uid="{0A46BC2F-D4B0-406A-A074-816A6B640824}"/>
    <cellStyle name="Comma 4 3 3 3 5 3 4" xfId="36185" xr:uid="{65B3D352-0D7B-41A5-953B-EF47F5565175}"/>
    <cellStyle name="Comma 4 3 3 3 5 4" xfId="14988" xr:uid="{322FF66B-FCFE-4B1A-A760-1DE646790477}"/>
    <cellStyle name="Comma 4 3 3 3 5 4 2" xfId="42309" xr:uid="{9A604F2C-F52C-4D39-A616-CE1BDC1166BC}"/>
    <cellStyle name="Comma 4 3 3 3 5 5" xfId="24336" xr:uid="{15CD7990-94E0-4ECA-BE9A-EAF4B127183A}"/>
    <cellStyle name="Comma 4 3 3 3 5 5 2" xfId="51658" xr:uid="{CE84D89C-DB23-4CA0-9D79-5165998FB366}"/>
    <cellStyle name="Comma 4 3 3 3 5 6" xfId="26578" xr:uid="{2FAE1283-AA31-4638-BFAF-8AF7EBF9587D}"/>
    <cellStyle name="Comma 4 3 3 3 5 6 2" xfId="53898" xr:uid="{A1D38A4D-C578-4BDB-B897-083209CB1884}"/>
    <cellStyle name="Comma 4 3 3 3 5 7" xfId="28809" xr:uid="{DBD83053-0D90-4928-BB16-8296923E965D}"/>
    <cellStyle name="Comma 4 3 3 3 5 7 2" xfId="56130" xr:uid="{E4352915-552F-4490-BA27-94B0969F11CC}"/>
    <cellStyle name="Comma 4 3 3 3 5 8" xfId="4682" xr:uid="{94A3447F-A612-40B2-9DCD-9F0F83FBEB6E}"/>
    <cellStyle name="Comma 4 3 3 3 5 9" xfId="31845" xr:uid="{98CAD13B-B7D2-4D16-BCC0-EB091D089FAA}"/>
    <cellStyle name="Comma 4 3 3 3 6" xfId="6176" xr:uid="{87F33FCC-4CE0-441F-B5B6-56CC95ABBBE9}"/>
    <cellStyle name="Comma 4 3 3 3 6 2" xfId="13119" xr:uid="{D30AB625-74E0-47D7-B413-CEDD48DA46DD}"/>
    <cellStyle name="Comma 4 3 3 3 6 2 2" xfId="22440" xr:uid="{4CF285D2-930A-4243-9781-295C3C9D7F3B}"/>
    <cellStyle name="Comma 4 3 3 3 6 2 2 2" xfId="49762" xr:uid="{932FC4EB-D218-4764-BCB5-D33DC86E0D06}"/>
    <cellStyle name="Comma 4 3 3 3 6 2 3" xfId="40446" xr:uid="{306526CF-7F67-49A9-ADDC-F673CDE4ADA7}"/>
    <cellStyle name="Comma 4 3 3 3 6 3" xfId="18468" xr:uid="{DF9F2AB4-74AB-4386-B1BD-D2B4CB758CCE}"/>
    <cellStyle name="Comma 4 3 3 3 6 3 2" xfId="45790" xr:uid="{5C67D5ED-54BD-4EDD-AC07-8FF430B593B3}"/>
    <cellStyle name="Comma 4 3 3 3 6 4" xfId="33444" xr:uid="{AA71E507-C1DC-4D9F-BF0F-6F64B1BD8306}"/>
    <cellStyle name="Comma 4 3 3 3 7" xfId="8286" xr:uid="{271D439D-A9D1-4326-98BB-15156D36335D}"/>
    <cellStyle name="Comma 4 3 3 3 7 2" xfId="13736" xr:uid="{B75703D0-D275-43C9-B369-9CD18D1AF527}"/>
    <cellStyle name="Comma 4 3 3 3 7 2 2" xfId="23100" xr:uid="{D6B7D85E-AF21-4EF0-B2A5-8BB558697BDB}"/>
    <cellStyle name="Comma 4 3 3 3 7 2 2 2" xfId="50422" xr:uid="{1C3B7ECF-F5F2-44A6-881E-F2BE2009FF62}"/>
    <cellStyle name="Comma 4 3 3 3 7 2 3" xfId="41063" xr:uid="{C0448B66-1496-468E-89AD-3AAD9AA15EE3}"/>
    <cellStyle name="Comma 4 3 3 3 7 3" xfId="19128" xr:uid="{336E4CFD-EC56-4A78-84B7-C004830148CD}"/>
    <cellStyle name="Comma 4 3 3 3 7 3 2" xfId="46450" xr:uid="{1F1F8B28-F83D-4AF4-8EE9-97A632816925}"/>
    <cellStyle name="Comma 4 3 3 3 7 4" xfId="35660" xr:uid="{B2CCD1AE-995E-457A-9B6B-4ED6548E57F4}"/>
    <cellStyle name="Comma 4 3 3 3 8" xfId="10331" xr:uid="{5117BFB9-833A-45A5-99C0-87FEE9319E21}"/>
    <cellStyle name="Comma 4 3 3 3 8 2" xfId="15655" xr:uid="{D3153605-D856-4659-965A-F87F4D7C2753}"/>
    <cellStyle name="Comma 4 3 3 3 8 2 2" xfId="42975" xr:uid="{FB98D8A7-88FC-42F6-8D15-F07AAB95D6BB}"/>
    <cellStyle name="Comma 4 3 3 3 8 3" xfId="37707" xr:uid="{DA6C72EB-2917-4F09-B276-DAD1C0F95663}"/>
    <cellStyle name="Comma 4 3 3 3 9" xfId="11670" xr:uid="{F04A1095-8FE2-4467-B72E-44437BE89C2C}"/>
    <cellStyle name="Comma 4 3 3 3 9 2" xfId="19627" xr:uid="{12D2E9E2-E46E-44E1-83A7-CB5B2589A3AC}"/>
    <cellStyle name="Comma 4 3 3 3 9 2 2" xfId="46949" xr:uid="{B8B18BD1-EC21-44C0-ACF7-ACDEE0203EE9}"/>
    <cellStyle name="Comma 4 3 3 3 9 3" xfId="38996" xr:uid="{C5A73476-F54C-494A-9602-9A79C82B8615}"/>
    <cellStyle name="Comma 4 3 3 4" xfId="398" xr:uid="{911DA1D6-4A45-4C64-A983-D46D3D309ACC}"/>
    <cellStyle name="Comma 4 3 3 4 10" xfId="14434" xr:uid="{8773FD7E-2A08-4FDB-9470-9CC35EEBEF9D}"/>
    <cellStyle name="Comma 4 3 3 4 10 2" xfId="41755" xr:uid="{075A70B5-675B-4527-A554-1FBDFEB2778D}"/>
    <cellStyle name="Comma 4 3 3 4 11" xfId="23782" xr:uid="{AA266A4B-49C8-4C05-84A1-B42D73A6E77C}"/>
    <cellStyle name="Comma 4 3 3 4 11 2" xfId="51104" xr:uid="{17AE9185-DDCA-4A86-8693-F5748903070C}"/>
    <cellStyle name="Comma 4 3 3 4 12" xfId="26023" xr:uid="{2D0D72F4-F86D-4E56-B782-FDC68E23BBA1}"/>
    <cellStyle name="Comma 4 3 3 4 12 2" xfId="53343" xr:uid="{1A1F9018-6900-4421-BC4F-02470C1B27AD}"/>
    <cellStyle name="Comma 4 3 3 4 13" xfId="28255" xr:uid="{76899539-1E26-40B5-9327-CC83FF25EF10}"/>
    <cellStyle name="Comma 4 3 3 4 13 2" xfId="55576" xr:uid="{D3C0863C-3B5D-473A-921C-EBD24F4CC036}"/>
    <cellStyle name="Comma 4 3 3 4 14" xfId="3616" xr:uid="{CC2B0EFE-55FF-4774-A905-034E3EA6FF1F}"/>
    <cellStyle name="Comma 4 3 3 4 15" xfId="30684" xr:uid="{8731CB9E-CE0A-428B-8231-1D08131B70E0}"/>
    <cellStyle name="Comma 4 3 3 4 2" xfId="2024" xr:uid="{7C50F486-5EDE-42DF-BEDF-F7DEFF3D8906}"/>
    <cellStyle name="Comma 4 3 3 4 2 2" xfId="5572" xr:uid="{97EFE42C-EE67-4778-938D-159B723F3254}"/>
    <cellStyle name="Comma 4 3 3 4 2 2 2" xfId="16133" xr:uid="{AB250BF6-379E-4BC8-906A-F2616D091196}"/>
    <cellStyle name="Comma 4 3 3 4 2 2 2 2" xfId="43453" xr:uid="{7FC26B94-8374-434D-9FFE-054C7E7C1820}"/>
    <cellStyle name="Comma 4 3 3 4 2 2 3" xfId="32754" xr:uid="{5FC4A83F-9556-40A9-A597-9100EBA5DCF8}"/>
    <cellStyle name="Comma 4 3 3 4 2 3" xfId="7521" xr:uid="{0671FC6F-8E21-457F-928E-4809731E5D22}"/>
    <cellStyle name="Comma 4 3 3 4 2 3 2" xfId="20103" xr:uid="{009672FF-0083-419A-8DB4-4A91EAAD57BA}"/>
    <cellStyle name="Comma 4 3 3 4 2 3 2 2" xfId="47425" xr:uid="{E9DF52EC-C00E-4443-A895-AD2322F2339A}"/>
    <cellStyle name="Comma 4 3 3 4 2 3 3" xfId="34879" xr:uid="{ADFF6538-2026-483F-8F90-28D8D22F066C}"/>
    <cellStyle name="Comma 4 3 3 4 2 4" xfId="9719" xr:uid="{6FE87E2A-FFFB-4A02-A964-C8864E290B9B}"/>
    <cellStyle name="Comma 4 3 3 4 2 4 2" xfId="37095" xr:uid="{BAAF56FA-4C7B-4093-BFBF-EB7F9814B5B6}"/>
    <cellStyle name="Comma 4 3 3 4 2 5" xfId="25246" xr:uid="{9F88CF4B-E8BE-46F0-A728-CFFCC4636D9B}"/>
    <cellStyle name="Comma 4 3 3 4 2 5 2" xfId="52568" xr:uid="{69EFA05F-4B80-41C5-B7CC-9B1C8FCF4DB4}"/>
    <cellStyle name="Comma 4 3 3 4 2 6" xfId="27488" xr:uid="{0B1B55C9-97DA-4AA3-816E-A17ABD8D6A5C}"/>
    <cellStyle name="Comma 4 3 3 4 2 6 2" xfId="54808" xr:uid="{24510928-346B-4926-A266-05B8E4CFCCC2}"/>
    <cellStyle name="Comma 4 3 3 4 2 7" xfId="29719" xr:uid="{6994D924-93BA-45A2-BC63-30C68FBF5C2E}"/>
    <cellStyle name="Comma 4 3 3 4 2 7 2" xfId="57040" xr:uid="{467F80E5-A784-472B-A8D7-2DF9AADEF161}"/>
    <cellStyle name="Comma 4 3 3 4 2 8" xfId="4136" xr:uid="{6336C939-CB89-4B07-A36E-666A5C74192B}"/>
    <cellStyle name="Comma 4 3 3 4 2 9" xfId="31291" xr:uid="{4DB1643B-AFC3-4ED9-B207-F42E2693ECF6}"/>
    <cellStyle name="Comma 4 3 3 4 3" xfId="1415" xr:uid="{2D27DCEC-B244-46A1-BFC5-295FCB9B3BA0}"/>
    <cellStyle name="Comma 4 3 3 4 3 2" xfId="6918" xr:uid="{3B8AF7F9-604A-46F9-B2E3-5CFE4603DD2D}"/>
    <cellStyle name="Comma 4 3 3 4 3 2 2" xfId="16521" xr:uid="{BCF125C6-A615-4C12-A7EF-DF73DE9A074C}"/>
    <cellStyle name="Comma 4 3 3 4 3 2 2 2" xfId="43841" xr:uid="{22699F39-CD3D-48EC-811C-88D523B6AE85}"/>
    <cellStyle name="Comma 4 3 3 4 3 2 3" xfId="34272" xr:uid="{F74CF4FB-A5C5-4A96-9DC3-97B99C597C77}"/>
    <cellStyle name="Comma 4 3 3 4 3 3" xfId="9113" xr:uid="{8A010581-C0C0-4916-939A-E8007EBB3DCE}"/>
    <cellStyle name="Comma 4 3 3 4 3 3 2" xfId="20491" xr:uid="{BB30FECE-3EAE-4B41-A40A-7727E784A90A}"/>
    <cellStyle name="Comma 4 3 3 4 3 3 2 2" xfId="47813" xr:uid="{FE1BC689-ED21-449E-99CA-F6ABF4F55535}"/>
    <cellStyle name="Comma 4 3 3 4 3 3 3" xfId="36488" xr:uid="{B08144B1-F930-49BC-AC29-417022F58CB5}"/>
    <cellStyle name="Comma 4 3 3 4 3 4" xfId="15174" xr:uid="{30C34A59-93BB-41B3-B4E0-17AB01B7CC1A}"/>
    <cellStyle name="Comma 4 3 3 4 3 4 2" xfId="42495" xr:uid="{1D5547AE-3C86-4579-B170-68177B3D1C24}"/>
    <cellStyle name="Comma 4 3 3 4 3 5" xfId="24639" xr:uid="{D757B5F0-443A-4028-BEEA-996AE73BBB45}"/>
    <cellStyle name="Comma 4 3 3 4 3 5 2" xfId="51961" xr:uid="{B20E850C-0F38-4867-896E-C97684B9B0AB}"/>
    <cellStyle name="Comma 4 3 3 4 3 6" xfId="26881" xr:uid="{298E649F-07C3-4B8C-B491-16915949C4E6}"/>
    <cellStyle name="Comma 4 3 3 4 3 6 2" xfId="54201" xr:uid="{244A8E2E-7B40-4F1F-A4EE-8E57682AD45B}"/>
    <cellStyle name="Comma 4 3 3 4 3 7" xfId="29112" xr:uid="{1F0AC062-2F1E-4967-8652-E3891E2D2DCC}"/>
    <cellStyle name="Comma 4 3 3 4 3 7 2" xfId="56433" xr:uid="{50B1BEBD-2501-4408-B154-FE46ECEE90BA}"/>
    <cellStyle name="Comma 4 3 3 4 3 8" xfId="4981" xr:uid="{E05D42F3-1B83-44CF-BE58-7148EDB08196}"/>
    <cellStyle name="Comma 4 3 3 4 3 9" xfId="32147" xr:uid="{376C151B-B1F8-4E67-9CEC-A1842AA80D08}"/>
    <cellStyle name="Comma 4 3 3 4 4" xfId="6150" xr:uid="{830B9656-DD97-4292-A89B-217C28C73970}"/>
    <cellStyle name="Comma 4 3 3 4 4 2" xfId="12368" xr:uid="{42910CEA-8BCA-4D92-B582-F9FEF1DF63FB}"/>
    <cellStyle name="Comma 4 3 3 4 4 2 2" xfId="21113" xr:uid="{45778A9E-EF98-41D2-944A-839097004E13}"/>
    <cellStyle name="Comma 4 3 3 4 4 2 2 2" xfId="48435" xr:uid="{FC9B790C-4D38-47B8-8082-457CCF88D040}"/>
    <cellStyle name="Comma 4 3 3 4 4 2 3" xfId="39695" xr:uid="{42D932B7-C2D7-4ACA-9EF4-A002FF01E0A2}"/>
    <cellStyle name="Comma 4 3 3 4 4 3" xfId="17142" xr:uid="{758FCFDB-A240-4D91-A6E0-4690FFE3D9D5}"/>
    <cellStyle name="Comma 4 3 3 4 4 3 2" xfId="44463" xr:uid="{8F0A38AC-BC14-4880-A253-D565249993A6}"/>
    <cellStyle name="Comma 4 3 3 4 4 4" xfId="33415" xr:uid="{BE44AFEF-E0F1-4745-9E6C-DB37A136BD4A}"/>
    <cellStyle name="Comma 4 3 3 4 5" xfId="8257" xr:uid="{CD1D2629-9B1A-45C0-A33B-DFEA9BDFE9E1}"/>
    <cellStyle name="Comma 4 3 3 4 5 2" xfId="12554" xr:uid="{A725A627-AEC9-4DA4-9803-86795C6000E6}"/>
    <cellStyle name="Comma 4 3 3 4 5 2 2" xfId="21736" xr:uid="{3A8C60B4-B761-45CA-878B-F6575F3327B0}"/>
    <cellStyle name="Comma 4 3 3 4 5 2 2 2" xfId="49058" xr:uid="{7B7EA165-CD98-4665-BBEA-306D0A52068B}"/>
    <cellStyle name="Comma 4 3 3 4 5 2 3" xfId="39881" xr:uid="{0F8B1424-7D96-4F4B-B0A6-1CA431D5DDEF}"/>
    <cellStyle name="Comma 4 3 3 4 5 3" xfId="17765" xr:uid="{142B44D1-8F3C-429C-8788-5123F80D5A0E}"/>
    <cellStyle name="Comma 4 3 3 4 5 3 2" xfId="45086" xr:uid="{1AFEA556-13AF-4ED6-A914-5B77B29B7E95}"/>
    <cellStyle name="Comma 4 3 3 4 5 4" xfId="35631" xr:uid="{6D944F37-1516-4A6F-9C89-86519AC809DA}"/>
    <cellStyle name="Comma 4 3 3 4 6" xfId="11137" xr:uid="{5992F801-570D-4AE8-AE12-12A37B591CD1}"/>
    <cellStyle name="Comma 4 3 3 4 6 2" xfId="13090" xr:uid="{FC3A5D8F-4F97-4182-939D-6F8F80AEB95C}"/>
    <cellStyle name="Comma 4 3 3 4 6 2 2" xfId="22411" xr:uid="{C41AC2FD-600B-41BC-9639-66EDE37E9F43}"/>
    <cellStyle name="Comma 4 3 3 4 6 2 2 2" xfId="49733" xr:uid="{1BDD85F0-0B9E-457B-A0D2-0CC7E6100F6F}"/>
    <cellStyle name="Comma 4 3 3 4 6 2 3" xfId="40417" xr:uid="{26637CD9-21B7-47C9-B0BE-C56EA4F49CC0}"/>
    <cellStyle name="Comma 4 3 3 4 6 3" xfId="18439" xr:uid="{A5B2C5B9-AF43-4340-8622-71110C000DAE}"/>
    <cellStyle name="Comma 4 3 3 4 6 3 2" xfId="45761" xr:uid="{3629E443-8C56-4FB9-9C6D-21BA5E486004}"/>
    <cellStyle name="Comma 4 3 3 4 6 4" xfId="38486" xr:uid="{E153B0CE-B586-4BB6-8A81-F49B3E466DEE}"/>
    <cellStyle name="Comma 4 3 3 4 7" xfId="11266" xr:uid="{3AE0B24B-46F0-4024-B742-DAF5C3D8E910}"/>
    <cellStyle name="Comma 4 3 3 4 7 2" xfId="13707" xr:uid="{714D7E99-65B1-435F-AB73-FE971C56C7FE}"/>
    <cellStyle name="Comma 4 3 3 4 7 2 2" xfId="23071" xr:uid="{F9914DBA-17EF-4738-BC0A-E80733614849}"/>
    <cellStyle name="Comma 4 3 3 4 7 2 2 2" xfId="50393" xr:uid="{0B30D756-E9B5-480B-8CF1-04BE4A4A42CD}"/>
    <cellStyle name="Comma 4 3 3 4 7 2 3" xfId="41034" xr:uid="{15F57A4E-AF20-4A21-BD72-45775F5871AC}"/>
    <cellStyle name="Comma 4 3 3 4 7 3" xfId="19099" xr:uid="{40258DF9-9C35-4A25-913D-217DD6BE483D}"/>
    <cellStyle name="Comma 4 3 3 4 7 3 2" xfId="46421" xr:uid="{DE39E221-31F5-4A4E-9F57-F56D3256C943}"/>
    <cellStyle name="Comma 4 3 3 4 7 4" xfId="38615" xr:uid="{89300A57-72F9-4697-A492-F893A09DEB19}"/>
    <cellStyle name="Comma 4 3 3 4 8" xfId="10497" xr:uid="{DBBD0A19-1F13-4766-96ED-37F5801FF75E}"/>
    <cellStyle name="Comma 4 3 3 4 8 2" xfId="15825" xr:uid="{1D331DC2-8D46-41BB-A03C-ECF7FDF12D9F}"/>
    <cellStyle name="Comma 4 3 3 4 8 2 2" xfId="43145" xr:uid="{A5279FD9-01BB-4723-BC4B-F2533E3A76A9}"/>
    <cellStyle name="Comma 4 3 3 4 8 3" xfId="37864" xr:uid="{3BEA6955-0F90-49F5-A133-0745FB7C89A9}"/>
    <cellStyle name="Comma 4 3 3 4 9" xfId="11830" xr:uid="{8C3999E4-5AAE-40B4-B5A5-3D3AB3547D34}"/>
    <cellStyle name="Comma 4 3 3 4 9 2" xfId="19795" xr:uid="{A088D338-3C4B-4AC8-BAC0-511A75BC40F2}"/>
    <cellStyle name="Comma 4 3 3 4 9 2 2" xfId="47117" xr:uid="{124B234F-1C7E-43F7-AD99-410F7B66DDC1}"/>
    <cellStyle name="Comma 4 3 3 4 9 3" xfId="39157" xr:uid="{8F0202F4-3BD0-4214-96F2-A446EC2360FF}"/>
    <cellStyle name="Comma 4 3 3 5" xfId="700" xr:uid="{8416FEFC-077E-4380-8913-98E51CB5002B}"/>
    <cellStyle name="Comma 4 3 3 5 10" xfId="23970" xr:uid="{94606F1D-71DA-45AF-8367-7CA13F19C8D6}"/>
    <cellStyle name="Comma 4 3 3 5 10 2" xfId="51292" xr:uid="{8ACD522B-3A90-4283-B5A2-6B549DDBF297}"/>
    <cellStyle name="Comma 4 3 3 5 11" xfId="26211" xr:uid="{20542955-2ED0-4B5A-8AD4-F93B3DF9B8F0}"/>
    <cellStyle name="Comma 4 3 3 5 11 2" xfId="53531" xr:uid="{CDCEC022-C4D9-493F-9B41-0F77505ED2FF}"/>
    <cellStyle name="Comma 4 3 3 5 12" xfId="28443" xr:uid="{2518FDBA-42DC-44DB-89E8-4744ED46D7BF}"/>
    <cellStyle name="Comma 4 3 3 5 12 2" xfId="55764" xr:uid="{73277701-FA18-40B5-B734-F7268590B498}"/>
    <cellStyle name="Comma 4 3 3 5 13" xfId="3766" xr:uid="{2A5B004F-200C-4D80-BD2A-FA7C8773FBFE}"/>
    <cellStyle name="Comma 4 3 3 5 14" xfId="30872" xr:uid="{C6943553-6413-4475-A634-FB4A0EE3294D}"/>
    <cellStyle name="Comma 4 3 3 5 2" xfId="2212" xr:uid="{8F50C3EC-7F4D-4C48-8DAD-788143610166}"/>
    <cellStyle name="Comma 4 3 3 5 2 2" xfId="5758" xr:uid="{98BBE817-9E96-4867-B1F2-10A464BFEFFA}"/>
    <cellStyle name="Comma 4 3 3 5 2 2 2" xfId="16709" xr:uid="{B80CB83E-8671-4BFF-A535-CBC36306541A}"/>
    <cellStyle name="Comma 4 3 3 5 2 2 2 2" xfId="44029" xr:uid="{06FF6691-6181-45AF-95D5-3BE0C4145D5B}"/>
    <cellStyle name="Comma 4 3 3 5 2 2 3" xfId="32942" xr:uid="{5F2C931B-1AE6-48A6-9FD3-D163837AC617}"/>
    <cellStyle name="Comma 4 3 3 5 2 3" xfId="7709" xr:uid="{8F4526A0-DC62-4C7B-BA10-C24DF02BD9D8}"/>
    <cellStyle name="Comma 4 3 3 5 2 3 2" xfId="20679" xr:uid="{6AFD738A-DC13-437A-8B6E-391810C3D111}"/>
    <cellStyle name="Comma 4 3 3 5 2 3 2 2" xfId="48001" xr:uid="{2C43C124-11D8-4DE4-B610-866D531D2EEC}"/>
    <cellStyle name="Comma 4 3 3 5 2 3 3" xfId="35067" xr:uid="{98EEC40D-3595-4EA6-8F7C-713514EF5931}"/>
    <cellStyle name="Comma 4 3 3 5 2 4" xfId="9907" xr:uid="{1AC4A095-4353-4CA3-B432-D0450865FFDD}"/>
    <cellStyle name="Comma 4 3 3 5 2 4 2" xfId="37283" xr:uid="{36097050-EE4E-45A8-96A6-9E98E73C603B}"/>
    <cellStyle name="Comma 4 3 3 5 2 5" xfId="25434" xr:uid="{7AF6922D-B577-4532-B128-96C381665E79}"/>
    <cellStyle name="Comma 4 3 3 5 2 5 2" xfId="52756" xr:uid="{526C194E-163B-427D-A2F0-556F0330ADE4}"/>
    <cellStyle name="Comma 4 3 3 5 2 6" xfId="27676" xr:uid="{F3084D6C-3340-4D19-BF8A-6DA8A5C6E665}"/>
    <cellStyle name="Comma 4 3 3 5 2 6 2" xfId="54996" xr:uid="{1718628F-8C38-40F8-98FB-9BD6296837B6}"/>
    <cellStyle name="Comma 4 3 3 5 2 7" xfId="29907" xr:uid="{B9B995DB-151B-4312-9F3A-04155766F44F}"/>
    <cellStyle name="Comma 4 3 3 5 2 7 2" xfId="57228" xr:uid="{BBA15A89-5D77-429D-8523-C0ADF8994CE1}"/>
    <cellStyle name="Comma 4 3 3 5 2 8" xfId="4322" xr:uid="{2F704BA0-09F6-45DC-B880-4E16951184DC}"/>
    <cellStyle name="Comma 4 3 3 5 2 9" xfId="31479" xr:uid="{4F5DF3E9-2F2B-4DE9-A369-EEA55A048DEA}"/>
    <cellStyle name="Comma 4 3 3 5 3" xfId="1605" xr:uid="{298AAD59-29C2-43A0-86A9-84C5DCAD5FE9}"/>
    <cellStyle name="Comma 4 3 3 5 3 2" xfId="7106" xr:uid="{2107FB6A-7EE5-48A8-9904-061438B99BDE}"/>
    <cellStyle name="Comma 4 3 3 5 3 2 2" xfId="17330" xr:uid="{DE047AF7-8CFE-459F-85CA-B8F601090614}"/>
    <cellStyle name="Comma 4 3 3 5 3 2 2 2" xfId="44651" xr:uid="{9F6A4DD6-35AC-4B16-9F0D-093C2ED329ED}"/>
    <cellStyle name="Comma 4 3 3 5 3 2 3" xfId="34460" xr:uid="{897E24BB-DA3E-4F5E-9EA2-43F486420369}"/>
    <cellStyle name="Comma 4 3 3 5 3 3" xfId="9301" xr:uid="{5686EABA-328D-4BAB-9B27-2A144597ACC9}"/>
    <cellStyle name="Comma 4 3 3 5 3 3 2" xfId="21301" xr:uid="{87593916-414F-41C2-8FC6-96345B8B2265}"/>
    <cellStyle name="Comma 4 3 3 5 3 3 2 2" xfId="48623" xr:uid="{DA1F7FCC-7A2B-4644-AF0B-65131B5B9F34}"/>
    <cellStyle name="Comma 4 3 3 5 3 3 3" xfId="36676" xr:uid="{A04CF272-1AF3-44FB-B74D-76320C32F52E}"/>
    <cellStyle name="Comma 4 3 3 5 3 4" xfId="15342" xr:uid="{5F34AACB-9815-4D32-B70C-380E045EBCD7}"/>
    <cellStyle name="Comma 4 3 3 5 3 4 2" xfId="42663" xr:uid="{550DC4C9-6F09-4792-B991-6216538C4DE9}"/>
    <cellStyle name="Comma 4 3 3 5 3 5" xfId="24827" xr:uid="{4224B1DB-A3FD-451F-8354-E4439B70E082}"/>
    <cellStyle name="Comma 4 3 3 5 3 5 2" xfId="52149" xr:uid="{B2561B28-979E-46C1-B364-07A86942BDEE}"/>
    <cellStyle name="Comma 4 3 3 5 3 6" xfId="27069" xr:uid="{4106D993-7D84-42D5-8ED6-9E25A2A98347}"/>
    <cellStyle name="Comma 4 3 3 5 3 6 2" xfId="54389" xr:uid="{CAFBE709-6E15-4A2E-B81E-76271B88C841}"/>
    <cellStyle name="Comma 4 3 3 5 3 7" xfId="29300" xr:uid="{146E55A8-7D11-4269-BA48-F0F058106527}"/>
    <cellStyle name="Comma 4 3 3 5 3 7 2" xfId="56621" xr:uid="{F3EC8863-1072-45A8-B1E5-5E5CC6955A24}"/>
    <cellStyle name="Comma 4 3 3 5 3 8" xfId="5168" xr:uid="{283A7A5E-3ACD-4C4F-815E-79C220F43A7A}"/>
    <cellStyle name="Comma 4 3 3 5 3 9" xfId="32335" xr:uid="{0805B6E6-8354-4696-8A39-2DF188BF0230}"/>
    <cellStyle name="Comma 4 3 3 5 4" xfId="6296" xr:uid="{5470B9F4-D47A-4207-94C5-79CA82E6DB27}"/>
    <cellStyle name="Comma 4 3 3 5 4 2" xfId="12732" xr:uid="{94FBE3B4-0689-410A-80BE-5DCD5719E25B}"/>
    <cellStyle name="Comma 4 3 3 5 4 2 2" xfId="21924" xr:uid="{0695571B-6BC1-46BE-B0A8-0544C166BA48}"/>
    <cellStyle name="Comma 4 3 3 5 4 2 2 2" xfId="49246" xr:uid="{99DB6D4E-1BCB-4C8A-BE6B-0FB8C56F51BE}"/>
    <cellStyle name="Comma 4 3 3 5 4 2 3" xfId="40059" xr:uid="{DE5D2C4E-236D-47F1-AA7D-150F9A6FC99C}"/>
    <cellStyle name="Comma 4 3 3 5 4 3" xfId="17953" xr:uid="{01CC7E1C-FA85-4542-A9AE-DAC473AF4380}"/>
    <cellStyle name="Comma 4 3 3 5 4 3 2" xfId="45274" xr:uid="{620DF6D8-AF80-4359-B937-FCE32CB5E0FB}"/>
    <cellStyle name="Comma 4 3 3 5 4 4" xfId="33603" xr:uid="{F8D5BB8A-E53D-41DF-93E1-AAA2A0760C1E}"/>
    <cellStyle name="Comma 4 3 3 5 5" xfId="8445" xr:uid="{ABF487D0-E0CB-4BE2-87BC-089ED09AE9F1}"/>
    <cellStyle name="Comma 4 3 3 5 5 2" xfId="13278" xr:uid="{F5575891-0BFB-4BB7-9D1B-435ADC5DF152}"/>
    <cellStyle name="Comma 4 3 3 5 5 2 2" xfId="22599" xr:uid="{D2433544-A71F-4370-A370-DA35DF81A132}"/>
    <cellStyle name="Comma 4 3 3 5 5 2 2 2" xfId="49921" xr:uid="{1B031702-6850-4037-A8CC-2237FD49EF17}"/>
    <cellStyle name="Comma 4 3 3 5 5 2 3" xfId="40605" xr:uid="{16F84BCD-FCAB-409A-904B-29E8C0848F4F}"/>
    <cellStyle name="Comma 4 3 3 5 5 3" xfId="18627" xr:uid="{4CDD2B25-E894-446A-9401-B834CAE43FCA}"/>
    <cellStyle name="Comma 4 3 3 5 5 3 2" xfId="45949" xr:uid="{801C65A9-8AA5-4B81-B8FC-7E3953258769}"/>
    <cellStyle name="Comma 4 3 3 5 5 4" xfId="35819" xr:uid="{B9AA1033-0FDC-4F27-8415-00ED6AC6CE8C}"/>
    <cellStyle name="Comma 4 3 3 5 6" xfId="11433" xr:uid="{4D3B4DC2-1EF8-477F-A758-2EA1562E26EC}"/>
    <cellStyle name="Comma 4 3 3 5 6 2" xfId="13895" xr:uid="{EE3D3C0C-99FF-441E-9E31-ECB50B8D57B0}"/>
    <cellStyle name="Comma 4 3 3 5 6 2 2" xfId="23259" xr:uid="{D993FF4E-E4CF-4C5F-8512-CF7C5CB22363}"/>
    <cellStyle name="Comma 4 3 3 5 6 2 2 2" xfId="50581" xr:uid="{FD7A0AEE-ECBE-4FD1-88F2-93D42C9F60C8}"/>
    <cellStyle name="Comma 4 3 3 5 6 2 3" xfId="41222" xr:uid="{826434FF-99F8-4C6E-ADBA-A16C8AB5B35B}"/>
    <cellStyle name="Comma 4 3 3 5 6 3" xfId="19287" xr:uid="{EA4878EA-3199-48E6-9F08-1A7131C55C2E}"/>
    <cellStyle name="Comma 4 3 3 5 6 3 2" xfId="46609" xr:uid="{A2A2F004-8C80-4FF8-A965-8C1C4E0E47CE}"/>
    <cellStyle name="Comma 4 3 3 5 6 4" xfId="38782" xr:uid="{8BDFC264-6A1C-423F-888F-AD4E0A408216}"/>
    <cellStyle name="Comma 4 3 3 5 7" xfId="10887" xr:uid="{144BEEA3-7249-4BB3-89C3-002FF2B4A42E}"/>
    <cellStyle name="Comma 4 3 3 5 7 2" xfId="16321" xr:uid="{29A88D05-A21C-41C5-A447-DEAAEF07194E}"/>
    <cellStyle name="Comma 4 3 3 5 7 2 2" xfId="43641" xr:uid="{FC5AD804-57DD-4EFE-BBAB-0FA088944276}"/>
    <cellStyle name="Comma 4 3 3 5 7 3" xfId="38239" xr:uid="{2EBD34FA-3904-40C8-B1F9-BE2287EC0EEC}"/>
    <cellStyle name="Comma 4 3 3 5 8" xfId="12212" xr:uid="{892BA017-3FBE-4947-A0DB-45CD354F1C61}"/>
    <cellStyle name="Comma 4 3 3 5 8 2" xfId="20291" xr:uid="{BB771193-67EA-4BB0-B64B-9951F046DA89}"/>
    <cellStyle name="Comma 4 3 3 5 8 2 2" xfId="47613" xr:uid="{FF2490DE-B052-4D2D-A3E7-D7599AEFDBF1}"/>
    <cellStyle name="Comma 4 3 3 5 8 3" xfId="39539" xr:uid="{E1FCFCEB-9A0E-4835-9A93-257798EC50AD}"/>
    <cellStyle name="Comma 4 3 3 5 9" xfId="14622" xr:uid="{BEACD0CF-094E-4B0E-A5F1-089ECE4FB309}"/>
    <cellStyle name="Comma 4 3 3 5 9 2" xfId="41943" xr:uid="{BC817E90-0AA8-495F-AFB3-86628E8FCA11}"/>
    <cellStyle name="Comma 4 3 3 6" xfId="787" xr:uid="{1EA545E1-A53D-4482-A89F-4548C33CF836}"/>
    <cellStyle name="Comma 4 3 3 6 10" xfId="24051" xr:uid="{2880BB11-E167-4C1B-87C3-0A1E7F43884F}"/>
    <cellStyle name="Comma 4 3 3 6 10 2" xfId="51373" xr:uid="{776377D0-DB28-4799-B1D6-C72729E594A8}"/>
    <cellStyle name="Comma 4 3 3 6 11" xfId="26292" xr:uid="{F8B887EC-2263-42A1-89F6-A07BFD378BC3}"/>
    <cellStyle name="Comma 4 3 3 6 11 2" xfId="53612" xr:uid="{07094D4E-EF46-4995-A5CC-7AC7148A4013}"/>
    <cellStyle name="Comma 4 3 3 6 12" xfId="28523" xr:uid="{2F5830E8-F6C3-40F1-9BB8-632F136E6B2E}"/>
    <cellStyle name="Comma 4 3 3 6 12 2" xfId="55844" xr:uid="{A3AF9731-4137-46B5-89B1-874919D05EE8}"/>
    <cellStyle name="Comma 4 3 3 6 13" xfId="3829" xr:uid="{E41F2595-5B3A-4D36-9B06-6CE0D659A2B3}"/>
    <cellStyle name="Comma 4 3 3 6 14" xfId="30953" xr:uid="{F648E289-5AD2-4227-A42D-3025BA1718AD}"/>
    <cellStyle name="Comma 4 3 3 6 2" xfId="2292" xr:uid="{1E89C12D-DB9F-4C33-8D8D-291CC909CBBD}"/>
    <cellStyle name="Comma 4 3 3 6 2 2" xfId="5836" xr:uid="{F9261705-8C12-477F-9362-4E5684D383CD}"/>
    <cellStyle name="Comma 4 3 3 6 2 2 2" xfId="16790" xr:uid="{EEAD2BA2-61C1-4AC4-BD1C-E6A35008CAA5}"/>
    <cellStyle name="Comma 4 3 3 6 2 2 2 2" xfId="44110" xr:uid="{6084CEF4-3CED-466B-827E-A985465198E9}"/>
    <cellStyle name="Comma 4 3 3 6 2 2 3" xfId="33022" xr:uid="{5FB40A14-852E-496B-A978-0C832B7E3A10}"/>
    <cellStyle name="Comma 4 3 3 6 2 3" xfId="7789" xr:uid="{D14FBA37-EBD7-4E13-9D64-DDB02F80356C}"/>
    <cellStyle name="Comma 4 3 3 6 2 3 2" xfId="20760" xr:uid="{7AC0B364-EC2F-4FD0-91E0-86A0A812106B}"/>
    <cellStyle name="Comma 4 3 3 6 2 3 2 2" xfId="48082" xr:uid="{AF2B635B-F108-470E-AF31-129E6027E2CA}"/>
    <cellStyle name="Comma 4 3 3 6 2 3 3" xfId="35147" xr:uid="{A7759A9F-FD5B-4532-A2B1-F45641FEB291}"/>
    <cellStyle name="Comma 4 3 3 6 2 4" xfId="9987" xr:uid="{29104709-40B6-4EED-A7C9-D6A44065B8EC}"/>
    <cellStyle name="Comma 4 3 3 6 2 4 2" xfId="37363" xr:uid="{98D54000-56EC-4807-B8D8-FA763847EEA5}"/>
    <cellStyle name="Comma 4 3 3 6 2 5" xfId="25514" xr:uid="{CD0F554D-4211-4504-BED1-A0273C0EB464}"/>
    <cellStyle name="Comma 4 3 3 6 2 5 2" xfId="52836" xr:uid="{3FEAE23F-9A16-4489-B5A1-DA00C85F2738}"/>
    <cellStyle name="Comma 4 3 3 6 2 6" xfId="27756" xr:uid="{284B2550-ECBD-49E8-8E71-B184ED026F5D}"/>
    <cellStyle name="Comma 4 3 3 6 2 6 2" xfId="55076" xr:uid="{DD167354-18CA-42B4-8708-7BE754517A4D}"/>
    <cellStyle name="Comma 4 3 3 6 2 7" xfId="29987" xr:uid="{EE2B9E15-68D1-4BC1-92FA-7EF40E52F1AE}"/>
    <cellStyle name="Comma 4 3 3 6 2 7 2" xfId="57308" xr:uid="{E01A1FA0-2761-4B35-A08F-B07EB909BF67}"/>
    <cellStyle name="Comma 4 3 3 6 2 8" xfId="4400" xr:uid="{A8CA9253-B7FC-4544-8920-D1458BA1F7D9}"/>
    <cellStyle name="Comma 4 3 3 6 2 9" xfId="31559" xr:uid="{64624E93-1D17-4EB0-9AAE-3B52D86C6DF6}"/>
    <cellStyle name="Comma 4 3 3 6 3" xfId="1686" xr:uid="{47A5DEF6-75B5-42B4-B139-AF7A6CF8A376}"/>
    <cellStyle name="Comma 4 3 3 6 3 2" xfId="7187" xr:uid="{B76B664A-F291-448C-8FAD-80F196AAE45F}"/>
    <cellStyle name="Comma 4 3 3 6 3 2 2" xfId="17411" xr:uid="{DFAC282D-E6A7-4C95-8182-6B7DDC140441}"/>
    <cellStyle name="Comma 4 3 3 6 3 2 2 2" xfId="44732" xr:uid="{40F60D49-1A02-45EC-8746-B2E6E9B1DFCE}"/>
    <cellStyle name="Comma 4 3 3 6 3 2 3" xfId="34541" xr:uid="{145F102A-7B9D-4DFB-B2DC-71B70813FEFE}"/>
    <cellStyle name="Comma 4 3 3 6 3 3" xfId="9382" xr:uid="{7B06BA3D-A97D-434D-825B-0D311EFE99E2}"/>
    <cellStyle name="Comma 4 3 3 6 3 3 2" xfId="21382" xr:uid="{539CD64B-3341-4826-B49D-F4C3896CE113}"/>
    <cellStyle name="Comma 4 3 3 6 3 3 2 2" xfId="48704" xr:uid="{65AD5D2E-B3DE-4914-81D8-99E1E0A79A23}"/>
    <cellStyle name="Comma 4 3 3 6 3 3 3" xfId="36757" xr:uid="{EDB58D16-4125-4406-9F4C-82F60439D2F4}"/>
    <cellStyle name="Comma 4 3 3 6 3 4" xfId="15423" xr:uid="{AB04CE4E-7EE3-473A-B64A-AA6B879C9EED}"/>
    <cellStyle name="Comma 4 3 3 6 3 4 2" xfId="42744" xr:uid="{6D9EB874-8A71-46B6-8CCB-30AEC3847EB9}"/>
    <cellStyle name="Comma 4 3 3 6 3 5" xfId="24908" xr:uid="{F5454E2E-9809-4AF7-A6DB-AF2F997CA35E}"/>
    <cellStyle name="Comma 4 3 3 6 3 5 2" xfId="52230" xr:uid="{927549D4-8F8B-4790-8A2B-C3BD59B218E7}"/>
    <cellStyle name="Comma 4 3 3 6 3 6" xfId="27150" xr:uid="{DBC365EA-EDCA-48C3-A5A7-55866F38645D}"/>
    <cellStyle name="Comma 4 3 3 6 3 6 2" xfId="54470" xr:uid="{D4F8D4B7-D335-43FC-A9DC-C7BE9780CAAB}"/>
    <cellStyle name="Comma 4 3 3 6 3 7" xfId="29381" xr:uid="{DC45283E-52F5-4167-8E52-F25A00E078BF}"/>
    <cellStyle name="Comma 4 3 3 6 3 7 2" xfId="56702" xr:uid="{05609E23-474E-4E40-994F-FE838995DA3C}"/>
    <cellStyle name="Comma 4 3 3 6 3 8" xfId="5249" xr:uid="{E70D6184-ADEE-4026-A916-CF229AA24F9B}"/>
    <cellStyle name="Comma 4 3 3 6 3 9" xfId="32416" xr:uid="{6B0B92D0-DA22-49EA-99BF-28041F7212C6}"/>
    <cellStyle name="Comma 4 3 3 6 4" xfId="6358" xr:uid="{477762EC-9400-4144-A91E-D2AE67DF767E}"/>
    <cellStyle name="Comma 4 3 3 6 4 2" xfId="12792" xr:uid="{9667B424-E19D-44BC-A317-A77401C597B0}"/>
    <cellStyle name="Comma 4 3 3 6 4 2 2" xfId="22005" xr:uid="{A257F863-0BC6-4406-BB54-7643B714D028}"/>
    <cellStyle name="Comma 4 3 3 6 4 2 2 2" xfId="49327" xr:uid="{37C94BD3-52A3-46D5-AE76-6357BC67BBF1}"/>
    <cellStyle name="Comma 4 3 3 6 4 2 3" xfId="40119" xr:uid="{1D9608FC-732D-4AB0-BE7C-DA1D054ACF2F}"/>
    <cellStyle name="Comma 4 3 3 6 4 3" xfId="18034" xr:uid="{33FAE218-AC5D-4933-8B50-BC1554645C63}"/>
    <cellStyle name="Comma 4 3 3 6 4 3 2" xfId="45355" xr:uid="{E7CFC414-1948-498D-96E5-2A2FACDA65F3}"/>
    <cellStyle name="Comma 4 3 3 6 4 4" xfId="33683" xr:uid="{4E443827-E44D-412E-A96D-446481E27E36}"/>
    <cellStyle name="Comma 4 3 3 6 5" xfId="8525" xr:uid="{32A57902-E50F-421F-B21A-17A64972E4D6}"/>
    <cellStyle name="Comma 4 3 3 6 5 2" xfId="13359" xr:uid="{E2773AFC-7EA5-47CA-9474-6518BACCA419}"/>
    <cellStyle name="Comma 4 3 3 6 5 2 2" xfId="22680" xr:uid="{7AC3CDF7-094C-4D8C-9E58-C9E23DA035D3}"/>
    <cellStyle name="Comma 4 3 3 6 5 2 2 2" xfId="50002" xr:uid="{F056AE4C-5F15-4026-9AC9-DF04D7876D9F}"/>
    <cellStyle name="Comma 4 3 3 6 5 2 3" xfId="40686" xr:uid="{81EB4785-9A9A-4102-8117-18A04C926576}"/>
    <cellStyle name="Comma 4 3 3 6 5 3" xfId="18708" xr:uid="{6BDB0616-811D-4302-B667-3A32F1C8F177}"/>
    <cellStyle name="Comma 4 3 3 6 5 3 2" xfId="46030" xr:uid="{E337D2ED-632B-4852-A46F-4E014DCDE855}"/>
    <cellStyle name="Comma 4 3 3 6 5 4" xfId="35899" xr:uid="{214715D3-37F0-4028-BD2A-2949F27688EE}"/>
    <cellStyle name="Comma 4 3 3 6 6" xfId="11493" xr:uid="{3BFE154D-0A4D-4243-B6DF-2D18B24E6CAA}"/>
    <cellStyle name="Comma 4 3 3 6 6 2" xfId="13976" xr:uid="{C53D6888-9B53-4941-81A1-8FC2416C3054}"/>
    <cellStyle name="Comma 4 3 3 6 6 2 2" xfId="23340" xr:uid="{A296A82E-F151-48D9-9693-E59AAEA6D4F7}"/>
    <cellStyle name="Comma 4 3 3 6 6 2 2 2" xfId="50662" xr:uid="{25456B9A-7E3F-4C9D-ABFA-16180CABFA2B}"/>
    <cellStyle name="Comma 4 3 3 6 6 2 3" xfId="41303" xr:uid="{11705197-1CE9-4C25-A726-DD802CE4B609}"/>
    <cellStyle name="Comma 4 3 3 6 6 3" xfId="19368" xr:uid="{9C2ED742-2D6D-4271-898D-DEB72A4D6848}"/>
    <cellStyle name="Comma 4 3 3 6 6 3 2" xfId="46690" xr:uid="{061B4DD6-0537-4C46-BA9F-810E3EAB6CE0}"/>
    <cellStyle name="Comma 4 3 3 6 6 4" xfId="38842" xr:uid="{C69792BF-DFD1-4157-AEA8-5BD3752184DA}"/>
    <cellStyle name="Comma 4 3 3 6 7" xfId="10602" xr:uid="{628034FB-F9D3-4C10-B3BD-C4F2D711371C}"/>
    <cellStyle name="Comma 4 3 3 6 7 2" xfId="15937" xr:uid="{2C00AB18-ED08-483C-A8A1-6EB6CAFFACE7}"/>
    <cellStyle name="Comma 4 3 3 6 7 2 2" xfId="43257" xr:uid="{F67EAEA1-ED26-45C6-BA3A-7577EDB8A115}"/>
    <cellStyle name="Comma 4 3 3 6 7 3" xfId="37965" xr:uid="{BBC4EF14-6552-40FE-946C-2123F7AC5005}"/>
    <cellStyle name="Comma 4 3 3 6 8" xfId="11932" xr:uid="{5E5921BA-1DFB-4D63-9FAD-2512DC1FC199}"/>
    <cellStyle name="Comma 4 3 3 6 8 2" xfId="19907" xr:uid="{2BECC70E-3BA6-4BDA-A2CB-D6B343D2E76B}"/>
    <cellStyle name="Comma 4 3 3 6 8 2 2" xfId="47229" xr:uid="{0392F221-5338-49B9-83C0-02D645EA9F34}"/>
    <cellStyle name="Comma 4 3 3 6 8 3" xfId="39259" xr:uid="{0D673202-4045-4323-A39B-0A2642F99874}"/>
    <cellStyle name="Comma 4 3 3 6 9" xfId="14703" xr:uid="{12F6D780-BBEB-4133-9AFC-3713271770A9}"/>
    <cellStyle name="Comma 4 3 3 6 9 2" xfId="42024" xr:uid="{4246066B-36F6-4686-9E28-993DBF1F35C5}"/>
    <cellStyle name="Comma 4 3 3 7" xfId="1008" xr:uid="{B72712B1-4531-441C-BD13-9BC26AD611DD}"/>
    <cellStyle name="Comma 4 3 3 7 10" xfId="28720" xr:uid="{A0FDB0D9-7FE7-4BE5-8A27-C7AF29290F2F}"/>
    <cellStyle name="Comma 4 3 3 7 10 2" xfId="56041" xr:uid="{85CAF6CB-9DC6-437A-8AD8-C00F35ECEDDA}"/>
    <cellStyle name="Comma 4 3 3 7 11" xfId="4593" xr:uid="{2ABB0633-D284-4E32-90D5-E940F26616BE}"/>
    <cellStyle name="Comma 4 3 3 7 12" xfId="31756" xr:uid="{219274AF-FC3F-4DD6-8799-5ACE0AA7B687}"/>
    <cellStyle name="Comma 4 3 3 7 2" xfId="2489" xr:uid="{CB5A8C4B-20FF-4565-9CF4-589E0716A893}"/>
    <cellStyle name="Comma 4 3 3 7 2 2" xfId="7985" xr:uid="{C811BB70-A719-4FFC-80E6-F24D3D44F0AC}"/>
    <cellStyle name="Comma 4 3 3 7 2 2 2" xfId="18230" xr:uid="{66A3694E-4C5F-4786-9428-B217E3D6BFB6}"/>
    <cellStyle name="Comma 4 3 3 7 2 2 2 2" xfId="45552" xr:uid="{007518F0-9EB3-47E1-836B-20D78B4023E5}"/>
    <cellStyle name="Comma 4 3 3 7 2 2 3" xfId="35344" xr:uid="{87C381B5-241A-467C-84D2-FA44D6C81235}"/>
    <cellStyle name="Comma 4 3 3 7 2 3" xfId="10184" xr:uid="{2B11BA77-189B-442D-9FD9-F5428E6C9A21}"/>
    <cellStyle name="Comma 4 3 3 7 2 3 2" xfId="22202" xr:uid="{A800ECF3-6E10-4330-8B6C-C8B5114976A5}"/>
    <cellStyle name="Comma 4 3 3 7 2 3 2 2" xfId="49524" xr:uid="{09025B47-C567-464C-80C2-F32CE4B5A890}"/>
    <cellStyle name="Comma 4 3 3 7 2 3 3" xfId="37560" xr:uid="{9C55622A-D61D-4E10-A841-5EB4593540B3}"/>
    <cellStyle name="Comma 4 3 3 7 2 4" xfId="15574" xr:uid="{D7CD70A9-AB85-446A-BF4D-C71307513A91}"/>
    <cellStyle name="Comma 4 3 3 7 2 4 2" xfId="42895" xr:uid="{75FA9019-8175-4266-BFF4-4FBAF834755C}"/>
    <cellStyle name="Comma 4 3 3 7 2 5" xfId="25711" xr:uid="{646AF546-ECAE-496C-8FB2-15A0C0AAE98F}"/>
    <cellStyle name="Comma 4 3 3 7 2 5 2" xfId="53033" xr:uid="{9CD66E94-9515-4BB6-8BCC-FE37E7715AA0}"/>
    <cellStyle name="Comma 4 3 3 7 2 6" xfId="27953" xr:uid="{FC28C833-8DF3-4D16-B7C6-68AA2DB7AAA1}"/>
    <cellStyle name="Comma 4 3 3 7 2 6 2" xfId="55273" xr:uid="{21551F2D-A009-4D15-9D52-0C984D564A87}"/>
    <cellStyle name="Comma 4 3 3 7 2 7" xfId="30184" xr:uid="{BFC2B0D7-AD86-46F7-A90E-29ECE1B8723E}"/>
    <cellStyle name="Comma 4 3 3 7 2 7 2" xfId="57505" xr:uid="{4A472EE2-5B3E-4EE5-8D4E-1E947EB083A2}"/>
    <cellStyle name="Comma 4 3 3 7 2 8" xfId="6029" xr:uid="{79FB8669-4BF3-44C8-BA17-535376E194D1}"/>
    <cellStyle name="Comma 4 3 3 7 2 9" xfId="33219" xr:uid="{C736010F-4EC0-40A4-9C88-B4D599331057}"/>
    <cellStyle name="Comma 4 3 3 7 3" xfId="6529" xr:uid="{A1F5A1BB-6EDE-49F8-9F31-73958E278A7D}"/>
    <cellStyle name="Comma 4 3 3 7 3 2" xfId="13518" xr:uid="{8CF4C5E3-2B93-45A7-8945-190E7759CAF0}"/>
    <cellStyle name="Comma 4 3 3 7 3 2 2" xfId="22877" xr:uid="{BC942AB4-B626-48A4-80D4-75664DCA3F30}"/>
    <cellStyle name="Comma 4 3 3 7 3 2 2 2" xfId="50199" xr:uid="{C855924E-FCEF-4EAA-934A-B066999F59EE}"/>
    <cellStyle name="Comma 4 3 3 7 3 2 3" xfId="40845" xr:uid="{28127E95-8728-4915-B754-7A5ED51527FC}"/>
    <cellStyle name="Comma 4 3 3 7 3 3" xfId="18905" xr:uid="{F747BD9A-39BF-4F4D-AF22-78A94FF09B10}"/>
    <cellStyle name="Comma 4 3 3 7 3 3 2" xfId="46227" xr:uid="{7E202C2E-ABB7-4F1D-A598-553B75C7CA59}"/>
    <cellStyle name="Comma 4 3 3 7 3 4" xfId="33880" xr:uid="{F5880418-64A6-4BE8-9327-8E09AE6B41A4}"/>
    <cellStyle name="Comma 4 3 3 7 4" xfId="8722" xr:uid="{E001EC4B-0678-44A9-B1D9-5FF4EAC86DF7}"/>
    <cellStyle name="Comma 4 3 3 7 4 2" xfId="14173" xr:uid="{727C3B48-AEC2-476C-B34C-AC15534ED0AC}"/>
    <cellStyle name="Comma 4 3 3 7 4 2 2" xfId="23537" xr:uid="{C4E2FB2A-56C8-470A-A41E-6C0FC86373F9}"/>
    <cellStyle name="Comma 4 3 3 7 4 2 2 2" xfId="50859" xr:uid="{162F8942-1FAE-4715-973F-7DB733B87ADA}"/>
    <cellStyle name="Comma 4 3 3 7 4 2 3" xfId="41500" xr:uid="{B6B5F7AE-7726-4952-858E-9576F37211BE}"/>
    <cellStyle name="Comma 4 3 3 7 4 3" xfId="19565" xr:uid="{295BC266-FB1A-4565-A1A5-8C073167EB6F}"/>
    <cellStyle name="Comma 4 3 3 7 4 3 2" xfId="46887" xr:uid="{13B82C93-80C3-42EB-9858-4BCF10E61E7F}"/>
    <cellStyle name="Comma 4 3 3 7 4 4" xfId="36096" xr:uid="{732CAA57-D99B-4176-9E6B-D9D95C4F2ADE}"/>
    <cellStyle name="Comma 4 3 3 7 5" xfId="10974" xr:uid="{0249C768-B8B8-4880-8F74-A1BDF5C56B7C}"/>
    <cellStyle name="Comma 4 3 3 7 5 2" xfId="16946" xr:uid="{A12EEA64-A84A-49F3-9DA3-C4861F2C7FDC}"/>
    <cellStyle name="Comma 4 3 3 7 5 2 2" xfId="44267" xr:uid="{FD1EC9FF-0723-4DDE-9E91-22E0B789F206}"/>
    <cellStyle name="Comma 4 3 3 7 5 3" xfId="38323" xr:uid="{BE05F16A-A3AF-427A-BB14-64521EBC8B2B}"/>
    <cellStyle name="Comma 4 3 3 7 6" xfId="12334" xr:uid="{75EA12FA-CAB0-46AB-990F-743811454375}"/>
    <cellStyle name="Comma 4 3 3 7 6 2" xfId="20917" xr:uid="{33C49E17-3D07-488F-A01E-E10809CD93C6}"/>
    <cellStyle name="Comma 4 3 3 7 6 2 2" xfId="48239" xr:uid="{27FD8084-757C-4BE7-94BF-33907C5E21C3}"/>
    <cellStyle name="Comma 4 3 3 7 6 3" xfId="39661" xr:uid="{68464E89-D9D7-4C68-B75C-954FB7E17135}"/>
    <cellStyle name="Comma 4 3 3 7 7" xfId="14900" xr:uid="{C7E06F87-1044-4BCC-AB5D-233AB25260B0}"/>
    <cellStyle name="Comma 4 3 3 7 7 2" xfId="42221" xr:uid="{B3B0817E-8B6D-4D05-BDFC-1972D6097AE6}"/>
    <cellStyle name="Comma 4 3 3 7 8" xfId="24248" xr:uid="{EE3AC776-7F34-4E73-A1D0-00D089F40E25}"/>
    <cellStyle name="Comma 4 3 3 7 8 2" xfId="51570" xr:uid="{E2088172-5004-4C28-8A3E-040618207713}"/>
    <cellStyle name="Comma 4 3 3 7 9" xfId="26489" xr:uid="{7A3D4C3D-FEC7-4D39-8F3A-B2B6F7BEBE02}"/>
    <cellStyle name="Comma 4 3 3 7 9 2" xfId="53809" xr:uid="{817E1403-42FC-4FAA-A673-A3212AE26F97}"/>
    <cellStyle name="Comma 4 3 3 8" xfId="2665" xr:uid="{1765F338-6BB9-474B-BA66-4F4C737EBF51}"/>
    <cellStyle name="Comma 4 3 3 8 2" xfId="11015" xr:uid="{14D10428-5A78-4717-A062-8AB86A707A3F}"/>
    <cellStyle name="Comma 4 3 3 8 2 2" xfId="17569" xr:uid="{B70373CF-7A0E-4F47-B8C8-E3AD331CA003}"/>
    <cellStyle name="Comma 4 3 3 8 2 2 2" xfId="44890" xr:uid="{8597239A-ABE5-4E7E-B88B-F24FF636F1EA}"/>
    <cellStyle name="Comma 4 3 3 8 2 3" xfId="38364" xr:uid="{2EFB3FA0-1697-46DB-AD14-9A339255A838}"/>
    <cellStyle name="Comma 4 3 3 8 3" xfId="12442" xr:uid="{5C483FBE-884E-4CDA-9D15-60C73118ECFC}"/>
    <cellStyle name="Comma 4 3 3 8 3 2" xfId="21540" xr:uid="{E9CA85B9-8F1B-48D2-BF1E-225929F19601}"/>
    <cellStyle name="Comma 4 3 3 8 3 2 2" xfId="48862" xr:uid="{005F5E04-2A88-4D3B-B618-27765E363D6D}"/>
    <cellStyle name="Comma 4 3 3 8 3 3" xfId="39769" xr:uid="{4343EFDA-1721-4EF7-AA5D-A0F8FBBE96AD}"/>
    <cellStyle name="Comma 4 3 3 8 4" xfId="14238" xr:uid="{80CA0BC8-EA98-4A28-AD75-9A251C88C59B}"/>
    <cellStyle name="Comma 4 3 3 8 4 2" xfId="41559" xr:uid="{5EC6E785-A9BD-4F34-9162-021BDA549184}"/>
    <cellStyle name="Comma 4 3 3 8 5" xfId="37678" xr:uid="{12F83091-3B37-4C73-A931-3229FDF67ADC}"/>
    <cellStyle name="Comma 4 3 3 9" xfId="11092" xr:uid="{2467E3E7-3952-4577-87CF-6C17BF7F3C72}"/>
    <cellStyle name="Comma 4 3 3 9 2" xfId="12906" xr:uid="{B2B6F8CF-DB7A-4623-9C5D-E0F18A42DAB3}"/>
    <cellStyle name="Comma 4 3 3 9 2 2" xfId="22215" xr:uid="{08D89361-259B-458B-8EE1-91174C5976B6}"/>
    <cellStyle name="Comma 4 3 3 9 2 2 2" xfId="49537" xr:uid="{0BD3AFD6-8853-41FB-928F-97BC9EAF7D3E}"/>
    <cellStyle name="Comma 4 3 3 9 2 3" xfId="40233" xr:uid="{55A8B1C0-3C36-486F-B619-DF9C67A8166E}"/>
    <cellStyle name="Comma 4 3 3 9 3" xfId="18243" xr:uid="{6E46C214-3A25-45CA-9789-39C295D72A2B}"/>
    <cellStyle name="Comma 4 3 3 9 3 2" xfId="45565" xr:uid="{1C6F6CC2-1116-456C-9BFF-BFB023E56258}"/>
    <cellStyle name="Comma 4 3 3 9 4" xfId="38441" xr:uid="{4A19F6C7-D343-4931-825A-680024B0BC84}"/>
    <cellStyle name="Comma 4 3 4" xfId="199" xr:uid="{23DB0F03-F5C6-4E0B-BF8D-7399D52BB435}"/>
    <cellStyle name="Comma 4 3 4 10" xfId="11761" xr:uid="{EA7E3C63-B924-46C9-BD9A-D178B78A19DE}"/>
    <cellStyle name="Comma 4 3 4 10 2" xfId="19721" xr:uid="{783C3698-428F-4588-95E8-FD2F795748DD}"/>
    <cellStyle name="Comma 4 3 4 10 2 2" xfId="47043" xr:uid="{2076C7B4-56DB-4355-A314-1A28D92CB0BC}"/>
    <cellStyle name="Comma 4 3 4 10 3" xfId="39088" xr:uid="{D259D9C4-A256-4610-9460-2AFBC9470296}"/>
    <cellStyle name="Comma 4 3 4 11" xfId="14309" xr:uid="{91042AA7-599D-449F-9564-322741EFDAF2}"/>
    <cellStyle name="Comma 4 3 4 11 2" xfId="41630" xr:uid="{C2F217AC-390F-4B5D-BFBF-DACED0CA301B}"/>
    <cellStyle name="Comma 4 3 4 12" xfId="23657" xr:uid="{065E357C-9DA9-4547-A5D1-5DA909FE34C9}"/>
    <cellStyle name="Comma 4 3 4 12 2" xfId="50979" xr:uid="{DD5662F7-F313-4064-B0F9-69BE14662C64}"/>
    <cellStyle name="Comma 4 3 4 13" xfId="25898" xr:uid="{4A1C1B7A-0021-4FD9-B87A-C8CCE5CA015F}"/>
    <cellStyle name="Comma 4 3 4 13 2" xfId="53218" xr:uid="{3939F9A5-10E8-4BAA-9F00-0C5C62A31D97}"/>
    <cellStyle name="Comma 4 3 4 14" xfId="28130" xr:uid="{66E86F0A-2DBB-4EC9-9A21-7FB5CE57F849}"/>
    <cellStyle name="Comma 4 3 4 14 2" xfId="55451" xr:uid="{AACB169C-3DEB-4AC3-ACFF-01841D7B0BF5}"/>
    <cellStyle name="Comma 4 3 4 15" xfId="3420" xr:uid="{D42D68A9-1997-4348-82FC-427F800FE85B}"/>
    <cellStyle name="Comma 4 3 4 16" xfId="30452" xr:uid="{737119B1-45A0-4DA5-A584-7AADF6F81926}"/>
    <cellStyle name="Comma 4 3 4 17" xfId="57707" xr:uid="{BBB595F7-00DB-449E-BCC8-597D8D3C967E}"/>
    <cellStyle name="Comma 4 3 4 18" xfId="58255" xr:uid="{7FCF32D2-0D85-4FD5-A1B6-0DCC8F08E7AA}"/>
    <cellStyle name="Comma 4 3 4 2" xfId="589" xr:uid="{8370C150-CAB0-4434-801F-65F8725F8C96}"/>
    <cellStyle name="Comma 4 3 4 2 10" xfId="14522" xr:uid="{7B0D6266-925E-45F3-9D29-1AEB08C66180}"/>
    <cellStyle name="Comma 4 3 4 2 10 2" xfId="41843" xr:uid="{2815667F-26B6-4022-BB20-9E49F3811CD0}"/>
    <cellStyle name="Comma 4 3 4 2 11" xfId="23870" xr:uid="{601E0099-9CB8-4F0A-9CC1-865CD7C37D25}"/>
    <cellStyle name="Comma 4 3 4 2 11 2" xfId="51192" xr:uid="{7AC984E7-B3AA-4C40-89F7-A9F28113BA61}"/>
    <cellStyle name="Comma 4 3 4 2 12" xfId="26111" xr:uid="{75AD6CD8-2C21-465D-9A37-CD05F20C6C6F}"/>
    <cellStyle name="Comma 4 3 4 2 12 2" xfId="53431" xr:uid="{0DECAA42-F362-43ED-87E6-7D78F2F77727}"/>
    <cellStyle name="Comma 4 3 4 2 13" xfId="28343" xr:uid="{287ABED8-2E40-47D4-9ABC-22A24EA29D1D}"/>
    <cellStyle name="Comma 4 3 4 2 13 2" xfId="55664" xr:uid="{ECFF23B8-667E-4B5A-B31A-B65C6B0FCF4A}"/>
    <cellStyle name="Comma 4 3 4 2 14" xfId="3691" xr:uid="{81BFDAAC-469F-4482-98B8-47B51C6CB9F7}"/>
    <cellStyle name="Comma 4 3 4 2 15" xfId="30772" xr:uid="{9C29FC43-8FF3-4462-AD05-226DA584AF06}"/>
    <cellStyle name="Comma 4 3 4 2 2" xfId="2112" xr:uid="{0E4FFC99-4196-40BD-8BFD-BCA0BD7B4019}"/>
    <cellStyle name="Comma 4 3 4 2 2 2" xfId="5658" xr:uid="{7E100FF0-1C2A-4402-BE93-A75F53A691C4}"/>
    <cellStyle name="Comma 4 3 4 2 2 2 2" xfId="16221" xr:uid="{96B6ACD1-5C84-4304-98D7-A3CAB15319AC}"/>
    <cellStyle name="Comma 4 3 4 2 2 2 2 2" xfId="43541" xr:uid="{9EF0BE8E-DE09-4632-958C-893CBF2A9360}"/>
    <cellStyle name="Comma 4 3 4 2 2 2 3" xfId="32842" xr:uid="{B5CBBCBE-0E85-456B-91F2-576EA639AE70}"/>
    <cellStyle name="Comma 4 3 4 2 2 3" xfId="7609" xr:uid="{D8482993-7548-403B-867C-1DB28D1F5B4F}"/>
    <cellStyle name="Comma 4 3 4 2 2 3 2" xfId="20191" xr:uid="{450E341D-6C94-48EC-8628-D88C895C26E7}"/>
    <cellStyle name="Comma 4 3 4 2 2 3 2 2" xfId="47513" xr:uid="{32A33406-79ED-4BE3-8514-3D78CE517AFE}"/>
    <cellStyle name="Comma 4 3 4 2 2 3 3" xfId="34967" xr:uid="{50C11735-60BF-411C-B1A0-471B0301DD5A}"/>
    <cellStyle name="Comma 4 3 4 2 2 4" xfId="9807" xr:uid="{1D7096E1-A013-4C16-8913-D5986BBD2036}"/>
    <cellStyle name="Comma 4 3 4 2 2 4 2" xfId="37183" xr:uid="{5A37C179-EE72-41B8-B835-819268767FB1}"/>
    <cellStyle name="Comma 4 3 4 2 2 5" xfId="25334" xr:uid="{59606AF8-58F8-4E61-86F6-F5D675283334}"/>
    <cellStyle name="Comma 4 3 4 2 2 5 2" xfId="52656" xr:uid="{B9A664D1-2533-458E-B7F6-6F4A44AED5B2}"/>
    <cellStyle name="Comma 4 3 4 2 2 6" xfId="27576" xr:uid="{0302BD9B-D8EA-410C-9B40-C9E5E98E804A}"/>
    <cellStyle name="Comma 4 3 4 2 2 6 2" xfId="54896" xr:uid="{C9149336-A88B-405B-B5AD-8F9C20139AEF}"/>
    <cellStyle name="Comma 4 3 4 2 2 7" xfId="29807" xr:uid="{0DC37980-2472-4EC6-B079-2B6E6E2C8DCF}"/>
    <cellStyle name="Comma 4 3 4 2 2 7 2" xfId="57128" xr:uid="{8A00B703-F3F8-4C26-890B-FFEE26F82E07}"/>
    <cellStyle name="Comma 4 3 4 2 2 8" xfId="4222" xr:uid="{E41A69E2-18BF-44F2-81E7-E546BD560D18}"/>
    <cellStyle name="Comma 4 3 4 2 2 9" xfId="31379" xr:uid="{38AD6F87-5560-4265-8331-01DB0E8C749C}"/>
    <cellStyle name="Comma 4 3 4 2 3" xfId="1505" xr:uid="{FE00601F-C60B-4AAB-AC50-957320C7C174}"/>
    <cellStyle name="Comma 4 3 4 2 3 2" xfId="7006" xr:uid="{86B502FB-F8F4-440A-A3CF-A73F59DF97CC}"/>
    <cellStyle name="Comma 4 3 4 2 3 2 2" xfId="16609" xr:uid="{2196951D-0332-451A-A710-259F2209B206}"/>
    <cellStyle name="Comma 4 3 4 2 3 2 2 2" xfId="43929" xr:uid="{0709125A-C078-4CE1-AD02-71F8CDF1D2DA}"/>
    <cellStyle name="Comma 4 3 4 2 3 2 3" xfId="34360" xr:uid="{30EB09F0-20FF-4CFD-B329-1AF5F1E9B043}"/>
    <cellStyle name="Comma 4 3 4 2 3 3" xfId="9201" xr:uid="{2773B1B2-DE28-461B-BE49-64BDC01BE34D}"/>
    <cellStyle name="Comma 4 3 4 2 3 3 2" xfId="20579" xr:uid="{D3B8959B-6F99-4D59-9327-E53A62F3AAD3}"/>
    <cellStyle name="Comma 4 3 4 2 3 3 2 2" xfId="47901" xr:uid="{B894EBE8-D11A-45BF-A64F-079893796E75}"/>
    <cellStyle name="Comma 4 3 4 2 3 3 3" xfId="36576" xr:uid="{850BC307-0020-4849-BDE7-11E1DA4BF649}"/>
    <cellStyle name="Comma 4 3 4 2 3 4" xfId="15260" xr:uid="{CA577BDC-D6AB-487C-AA3F-329982E63E37}"/>
    <cellStyle name="Comma 4 3 4 2 3 4 2" xfId="42581" xr:uid="{58452DAD-6677-44EA-884C-BE57F31145A8}"/>
    <cellStyle name="Comma 4 3 4 2 3 5" xfId="24727" xr:uid="{5C9CBB41-3943-49CE-9B18-912B8016D427}"/>
    <cellStyle name="Comma 4 3 4 2 3 5 2" xfId="52049" xr:uid="{FAA3F83E-46E1-4B87-AB37-D94CC1663FC1}"/>
    <cellStyle name="Comma 4 3 4 2 3 6" xfId="26969" xr:uid="{B732C5FB-1DD4-4277-B5B0-3746B8C99E09}"/>
    <cellStyle name="Comma 4 3 4 2 3 6 2" xfId="54289" xr:uid="{510777FE-CBB5-4FBD-AFD0-14E953090F3E}"/>
    <cellStyle name="Comma 4 3 4 2 3 7" xfId="29200" xr:uid="{78695820-6017-4530-99C3-02017B9FF387}"/>
    <cellStyle name="Comma 4 3 4 2 3 7 2" xfId="56521" xr:uid="{009F38F0-6C57-40B9-B6EC-9922677098A5}"/>
    <cellStyle name="Comma 4 3 4 2 3 8" xfId="5069" xr:uid="{4D8DD0E8-8173-4F69-AE11-B59F921AAA1C}"/>
    <cellStyle name="Comma 4 3 4 2 3 9" xfId="32235" xr:uid="{4F7ED1C7-012F-4956-82F7-BD3732FD3F7E}"/>
    <cellStyle name="Comma 4 3 4 2 4" xfId="2553" xr:uid="{2503DCAB-8A7B-41FC-B135-B9DFF64C7301}"/>
    <cellStyle name="Comma 4 3 4 2 4 2" xfId="10235" xr:uid="{89C2BC19-DDBE-4EA6-8465-F9FD9F6594DB}"/>
    <cellStyle name="Comma 4 3 4 2 4 2 2" xfId="17230" xr:uid="{5265FBF6-7D74-4353-A6D5-B1600C4DC640}"/>
    <cellStyle name="Comma 4 3 4 2 4 2 2 2" xfId="44551" xr:uid="{BCDFA9A6-72FD-42CE-85A8-8E0D3FCEB7FE}"/>
    <cellStyle name="Comma 4 3 4 2 4 2 3" xfId="10998" xr:uid="{76CC2889-8292-4B02-8596-BCF167029714}"/>
    <cellStyle name="Comma 4 3 4 2 4 2 3 2" xfId="38347" xr:uid="{C355D299-E94C-44CD-9B62-F01807139447}"/>
    <cellStyle name="Comma 4 3 4 2 4 2 4" xfId="37611" xr:uid="{53DA238C-1D95-46B8-B36B-90AFB885AD50}"/>
    <cellStyle name="Comma 4 3 4 2 4 3" xfId="12405" xr:uid="{648AA5C3-D5E3-4D47-96DF-244ED7B80747}"/>
    <cellStyle name="Comma 4 3 4 2 4 3 2" xfId="21201" xr:uid="{82366669-A641-40B6-8669-29A3997D12EF}"/>
    <cellStyle name="Comma 4 3 4 2 4 3 2 2" xfId="48523" xr:uid="{CEBFAED0-7B06-4250-B939-D581F8F23946}"/>
    <cellStyle name="Comma 4 3 4 2 4 3 3" xfId="39732" xr:uid="{4DF0BDD6-DA81-42DD-8541-4DFD61AD3051}"/>
    <cellStyle name="Comma 4 3 4 2 4 4" xfId="15610" xr:uid="{F0FD405A-7753-4918-861E-D08FF591808E}"/>
    <cellStyle name="Comma 4 3 4 2 4 4 2" xfId="42931" xr:uid="{74E3822C-43DA-40D0-8F46-D7227CB6A486}"/>
    <cellStyle name="Comma 4 3 4 2 4 5" xfId="25759" xr:uid="{5290F335-81E0-48BF-ADF8-6F042083AF14}"/>
    <cellStyle name="Comma 4 3 4 2 4 5 2" xfId="53081" xr:uid="{F31A7093-B0EC-4456-BB9E-166C7C6E5D04}"/>
    <cellStyle name="Comma 4 3 4 2 4 6" xfId="28004" xr:uid="{1A5E1DA8-197F-4431-A6EB-D65A6E6EBABD}"/>
    <cellStyle name="Comma 4 3 4 2 4 6 2" xfId="55324" xr:uid="{EF44EDF5-174B-42C9-9F2B-A91FE5FB008B}"/>
    <cellStyle name="Comma 4 3 4 2 4 7" xfId="30235" xr:uid="{CB6A17F3-1497-40A9-A151-3EA9E732DBB7}"/>
    <cellStyle name="Comma 4 3 4 2 4 7 2" xfId="57556" xr:uid="{1B74D9F9-3C33-48E1-A3F2-62CDD8E80955}"/>
    <cellStyle name="Comma 4 3 4 2 4 8" xfId="8035" xr:uid="{A5EF948B-00B3-4D9A-89D8-40916FD6BEC9}"/>
    <cellStyle name="Comma 4 3 4 2 4 9" xfId="35395" xr:uid="{A9D4CF66-744B-4299-9D95-F4416BD5A9EB}"/>
    <cellStyle name="Comma 4 3 4 2 5" xfId="6227" xr:uid="{0E5EFE09-2726-4F1E-9870-CF5CB9D9230D}"/>
    <cellStyle name="Comma 4 3 4 2 5 2" xfId="12642" xr:uid="{9410E8A0-55ED-4546-8951-C4D6417A0F0C}"/>
    <cellStyle name="Comma 4 3 4 2 5 2 2" xfId="21824" xr:uid="{B93BB4D7-5961-4535-82CF-2068485555F3}"/>
    <cellStyle name="Comma 4 3 4 2 5 2 2 2" xfId="49146" xr:uid="{1879BD3F-F079-4229-B0E6-E5BA6D84D4E2}"/>
    <cellStyle name="Comma 4 3 4 2 5 2 3" xfId="39969" xr:uid="{7AAE8851-728B-4AF6-A9F1-0A2EC76F675F}"/>
    <cellStyle name="Comma 4 3 4 2 5 3" xfId="17853" xr:uid="{CB9527CF-5956-4716-B6C6-2C572609FC18}"/>
    <cellStyle name="Comma 4 3 4 2 5 3 2" xfId="45174" xr:uid="{0D9940FC-2789-4B49-9190-02F4DBAE88BA}"/>
    <cellStyle name="Comma 4 3 4 2 5 4" xfId="33503" xr:uid="{C28D5D52-20A0-4DFA-85C3-910AB2CE6013}"/>
    <cellStyle name="Comma 4 3 4 2 6" xfId="8345" xr:uid="{D73E5B47-3B69-4C5C-BB6A-B74B12FEA5EE}"/>
    <cellStyle name="Comma 4 3 4 2 6 2" xfId="13178" xr:uid="{F77A1F53-31C0-4A4F-AA10-D131C1D9E214}"/>
    <cellStyle name="Comma 4 3 4 2 6 2 2" xfId="22499" xr:uid="{DD05F193-7F42-404A-8FFD-1FFA8CA5F824}"/>
    <cellStyle name="Comma 4 3 4 2 6 2 2 2" xfId="49821" xr:uid="{F09FF77C-86A5-411A-9BCA-54D76CFF9E61}"/>
    <cellStyle name="Comma 4 3 4 2 6 2 3" xfId="40505" xr:uid="{41563C18-3CEE-4F18-B022-C7778F9ECAB6}"/>
    <cellStyle name="Comma 4 3 4 2 6 3" xfId="18527" xr:uid="{9F07FB84-1E81-4631-967F-02811A3A4A79}"/>
    <cellStyle name="Comma 4 3 4 2 6 3 2" xfId="45849" xr:uid="{37B22402-451F-4AE4-AFD3-21EC49AD4B07}"/>
    <cellStyle name="Comma 4 3 4 2 6 4" xfId="35719" xr:uid="{FAC23B0A-732E-4DC0-ABC0-E52679976D9C}"/>
    <cellStyle name="Comma 4 3 4 2 7" xfId="11351" xr:uid="{368C97E9-3994-4596-BC53-FE98BBC03121}"/>
    <cellStyle name="Comma 4 3 4 2 7 2" xfId="13795" xr:uid="{D21368BD-3850-4B50-80C9-CC3A73FDA04B}"/>
    <cellStyle name="Comma 4 3 4 2 7 2 2" xfId="23159" xr:uid="{ED3451E6-05E6-45F6-AE3C-A9B5FAA0BBD7}"/>
    <cellStyle name="Comma 4 3 4 2 7 2 2 2" xfId="50481" xr:uid="{AE32CD85-911B-47FB-A6D6-EF053708BCB4}"/>
    <cellStyle name="Comma 4 3 4 2 7 2 3" xfId="41122" xr:uid="{F6490322-4595-46E0-BD8B-95E4A8B680D4}"/>
    <cellStyle name="Comma 4 3 4 2 7 3" xfId="19187" xr:uid="{4687EB5B-9AF4-49B1-AD91-8C7E37012216}"/>
    <cellStyle name="Comma 4 3 4 2 7 3 2" xfId="46509" xr:uid="{7C086CCF-6377-4525-9654-A6C371A82C7B}"/>
    <cellStyle name="Comma 4 3 4 2 7 4" xfId="38700" xr:uid="{4999CB04-271B-4337-BF75-93649CFBB098}"/>
    <cellStyle name="Comma 4 3 4 2 8" xfId="10563" xr:uid="{18BE6A80-239E-430B-9D39-EBE006496831}"/>
    <cellStyle name="Comma 4 3 4 2 8 2" xfId="15896" xr:uid="{B74D9B88-8C56-4E4E-9197-C01E90862ECE}"/>
    <cellStyle name="Comma 4 3 4 2 8 2 2" xfId="43216" xr:uid="{5D767492-F54E-4899-83BB-33D33C9FCC11}"/>
    <cellStyle name="Comma 4 3 4 2 8 3" xfId="37928" xr:uid="{20E5CBAF-2FEA-44FD-B58F-D081DADE77EC}"/>
    <cellStyle name="Comma 4 3 4 2 9" xfId="11894" xr:uid="{00456014-1B24-416C-9C15-168187385A70}"/>
    <cellStyle name="Comma 4 3 4 2 9 2" xfId="19866" xr:uid="{952200E7-1CCD-458B-9AF6-4C5BBB1EAD5F}"/>
    <cellStyle name="Comma 4 3 4 2 9 2 2" xfId="47188" xr:uid="{20DC741B-EA8B-491A-AA07-5F153F6CC35E}"/>
    <cellStyle name="Comma 4 3 4 2 9 3" xfId="39221" xr:uid="{4F633D2D-3373-4929-BD4C-BE2ACEF6CAA0}"/>
    <cellStyle name="Comma 4 3 4 3" xfId="920" xr:uid="{69450FDC-1E20-46AF-A69A-B284053B6690}"/>
    <cellStyle name="Comma 4 3 4 3 10" xfId="24163" xr:uid="{E69B546B-5A7B-404D-B497-3707D233C27F}"/>
    <cellStyle name="Comma 4 3 4 3 10 2" xfId="51485" xr:uid="{A3A7C041-6469-4AF5-9369-FA396B88E314}"/>
    <cellStyle name="Comma 4 3 4 3 11" xfId="26404" xr:uid="{4600EB91-7A70-466E-9954-0A578C5BA624}"/>
    <cellStyle name="Comma 4 3 4 3 11 2" xfId="53724" xr:uid="{DB19CD85-99DC-48C1-99CD-26A74097349F}"/>
    <cellStyle name="Comma 4 3 4 3 12" xfId="28635" xr:uid="{90362A9A-33D0-4AF0-8166-F2AC7FA36629}"/>
    <cellStyle name="Comma 4 3 4 3 12 2" xfId="55956" xr:uid="{386DD215-48BE-43A5-81A2-CA0196E59E5D}"/>
    <cellStyle name="Comma 4 3 4 3 13" xfId="3925" xr:uid="{923FC407-072E-443D-94D9-B64E53ED8B40}"/>
    <cellStyle name="Comma 4 3 4 3 14" xfId="31065" xr:uid="{B26A4DC4-A9B9-404D-A6EF-487B6FEDE9E9}"/>
    <cellStyle name="Comma 4 3 4 3 2" xfId="2404" xr:uid="{1D4A38B6-33E9-4C61-A1F5-31A7D5203FA3}"/>
    <cellStyle name="Comma 4 3 4 3 2 2" xfId="5944" xr:uid="{383DF4EC-2839-4A31-A035-0F8BB8079B64}"/>
    <cellStyle name="Comma 4 3 4 3 2 2 2" xfId="16902" xr:uid="{420AC6DF-4E65-4D0C-AABC-35012AE6978E}"/>
    <cellStyle name="Comma 4 3 4 3 2 2 2 2" xfId="44222" xr:uid="{25E0C359-489D-4FD4-A566-F316BE06BCF7}"/>
    <cellStyle name="Comma 4 3 4 3 2 2 3" xfId="33134" xr:uid="{0ADD3B95-4EE9-4156-A6E4-90EF76BC9E2F}"/>
    <cellStyle name="Comma 4 3 4 3 2 3" xfId="7900" xr:uid="{DDBB02B0-D7EA-4945-97FE-6EFEBEEBBCC5}"/>
    <cellStyle name="Comma 4 3 4 3 2 3 2" xfId="20872" xr:uid="{DA87645F-EE44-4AF6-A545-419A6B760085}"/>
    <cellStyle name="Comma 4 3 4 3 2 3 2 2" xfId="48194" xr:uid="{32811C85-5DFE-4819-BDB2-CEFD5B522F92}"/>
    <cellStyle name="Comma 4 3 4 3 2 3 3" xfId="35259" xr:uid="{EE7735A1-C067-40FD-8901-8620549955F9}"/>
    <cellStyle name="Comma 4 3 4 3 2 4" xfId="10099" xr:uid="{674C7A61-E7ED-4B36-9EEA-132B64B47268}"/>
    <cellStyle name="Comma 4 3 4 3 2 4 2" xfId="37475" xr:uid="{5E77CEB4-0BB9-4895-BD52-C4BAEAAA6B21}"/>
    <cellStyle name="Comma 4 3 4 3 2 5" xfId="25626" xr:uid="{22AC1C28-7D0F-4CA6-9EE1-04B2AAE227E1}"/>
    <cellStyle name="Comma 4 3 4 3 2 5 2" xfId="52948" xr:uid="{019840FB-C0F1-4FB5-AAE4-F845C39339CA}"/>
    <cellStyle name="Comma 4 3 4 3 2 6" xfId="27868" xr:uid="{AA10E3BE-C640-41D7-89AB-523DEEF36322}"/>
    <cellStyle name="Comma 4 3 4 3 2 6 2" xfId="55188" xr:uid="{AA4B782F-F45B-488B-8C31-F3F4989D4CB1}"/>
    <cellStyle name="Comma 4 3 4 3 2 7" xfId="30099" xr:uid="{61BCEF2A-730B-440A-B969-7CDA125D153E}"/>
    <cellStyle name="Comma 4 3 4 3 2 7 2" xfId="57420" xr:uid="{4A871A5F-E6A6-4A59-B950-275A6D0F17AD}"/>
    <cellStyle name="Comma 4 3 4 3 2 8" xfId="4508" xr:uid="{AA839351-ECC2-4342-85F2-3E4B5A5981C1}"/>
    <cellStyle name="Comma 4 3 4 3 2 9" xfId="31671" xr:uid="{629CBF6D-9168-4939-AF13-E03C054C4BDB}"/>
    <cellStyle name="Comma 4 3 4 3 3" xfId="1798" xr:uid="{8BD994F8-1AC8-4428-8D79-106D7C971371}"/>
    <cellStyle name="Comma 4 3 4 3 3 2" xfId="7297" xr:uid="{29FE90E5-5002-4480-AB1B-EC9F1A8F8BA7}"/>
    <cellStyle name="Comma 4 3 4 3 3 2 2" xfId="17523" xr:uid="{16780070-E506-4F6C-8402-06944F4E1310}"/>
    <cellStyle name="Comma 4 3 4 3 3 2 2 2" xfId="44844" xr:uid="{7504AB7F-8514-4963-B03C-722457978EE5}"/>
    <cellStyle name="Comma 4 3 4 3 3 2 3" xfId="34653" xr:uid="{2019FCA4-0839-4D8E-8E0A-B65F29333372}"/>
    <cellStyle name="Comma 4 3 4 3 3 3" xfId="9494" xr:uid="{2838B638-89BC-45A2-BCA2-8C2A827E8363}"/>
    <cellStyle name="Comma 4 3 4 3 3 3 2" xfId="21494" xr:uid="{A6D8AC82-3562-4C91-8B48-928D937A78B0}"/>
    <cellStyle name="Comma 4 3 4 3 3 3 2 2" xfId="48816" xr:uid="{DEEFEF08-AD1B-4A4F-9BDA-228EC73B9611}"/>
    <cellStyle name="Comma 4 3 4 3 3 3 3" xfId="36869" xr:uid="{62370938-80C0-4A99-98D4-372090FE613E}"/>
    <cellStyle name="Comma 4 3 4 3 3 4" xfId="15528" xr:uid="{17812DC7-64FE-42A6-855F-BA7123B99B85}"/>
    <cellStyle name="Comma 4 3 4 3 3 4 2" xfId="42849" xr:uid="{D24CE93F-A47A-482C-AEE5-780D4B996A05}"/>
    <cellStyle name="Comma 4 3 4 3 3 5" xfId="25020" xr:uid="{A7933DE7-CD84-41ED-8D59-9252E9424B9B}"/>
    <cellStyle name="Comma 4 3 4 3 3 5 2" xfId="52342" xr:uid="{26ADCCAC-BA4F-48BF-A56A-C4294309FE7A}"/>
    <cellStyle name="Comma 4 3 4 3 3 6" xfId="27262" xr:uid="{BA14B058-4947-4459-9E19-C48F2281840C}"/>
    <cellStyle name="Comma 4 3 4 3 3 6 2" xfId="54582" xr:uid="{E5ADA42A-46B3-4791-B079-0B616FF2C23F}"/>
    <cellStyle name="Comma 4 3 4 3 3 7" xfId="29493" xr:uid="{F6E2CB90-1DCC-4E02-926E-18D0AFD5D114}"/>
    <cellStyle name="Comma 4 3 4 3 3 7 2" xfId="56814" xr:uid="{6712E354-6E90-455F-A89D-45BF55C2B436}"/>
    <cellStyle name="Comma 4 3 4 3 3 8" xfId="5356" xr:uid="{CC408DC6-14DE-40C5-9B8C-CD8820066893}"/>
    <cellStyle name="Comma 4 3 4 3 3 9" xfId="32528" xr:uid="{9C772D6E-BF8A-4413-AEBC-B611748CCB1D}"/>
    <cellStyle name="Comma 4 3 4 3 4" xfId="6453" xr:uid="{67418062-9EE8-43F4-A0D9-89EB784BBB2B}"/>
    <cellStyle name="Comma 4 3 4 3 4 2" xfId="12869" xr:uid="{FB88E300-87A8-4133-B92B-0D98CB3E6715}"/>
    <cellStyle name="Comma 4 3 4 3 4 2 2" xfId="22117" xr:uid="{A2588665-101C-47DB-A738-CAA2A955E647}"/>
    <cellStyle name="Comma 4 3 4 3 4 2 2 2" xfId="49439" xr:uid="{A6B26224-7BC6-422F-8658-1CD7A19B9DFB}"/>
    <cellStyle name="Comma 4 3 4 3 4 2 3" xfId="40196" xr:uid="{895A31C7-56BF-45A4-BD9F-5CB1596EC979}"/>
    <cellStyle name="Comma 4 3 4 3 4 3" xfId="18145" xr:uid="{35A417FC-3697-4A53-B211-26BA20EECD87}"/>
    <cellStyle name="Comma 4 3 4 3 4 3 2" xfId="45467" xr:uid="{54A2766D-EC0D-47FD-942A-55EABA15492E}"/>
    <cellStyle name="Comma 4 3 4 3 4 4" xfId="33795" xr:uid="{DE208EC5-AF2C-4B06-BEDB-B52A825FD1F4}"/>
    <cellStyle name="Comma 4 3 4 3 5" xfId="8637" xr:uid="{4E70977E-849B-45A8-93FF-620441866042}"/>
    <cellStyle name="Comma 4 3 4 3 5 2" xfId="13465" xr:uid="{50F695BE-E271-4C23-8E87-D2E8AD27EF9F}"/>
    <cellStyle name="Comma 4 3 4 3 5 2 2" xfId="22792" xr:uid="{2B3EBEF0-9CEA-4201-9523-D2E63843DE29}"/>
    <cellStyle name="Comma 4 3 4 3 5 2 2 2" xfId="50114" xr:uid="{98FF7DD6-2444-4DCA-9A36-CFF341572E33}"/>
    <cellStyle name="Comma 4 3 4 3 5 2 3" xfId="40792" xr:uid="{48567008-71DF-4FB2-BAFC-A20D37B89957}"/>
    <cellStyle name="Comma 4 3 4 3 5 3" xfId="18820" xr:uid="{59474813-A881-4C26-AB4C-FB1B95FA9EA9}"/>
    <cellStyle name="Comma 4 3 4 3 5 3 2" xfId="46142" xr:uid="{115FDFB1-A534-438C-ADDD-AF284DAA3D95}"/>
    <cellStyle name="Comma 4 3 4 3 5 4" xfId="36011" xr:uid="{A3B10975-D6A9-4625-BF84-1632EE4AA3F9}"/>
    <cellStyle name="Comma 4 3 4 3 6" xfId="11568" xr:uid="{EBF5E5A9-2A51-4CE0-8B15-F9049F418C6C}"/>
    <cellStyle name="Comma 4 3 4 3 6 2" xfId="14088" xr:uid="{D282763C-9298-4948-8DD5-62A74A9D3CDE}"/>
    <cellStyle name="Comma 4 3 4 3 6 2 2" xfId="23452" xr:uid="{59A5561C-10F5-4D37-8F7A-49D17C718E9A}"/>
    <cellStyle name="Comma 4 3 4 3 6 2 2 2" xfId="50774" xr:uid="{C9EDC96F-7737-4A2C-96FD-C3725E6474D9}"/>
    <cellStyle name="Comma 4 3 4 3 6 2 3" xfId="41415" xr:uid="{12E1D41D-1B36-4D64-B3C6-3E24E643D76B}"/>
    <cellStyle name="Comma 4 3 4 3 6 3" xfId="19480" xr:uid="{3EB650E5-DB1F-4C79-8F6C-4CF23B4C9FC9}"/>
    <cellStyle name="Comma 4 3 4 3 6 3 2" xfId="46802" xr:uid="{EC4F066E-F325-4F9F-A020-BA4429DD2162}"/>
    <cellStyle name="Comma 4 3 4 3 6 4" xfId="38917" xr:uid="{191483E5-7F13-4EEA-BC43-C2B0AE5BBE52}"/>
    <cellStyle name="Comma 4 3 4 3 7" xfId="10650" xr:uid="{4D630E15-3048-4BE0-AC93-974762726728}"/>
    <cellStyle name="Comma 4 3 4 3 7 2" xfId="16008" xr:uid="{268FE8FD-28B4-43EF-AA3F-EEB05E07482F}"/>
    <cellStyle name="Comma 4 3 4 3 7 2 2" xfId="43328" xr:uid="{FC55804C-7C6B-4A3A-ADBF-62E0C079DB75}"/>
    <cellStyle name="Comma 4 3 4 3 7 3" xfId="38013" xr:uid="{3996A257-8FE0-42A8-820A-DD70D2D108F0}"/>
    <cellStyle name="Comma 4 3 4 3 8" xfId="11982" xr:uid="{D8F3163F-9187-4FFC-8FF3-69F69B3C7A8A}"/>
    <cellStyle name="Comma 4 3 4 3 8 2" xfId="19978" xr:uid="{EBE4B0EC-2B53-4B62-A7B9-55829C880B8E}"/>
    <cellStyle name="Comma 4 3 4 3 8 2 2" xfId="47300" xr:uid="{DCA2B240-86B7-4B44-993E-6ABE8434C45D}"/>
    <cellStyle name="Comma 4 3 4 3 8 3" xfId="39309" xr:uid="{CBDB5D7D-DFBD-40BB-913C-69CE22221325}"/>
    <cellStyle name="Comma 4 3 4 3 9" xfId="14815" xr:uid="{8624877F-4F35-4309-8DF9-5B60C810D432}"/>
    <cellStyle name="Comma 4 3 4 3 9 2" xfId="42136" xr:uid="{22FF7181-DEEF-4223-A89A-D2131E3B36EB}"/>
    <cellStyle name="Comma 4 3 4 4" xfId="1277" xr:uid="{D970EF6A-95C0-46CA-8D75-8523521F49E1}"/>
    <cellStyle name="Comma 4 3 4 4 2" xfId="4859" xr:uid="{5317DF3D-2FB5-407B-80F4-44A3FAA7DC3C}"/>
    <cellStyle name="Comma 4 3 4 4 2 2" xfId="16396" xr:uid="{D6AFF6F4-2EFF-440B-9CDA-FFC11E18457B}"/>
    <cellStyle name="Comma 4 3 4 4 2 2 2" xfId="43716" xr:uid="{3018D7FF-6E34-457C-B828-50CE8A54DF58}"/>
    <cellStyle name="Comma 4 3 4 4 2 3" xfId="32022" xr:uid="{12985D64-CC18-4E1A-9FFB-805E314CA402}"/>
    <cellStyle name="Comma 4 3 4 4 3" xfId="6794" xr:uid="{3CC2EBAD-469E-4948-935D-FCB0EC954A39}"/>
    <cellStyle name="Comma 4 3 4 4 3 2" xfId="20366" xr:uid="{C57E8B4D-4F96-4521-9E74-22538FE33D16}"/>
    <cellStyle name="Comma 4 3 4 4 3 2 2" xfId="47688" xr:uid="{C724D398-BC2D-4DDE-9E6A-CF0415C355A7}"/>
    <cellStyle name="Comma 4 3 4 4 3 3" xfId="34147" xr:uid="{1985D8C7-2CE7-4DCC-B487-05AB290D2CE6}"/>
    <cellStyle name="Comma 4 3 4 4 4" xfId="8988" xr:uid="{10551820-335B-4D6A-BBFC-E05F14A48008}"/>
    <cellStyle name="Comma 4 3 4 4 4 2" xfId="36363" xr:uid="{6982DB63-0FBC-407D-99DA-4D0F6A428F73}"/>
    <cellStyle name="Comma 4 3 4 4 5" xfId="24514" xr:uid="{BDF55138-138E-48B2-9ABE-2FA1E4B92A4F}"/>
    <cellStyle name="Comma 4 3 4 4 5 2" xfId="51836" xr:uid="{EB8C775C-87EE-4AFD-8E63-B0B08374BAED}"/>
    <cellStyle name="Comma 4 3 4 4 6" xfId="26756" xr:uid="{108E3FB8-8593-47AF-A8FD-50886E9C731E}"/>
    <cellStyle name="Comma 4 3 4 4 6 2" xfId="54076" xr:uid="{F729EE86-FD7C-41CA-AA90-579D68C6509D}"/>
    <cellStyle name="Comma 4 3 4 4 7" xfId="28987" xr:uid="{1DEB773C-5F26-471D-AED8-953B60827DCB}"/>
    <cellStyle name="Comma 4 3 4 4 7 2" xfId="56308" xr:uid="{425A85A8-C883-4BB4-AC3A-DA7F3618D4FF}"/>
    <cellStyle name="Comma 4 3 4 4 8" xfId="3500" xr:uid="{87D6B943-F01C-4605-BB98-6FB6F60AEF46}"/>
    <cellStyle name="Comma 4 3 4 4 9" xfId="30559" xr:uid="{AB97A318-5606-4C2E-BF4D-D7FB3EE17BC9}"/>
    <cellStyle name="Comma 4 3 4 5" xfId="1899" xr:uid="{DE92FF54-40A1-4CDD-9851-5C7052A02FE7}"/>
    <cellStyle name="Comma 4 3 4 5 2" xfId="5452" xr:uid="{1FC890FE-669D-480F-9FE5-88570E3C2B1C}"/>
    <cellStyle name="Comma 4 3 4 5 2 2" xfId="17017" xr:uid="{9548F1E7-D92D-462F-A77E-8F0BC430E59F}"/>
    <cellStyle name="Comma 4 3 4 5 2 2 2" xfId="44338" xr:uid="{9BCFD704-DF29-42F6-8410-04E698BEF6B4}"/>
    <cellStyle name="Comma 4 3 4 5 2 3" xfId="32629" xr:uid="{65D04BAA-D04E-44E4-A2D0-23F966827C20}"/>
    <cellStyle name="Comma 4 3 4 5 3" xfId="7397" xr:uid="{6C2F4699-B2F3-409E-87C3-309F504ED84B}"/>
    <cellStyle name="Comma 4 3 4 5 3 2" xfId="20988" xr:uid="{8FF8733E-A626-4A02-9C6B-80B264B0EF09}"/>
    <cellStyle name="Comma 4 3 4 5 3 2 2" xfId="48310" xr:uid="{F1BC5BF3-0D91-4435-B53B-5D15B90EAD45}"/>
    <cellStyle name="Comma 4 3 4 5 3 3" xfId="34754" xr:uid="{81E15D72-FAF3-4DBC-B6B0-3CC7D766FE55}"/>
    <cellStyle name="Comma 4 3 4 5 4" xfId="9594" xr:uid="{90C74619-3DD6-4986-827C-24E2C86E2072}"/>
    <cellStyle name="Comma 4 3 4 5 4 2" xfId="36970" xr:uid="{E7538070-17DF-4BAE-B3BA-0EE140155A11}"/>
    <cellStyle name="Comma 4 3 4 5 5" xfId="25121" xr:uid="{F8D2E8C8-73E2-4EC2-979B-23436B3057B3}"/>
    <cellStyle name="Comma 4 3 4 5 5 2" xfId="52443" xr:uid="{388F126B-5498-4C8D-A464-0485E27F8220}"/>
    <cellStyle name="Comma 4 3 4 5 6" xfId="27363" xr:uid="{35E84605-C7BA-4886-9C6A-D0253BDF799B}"/>
    <cellStyle name="Comma 4 3 4 5 6 2" xfId="54683" xr:uid="{24D363AC-1141-4AA3-B31D-44BA15CDD37C}"/>
    <cellStyle name="Comma 4 3 4 5 7" xfId="29594" xr:uid="{8445DD23-A43A-4A79-A04B-7700F5CBE71F}"/>
    <cellStyle name="Comma 4 3 4 5 7 2" xfId="56915" xr:uid="{91A553F7-7DF8-4193-B0DE-58C92BFD5F31}"/>
    <cellStyle name="Comma 4 3 4 5 8" xfId="4016" xr:uid="{4CFC7947-BA19-4790-A237-B2FFA857A239}"/>
    <cellStyle name="Comma 4 3 4 5 9" xfId="31166" xr:uid="{07FFE40B-3944-4FFC-8DC1-82071BA7EAB1}"/>
    <cellStyle name="Comma 4 3 4 6" xfId="1170" xr:uid="{13E4F168-32A0-4876-B121-1341FA70F525}"/>
    <cellStyle name="Comma 4 3 4 6 2" xfId="6688" xr:uid="{EC5AB902-5CC1-4B02-965D-6E11A899F860}"/>
    <cellStyle name="Comma 4 3 4 6 2 2" xfId="17640" xr:uid="{1CA810A8-C18F-4117-85A7-1E0F0197E155}"/>
    <cellStyle name="Comma 4 3 4 6 2 2 2" xfId="44961" xr:uid="{C80A6204-FF8E-499C-BE8E-DB8E8C078BD7}"/>
    <cellStyle name="Comma 4 3 4 6 2 3" xfId="34040" xr:uid="{AF2D9E06-C2A4-4677-A663-6EE60D1F37CE}"/>
    <cellStyle name="Comma 4 3 4 6 3" xfId="8882" xr:uid="{927FE92C-0C20-45C7-8D9A-EC0CE84DA901}"/>
    <cellStyle name="Comma 4 3 4 6 3 2" xfId="21611" xr:uid="{825EE45C-2FD5-4E84-8F58-3F706E7A4118}"/>
    <cellStyle name="Comma 4 3 4 6 3 2 2" xfId="48933" xr:uid="{1C0C3388-AD5B-4EA9-812C-43B643D7A350}"/>
    <cellStyle name="Comma 4 3 4 6 3 3" xfId="36256" xr:uid="{484CBA14-E296-45D7-9952-87DA166DB990}"/>
    <cellStyle name="Comma 4 3 4 6 4" xfId="15059" xr:uid="{A1C9FE1F-4B3B-46F9-A8D9-3C3B8A74789F}"/>
    <cellStyle name="Comma 4 3 4 6 4 2" xfId="42380" xr:uid="{F4D70923-C984-4C50-8B41-A27CBE2A1924}"/>
    <cellStyle name="Comma 4 3 4 6 5" xfId="24407" xr:uid="{84B885A6-B6F2-47F3-8ED3-43ADAB4288C8}"/>
    <cellStyle name="Comma 4 3 4 6 5 2" xfId="51729" xr:uid="{AE98B899-A6B3-40CC-8BCD-F3C970AB676D}"/>
    <cellStyle name="Comma 4 3 4 6 6" xfId="26649" xr:uid="{D3F53559-2229-4E15-84DC-876A32B92177}"/>
    <cellStyle name="Comma 4 3 4 6 6 2" xfId="53969" xr:uid="{3C416DB7-1CEE-4608-8B69-31D4231CA77B}"/>
    <cellStyle name="Comma 4 3 4 6 7" xfId="28880" xr:uid="{A0B0E84C-C4B8-4B89-AE0D-6A2DCACE6826}"/>
    <cellStyle name="Comma 4 3 4 6 7 2" xfId="56201" xr:uid="{4939E5A6-A4DF-4B3B-B094-9B3C82897CFD}"/>
    <cellStyle name="Comma 4 3 4 6 8" xfId="4753" xr:uid="{C2529D1E-8748-4D99-A267-171939AFFEC1}"/>
    <cellStyle name="Comma 4 3 4 6 9" xfId="31916" xr:uid="{92B56417-760F-440A-9392-D8640586A7E2}"/>
    <cellStyle name="Comma 4 3 4 7" xfId="2714" xr:uid="{3A5612FF-C60C-40DE-9540-D41D05496A62}"/>
    <cellStyle name="Comma 4 3 4 7 2" xfId="12970" xr:uid="{3052CABE-C1B9-4DCF-814C-FEB5A388AA00}"/>
    <cellStyle name="Comma 4 3 4 7 2 2" xfId="22286" xr:uid="{F841CF80-614C-4265-B12E-816849BE1A9F}"/>
    <cellStyle name="Comma 4 3 4 7 2 2 2" xfId="49608" xr:uid="{FBD7154E-E9BF-4376-8096-E3306A13E35A}"/>
    <cellStyle name="Comma 4 3 4 7 2 3" xfId="40297" xr:uid="{B5852AA3-83B1-4159-91AE-BF611AACF357}"/>
    <cellStyle name="Comma 4 3 4 7 3" xfId="18314" xr:uid="{EA5EC3A8-8A74-44C0-BABF-998EB180CCB1}"/>
    <cellStyle name="Comma 4 3 4 7 3 2" xfId="45636" xr:uid="{6337EDD2-DC8A-4784-AF33-8C9D0C5E2456}"/>
    <cellStyle name="Comma 4 3 4 7 4" xfId="6091" xr:uid="{71C3D271-4882-413C-9415-86B99A15E9F8}"/>
    <cellStyle name="Comma 4 3 4 7 5" xfId="33290" xr:uid="{59B6CFF7-D0CA-4C5B-9AA9-3147590EC200}"/>
    <cellStyle name="Comma 4 3 4 8" xfId="8139" xr:uid="{668AC271-8207-4346-9B1F-D6B870AEAFC0}"/>
    <cellStyle name="Comma 4 3 4 8 2" xfId="13583" xr:uid="{91472AAC-4990-4810-9D19-CF2C1A56A3FF}"/>
    <cellStyle name="Comma 4 3 4 8 2 2" xfId="22946" xr:uid="{4DF29080-7F3B-40D7-95DC-4140EA74D7FC}"/>
    <cellStyle name="Comma 4 3 4 8 2 2 2" xfId="50268" xr:uid="{78F5AFC5-C5B4-4291-8510-86FBDB00AF32}"/>
    <cellStyle name="Comma 4 3 4 8 2 3" xfId="40910" xr:uid="{C5027171-0D3E-41BD-BFB6-A44E6699A764}"/>
    <cellStyle name="Comma 4 3 4 8 3" xfId="18974" xr:uid="{3B25E361-08F6-4FB3-95A5-EF593A7ABA90}"/>
    <cellStyle name="Comma 4 3 4 8 3 2" xfId="46296" xr:uid="{068301FA-298F-4E1B-B452-2D2F9B5998B7}"/>
    <cellStyle name="Comma 4 3 4 8 4" xfId="35506" xr:uid="{29B1FEFB-482E-4856-BEE3-CD6C0E2BF392}"/>
    <cellStyle name="Comma 4 3 4 9" xfId="10426" xr:uid="{D74DBF1D-DEF0-4D41-ABBA-9042252DBF47}"/>
    <cellStyle name="Comma 4 3 4 9 2" xfId="15751" xr:uid="{2072F387-581D-43BF-9C1F-15A661EB2734}"/>
    <cellStyle name="Comma 4 3 4 9 2 2" xfId="43071" xr:uid="{D3E3DC7B-1DF7-4CA0-8602-F75B896E8813}"/>
    <cellStyle name="Comma 4 3 4 9 3" xfId="37796" xr:uid="{C0C50450-8E4F-4215-8EB7-99E5A6B7524F}"/>
    <cellStyle name="Comma 4 3 5" xfId="324" xr:uid="{5729B6B1-42FD-4887-BEA7-220726733FFC}"/>
    <cellStyle name="Comma 4 3 5 10" xfId="11838" xr:uid="{BE9B7B6A-8E7E-4016-A599-2FA5A2567F24}"/>
    <cellStyle name="Comma 4 3 5 10 2" xfId="19803" xr:uid="{4FB6F629-163D-4465-9AB5-222270D9780B}"/>
    <cellStyle name="Comma 4 3 5 10 2 2" xfId="47125" xr:uid="{B75C131E-16F4-43BD-80B1-A956DFCB0FC1}"/>
    <cellStyle name="Comma 4 3 5 10 3" xfId="39165" xr:uid="{40977669-A037-4525-A08B-5A540CC38A70}"/>
    <cellStyle name="Comma 4 3 5 11" xfId="14394" xr:uid="{69AF0AAA-85C0-46BE-9814-33C9B33965B3}"/>
    <cellStyle name="Comma 4 3 5 11 2" xfId="41715" xr:uid="{A0F95E08-083F-449B-98E5-214F65EDFB90}"/>
    <cellStyle name="Comma 4 3 5 12" xfId="23742" xr:uid="{B71A21EB-B600-41F2-99CA-2D5ABFB40118}"/>
    <cellStyle name="Comma 4 3 5 12 2" xfId="51064" xr:uid="{BABA42DC-F347-4994-A47D-6D553D5E6DE2}"/>
    <cellStyle name="Comma 4 3 5 13" xfId="25983" xr:uid="{83D4B533-39C3-4C00-A9AD-B02A3477F87D}"/>
    <cellStyle name="Comma 4 3 5 13 2" xfId="53303" xr:uid="{D296D59D-3B46-40AA-B616-BB79818C70F6}"/>
    <cellStyle name="Comma 4 3 5 14" xfId="28215" xr:uid="{B63391DC-0103-4035-A078-6F363A6C8F05}"/>
    <cellStyle name="Comma 4 3 5 14 2" xfId="55536" xr:uid="{48BEA062-FF30-4C90-AD5A-DF6F46289A87}"/>
    <cellStyle name="Comma 4 3 5 15" xfId="30389" xr:uid="{2DD71F32-D23B-41E4-A72D-16BF1C17C553}"/>
    <cellStyle name="Comma 4 3 5 16" xfId="58137" xr:uid="{D3FBAEA2-A385-462D-8D9E-AA3530C73897}"/>
    <cellStyle name="Comma 4 3 5 17" xfId="58685" xr:uid="{8C689449-7F2E-4382-924E-C08F99200A96}"/>
    <cellStyle name="Comma 4 3 5 2" xfId="651" xr:uid="{18EF642E-B8EE-4864-B6CF-1463BA743AFF}"/>
    <cellStyle name="Comma 4 3 5 2 10" xfId="23927" xr:uid="{006F70A8-4B71-4E0C-B926-CD6A52F40B3B}"/>
    <cellStyle name="Comma 4 3 5 2 10 2" xfId="51249" xr:uid="{B84F2A4E-EE6C-4FF5-AC07-8856E36B08C8}"/>
    <cellStyle name="Comma 4 3 5 2 11" xfId="26168" xr:uid="{95255660-500D-43EC-A1FB-5BB5A0E90DE5}"/>
    <cellStyle name="Comma 4 3 5 2 11 2" xfId="53488" xr:uid="{8A17E9DD-F866-4F5E-9827-372CEB71804E}"/>
    <cellStyle name="Comma 4 3 5 2 12" xfId="28400" xr:uid="{4497E3DB-4537-4C83-96EC-C1FD175A27E8}"/>
    <cellStyle name="Comma 4 3 5 2 12 2" xfId="55721" xr:uid="{ACE761DF-BE0A-45CD-8E04-9BB6660024C9}"/>
    <cellStyle name="Comma 4 3 5 2 13" xfId="3739" xr:uid="{E60C8022-4078-45FE-AC32-C6E753848EDF}"/>
    <cellStyle name="Comma 4 3 5 2 14" xfId="30829" xr:uid="{48FBD19F-168D-4E4D-A658-AE77F456B22D}"/>
    <cellStyle name="Comma 4 3 5 2 2" xfId="2169" xr:uid="{8813B6FE-420A-4FB6-9DD6-40FB59636AE5}"/>
    <cellStyle name="Comma 4 3 5 2 2 2" xfId="5715" xr:uid="{24125DD2-A926-4199-9093-6DD6E97EB978}"/>
    <cellStyle name="Comma 4 3 5 2 2 2 2" xfId="16666" xr:uid="{08BEA1B3-3CDA-4DEB-94A2-B48FF5060D62}"/>
    <cellStyle name="Comma 4 3 5 2 2 2 2 2" xfId="43986" xr:uid="{B9E0D4E2-1388-4A69-BA3F-DC754C355063}"/>
    <cellStyle name="Comma 4 3 5 2 2 2 3" xfId="32899" xr:uid="{8821E338-ADCB-4C5E-8079-7DBD6BF0AD4E}"/>
    <cellStyle name="Comma 4 3 5 2 2 3" xfId="7666" xr:uid="{E89DB6D4-0E9E-4CAF-9C1E-6ECD66E69CD8}"/>
    <cellStyle name="Comma 4 3 5 2 2 3 2" xfId="20636" xr:uid="{7E8BBB4A-90EE-4F83-96E9-E9413CD15A5E}"/>
    <cellStyle name="Comma 4 3 5 2 2 3 2 2" xfId="47958" xr:uid="{5E8BB6BD-6079-480C-B242-74E5EEF7AB14}"/>
    <cellStyle name="Comma 4 3 5 2 2 3 3" xfId="35024" xr:uid="{10AE3640-02E9-433F-A7D5-3F0485D54B22}"/>
    <cellStyle name="Comma 4 3 5 2 2 4" xfId="9864" xr:uid="{FBF73A46-E48B-474D-9B93-EF9B4F082E5D}"/>
    <cellStyle name="Comma 4 3 5 2 2 4 2" xfId="37240" xr:uid="{2EC5C8E5-A46E-44AA-8CC8-7FB58D57E8D8}"/>
    <cellStyle name="Comma 4 3 5 2 2 5" xfId="25391" xr:uid="{FE817366-A523-45B4-B4B6-5C50B05D7B31}"/>
    <cellStyle name="Comma 4 3 5 2 2 5 2" xfId="52713" xr:uid="{612AB6F4-D96E-4815-9C96-B38E29A41182}"/>
    <cellStyle name="Comma 4 3 5 2 2 6" xfId="27633" xr:uid="{A52EBBED-136B-45DF-9D1C-48FBD8263435}"/>
    <cellStyle name="Comma 4 3 5 2 2 6 2" xfId="54953" xr:uid="{57ACFEE7-D5F8-440F-BEAF-71E64AF8740A}"/>
    <cellStyle name="Comma 4 3 5 2 2 7" xfId="29864" xr:uid="{3EED3F71-3374-4F73-9415-B7D9B31836FC}"/>
    <cellStyle name="Comma 4 3 5 2 2 7 2" xfId="57185" xr:uid="{E886A37C-908C-4D11-B77F-49452AEC287D}"/>
    <cellStyle name="Comma 4 3 5 2 2 8" xfId="4279" xr:uid="{F5B9FDD3-50DD-4DC7-8BF3-7D0AE06E99DA}"/>
    <cellStyle name="Comma 4 3 5 2 2 9" xfId="31436" xr:uid="{F6842AF5-A9D6-4F8E-A5D6-A93153C0476A}"/>
    <cellStyle name="Comma 4 3 5 2 3" xfId="1562" xr:uid="{AF5FAA5A-8CA5-4A14-873C-98C67814A108}"/>
    <cellStyle name="Comma 4 3 5 2 3 2" xfId="7063" xr:uid="{BF02BF3F-6892-4D37-941D-2E716FC87445}"/>
    <cellStyle name="Comma 4 3 5 2 3 2 2" xfId="17287" xr:uid="{3542A526-3EB4-4186-9320-32ECE6D73F44}"/>
    <cellStyle name="Comma 4 3 5 2 3 2 2 2" xfId="44608" xr:uid="{EB206E1A-3E73-451D-800A-56911C761497}"/>
    <cellStyle name="Comma 4 3 5 2 3 2 3" xfId="34417" xr:uid="{AFBFE4CD-46CF-4B38-8453-E98C0717ACC2}"/>
    <cellStyle name="Comma 4 3 5 2 3 3" xfId="9258" xr:uid="{6CDA84DA-ED6A-4DA4-B305-7BC361462421}"/>
    <cellStyle name="Comma 4 3 5 2 3 3 2" xfId="21258" xr:uid="{55B2700F-9AE7-482D-AC28-017855443F75}"/>
    <cellStyle name="Comma 4 3 5 2 3 3 2 2" xfId="48580" xr:uid="{B8D0FA54-5F07-4394-9707-32AFDFCA7AA8}"/>
    <cellStyle name="Comma 4 3 5 2 3 3 3" xfId="36633" xr:uid="{86FD8599-7359-493D-8212-CD3D146C95F7}"/>
    <cellStyle name="Comma 4 3 5 2 3 4" xfId="15308" xr:uid="{F0C8DEE4-88B0-4FFD-BBB7-303EDAFEA80E}"/>
    <cellStyle name="Comma 4 3 5 2 3 4 2" xfId="42629" xr:uid="{DBE15581-6831-41D4-AE5D-2EBAED43F1C5}"/>
    <cellStyle name="Comma 4 3 5 2 3 5" xfId="24784" xr:uid="{DDAC5DF3-039A-4233-9162-9548DFFC5F8E}"/>
    <cellStyle name="Comma 4 3 5 2 3 5 2" xfId="52106" xr:uid="{8DE2511A-CB47-457C-B38C-86E38E83C810}"/>
    <cellStyle name="Comma 4 3 5 2 3 6" xfId="27026" xr:uid="{97B5331D-6A4E-41D1-95FB-9208B14F09CA}"/>
    <cellStyle name="Comma 4 3 5 2 3 6 2" xfId="54346" xr:uid="{FAF8290F-5949-4145-A482-16257B4CC8DD}"/>
    <cellStyle name="Comma 4 3 5 2 3 7" xfId="29257" xr:uid="{6B93BEDF-D704-4261-9E01-107DAC6826CE}"/>
    <cellStyle name="Comma 4 3 5 2 3 7 2" xfId="56578" xr:uid="{F4FD1FF9-8280-4E48-AB09-A2A19FC3C6C4}"/>
    <cellStyle name="Comma 4 3 5 2 3 8" xfId="5125" xr:uid="{B56297FC-D1AA-433C-83CD-55B92092DA67}"/>
    <cellStyle name="Comma 4 3 5 2 3 9" xfId="32292" xr:uid="{126AF94C-AC56-420C-991C-FA69E51E03A2}"/>
    <cellStyle name="Comma 4 3 5 2 4" xfId="6271" xr:uid="{76724B4F-6EB5-4BD5-B0F5-7EBBA9BB6570}"/>
    <cellStyle name="Comma 4 3 5 2 4 2" xfId="12696" xr:uid="{C2675641-ED76-4F19-B415-5391F770A8FD}"/>
    <cellStyle name="Comma 4 3 5 2 4 2 2" xfId="21881" xr:uid="{6B51C7EA-678A-4014-897C-B7B1881FF17E}"/>
    <cellStyle name="Comma 4 3 5 2 4 2 2 2" xfId="49203" xr:uid="{FFDC5CE1-54BA-4EC4-A122-3617F3631F90}"/>
    <cellStyle name="Comma 4 3 5 2 4 2 3" xfId="40023" xr:uid="{8B8374EA-8CAF-4137-89E1-F5535386E758}"/>
    <cellStyle name="Comma 4 3 5 2 4 3" xfId="17910" xr:uid="{4F2C3970-978E-4585-BF73-4F0DA9E9CCC2}"/>
    <cellStyle name="Comma 4 3 5 2 4 3 2" xfId="45231" xr:uid="{1640F9B6-AF58-4F44-8BBE-9253DBBD3924}"/>
    <cellStyle name="Comma 4 3 5 2 4 4" xfId="33560" xr:uid="{27483075-72A6-47C0-8892-21257A336051}"/>
    <cellStyle name="Comma 4 3 5 2 5" xfId="8402" xr:uid="{96919CEA-E62B-4F8B-9A33-0F3C58FF0CEA}"/>
    <cellStyle name="Comma 4 3 5 2 5 2" xfId="13235" xr:uid="{635F5A5D-10E2-4BD0-9DCF-B09D1D9A8406}"/>
    <cellStyle name="Comma 4 3 5 2 5 2 2" xfId="22556" xr:uid="{252186BB-CA25-4937-8699-C0674B1307A3}"/>
    <cellStyle name="Comma 4 3 5 2 5 2 2 2" xfId="49878" xr:uid="{75695850-4DB2-4E92-8CE8-777CB90F7EB3}"/>
    <cellStyle name="Comma 4 3 5 2 5 2 3" xfId="40562" xr:uid="{D5584F46-C784-43E6-A38C-B669154596A8}"/>
    <cellStyle name="Comma 4 3 5 2 5 3" xfId="18584" xr:uid="{586A4374-2DEE-41D9-8857-B1BF561896C5}"/>
    <cellStyle name="Comma 4 3 5 2 5 3 2" xfId="45906" xr:uid="{EDF216B3-3A16-4FAB-A201-C32EEDB594B6}"/>
    <cellStyle name="Comma 4 3 5 2 5 4" xfId="35776" xr:uid="{53F12015-637C-454E-B8FF-AF3C2C648371}"/>
    <cellStyle name="Comma 4 3 5 2 6" xfId="11399" xr:uid="{556A60FA-E44D-422F-B648-091F2D0E0542}"/>
    <cellStyle name="Comma 4 3 5 2 6 2" xfId="13852" xr:uid="{21285211-13C4-42DD-AC0E-3D95EF21B76B}"/>
    <cellStyle name="Comma 4 3 5 2 6 2 2" xfId="23216" xr:uid="{493DD93B-E275-4DB0-906F-D4F09B352CB6}"/>
    <cellStyle name="Comma 4 3 5 2 6 2 2 2" xfId="50538" xr:uid="{C55DE995-D8E6-4182-B888-30E907DEED11}"/>
    <cellStyle name="Comma 4 3 5 2 6 2 3" xfId="41179" xr:uid="{994242F0-5BC7-467D-A54F-3271B9FEBE4E}"/>
    <cellStyle name="Comma 4 3 5 2 6 3" xfId="19244" xr:uid="{8C369868-BEDD-4C7F-A51D-E21DC4A161BD}"/>
    <cellStyle name="Comma 4 3 5 2 6 3 2" xfId="46566" xr:uid="{5AEB8A3B-9D8F-474E-B6A3-1F292C4A5C3E}"/>
    <cellStyle name="Comma 4 3 5 2 6 4" xfId="38748" xr:uid="{3FCD72FC-E2CF-4216-876B-36799BFD50C3}"/>
    <cellStyle name="Comma 4 3 5 2 7" xfId="10854" xr:uid="{801BBCBC-C501-4DA4-B5C7-6FE3EEA76894}"/>
    <cellStyle name="Comma 4 3 5 2 7 2" xfId="16278" xr:uid="{3D1D9D5C-1EF9-4152-9431-50200D29E7B6}"/>
    <cellStyle name="Comma 4 3 5 2 7 2 2" xfId="43598" xr:uid="{D9543D9C-ED03-419B-9131-4C38F7542C6D}"/>
    <cellStyle name="Comma 4 3 5 2 7 3" xfId="38206" xr:uid="{F7B299D0-377D-45FE-8EAE-90668FC498E8}"/>
    <cellStyle name="Comma 4 3 5 2 8" xfId="12179" xr:uid="{E0C761C2-27D0-4B75-B0B7-825968DB52A4}"/>
    <cellStyle name="Comma 4 3 5 2 8 2" xfId="20248" xr:uid="{259E841C-90D5-484D-B27E-2E4D6FCB6EBA}"/>
    <cellStyle name="Comma 4 3 5 2 8 2 2" xfId="47570" xr:uid="{B2CD8C60-8D58-4447-A81B-D6F9EA53673F}"/>
    <cellStyle name="Comma 4 3 5 2 8 3" xfId="39506" xr:uid="{8785A0B9-3943-4A8C-947B-EB90F925F81D}"/>
    <cellStyle name="Comma 4 3 5 2 9" xfId="14579" xr:uid="{2ABAD3E6-6764-48E9-9C09-4AA36FB0A2C2}"/>
    <cellStyle name="Comma 4 3 5 2 9 2" xfId="41900" xr:uid="{0A4F1BF2-E159-4A3A-8AA2-D8CBC4F273E9}"/>
    <cellStyle name="Comma 4 3 5 3" xfId="853" xr:uid="{77BA4AA5-38BF-456D-85F7-74614942BCA7}"/>
    <cellStyle name="Comma 4 3 5 3 10" xfId="24109" xr:uid="{2BDFBC5B-9767-4476-B6C6-905FA981DB80}"/>
    <cellStyle name="Comma 4 3 5 3 10 2" xfId="51431" xr:uid="{93C322F9-82B8-4199-8D6C-378C306DE52E}"/>
    <cellStyle name="Comma 4 3 5 3 11" xfId="26350" xr:uid="{EE862462-AEC6-41CE-AA80-DA0D116BB1B0}"/>
    <cellStyle name="Comma 4 3 5 3 11 2" xfId="53670" xr:uid="{1812F094-1942-4CB3-AC6E-DE619A6CA98B}"/>
    <cellStyle name="Comma 4 3 5 3 12" xfId="28581" xr:uid="{DD2C3C0E-E68F-4981-BA7B-8B315BDE3754}"/>
    <cellStyle name="Comma 4 3 5 3 12 2" xfId="55902" xr:uid="{8768EB25-012A-4A38-A800-440A1A082BA2}"/>
    <cellStyle name="Comma 4 3 5 3 13" xfId="3871" xr:uid="{D9D7B177-CB70-471C-A3D0-7286A2478D0C}"/>
    <cellStyle name="Comma 4 3 5 3 14" xfId="31011" xr:uid="{8597C672-BFF0-4AFF-9BD7-BDAE56806713}"/>
    <cellStyle name="Comma 4 3 5 3 2" xfId="2350" xr:uid="{1181D711-8F7E-4651-829E-9D221E31D1AC}"/>
    <cellStyle name="Comma 4 3 5 3 2 2" xfId="5890" xr:uid="{6934B8C5-DE9D-4F19-A8EC-0D18925D5352}"/>
    <cellStyle name="Comma 4 3 5 3 2 2 2" xfId="16848" xr:uid="{1064D69D-DAB5-423E-99A5-B48BBB01F230}"/>
    <cellStyle name="Comma 4 3 5 3 2 2 2 2" xfId="44168" xr:uid="{607E34BD-3F2C-4315-A562-213336315CB7}"/>
    <cellStyle name="Comma 4 3 5 3 2 2 3" xfId="33080" xr:uid="{CA68A5C0-9106-414F-A385-1B0BBC9C2AD6}"/>
    <cellStyle name="Comma 4 3 5 3 2 3" xfId="7846" xr:uid="{065548A3-9ABA-4C71-844D-7041BACD3BA4}"/>
    <cellStyle name="Comma 4 3 5 3 2 3 2" xfId="20818" xr:uid="{C08B35ED-3304-4342-A659-A289A05BD009}"/>
    <cellStyle name="Comma 4 3 5 3 2 3 2 2" xfId="48140" xr:uid="{E0CF2FEB-9857-45F8-819A-6A1729A50CE9}"/>
    <cellStyle name="Comma 4 3 5 3 2 3 3" xfId="35205" xr:uid="{B460E70A-955B-4F34-A8AD-6527D9852A18}"/>
    <cellStyle name="Comma 4 3 5 3 2 4" xfId="10045" xr:uid="{66B21127-FFC9-4E1A-9D12-6CBCE2CDB257}"/>
    <cellStyle name="Comma 4 3 5 3 2 4 2" xfId="37421" xr:uid="{D0FEFE57-4E73-4861-BFAF-B8A331D8B856}"/>
    <cellStyle name="Comma 4 3 5 3 2 5" xfId="25572" xr:uid="{3C25111C-D6E4-445D-ADE2-A7F40EA25104}"/>
    <cellStyle name="Comma 4 3 5 3 2 5 2" xfId="52894" xr:uid="{1D1B0FAA-A22D-4C72-A903-D069D3FAD4DD}"/>
    <cellStyle name="Comma 4 3 5 3 2 6" xfId="27814" xr:uid="{8CE32393-0D02-487B-A89F-B988517E81FE}"/>
    <cellStyle name="Comma 4 3 5 3 2 6 2" xfId="55134" xr:uid="{7DF933FF-0860-49E8-9AE8-9A7AE8E46D6A}"/>
    <cellStyle name="Comma 4 3 5 3 2 7" xfId="30045" xr:uid="{0CBB8CC2-EE26-4799-BF11-2EA85666E559}"/>
    <cellStyle name="Comma 4 3 5 3 2 7 2" xfId="57366" xr:uid="{995E4547-981E-43D3-848B-39EE5A7FAF08}"/>
    <cellStyle name="Comma 4 3 5 3 2 8" xfId="4454" xr:uid="{37E16954-DB1D-4839-9A70-AF11D1B74059}"/>
    <cellStyle name="Comma 4 3 5 3 2 9" xfId="31617" xr:uid="{3B437450-A29F-4645-BFF5-667D8A1130A3}"/>
    <cellStyle name="Comma 4 3 5 3 3" xfId="1744" xr:uid="{7269D8AF-3D16-4664-8C39-F0B84CDC2932}"/>
    <cellStyle name="Comma 4 3 5 3 3 2" xfId="7243" xr:uid="{B1F3B451-1461-40E3-9057-C6BE21B6EC18}"/>
    <cellStyle name="Comma 4 3 5 3 3 2 2" xfId="17469" xr:uid="{2BDC2727-2CCA-46E2-9D3C-55354B07BCF8}"/>
    <cellStyle name="Comma 4 3 5 3 3 2 2 2" xfId="44790" xr:uid="{C0AA71A2-E39D-4265-BA0D-A5ADB9E4E433}"/>
    <cellStyle name="Comma 4 3 5 3 3 2 3" xfId="34599" xr:uid="{4F2B3012-89F9-4F6E-A8CE-C3BE9AA8F65F}"/>
    <cellStyle name="Comma 4 3 5 3 3 3" xfId="9440" xr:uid="{79D74FF6-3785-4EFD-9F57-425FB40BB2FC}"/>
    <cellStyle name="Comma 4 3 5 3 3 3 2" xfId="21440" xr:uid="{D49A01A8-9238-424F-9789-B54FB80D621D}"/>
    <cellStyle name="Comma 4 3 5 3 3 3 2 2" xfId="48762" xr:uid="{943569C7-A03F-494B-B787-4B958F25AF8A}"/>
    <cellStyle name="Comma 4 3 5 3 3 3 3" xfId="36815" xr:uid="{B3634024-5539-41D6-A060-8D0915BE2292}"/>
    <cellStyle name="Comma 4 3 5 3 3 4" xfId="15475" xr:uid="{7FA7FC25-D64A-46BC-B093-E9543F098F51}"/>
    <cellStyle name="Comma 4 3 5 3 3 4 2" xfId="42796" xr:uid="{9028C415-CC65-4EED-9986-01EF72CE699F}"/>
    <cellStyle name="Comma 4 3 5 3 3 5" xfId="24966" xr:uid="{3027B802-F434-49F0-961E-BAF98541FB09}"/>
    <cellStyle name="Comma 4 3 5 3 3 5 2" xfId="52288" xr:uid="{90724C74-E9C4-403D-8FF0-C34914C7FC93}"/>
    <cellStyle name="Comma 4 3 5 3 3 6" xfId="27208" xr:uid="{C1A00EC9-B608-4697-9D8F-3FEA638779F3}"/>
    <cellStyle name="Comma 4 3 5 3 3 6 2" xfId="54528" xr:uid="{34DE54B3-0AFF-4447-9A52-9E537376F5E4}"/>
    <cellStyle name="Comma 4 3 5 3 3 7" xfId="29439" xr:uid="{DDC19B97-34A1-4B79-A551-933298344E54}"/>
    <cellStyle name="Comma 4 3 5 3 3 7 2" xfId="56760" xr:uid="{BC84A6C2-BFCB-4823-90E6-CAE190D12F22}"/>
    <cellStyle name="Comma 4 3 5 3 3 8" xfId="5302" xr:uid="{3968F279-434C-4E69-AA44-90D8D150220A}"/>
    <cellStyle name="Comma 4 3 5 3 3 9" xfId="32474" xr:uid="{75E4281A-E9DC-416B-939E-60A55F061693}"/>
    <cellStyle name="Comma 4 3 5 3 4" xfId="6399" xr:uid="{9EFB88C9-C676-43DF-A4BB-F52F50DE8613}"/>
    <cellStyle name="Comma 4 3 5 3 4 2" xfId="12822" xr:uid="{80D32CEE-58AA-4C22-9989-615C424CC74B}"/>
    <cellStyle name="Comma 4 3 5 3 4 2 2" xfId="22063" xr:uid="{C7D69CCF-5AF0-4CE2-BB75-ED4A664DC3C0}"/>
    <cellStyle name="Comma 4 3 5 3 4 2 2 2" xfId="49385" xr:uid="{2C1F0602-040C-4CD8-AC0E-0F3BF79980B6}"/>
    <cellStyle name="Comma 4 3 5 3 4 2 3" xfId="40149" xr:uid="{DD5841F4-DFCB-4F4F-83C4-A6B8C3A4828D}"/>
    <cellStyle name="Comma 4 3 5 3 4 3" xfId="18091" xr:uid="{110A6C24-DA09-4353-B402-0CE59BE9847F}"/>
    <cellStyle name="Comma 4 3 5 3 4 3 2" xfId="45413" xr:uid="{DEF5680C-07C2-417C-847E-D5A52B8D6E19}"/>
    <cellStyle name="Comma 4 3 5 3 4 4" xfId="33741" xr:uid="{37FB7490-7D2C-4541-9BEE-DC7FF1AFEE46}"/>
    <cellStyle name="Comma 4 3 5 3 5" xfId="8583" xr:uid="{9E1EEDF9-EF7A-4A97-9F2C-C0A07C25783A}"/>
    <cellStyle name="Comma 4 3 5 3 5 2" xfId="13411" xr:uid="{12C89007-BB0E-4A93-A958-978594787939}"/>
    <cellStyle name="Comma 4 3 5 3 5 2 2" xfId="22738" xr:uid="{E69AF433-BF5E-4DCE-A89F-CCC6F3A5D95C}"/>
    <cellStyle name="Comma 4 3 5 3 5 2 2 2" xfId="50060" xr:uid="{08633616-D9AC-4988-A40A-DAA7A21FB707}"/>
    <cellStyle name="Comma 4 3 5 3 5 2 3" xfId="40738" xr:uid="{6AAF961F-8981-4E63-BC56-ACC3D6A53829}"/>
    <cellStyle name="Comma 4 3 5 3 5 3" xfId="18766" xr:uid="{EA4B6021-E483-49BD-9DB7-98C0E358C86F}"/>
    <cellStyle name="Comma 4 3 5 3 5 3 2" xfId="46088" xr:uid="{561F902B-576E-454E-8F4B-E07EE777B118}"/>
    <cellStyle name="Comma 4 3 5 3 5 4" xfId="35957" xr:uid="{FDC223C4-EC08-42BF-97C7-82493611616A}"/>
    <cellStyle name="Comma 4 3 5 3 6" xfId="11523" xr:uid="{FC3BA961-36CF-4EF8-A5F1-A1012F7DACB9}"/>
    <cellStyle name="Comma 4 3 5 3 6 2" xfId="14034" xr:uid="{658E7605-50ED-4DED-904E-593A492B5AEA}"/>
    <cellStyle name="Comma 4 3 5 3 6 2 2" xfId="23398" xr:uid="{6E24A333-4A1D-494A-80CE-D78A2C47BFE7}"/>
    <cellStyle name="Comma 4 3 5 3 6 2 2 2" xfId="50720" xr:uid="{698C4CAD-FFBB-4664-A898-4E79365D9B80}"/>
    <cellStyle name="Comma 4 3 5 3 6 2 3" xfId="41361" xr:uid="{4E02F796-C433-42F2-9948-7C9588609021}"/>
    <cellStyle name="Comma 4 3 5 3 6 3" xfId="19426" xr:uid="{E7486613-5FC9-44F6-A556-C586DED6288D}"/>
    <cellStyle name="Comma 4 3 5 3 6 3 2" xfId="46748" xr:uid="{EA0F5DFD-F5B0-4C2F-B3C0-CE9E873AE0ED}"/>
    <cellStyle name="Comma 4 3 5 3 6 4" xfId="38872" xr:uid="{76F59AE8-C5F9-4913-82FB-8BAC603FED4B}"/>
    <cellStyle name="Comma 4 3 5 3 7" xfId="10718" xr:uid="{3B26DC51-D3C3-4F00-95AF-95BF087E1037}"/>
    <cellStyle name="Comma 4 3 5 3 7 2" xfId="16093" xr:uid="{C01BB912-9E9D-48F3-9A1B-9E0C1E4E52F7}"/>
    <cellStyle name="Comma 4 3 5 3 7 2 2" xfId="43413" xr:uid="{14945191-EB14-4D93-8BB6-44FBB135C81D}"/>
    <cellStyle name="Comma 4 3 5 3 7 3" xfId="38079" xr:uid="{847087EA-6642-4DC6-806C-E652CD68C51D}"/>
    <cellStyle name="Comma 4 3 5 3 8" xfId="12051" xr:uid="{B101CC15-C500-4DCC-BCDC-C7ABD3E4E3BC}"/>
    <cellStyle name="Comma 4 3 5 3 8 2" xfId="20063" xr:uid="{67CEDFF4-9708-499B-B180-F7E24DC946E1}"/>
    <cellStyle name="Comma 4 3 5 3 8 2 2" xfId="47385" xr:uid="{FDEDE1F1-5491-4D85-BAD3-7652AA8F3675}"/>
    <cellStyle name="Comma 4 3 5 3 8 3" xfId="39378" xr:uid="{0F6BDC37-356A-48E9-939C-4C4350D9CFF9}"/>
    <cellStyle name="Comma 4 3 5 3 9" xfId="14761" xr:uid="{8050C225-1EAF-4EEA-92C4-6944741ACD6A}"/>
    <cellStyle name="Comma 4 3 5 3 9 2" xfId="42082" xr:uid="{8FDB26F4-2461-4C82-8FD5-990C35A0E7C4}"/>
    <cellStyle name="Comma 4 3 5 4" xfId="1375" xr:uid="{108EE265-7154-4B70-9794-49DFCBA61101}"/>
    <cellStyle name="Comma 4 3 5 4 2" xfId="4942" xr:uid="{87BBB68C-DED7-465A-90D4-F02356CC1D8C}"/>
    <cellStyle name="Comma 4 3 5 4 2 2" xfId="16481" xr:uid="{14B8465A-8C2B-4511-A967-9E426841C359}"/>
    <cellStyle name="Comma 4 3 5 4 2 2 2" xfId="43801" xr:uid="{580CCF0D-AD1C-49C7-8834-CF88FECA1772}"/>
    <cellStyle name="Comma 4 3 5 4 2 3" xfId="32107" xr:uid="{0C3C7D1A-B7C4-4173-8962-F6D766F71732}"/>
    <cellStyle name="Comma 4 3 5 4 3" xfId="6879" xr:uid="{0DBFF46F-DD4D-4E9D-8B30-928F5D45C6CE}"/>
    <cellStyle name="Comma 4 3 5 4 3 2" xfId="20451" xr:uid="{D0EC370C-87B4-44A6-B5BB-7B37F960C4E4}"/>
    <cellStyle name="Comma 4 3 5 4 3 2 2" xfId="47773" xr:uid="{09E716DD-72B3-4E09-84C7-B2470A347F87}"/>
    <cellStyle name="Comma 4 3 5 4 3 3" xfId="34232" xr:uid="{2513F1B1-AB70-438C-B55A-21EA1AAE3C6A}"/>
    <cellStyle name="Comma 4 3 5 4 4" xfId="9073" xr:uid="{B1E0D731-2977-42A8-870F-8DF9E9833056}"/>
    <cellStyle name="Comma 4 3 5 4 4 2" xfId="36448" xr:uid="{25C4031B-B469-4CA6-8E70-5AEB97BD2EAC}"/>
    <cellStyle name="Comma 4 3 5 4 5" xfId="24599" xr:uid="{6649EE8C-0907-452D-8D6F-24F8D947E25B}"/>
    <cellStyle name="Comma 4 3 5 4 5 2" xfId="51921" xr:uid="{83DE1D35-6239-4749-A921-4BA6FE602E89}"/>
    <cellStyle name="Comma 4 3 5 4 6" xfId="26841" xr:uid="{5340735E-9B60-4AD3-B788-260C0D8A495E}"/>
    <cellStyle name="Comma 4 3 5 4 6 2" xfId="54161" xr:uid="{B12FC083-8955-4E0A-AC84-1A447C689831}"/>
    <cellStyle name="Comma 4 3 5 4 7" xfId="29072" xr:uid="{3EB1B303-9E11-44E7-A284-A972BA1B6D64}"/>
    <cellStyle name="Comma 4 3 5 4 7 2" xfId="56393" xr:uid="{76DD09B0-5473-4A5B-9FDD-3749D5EE5EFF}"/>
    <cellStyle name="Comma 4 3 5 4 8" xfId="3582" xr:uid="{6C8C1F31-86C3-4516-A63C-3BB25907878C}"/>
    <cellStyle name="Comma 4 3 5 4 9" xfId="30644" xr:uid="{45317FD9-C8F9-4961-90A6-A6DDD842CE68}"/>
    <cellStyle name="Comma 4 3 5 5" xfId="1984" xr:uid="{9BA7FABC-FFEA-47E2-B72A-32553CEBF2A5}"/>
    <cellStyle name="Comma 4 3 5 5 2" xfId="5537" xr:uid="{2C4597DE-E070-443B-A259-7CA32F1E31A1}"/>
    <cellStyle name="Comma 4 3 5 5 2 2" xfId="17102" xr:uid="{03881413-6154-4AF6-A44F-4D1BB75DA5D5}"/>
    <cellStyle name="Comma 4 3 5 5 2 2 2" xfId="44423" xr:uid="{71727A42-CC6D-42C7-BD66-9F10C2F8A2CB}"/>
    <cellStyle name="Comma 4 3 5 5 2 3" xfId="32714" xr:uid="{AF89C1E5-3E6D-4ADC-99DC-03684D92B5BD}"/>
    <cellStyle name="Comma 4 3 5 5 3" xfId="7482" xr:uid="{AF734735-70AF-4CBA-B4B7-95FB4EDD588E}"/>
    <cellStyle name="Comma 4 3 5 5 3 2" xfId="21073" xr:uid="{D5769C5D-B18B-4C18-9658-A06C7D2967C0}"/>
    <cellStyle name="Comma 4 3 5 5 3 2 2" xfId="48395" xr:uid="{BE36549B-7952-4275-BD16-335F777C79E8}"/>
    <cellStyle name="Comma 4 3 5 5 3 3" xfId="34839" xr:uid="{7B282133-27A8-4394-B886-5E0D33904B49}"/>
    <cellStyle name="Comma 4 3 5 5 4" xfId="9679" xr:uid="{8BE3F9AF-BDCC-4FC3-835A-CC24F4578F07}"/>
    <cellStyle name="Comma 4 3 5 5 4 2" xfId="37055" xr:uid="{3CB09662-8DBC-427E-A1AB-56E9D42EE87E}"/>
    <cellStyle name="Comma 4 3 5 5 5" xfId="25206" xr:uid="{8BB8A1E6-19C4-4E8D-97CE-08055326F087}"/>
    <cellStyle name="Comma 4 3 5 5 5 2" xfId="52528" xr:uid="{3DDF7D09-DAB1-4BBA-8BC5-A4EBF472001C}"/>
    <cellStyle name="Comma 4 3 5 5 6" xfId="27448" xr:uid="{B8B840F5-CE2B-441C-BEA8-EC9413BE1E18}"/>
    <cellStyle name="Comma 4 3 5 5 6 2" xfId="54768" xr:uid="{72640BAF-B4E3-4693-873F-70681F0CDBF8}"/>
    <cellStyle name="Comma 4 3 5 5 7" xfId="29679" xr:uid="{036CD89D-9808-42C6-A48A-05C59697615F}"/>
    <cellStyle name="Comma 4 3 5 5 7 2" xfId="57000" xr:uid="{F531BFCF-3659-4C99-8EB4-4E536FD0C5AB}"/>
    <cellStyle name="Comma 4 3 5 5 8" xfId="4101" xr:uid="{22093515-0AE0-4F10-96D3-39EE19517E6E}"/>
    <cellStyle name="Comma 4 3 5 5 9" xfId="31251" xr:uid="{81C3A237-0DA9-467D-8AC4-0BE0A29EE582}"/>
    <cellStyle name="Comma 4 3 5 6" xfId="1107" xr:uid="{F082F5C2-23C9-4821-AEA9-ACDC2FA8EC33}"/>
    <cellStyle name="Comma 4 3 5 6 2" xfId="6625" xr:uid="{D0EEAD4D-09E0-47AA-8310-13648567C8DA}"/>
    <cellStyle name="Comma 4 3 5 6 2 2" xfId="17725" xr:uid="{EEFD6768-F11F-4280-98C5-507EACF6E7A6}"/>
    <cellStyle name="Comma 4 3 5 6 2 2 2" xfId="45046" xr:uid="{A654618C-CD00-4CF5-920D-FDA3E070A1D2}"/>
    <cellStyle name="Comma 4 3 5 6 2 3" xfId="33977" xr:uid="{5D0E489A-D626-433B-A7B4-5496D0EFC7E7}"/>
    <cellStyle name="Comma 4 3 5 6 3" xfId="8819" xr:uid="{FCD13142-2410-4A4A-BEE5-F67F7531B473}"/>
    <cellStyle name="Comma 4 3 5 6 3 2" xfId="21696" xr:uid="{4F8E9B03-E9A4-4B7D-80EC-E90986EEC0C7}"/>
    <cellStyle name="Comma 4 3 5 6 3 2 2" xfId="49018" xr:uid="{BCE41AD8-ABA5-427F-BA30-826ACBE8C1CF}"/>
    <cellStyle name="Comma 4 3 5 6 3 3" xfId="36193" xr:uid="{ADAB76ED-5B0E-4284-99D9-D2D2AF007A71}"/>
    <cellStyle name="Comma 4 3 5 6 4" xfId="14996" xr:uid="{072FFB64-420C-4997-A9B5-E5B762588AF3}"/>
    <cellStyle name="Comma 4 3 5 6 4 2" xfId="42317" xr:uid="{5E6ED3E9-9F3E-4CD4-BB03-1876844B0BE2}"/>
    <cellStyle name="Comma 4 3 5 6 5" xfId="24344" xr:uid="{B138A9E9-AAF6-4D83-B443-85F6F50B7ADB}"/>
    <cellStyle name="Comma 4 3 5 6 5 2" xfId="51666" xr:uid="{CF693438-3D17-479D-B392-EA1DD262575E}"/>
    <cellStyle name="Comma 4 3 5 6 6" xfId="26586" xr:uid="{5A0D2BD4-80C9-4D01-9AB9-E5749472E278}"/>
    <cellStyle name="Comma 4 3 5 6 6 2" xfId="53906" xr:uid="{93E9B56C-6058-42B6-9188-02EE54B0D8A6}"/>
    <cellStyle name="Comma 4 3 5 6 7" xfId="28817" xr:uid="{82687683-D3E3-4093-A5E4-75CC219820F0}"/>
    <cellStyle name="Comma 4 3 5 6 7 2" xfId="56138" xr:uid="{E4246B8A-3A59-48EF-9DA2-8DDDB11E83E8}"/>
    <cellStyle name="Comma 4 3 5 6 8" xfId="4690" xr:uid="{F56471C0-12CD-4EE5-AE7C-0E1CB30D4E4A}"/>
    <cellStyle name="Comma 4 3 5 6 9" xfId="31853" xr:uid="{88418A28-67C3-4E91-8092-870E413A809D}"/>
    <cellStyle name="Comma 4 3 5 7" xfId="3328" xr:uid="{6C75B511-D66E-4364-BF80-5FC820801EF7}"/>
    <cellStyle name="Comma 4 3 5 7 2" xfId="13050" xr:uid="{83BBF956-3BBA-42D6-A017-A655068A2A36}"/>
    <cellStyle name="Comma 4 3 5 7 2 2" xfId="22371" xr:uid="{8972E4AB-9BAE-4DFF-920E-CEEB9ECA1F53}"/>
    <cellStyle name="Comma 4 3 5 7 2 2 2" xfId="49693" xr:uid="{4CBFC61D-BEBD-462E-B335-636A5C3B30ED}"/>
    <cellStyle name="Comma 4 3 5 7 2 3" xfId="40377" xr:uid="{0103A336-5BC0-4164-A123-74F25A02F434}"/>
    <cellStyle name="Comma 4 3 5 7 3" xfId="18399" xr:uid="{9C8D03DD-6E80-4387-A187-6077CA06CDF7}"/>
    <cellStyle name="Comma 4 3 5 7 3 2" xfId="45721" xr:uid="{C49BDE3B-E5CA-4787-923C-195AB94AD83D}"/>
    <cellStyle name="Comma 4 3 5 7 4" xfId="33375" xr:uid="{45EBBDF9-03F5-487F-8A24-65906E6D4AD5}"/>
    <cellStyle name="Comma 4 3 5 8" xfId="8218" xr:uid="{3F69C30E-48AE-4CF0-91BF-BCFD4BD09150}"/>
    <cellStyle name="Comma 4 3 5 8 2" xfId="13667" xr:uid="{0551E94B-F04E-48A2-8BBF-17A4A600120A}"/>
    <cellStyle name="Comma 4 3 5 8 2 2" xfId="23031" xr:uid="{748BCE2E-75C9-4C04-A9E3-91BBE724770C}"/>
    <cellStyle name="Comma 4 3 5 8 2 2 2" xfId="50353" xr:uid="{A937B9DC-5AB2-47F8-812C-16F5D9ED7A70}"/>
    <cellStyle name="Comma 4 3 5 8 2 3" xfId="40994" xr:uid="{06E4134A-DB79-491B-9060-92F2E377B0C0}"/>
    <cellStyle name="Comma 4 3 5 8 3" xfId="19059" xr:uid="{5A1289B6-15DF-4C22-B7A8-B6E38E083775}"/>
    <cellStyle name="Comma 4 3 5 8 3 2" xfId="46381" xr:uid="{171DBAF9-25AA-4042-AA62-3590B3C54323}"/>
    <cellStyle name="Comma 4 3 5 8 4" xfId="35591" xr:uid="{D9606E0A-9906-4B5C-8763-06762CB65C73}"/>
    <cellStyle name="Comma 4 3 5 9" xfId="10505" xr:uid="{C69579B2-28DA-4879-A49F-5F2A2781E336}"/>
    <cellStyle name="Comma 4 3 5 9 2" xfId="15833" xr:uid="{D3F069E9-B1F7-4CB4-9141-404BD28D5CA0}"/>
    <cellStyle name="Comma 4 3 5 9 2 2" xfId="43153" xr:uid="{5C6ED629-90C3-4256-92C9-BCC0864748CA}"/>
    <cellStyle name="Comma 4 3 5 9 3" xfId="37872" xr:uid="{728E7277-D2FA-45EE-8CF6-4B653ECFF5B4}"/>
    <cellStyle name="Comma 4 3 6" xfId="753" xr:uid="{C1957CFD-E2EF-4121-96C6-B0D30F637104}"/>
    <cellStyle name="Comma 4 3 6 10" xfId="24017" xr:uid="{D43ABDA8-3667-401B-9C46-91F37B75F50F}"/>
    <cellStyle name="Comma 4 3 6 10 2" xfId="51339" xr:uid="{1B737168-398C-42EE-AF02-758658AAFFC0}"/>
    <cellStyle name="Comma 4 3 6 11" xfId="26258" xr:uid="{0A01B104-3E18-446B-9188-0685B780C213}"/>
    <cellStyle name="Comma 4 3 6 11 2" xfId="53578" xr:uid="{53446FE2-EE9C-46C5-BCA0-ED791DAD0A67}"/>
    <cellStyle name="Comma 4 3 6 12" xfId="28489" xr:uid="{71F7CB8F-F772-4D49-B791-CE44A11BD88C}"/>
    <cellStyle name="Comma 4 3 6 12 2" xfId="55810" xr:uid="{3F728E59-1DA0-4384-9A8A-26DDF3C1FBE0}"/>
    <cellStyle name="Comma 4 3 6 13" xfId="3803" xr:uid="{024AE945-E177-4D02-9A4E-6D9C4339C2FC}"/>
    <cellStyle name="Comma 4 3 6 14" xfId="30919" xr:uid="{8E7FF7F3-569C-46C7-821D-CF301369ACC3}"/>
    <cellStyle name="Comma 4 3 6 2" xfId="2258" xr:uid="{94C2AE55-E5B4-4535-BC35-1AB6EBEAC79E}"/>
    <cellStyle name="Comma 4 3 6 2 2" xfId="5803" xr:uid="{FAFA36E8-B380-4A46-9C06-71C5DEB4305C}"/>
    <cellStyle name="Comma 4 3 6 2 2 2" xfId="16756" xr:uid="{D252AD8D-2D86-4EB3-8078-51C2A8364794}"/>
    <cellStyle name="Comma 4 3 6 2 2 2 2" xfId="44076" xr:uid="{5545272F-7083-4A4F-9162-DCBCED703336}"/>
    <cellStyle name="Comma 4 3 6 2 2 3" xfId="32988" xr:uid="{17D39F44-0504-48D2-8214-2E5ABC534B22}"/>
    <cellStyle name="Comma 4 3 6 2 3" xfId="7755" xr:uid="{457FD212-310A-4CAB-A3F2-2C1D6A267253}"/>
    <cellStyle name="Comma 4 3 6 2 3 2" xfId="20726" xr:uid="{A3BC26B6-068D-4575-9C51-50199CD6DB1A}"/>
    <cellStyle name="Comma 4 3 6 2 3 2 2" xfId="48048" xr:uid="{ED8A1AE6-69A1-4920-9014-A3AF76DCA1A8}"/>
    <cellStyle name="Comma 4 3 6 2 3 3" xfId="35113" xr:uid="{C16BF8BA-938E-4CF7-8EEC-5F419543117D}"/>
    <cellStyle name="Comma 4 3 6 2 4" xfId="9953" xr:uid="{7A11F63D-2F63-434B-8FA2-F3EC38598A3C}"/>
    <cellStyle name="Comma 4 3 6 2 4 2" xfId="37329" xr:uid="{3B86FF1C-D602-4470-8879-0498C0341EF7}"/>
    <cellStyle name="Comma 4 3 6 2 5" xfId="25480" xr:uid="{88F3DE7B-3BD6-4C34-92A0-5B6B9570F11D}"/>
    <cellStyle name="Comma 4 3 6 2 5 2" xfId="52802" xr:uid="{701C93E3-9CCE-42BD-B830-E63E24309E78}"/>
    <cellStyle name="Comma 4 3 6 2 6" xfId="27722" xr:uid="{840E33DA-6716-4D06-AB16-4A95425C819D}"/>
    <cellStyle name="Comma 4 3 6 2 6 2" xfId="55042" xr:uid="{7157E9B2-DCC1-4886-A632-2EEBFB0ABC32}"/>
    <cellStyle name="Comma 4 3 6 2 7" xfId="29953" xr:uid="{8E3E7769-6DBB-463A-83BE-F3BD24CF9A85}"/>
    <cellStyle name="Comma 4 3 6 2 7 2" xfId="57274" xr:uid="{BF05227B-999B-4662-8EC4-AB1905B7E85C}"/>
    <cellStyle name="Comma 4 3 6 2 8" xfId="4367" xr:uid="{FD1D16CB-236B-43EA-BD64-43044583A566}"/>
    <cellStyle name="Comma 4 3 6 2 9" xfId="31525" xr:uid="{87CE3CEA-6E5B-4CC3-8AFE-5FE4AF8E8B23}"/>
    <cellStyle name="Comma 4 3 6 3" xfId="1652" xr:uid="{95E5741D-8BD3-449F-9FB4-77967DBBF656}"/>
    <cellStyle name="Comma 4 3 6 3 2" xfId="7153" xr:uid="{E822C20D-D6F4-4AF7-89EB-B831788955AA}"/>
    <cellStyle name="Comma 4 3 6 3 2 2" xfId="17377" xr:uid="{84B777BD-9856-4D3D-822D-C73159F836D8}"/>
    <cellStyle name="Comma 4 3 6 3 2 2 2" xfId="44698" xr:uid="{6175DF61-46C8-405D-B080-AC2CF7243F90}"/>
    <cellStyle name="Comma 4 3 6 3 2 3" xfId="34507" xr:uid="{6F0F06B9-80C8-4950-8944-34F66D14FF95}"/>
    <cellStyle name="Comma 4 3 6 3 3" xfId="9348" xr:uid="{603C14C5-889D-4900-B6D8-FFEADDB473E1}"/>
    <cellStyle name="Comma 4 3 6 3 3 2" xfId="21348" xr:uid="{9C4B9B2A-EBBF-4995-8B72-A04AD4E34847}"/>
    <cellStyle name="Comma 4 3 6 3 3 2 2" xfId="48670" xr:uid="{617DEB8B-5A02-42BB-9C69-190960C1D5E1}"/>
    <cellStyle name="Comma 4 3 6 3 3 3" xfId="36723" xr:uid="{78D550F8-960B-4E54-AEB3-8E2BA36270D8}"/>
    <cellStyle name="Comma 4 3 6 3 4" xfId="15389" xr:uid="{942275BD-A843-4C19-9452-D20A3E35CC7F}"/>
    <cellStyle name="Comma 4 3 6 3 4 2" xfId="42710" xr:uid="{843E789E-FE21-47BE-A894-6B12C8806257}"/>
    <cellStyle name="Comma 4 3 6 3 5" xfId="24874" xr:uid="{682A3559-B91A-40E1-91CB-2666AE99E9C1}"/>
    <cellStyle name="Comma 4 3 6 3 5 2" xfId="52196" xr:uid="{93B1758C-BAEB-4B56-AEF2-1F194AAAABF0}"/>
    <cellStyle name="Comma 4 3 6 3 6" xfId="27116" xr:uid="{BEE7A92D-EF76-4ED5-9676-704D2AE0D517}"/>
    <cellStyle name="Comma 4 3 6 3 6 2" xfId="54436" xr:uid="{4C04D9A8-0906-48F5-9BB7-53ADE5CD2C04}"/>
    <cellStyle name="Comma 4 3 6 3 7" xfId="29347" xr:uid="{6C0BD670-C5A9-4FEF-BA25-05EB43E47AA5}"/>
    <cellStyle name="Comma 4 3 6 3 7 2" xfId="56668" xr:uid="{DF762D9E-1A1C-4479-BE6A-9C742C10BE06}"/>
    <cellStyle name="Comma 4 3 6 3 8" xfId="5215" xr:uid="{64DFF270-8C5C-4AE0-A186-7CA4A697D82B}"/>
    <cellStyle name="Comma 4 3 6 3 9" xfId="32382" xr:uid="{4CF6CEB4-214E-4785-910C-8EB87C8CEFF2}"/>
    <cellStyle name="Comma 4 3 6 4" xfId="6332" xr:uid="{D3453F6A-3D8B-4275-99D4-5FD8D72600EC}"/>
    <cellStyle name="Comma 4 3 6 4 2" xfId="12767" xr:uid="{FB50C173-37DD-4259-88D6-0ED30E26AB0C}"/>
    <cellStyle name="Comma 4 3 6 4 2 2" xfId="21971" xr:uid="{8C4B17BE-45A4-4E58-825D-9CB8328017DF}"/>
    <cellStyle name="Comma 4 3 6 4 2 2 2" xfId="49293" xr:uid="{2860D8FD-6AE2-4A66-9FBB-236CD55D4A03}"/>
    <cellStyle name="Comma 4 3 6 4 2 3" xfId="40094" xr:uid="{983EF833-E70E-48CA-B9EC-E25E2B1A38AA}"/>
    <cellStyle name="Comma 4 3 6 4 3" xfId="18000" xr:uid="{A4747032-064A-4FF7-A6AD-0D81F4505623}"/>
    <cellStyle name="Comma 4 3 6 4 3 2" xfId="45321" xr:uid="{C2FDDC2D-80F7-4E06-AB56-152FE56DBDFF}"/>
    <cellStyle name="Comma 4 3 6 4 4" xfId="33649" xr:uid="{3653A78D-5F0A-4575-A2F4-26A4C020235D}"/>
    <cellStyle name="Comma 4 3 6 5" xfId="8491" xr:uid="{E27BE925-64C9-4578-B61B-4624B2FC4925}"/>
    <cellStyle name="Comma 4 3 6 5 2" xfId="13325" xr:uid="{31D6F4B2-5AC3-4688-86D7-753B904B3010}"/>
    <cellStyle name="Comma 4 3 6 5 2 2" xfId="22646" xr:uid="{E4A7E391-4561-43E7-8418-CF135D030F2D}"/>
    <cellStyle name="Comma 4 3 6 5 2 2 2" xfId="49968" xr:uid="{A3FBB68C-EC07-4BFA-AF5B-012478FD89A7}"/>
    <cellStyle name="Comma 4 3 6 5 2 3" xfId="40652" xr:uid="{A3ABFFBA-70EA-43A0-9F57-F0C1D6012B82}"/>
    <cellStyle name="Comma 4 3 6 5 3" xfId="18674" xr:uid="{560D5AB5-D153-4F38-A99D-1FF8247A1FA6}"/>
    <cellStyle name="Comma 4 3 6 5 3 2" xfId="45996" xr:uid="{BE7D2ED0-EEF5-4245-B4C1-2BCBB63222C4}"/>
    <cellStyle name="Comma 4 3 6 5 4" xfId="35865" xr:uid="{C75F2901-96D8-4CF7-9226-4289DDE521C9}"/>
    <cellStyle name="Comma 4 3 6 6" xfId="11468" xr:uid="{766C1C42-93B1-4792-AB0D-CC8A85F4C616}"/>
    <cellStyle name="Comma 4 3 6 6 2" xfId="13942" xr:uid="{419A29E7-F145-42CD-8756-C5E8606AF4BA}"/>
    <cellStyle name="Comma 4 3 6 6 2 2" xfId="23306" xr:uid="{2C7A663F-9B2D-4B6A-8D33-89835AE82911}"/>
    <cellStyle name="Comma 4 3 6 6 2 2 2" xfId="50628" xr:uid="{7E905D91-F63F-4681-8BC3-5C9FE35328B0}"/>
    <cellStyle name="Comma 4 3 6 6 2 3" xfId="41269" xr:uid="{88AA27A1-B10E-41C6-8CE7-130FBDD2EA78}"/>
    <cellStyle name="Comma 4 3 6 6 3" xfId="19334" xr:uid="{B44355D6-4FDF-4EF0-87FE-EF80D5CCE4BA}"/>
    <cellStyle name="Comma 4 3 6 6 3 2" xfId="46656" xr:uid="{B116CC52-6BB4-4405-9514-E1B0DE05AC6A}"/>
    <cellStyle name="Comma 4 3 6 6 4" xfId="38817" xr:uid="{B97CEBBF-40FB-4379-8875-75A8664AC990}"/>
    <cellStyle name="Comma 4 3 6 7" xfId="10608" xr:uid="{49A887A0-64BF-4E93-A7FB-71801E03E61A}"/>
    <cellStyle name="Comma 4 3 6 7 2" xfId="15945" xr:uid="{8F5B488F-711B-4A8E-8EF4-27ECE6D8DC48}"/>
    <cellStyle name="Comma 4 3 6 7 2 2" xfId="43265" xr:uid="{5867AF7D-0D1A-431E-9BDC-22FD28FB5272}"/>
    <cellStyle name="Comma 4 3 6 7 3" xfId="37971" xr:uid="{A909F675-88B7-40F9-9846-2DDFD55A17A3}"/>
    <cellStyle name="Comma 4 3 6 8" xfId="11939" xr:uid="{D3774E2E-B2C5-4696-BC90-9319D08781B9}"/>
    <cellStyle name="Comma 4 3 6 8 2" xfId="19915" xr:uid="{56C0D105-60CF-4712-B12F-5475121EFF66}"/>
    <cellStyle name="Comma 4 3 6 8 2 2" xfId="47237" xr:uid="{F584B026-E84A-4403-AA15-49B62D997E41}"/>
    <cellStyle name="Comma 4 3 6 8 3" xfId="39266" xr:uid="{310160CD-EC41-430F-9F86-4B5007D50F4A}"/>
    <cellStyle name="Comma 4 3 6 9" xfId="14669" xr:uid="{0A870167-427D-449C-92C2-9C36F7200CC9}"/>
    <cellStyle name="Comma 4 3 6 9 2" xfId="41990" xr:uid="{9AA97C27-5BCC-4312-B816-7A1002075E61}"/>
    <cellStyle name="Comma 4 3 7" xfId="983" xr:uid="{31BBD5C1-69C7-49C0-9F7C-DD776F6B0B6E}"/>
    <cellStyle name="Comma 4 3 7 10" xfId="28695" xr:uid="{74662B54-B957-46A3-A04B-2A2C710FA2EA}"/>
    <cellStyle name="Comma 4 3 7 10 2" xfId="56016" xr:uid="{40188E3B-83B2-4ADF-928A-3120F9561253}"/>
    <cellStyle name="Comma 4 3 7 11" xfId="3446" xr:uid="{899901A3-DDE3-497E-B6AC-764D275D2672}"/>
    <cellStyle name="Comma 4 3 7 12" xfId="30504" xr:uid="{4FF85A0B-770F-481A-8054-EF05C7B32CE3}"/>
    <cellStyle name="Comma 4 3 7 2" xfId="2464" xr:uid="{F92AE42A-D95D-4657-958A-DAD641AC3516}"/>
    <cellStyle name="Comma 4 3 7 2 2" xfId="6004" xr:uid="{F45B66BF-D9AF-4863-B97C-1716E82C6E07}"/>
    <cellStyle name="Comma 4 3 7 2 2 2" xfId="18205" xr:uid="{61E76F06-D700-4E8B-99BA-2BF2C22082A9}"/>
    <cellStyle name="Comma 4 3 7 2 2 2 2" xfId="45527" xr:uid="{894D0207-B720-4023-A489-4A2EAD6A1613}"/>
    <cellStyle name="Comma 4 3 7 2 2 3" xfId="33194" xr:uid="{361555D5-AA50-4BC7-84DD-68598CBCCECD}"/>
    <cellStyle name="Comma 4 3 7 2 3" xfId="7960" xr:uid="{69E4DB64-5328-43BD-9A26-DDE59B7895B3}"/>
    <cellStyle name="Comma 4 3 7 2 3 2" xfId="22177" xr:uid="{EF04B14E-A37F-44C0-84B8-CC8318AB3C9A}"/>
    <cellStyle name="Comma 4 3 7 2 3 2 2" xfId="49499" xr:uid="{3D0D9918-B9AF-4024-AAA7-DFA0BEA8F088}"/>
    <cellStyle name="Comma 4 3 7 2 3 3" xfId="35319" xr:uid="{4B69A2FD-5E98-4F72-8B00-99E7334790C4}"/>
    <cellStyle name="Comma 4 3 7 2 4" xfId="10159" xr:uid="{8CD2C9EB-3241-4F8E-A48B-19ABE25CB6FD}"/>
    <cellStyle name="Comma 4 3 7 2 4 2" xfId="37535" xr:uid="{9B3263F7-D019-4191-8A2A-C45984A4FCEE}"/>
    <cellStyle name="Comma 4 3 7 2 5" xfId="25686" xr:uid="{178BA9D6-FF36-4C84-8F6D-4342A4DA9EC0}"/>
    <cellStyle name="Comma 4 3 7 2 5 2" xfId="53008" xr:uid="{62DB16A3-582F-40B6-9CE9-5EFC3CB1358B}"/>
    <cellStyle name="Comma 4 3 7 2 6" xfId="27928" xr:uid="{7CCF062B-E814-451D-8AB1-CB0578F3774D}"/>
    <cellStyle name="Comma 4 3 7 2 6 2" xfId="55248" xr:uid="{F14A6DA3-F79F-4B49-A89A-70FD46599145}"/>
    <cellStyle name="Comma 4 3 7 2 7" xfId="30159" xr:uid="{D43414E1-0D9F-4C32-A33A-76CFD40E9703}"/>
    <cellStyle name="Comma 4 3 7 2 7 2" xfId="57480" xr:uid="{4D02FBCC-E503-4EBF-8FF6-4E041073C0FD}"/>
    <cellStyle name="Comma 4 3 7 2 8" xfId="4568" xr:uid="{4A5FDE1A-4368-470E-8C58-BE7385CD676D}"/>
    <cellStyle name="Comma 4 3 7 2 9" xfId="31731" xr:uid="{5761E560-6971-4E7A-8CE5-A11C759BF9C0}"/>
    <cellStyle name="Comma 4 3 7 3" xfId="1222" xr:uid="{CA33282C-4459-4D95-B1C7-071B9B66E6F2}"/>
    <cellStyle name="Comma 4 3 7 3 2" xfId="6739" xr:uid="{DC03FD5D-A894-4B3F-92CF-42D097E80256}"/>
    <cellStyle name="Comma 4 3 7 3 2 2" xfId="18880" xr:uid="{2E83B7AF-DC6A-4997-894E-E67919B1CC50}"/>
    <cellStyle name="Comma 4 3 7 3 2 2 2" xfId="46202" xr:uid="{ACABB911-85B1-45B1-825E-F7537DC41E50}"/>
    <cellStyle name="Comma 4 3 7 3 2 3" xfId="34092" xr:uid="{E7471CE7-BD22-45C6-B41E-9135187FA30F}"/>
    <cellStyle name="Comma 4 3 7 3 3" xfId="8933" xr:uid="{A2AEA46E-9222-41E1-87D0-AC1DD40FD535}"/>
    <cellStyle name="Comma 4 3 7 3 3 2" xfId="22852" xr:uid="{18446481-F2AF-48BD-98BE-458B0F4103A4}"/>
    <cellStyle name="Comma 4 3 7 3 3 2 2" xfId="50174" xr:uid="{D31CC4AA-86B4-45C3-ABE4-F1445F1F7352}"/>
    <cellStyle name="Comma 4 3 7 3 3 3" xfId="36308" xr:uid="{D22D6354-76D3-4CD4-BD73-E5105F87CD06}"/>
    <cellStyle name="Comma 4 3 7 3 4" xfId="15109" xr:uid="{5AF315A2-579B-40C9-86C5-B57D6CBB4A3E}"/>
    <cellStyle name="Comma 4 3 7 3 4 2" xfId="42430" xr:uid="{57B0C8AC-B9A3-47E7-8949-B4400DFDA43D}"/>
    <cellStyle name="Comma 4 3 7 3 5" xfId="24459" xr:uid="{4D5A862A-4956-41A0-BDF2-0162047D4090}"/>
    <cellStyle name="Comma 4 3 7 3 5 2" xfId="51781" xr:uid="{506B295D-5C5E-4600-89E3-4E1C92523940}"/>
    <cellStyle name="Comma 4 3 7 3 6" xfId="26701" xr:uid="{B761C004-04CD-4BE8-909C-AF4F1BD6B94E}"/>
    <cellStyle name="Comma 4 3 7 3 6 2" xfId="54021" xr:uid="{61FD9EFC-E358-4488-B324-26A65DC1FB4C}"/>
    <cellStyle name="Comma 4 3 7 3 7" xfId="28932" xr:uid="{936EAC5B-F51C-4A16-BFD8-85C0A22557C6}"/>
    <cellStyle name="Comma 4 3 7 3 7 2" xfId="56253" xr:uid="{562DFACC-3CF4-4B07-BC08-8447502615C8}"/>
    <cellStyle name="Comma 4 3 7 3 8" xfId="4804" xr:uid="{A537763E-3BAA-47C5-985B-AE5D17481878}"/>
    <cellStyle name="Comma 4 3 7 3 9" xfId="31967" xr:uid="{0F07310E-1402-4C3A-9E20-5451271DBEBB}"/>
    <cellStyle name="Comma 4 3 7 4" xfId="6504" xr:uid="{F502359F-39F0-424A-A266-6783D78431AE}"/>
    <cellStyle name="Comma 4 3 7 4 2" xfId="14148" xr:uid="{70705EA9-9796-4AA4-B01E-CEBC0A658773}"/>
    <cellStyle name="Comma 4 3 7 4 2 2" xfId="23512" xr:uid="{02980D4C-C1D5-45B9-B12E-7B467D2EF668}"/>
    <cellStyle name="Comma 4 3 7 4 2 2 2" xfId="50834" xr:uid="{293AB9BF-6993-47D9-AD16-2E0262E19D79}"/>
    <cellStyle name="Comma 4 3 7 4 2 3" xfId="41475" xr:uid="{2316909A-9CD5-43A1-BF7C-D1C427679F32}"/>
    <cellStyle name="Comma 4 3 7 4 3" xfId="19540" xr:uid="{56925244-DA32-4890-9DF3-812C9120C126}"/>
    <cellStyle name="Comma 4 3 7 4 3 2" xfId="46862" xr:uid="{CB06983C-E015-47C6-9FEB-E20EA96BD1FC}"/>
    <cellStyle name="Comma 4 3 7 4 4" xfId="33855" xr:uid="{6FFB3C82-C17C-4563-8D80-9ECEF1BF7116}"/>
    <cellStyle name="Comma 4 3 7 5" xfId="8697" xr:uid="{50A79DD7-18CB-4CAE-874B-62EED631314C}"/>
    <cellStyle name="Comma 4 3 7 5 2" xfId="16336" xr:uid="{566815D5-4B8A-40E4-9B5B-15154E5E481C}"/>
    <cellStyle name="Comma 4 3 7 5 2 2" xfId="43656" xr:uid="{19EBDAD6-7874-46A4-950B-8E41029F5A1B}"/>
    <cellStyle name="Comma 4 3 7 5 3" xfId="36071" xr:uid="{053D59BD-AC73-4501-8F89-CCBD473BE53B}"/>
    <cellStyle name="Comma 4 3 7 6" xfId="12221" xr:uid="{398C8AE2-22FA-4EC7-95E8-D57964C0D92C}"/>
    <cellStyle name="Comma 4 3 7 6 2" xfId="20306" xr:uid="{80F63A8C-3287-423E-B000-95C8E51A0425}"/>
    <cellStyle name="Comma 4 3 7 6 2 2" xfId="47628" xr:uid="{80301B13-9D09-4DF9-85E1-B0846E03D4C9}"/>
    <cellStyle name="Comma 4 3 7 6 3" xfId="39548" xr:uid="{01214B9C-4B4C-4FCE-9169-99F702B23696}"/>
    <cellStyle name="Comma 4 3 7 7" xfId="14875" xr:uid="{0AF3E361-272C-4DF3-A13F-1FC077D97040}"/>
    <cellStyle name="Comma 4 3 7 7 2" xfId="42196" xr:uid="{A6E85794-AE7B-4812-9A9C-C423B2D7D550}"/>
    <cellStyle name="Comma 4 3 7 8" xfId="24223" xr:uid="{C04B5516-C89C-4527-A703-7247A8988F11}"/>
    <cellStyle name="Comma 4 3 7 8 2" xfId="51545" xr:uid="{199B8A2C-E27C-4D20-9E53-3C4E8618DEDC}"/>
    <cellStyle name="Comma 4 3 7 9" xfId="26464" xr:uid="{BF7C68AC-C74C-4092-A114-0A1FD3239125}"/>
    <cellStyle name="Comma 4 3 7 9 2" xfId="53784" xr:uid="{04621E67-34E4-4CCC-9BE5-A18D18F5CCB6}"/>
    <cellStyle name="Comma 4 3 8" xfId="1844" xr:uid="{A8BC3BE5-B857-406D-BCBD-35C79AD8CF82}"/>
    <cellStyle name="Comma 4 3 8 2" xfId="5398" xr:uid="{706A54AA-E1B7-4A36-B8D6-0C40C48CA4DB}"/>
    <cellStyle name="Comma 4 3 8 2 2" xfId="16954" xr:uid="{D094ADA9-6B4A-4290-B26C-FB8A94B6F81B}"/>
    <cellStyle name="Comma 4 3 8 2 2 2" xfId="44275" xr:uid="{B37840B7-FAAF-482B-86E0-1FC5854D6427}"/>
    <cellStyle name="Comma 4 3 8 2 3" xfId="32574" xr:uid="{AE5D595B-4970-44D1-BAC5-3710444D21B3}"/>
    <cellStyle name="Comma 4 3 8 3" xfId="7342" xr:uid="{B596DD5C-AD21-4D74-A9A1-533F7CAA7160}"/>
    <cellStyle name="Comma 4 3 8 3 2" xfId="20925" xr:uid="{1C08F91E-C859-458A-BB2D-A5E304B98916}"/>
    <cellStyle name="Comma 4 3 8 3 2 2" xfId="48247" xr:uid="{394ACF39-9AEA-4561-B4C3-28BAC5667866}"/>
    <cellStyle name="Comma 4 3 8 3 3" xfId="34699" xr:uid="{051E796D-A89A-4624-BE12-527968734F69}"/>
    <cellStyle name="Comma 4 3 8 4" xfId="9539" xr:uid="{56368CEE-5C7A-4B0B-AAAF-0F4F0A569397}"/>
    <cellStyle name="Comma 4 3 8 4 2" xfId="36915" xr:uid="{56FCB8E6-A7A8-449D-85B3-28D6FE4230C8}"/>
    <cellStyle name="Comma 4 3 8 5" xfId="25066" xr:uid="{7BFA074C-8CB3-4FC5-B0C0-12730C624CEA}"/>
    <cellStyle name="Comma 4 3 8 5 2" xfId="52388" xr:uid="{4CB6BC65-72F3-4954-90F4-249CA641D396}"/>
    <cellStyle name="Comma 4 3 8 6" xfId="27308" xr:uid="{081A75AC-8DF5-4255-9BDF-1956E38C9944}"/>
    <cellStyle name="Comma 4 3 8 6 2" xfId="54628" xr:uid="{890C7CD6-E75F-44A7-9756-6094D32AB786}"/>
    <cellStyle name="Comma 4 3 8 7" xfId="29539" xr:uid="{E4684AE5-156B-461C-A3CD-01EF745FA61F}"/>
    <cellStyle name="Comma 4 3 8 7 2" xfId="56860" xr:uid="{8E4909C6-8109-4195-937F-C9350198C41C}"/>
    <cellStyle name="Comma 4 3 8 8" xfId="3962" xr:uid="{DCFF7837-FB8E-47FC-A5A1-EF24A232A732}"/>
    <cellStyle name="Comma 4 3 8 9" xfId="31111" xr:uid="{4E492AC3-E56E-4FBB-B39C-5923E578C4A4}"/>
    <cellStyle name="Comma 4 3 9" xfId="2595" xr:uid="{5679D0E8-227F-4DA6-9225-D8655C189A67}"/>
    <cellStyle name="Comma 4 3 9 2" xfId="10275" xr:uid="{4E396F11-9CDC-4A61-AC1A-CAB0C6B65F29}"/>
    <cellStyle name="Comma 4 3 9 2 2" xfId="21548" xr:uid="{E3EF3717-2C94-456E-95CC-6852C3A1447B}"/>
    <cellStyle name="Comma 4 3 9 2 2 2" xfId="48870" xr:uid="{4CF0DB34-B74D-42CD-8702-2A35621FDE4A}"/>
    <cellStyle name="Comma 4 3 9 2 3" xfId="37651" xr:uid="{2F163DB5-6969-42EF-8B5F-1CE64B8307DC}"/>
    <cellStyle name="Comma 4 3 9 3" xfId="17577" xr:uid="{09F93B2F-785F-4FC5-AEFB-1448BDF5B7A5}"/>
    <cellStyle name="Comma 4 3 9 3 2" xfId="44898" xr:uid="{4B7F1736-276E-4B75-9407-74915376BBC1}"/>
    <cellStyle name="Comma 4 3 9 4" xfId="25799" xr:uid="{13D85EE7-1DD6-46E1-93A9-720AB87598B0}"/>
    <cellStyle name="Comma 4 3 9 4 2" xfId="53119" xr:uid="{5C6B2924-43F0-4AD1-81A0-472498EB8029}"/>
    <cellStyle name="Comma 4 3 9 5" xfId="28044" xr:uid="{477BF264-F586-4236-AFCA-37E0F73B061F}"/>
    <cellStyle name="Comma 4 3 9 5 2" xfId="55364" xr:uid="{9FC89AA1-C027-4F16-B510-A50C63F13A86}"/>
    <cellStyle name="Comma 4 3 9 6" xfId="30275" xr:uid="{4CF7A0D7-69E2-4FCC-8F75-2C0F4852C31F}"/>
    <cellStyle name="Comma 4 3 9 6 2" xfId="57596" xr:uid="{4FA882F5-D4B2-4A1B-A683-9B922A868C39}"/>
    <cellStyle name="Comma 4 3 9 7" xfId="6045" xr:uid="{49896327-B9A2-48DC-B11B-B8FF557F41FA}"/>
    <cellStyle name="Comma 4 3 9 8" xfId="33235" xr:uid="{90456E98-6651-4605-BA81-F122D93CC7BF}"/>
    <cellStyle name="Comma 4 4" xfId="95" xr:uid="{479645AC-3610-4954-AA70-E5B482FCB847}"/>
    <cellStyle name="Comma 4 4 10" xfId="1055" xr:uid="{C2CC9FC2-4727-43A5-98ED-788FD28F1573}"/>
    <cellStyle name="Comma 4 4 10 2" xfId="6573" xr:uid="{B9C3A01B-19AF-4A41-B3EB-07BF212982B6}"/>
    <cellStyle name="Comma 4 4 10 2 2" xfId="17582" xr:uid="{F4C83416-1053-4512-8B57-B7E78F151AD9}"/>
    <cellStyle name="Comma 4 4 10 2 2 2" xfId="44903" xr:uid="{5BFD5A7D-BA42-4967-9D03-AE344F669D4E}"/>
    <cellStyle name="Comma 4 4 10 2 3" xfId="11023" xr:uid="{DE38C1AF-9CCD-41E7-9DB9-32BC2E8B942B}"/>
    <cellStyle name="Comma 4 4 10 2 3 2" xfId="38372" xr:uid="{2A017EDA-6354-4F98-889F-311D592788CE}"/>
    <cellStyle name="Comma 4 4 10 2 4" xfId="33925" xr:uid="{2E3E38EF-6CF2-4781-B351-4AE9B7A13B9B}"/>
    <cellStyle name="Comma 4 4 10 3" xfId="8767" xr:uid="{FFDFBD61-F671-4DC5-9FB6-66D9CB0C0C61}"/>
    <cellStyle name="Comma 4 4 10 3 2" xfId="21553" xr:uid="{C30A385D-F22D-4CA4-A0A8-8DB56FD9E989}"/>
    <cellStyle name="Comma 4 4 10 3 2 2" xfId="48875" xr:uid="{33EA3307-3EB4-4EF2-ADA1-6754220558D7}"/>
    <cellStyle name="Comma 4 4 10 3 3" xfId="12452" xr:uid="{CD20B28B-6A81-46BD-9035-DAE137B20397}"/>
    <cellStyle name="Comma 4 4 10 3 3 2" xfId="39779" xr:uid="{03262C62-3E16-4DBF-93A8-688EC2D1E036}"/>
    <cellStyle name="Comma 4 4 10 3 4" xfId="36141" xr:uid="{EE9BC6BC-740C-41B4-90E1-7929FAB436B0}"/>
    <cellStyle name="Comma 4 4 10 4" xfId="14944" xr:uid="{8656C842-5BA4-4B5C-8AB1-FA24044ACF53}"/>
    <cellStyle name="Comma 4 4 10 4 2" xfId="42265" xr:uid="{F73C9C45-052B-409C-BC6E-D88B5CE1E438}"/>
    <cellStyle name="Comma 4 4 10 5" xfId="24292" xr:uid="{8D680657-F80A-4E94-8C3E-3C53E802FB8D}"/>
    <cellStyle name="Comma 4 4 10 5 2" xfId="51614" xr:uid="{94FAD438-1E2D-4AAC-8457-D1E6F5E23551}"/>
    <cellStyle name="Comma 4 4 10 6" xfId="26534" xr:uid="{29AFF1F5-576B-40D6-9460-890387F8448A}"/>
    <cellStyle name="Comma 4 4 10 6 2" xfId="53854" xr:uid="{49C875C3-EB31-485F-80B7-6D168FBF8F8E}"/>
    <cellStyle name="Comma 4 4 10 7" xfId="28765" xr:uid="{4D846830-4837-49A6-A773-4FE9E76EC178}"/>
    <cellStyle name="Comma 4 4 10 7 2" xfId="56086" xr:uid="{8418C070-6810-4B9D-902F-0FCEE5384596}"/>
    <cellStyle name="Comma 4 4 10 8" xfId="4638" xr:uid="{CAABBECD-E2B0-4AA2-B9C1-A5519118CC91}"/>
    <cellStyle name="Comma 4 4 10 9" xfId="31801" xr:uid="{4DDE65CD-8AA8-442D-B258-C782E318FD84}"/>
    <cellStyle name="Comma 4 4 11" xfId="2633" xr:uid="{69E5DD31-2E9C-42CC-B49F-1FE4DE2A0008}"/>
    <cellStyle name="Comma 4 4 11 2" xfId="12915" xr:uid="{FE82BFEE-1458-40D5-9AF7-0AB8274FAAE4}"/>
    <cellStyle name="Comma 4 4 11 2 2" xfId="22228" xr:uid="{138547C4-E9AC-42AB-9229-57A4384F74C8}"/>
    <cellStyle name="Comma 4 4 11 2 2 2" xfId="49550" xr:uid="{4DFD7626-B51E-4424-8861-743C7FC464A7}"/>
    <cellStyle name="Comma 4 4 11 2 3" xfId="40242" xr:uid="{1D256FC7-1316-4C0D-B4CB-0BF5BB09EF66}"/>
    <cellStyle name="Comma 4 4 11 3" xfId="18256" xr:uid="{E0D768CE-693A-4DD9-8276-F688DAC0438F}"/>
    <cellStyle name="Comma 4 4 11 3 2" xfId="45578" xr:uid="{3DFB4E40-C244-4783-B4D1-BB7AA5EB7773}"/>
    <cellStyle name="Comma 4 4 11 4" xfId="6049" xr:uid="{F8843B6C-45C2-41C8-9985-18FA3DE0188D}"/>
    <cellStyle name="Comma 4 4 11 5" xfId="33239" xr:uid="{27DE1E35-3408-45BE-8447-B961B818E672}"/>
    <cellStyle name="Comma 4 4 12" xfId="8094" xr:uid="{1636E9C3-D17F-4ECC-80EA-FCDE99B518B0}"/>
    <cellStyle name="Comma 4 4 12 2" xfId="13533" xr:uid="{5949AEB0-35B8-4D32-8EE3-3FFC944F8CEF}"/>
    <cellStyle name="Comma 4 4 12 2 2" xfId="22895" xr:uid="{99A90AF0-B580-47DB-8617-7E617F2F4340}"/>
    <cellStyle name="Comma 4 4 12 2 2 2" xfId="50217" xr:uid="{E27E1DFE-38EB-493B-99A5-CD84198D0B13}"/>
    <cellStyle name="Comma 4 4 12 2 3" xfId="40860" xr:uid="{6594176B-4524-4E42-ACA0-DD27BEADA56B}"/>
    <cellStyle name="Comma 4 4 12 3" xfId="18923" xr:uid="{60365819-E442-49B9-B14F-DE1E996C0953}"/>
    <cellStyle name="Comma 4 4 12 3 2" xfId="46245" xr:uid="{DBB566D5-A09E-4586-9FCB-F947880C9E74}"/>
    <cellStyle name="Comma 4 4 12 4" xfId="35455" xr:uid="{C4257198-9241-477E-9EA2-EE74B7620AE3}"/>
    <cellStyle name="Comma 4 4 13" xfId="11636" xr:uid="{6C4C68A1-A682-42C3-9690-FF39A60F6ED1}"/>
    <cellStyle name="Comma 4 4 13 2" xfId="14205" xr:uid="{DB662A5E-4F4C-4B9F-A97E-8A3EFADF9B23}"/>
    <cellStyle name="Comma 4 4 13 2 2" xfId="23570" xr:uid="{8FE880CD-F55F-4498-9606-BC77DC1BFC2D}"/>
    <cellStyle name="Comma 4 4 13 2 2 2" xfId="50892" xr:uid="{4565BE54-F927-4857-B3D0-D90D57FD7670}"/>
    <cellStyle name="Comma 4 4 13 2 3" xfId="41532" xr:uid="{F9AAABA9-B347-4127-B635-D0ABF4A9DF6B}"/>
    <cellStyle name="Comma 4 4 13 3" xfId="19598" xr:uid="{11825256-D4A9-440B-8364-9DA463303F82}"/>
    <cellStyle name="Comma 4 4 13 3 2" xfId="46920" xr:uid="{F8049CC6-E403-49C3-BBDF-366939199809}"/>
    <cellStyle name="Comma 4 4 13 4" xfId="38967" xr:uid="{13043C72-181B-40E7-AB59-F24B8DD70A7E}"/>
    <cellStyle name="Comma 4 4 14" xfId="10347" xr:uid="{C13656FC-39E2-4013-AAA3-3FDBEDB4E9A6}"/>
    <cellStyle name="Comma 4 4 14 2" xfId="15668" xr:uid="{93789E36-705C-4A4C-A977-1D724D99F79E}"/>
    <cellStyle name="Comma 4 4 14 2 2" xfId="42988" xr:uid="{5C8A1CF3-D07F-44CE-B413-2EC0C3AF8489}"/>
    <cellStyle name="Comma 4 4 14 3" xfId="37720" xr:uid="{423263CA-252E-458D-B488-5E4331207C92}"/>
    <cellStyle name="Comma 4 4 15" xfId="11682" xr:uid="{DCAD51B2-D73C-4CE2-ACB8-52B3854E13D1}"/>
    <cellStyle name="Comma 4 4 15 2" xfId="19639" xr:uid="{44159942-CD64-483B-A65C-5FF9021D421F}"/>
    <cellStyle name="Comma 4 4 15 2 2" xfId="46961" xr:uid="{B7E90226-FEDF-4A8F-B639-7DB4A279595D}"/>
    <cellStyle name="Comma 4 4 15 3" xfId="39008" xr:uid="{0C7230CF-099C-47D3-BC20-F4A3CBAF3854}"/>
    <cellStyle name="Comma 4 4 16" xfId="14251" xr:uid="{9FD2EF56-68F9-4F7E-8F26-1FCF004D99DB}"/>
    <cellStyle name="Comma 4 4 16 2" xfId="41572" xr:uid="{803F129B-0170-41EE-8F21-1BD32D4FEC8B}"/>
    <cellStyle name="Comma 4 4 17" xfId="23599" xr:uid="{DF29F784-40F1-4775-A370-E74FD7BC2D3B}"/>
    <cellStyle name="Comma 4 4 17 2" xfId="50921" xr:uid="{AC3F9582-0A30-4AFE-9649-9C1B341B2340}"/>
    <cellStyle name="Comma 4 4 18" xfId="25840" xr:uid="{CAF4B6B0-FDC1-4282-B040-EFBBCB29B4D7}"/>
    <cellStyle name="Comma 4 4 18 2" xfId="53160" xr:uid="{E13FC910-F93A-443D-8055-09720DA1488B}"/>
    <cellStyle name="Comma 4 4 19" xfId="28079" xr:uid="{E023B24C-9A61-4AE6-9DC8-0841989078F0}"/>
    <cellStyle name="Comma 4 4 19 2" xfId="55400" xr:uid="{AEE87D95-182A-4EF3-8FD6-09DFA62F2D56}"/>
    <cellStyle name="Comma 4 4 2" xfId="290" xr:uid="{BFC077CB-6905-452C-B1E1-7141D81ED31D}"/>
    <cellStyle name="Comma 4 4 2 10" xfId="8192" xr:uid="{7B9E4415-05FB-484F-A447-1F449EC47191}"/>
    <cellStyle name="Comma 4 4 2 10 2" xfId="15756" xr:uid="{369D1EAB-3B93-4373-9CBF-14D55EDFBD94}"/>
    <cellStyle name="Comma 4 4 2 10 2 2" xfId="43076" xr:uid="{124F699D-68B7-4601-BE33-58B7890488B9}"/>
    <cellStyle name="Comma 4 4 2 10 3" xfId="10431" xr:uid="{3FDB83AF-DF41-4C72-8A42-A5E77EB03973}"/>
    <cellStyle name="Comma 4 4 2 10 3 2" xfId="37801" xr:uid="{EDDD852A-6A3F-4B24-B49E-204275A7F299}"/>
    <cellStyle name="Comma 4 4 2 10 4" xfId="35565" xr:uid="{EAADB9F7-0D42-4859-A3B3-6B6FAB55411F}"/>
    <cellStyle name="Comma 4 4 2 11" xfId="11766" xr:uid="{F450634F-A062-43F0-B059-723D875C73FB}"/>
    <cellStyle name="Comma 4 4 2 11 2" xfId="19726" xr:uid="{B2AB3B0C-6ACB-4D20-8DFC-4DCDB6F70095}"/>
    <cellStyle name="Comma 4 4 2 11 2 2" xfId="47048" xr:uid="{69D6AF68-64C6-49DA-AA01-3EDCFFE67E67}"/>
    <cellStyle name="Comma 4 4 2 11 3" xfId="39093" xr:uid="{284E58AA-EB68-4942-878B-1F19163E6ECC}"/>
    <cellStyle name="Comma 4 4 2 12" xfId="14368" xr:uid="{CF39CB56-6F20-4E94-9D83-EEFB515007EA}"/>
    <cellStyle name="Comma 4 4 2 12 2" xfId="41689" xr:uid="{9C8DE9D2-3AA7-4F41-A248-0CEBBD809E4A}"/>
    <cellStyle name="Comma 4 4 2 13" xfId="23716" xr:uid="{3B6DEB90-1417-4D5F-A593-587F9D7BD64E}"/>
    <cellStyle name="Comma 4 4 2 13 2" xfId="51038" xr:uid="{8BC0BE63-41AE-46BC-BA57-64D7E4C52B57}"/>
    <cellStyle name="Comma 4 4 2 14" xfId="25957" xr:uid="{1BAC5A33-6C33-436B-B8A0-F2F36BAA6FEB}"/>
    <cellStyle name="Comma 4 4 2 14 2" xfId="53277" xr:uid="{21FB7297-F84C-4845-9CA3-F0F15EAD4F1F}"/>
    <cellStyle name="Comma 4 4 2 15" xfId="28189" xr:uid="{F76ADAB5-98A3-466F-AB8B-1F10840AFD6A}"/>
    <cellStyle name="Comma 4 4 2 15 2" xfId="55510" xr:uid="{27224F38-7E9D-44F9-9E79-36F8132903DB}"/>
    <cellStyle name="Comma 4 4 2 16" xfId="3359" xr:uid="{F89109CF-E58C-477C-B023-5D05E84BE4FD}"/>
    <cellStyle name="Comma 4 4 2 17" xfId="30367" xr:uid="{676CDA00-41BD-46BD-A924-3AE0372B9ADB}"/>
    <cellStyle name="Comma 4 4 2 18" xfId="57846" xr:uid="{71FD4FAC-A051-4212-BE9C-8F5E54A4238F}"/>
    <cellStyle name="Comma 4 4 2 19" xfId="58394" xr:uid="{AEECB46C-F1A1-4F5C-BDBE-4302B2C3BD91}"/>
    <cellStyle name="Comma 4 4 2 2" xfId="630" xr:uid="{D5408539-0CF5-48BD-BB32-C6E1DE17B154}"/>
    <cellStyle name="Comma 4 4 2 2 10" xfId="23911" xr:uid="{AA037614-4CC3-48CF-9817-DE121A1B6416}"/>
    <cellStyle name="Comma 4 4 2 2 10 2" xfId="51233" xr:uid="{CDBAF101-C323-4560-BD32-5A796EBAC1C5}"/>
    <cellStyle name="Comma 4 4 2 2 11" xfId="26152" xr:uid="{52BB127D-812A-4510-9212-302C93C56776}"/>
    <cellStyle name="Comma 4 4 2 2 11 2" xfId="53472" xr:uid="{F8800D2A-9EB0-431C-B564-DB21E36C1854}"/>
    <cellStyle name="Comma 4 4 2 2 12" xfId="28384" xr:uid="{849FCEFF-15D5-42B1-A961-C3B3663CC502}"/>
    <cellStyle name="Comma 4 4 2 2 12 2" xfId="55705" xr:uid="{38684657-2896-47B2-9F49-5886855F728D}"/>
    <cellStyle name="Comma 4 4 2 2 13" xfId="3730" xr:uid="{BAB2135A-F2BC-4352-9617-4678990860F5}"/>
    <cellStyle name="Comma 4 4 2 2 14" xfId="30813" xr:uid="{BFFA82C6-8F4F-428F-B8A0-3950E1DC6C5E}"/>
    <cellStyle name="Comma 4 4 2 2 15" xfId="58066" xr:uid="{52634C1B-E8E9-411C-B4C4-E4CDA0C7CE3B}"/>
    <cellStyle name="Comma 4 4 2 2 16" xfId="58614" xr:uid="{D5C8BB54-0938-4E30-96B4-CBAB9F19FC03}"/>
    <cellStyle name="Comma 4 4 2 2 2" xfId="2153" xr:uid="{F4047580-1371-4D7F-ABBA-1A63A0DB22D6}"/>
    <cellStyle name="Comma 4 4 2 2 2 2" xfId="5699" xr:uid="{2389CB07-2529-4095-A4EC-D4647408529F}"/>
    <cellStyle name="Comma 4 4 2 2 2 2 2" xfId="16650" xr:uid="{D79D6670-3709-4E03-B990-504E1361F5EA}"/>
    <cellStyle name="Comma 4 4 2 2 2 2 2 2" xfId="43970" xr:uid="{3CDCF56A-517C-411F-8979-C09BCAD2DA6F}"/>
    <cellStyle name="Comma 4 4 2 2 2 2 3" xfId="32883" xr:uid="{75DCCD6B-222A-41C3-B859-4F6E17C1BB12}"/>
    <cellStyle name="Comma 4 4 2 2 2 3" xfId="7650" xr:uid="{33B67454-1AFF-436F-BE34-AC4E08D6F90C}"/>
    <cellStyle name="Comma 4 4 2 2 2 3 2" xfId="20620" xr:uid="{7714CA4B-3282-480B-9704-8FCE1129E588}"/>
    <cellStyle name="Comma 4 4 2 2 2 3 2 2" xfId="47942" xr:uid="{F83B0F70-A597-441D-8E0C-41C6DDBD071F}"/>
    <cellStyle name="Comma 4 4 2 2 2 3 3" xfId="35008" xr:uid="{90D9F562-4AD6-405F-BE6F-0273F29F9935}"/>
    <cellStyle name="Comma 4 4 2 2 2 4" xfId="9848" xr:uid="{8D59F405-4CB3-485A-A299-6015C9288166}"/>
    <cellStyle name="Comma 4 4 2 2 2 4 2" xfId="37224" xr:uid="{0696EFF8-42FC-4C11-A932-8A62D3E5D4EE}"/>
    <cellStyle name="Comma 4 4 2 2 2 5" xfId="25375" xr:uid="{A4ECD739-3405-4797-B1CE-67D9EC4E33CD}"/>
    <cellStyle name="Comma 4 4 2 2 2 5 2" xfId="52697" xr:uid="{9B216CD5-2ACF-4E70-8D14-65380346D825}"/>
    <cellStyle name="Comma 4 4 2 2 2 6" xfId="27617" xr:uid="{635C3789-6187-41C2-AC98-2E4EB0625355}"/>
    <cellStyle name="Comma 4 4 2 2 2 6 2" xfId="54937" xr:uid="{4D0E7569-84A7-4C2A-A413-7A2235A08156}"/>
    <cellStyle name="Comma 4 4 2 2 2 7" xfId="29848" xr:uid="{B792F397-D829-4C16-BD16-3EDF131F9767}"/>
    <cellStyle name="Comma 4 4 2 2 2 7 2" xfId="57169" xr:uid="{C9F20237-DD6A-4F6C-B6B1-5C8C0F7ED3EF}"/>
    <cellStyle name="Comma 4 4 2 2 2 8" xfId="4263" xr:uid="{234873D3-85BD-4D6C-BBBC-AF2B5200CF22}"/>
    <cellStyle name="Comma 4 4 2 2 2 9" xfId="31420" xr:uid="{33746D0F-09A9-42D7-BFCA-9A3D551D1C9B}"/>
    <cellStyle name="Comma 4 4 2 2 3" xfId="1546" xr:uid="{C6EAA861-4E99-4D38-88A5-DA43C179A2D4}"/>
    <cellStyle name="Comma 4 4 2 2 3 2" xfId="7047" xr:uid="{97652D46-D3A7-4DCF-8270-D70F252435F7}"/>
    <cellStyle name="Comma 4 4 2 2 3 2 2" xfId="17271" xr:uid="{F4CC5DA5-BB45-45D1-99DD-026CB0108C1D}"/>
    <cellStyle name="Comma 4 4 2 2 3 2 2 2" xfId="44592" xr:uid="{18085189-A310-4A7F-AAD3-3158D3BED39D}"/>
    <cellStyle name="Comma 4 4 2 2 3 2 3" xfId="34401" xr:uid="{55EFF32E-E6FE-4C15-B12E-372C8002D592}"/>
    <cellStyle name="Comma 4 4 2 2 3 3" xfId="9242" xr:uid="{DB7843EB-AA60-4AA4-8327-6CF8CA6C4AFF}"/>
    <cellStyle name="Comma 4 4 2 2 3 3 2" xfId="21242" xr:uid="{05A60B5A-3409-4B6A-BFFA-7F8428D8CA5F}"/>
    <cellStyle name="Comma 4 4 2 2 3 3 2 2" xfId="48564" xr:uid="{7F100080-39A0-48FD-89E9-775D2CD7DDA7}"/>
    <cellStyle name="Comma 4 4 2 2 3 3 3" xfId="36617" xr:uid="{B3611C30-2D32-4A46-AC7A-66CB57836265}"/>
    <cellStyle name="Comma 4 4 2 2 3 4" xfId="15297" xr:uid="{55B5B61A-9956-4314-B8CD-0CF13014108A}"/>
    <cellStyle name="Comma 4 4 2 2 3 4 2" xfId="42618" xr:uid="{00F91EF8-C4B6-49A8-B0EC-822CA2B52299}"/>
    <cellStyle name="Comma 4 4 2 2 3 5" xfId="24768" xr:uid="{C5D60D52-B46C-4B09-B5D4-2D4A8198A869}"/>
    <cellStyle name="Comma 4 4 2 2 3 5 2" xfId="52090" xr:uid="{148C653E-8BDE-4EEA-9F66-047862351C13}"/>
    <cellStyle name="Comma 4 4 2 2 3 6" xfId="27010" xr:uid="{5CE99E23-CAB6-4BCE-9847-4E3C3CE3E747}"/>
    <cellStyle name="Comma 4 4 2 2 3 6 2" xfId="54330" xr:uid="{7CC477AD-5DA6-4AA6-B578-E42BA56855E6}"/>
    <cellStyle name="Comma 4 4 2 2 3 7" xfId="29241" xr:uid="{EEAF503B-1141-44DF-A3E1-697C5EDB740E}"/>
    <cellStyle name="Comma 4 4 2 2 3 7 2" xfId="56562" xr:uid="{C249496D-6A47-4632-8024-7AF3E6B4496E}"/>
    <cellStyle name="Comma 4 4 2 2 3 8" xfId="5110" xr:uid="{B1E8989A-0D68-42EB-BAA0-3A869BEF3522}"/>
    <cellStyle name="Comma 4 4 2 2 3 9" xfId="32276" xr:uid="{F93D2ADD-9C01-4621-B64A-22CE69E184B1}"/>
    <cellStyle name="Comma 4 4 2 2 4" xfId="2570" xr:uid="{ECB2D566-3F53-4166-A55C-0C05ABD74F48}"/>
    <cellStyle name="Comma 4 4 2 2 4 2" xfId="10252" xr:uid="{0B398232-C6C8-421D-B6D0-4165D9799D86}"/>
    <cellStyle name="Comma 4 4 2 2 4 2 2" xfId="17894" xr:uid="{7DA2C561-47FF-4128-85EA-A2AF6888A11C}"/>
    <cellStyle name="Comma 4 4 2 2 4 2 2 2" xfId="45215" xr:uid="{CE087D6B-D72D-49C3-8B2B-25741727C414}"/>
    <cellStyle name="Comma 4 4 2 2 4 2 3" xfId="11075" xr:uid="{DDDAA2E2-4AB7-48A4-AC63-73BD6082C4D3}"/>
    <cellStyle name="Comma 4 4 2 2 4 2 3 2" xfId="38424" xr:uid="{F18D2A22-3FD2-40C5-B661-B878954E36E9}"/>
    <cellStyle name="Comma 4 4 2 2 4 2 4" xfId="37628" xr:uid="{7C049C9D-C115-4DB2-9E72-CE05869F1B1A}"/>
    <cellStyle name="Comma 4 4 2 2 4 3" xfId="12683" xr:uid="{EA5BDB23-CBCE-4C3D-B7A6-4E8444E910E0}"/>
    <cellStyle name="Comma 4 4 2 2 4 3 2" xfId="21865" xr:uid="{D8F5C68B-0B56-43D4-89F9-5FBBAFD2AB37}"/>
    <cellStyle name="Comma 4 4 2 2 4 3 2 2" xfId="49187" xr:uid="{CBC5473F-9985-48B3-860E-8EB978365BC9}"/>
    <cellStyle name="Comma 4 4 2 2 4 3 3" xfId="40010" xr:uid="{E9EE7647-8E54-482F-AC81-4DF89E6E7530}"/>
    <cellStyle name="Comma 4 4 2 2 4 4" xfId="15623" xr:uid="{DED77706-25C5-4270-A7A2-0FB7984D3F65}"/>
    <cellStyle name="Comma 4 4 2 2 4 4 2" xfId="42944" xr:uid="{41C100D2-BEBD-48D1-984F-E634C6044E6A}"/>
    <cellStyle name="Comma 4 4 2 2 4 5" xfId="25774" xr:uid="{AABBB3B5-52E0-418F-BB9F-89D52316671F}"/>
    <cellStyle name="Comma 4 4 2 2 4 5 2" xfId="53096" xr:uid="{7B150616-A63B-4789-8244-BC6A708A9056}"/>
    <cellStyle name="Comma 4 4 2 2 4 6" xfId="28021" xr:uid="{0B317CE3-2562-41B9-923C-8429B5412007}"/>
    <cellStyle name="Comma 4 4 2 2 4 6 2" xfId="55341" xr:uid="{BE6669EF-CE49-420C-9677-4991759A7731}"/>
    <cellStyle name="Comma 4 4 2 2 4 7" xfId="30252" xr:uid="{01A43AC9-8060-45B4-B901-CCCD1D09CF64}"/>
    <cellStyle name="Comma 4 4 2 2 4 7 2" xfId="57573" xr:uid="{BF7EC519-F213-4F4E-B82F-EAD268069FC9}"/>
    <cellStyle name="Comma 4 4 2 2 4 8" xfId="8052" xr:uid="{E5BAF77E-F2E6-45E4-89FF-D7F7FA7A5F54}"/>
    <cellStyle name="Comma 4 4 2 2 4 9" xfId="35412" xr:uid="{73BDDD69-DBD5-43E0-B9F6-11F0FBCDC7E5}"/>
    <cellStyle name="Comma 4 4 2 2 5" xfId="3239" xr:uid="{1CF875B8-72FB-474A-B2DC-C52005DFB68C}"/>
    <cellStyle name="Comma 4 4 2 2 5 2" xfId="13219" xr:uid="{7AEC160A-351A-4CCF-AFAC-44F19BCFD24E}"/>
    <cellStyle name="Comma 4 4 2 2 5 2 2" xfId="22540" xr:uid="{94ED3427-2571-4D7C-988D-5B1740BFEE1E}"/>
    <cellStyle name="Comma 4 4 2 2 5 2 2 2" xfId="49862" xr:uid="{696D90D6-D6E8-46F8-B386-F7B90D422796}"/>
    <cellStyle name="Comma 4 4 2 2 5 2 3" xfId="40546" xr:uid="{8D3A628F-D1D6-471C-ABB8-F8374A617629}"/>
    <cellStyle name="Comma 4 4 2 2 5 3" xfId="18568" xr:uid="{F6567049-0B5A-4DCC-9C31-C931C94AA3A5}"/>
    <cellStyle name="Comma 4 4 2 2 5 3 2" xfId="45890" xr:uid="{57A00205-F42A-4E24-902F-F3B4402DD60F}"/>
    <cellStyle name="Comma 4 4 2 2 5 4" xfId="6266" xr:uid="{BC1A0811-C997-48A0-86B3-85816677A4D3}"/>
    <cellStyle name="Comma 4 4 2 2 5 5" xfId="33544" xr:uid="{3FF944FC-1B13-4F07-9272-D5DE706D9AC9}"/>
    <cellStyle name="Comma 4 4 2 2 6" xfId="8386" xr:uid="{77B1BAD2-950A-4AD9-9C92-B35CB8C6078B}"/>
    <cellStyle name="Comma 4 4 2 2 6 2" xfId="13836" xr:uid="{3044308F-CA14-4AD0-A494-248AD0186030}"/>
    <cellStyle name="Comma 4 4 2 2 6 2 2" xfId="23200" xr:uid="{FD6E800C-1C55-44E5-B03E-45553B6B8738}"/>
    <cellStyle name="Comma 4 4 2 2 6 2 2 2" xfId="50522" xr:uid="{EC342658-3E97-4A24-93A1-44691625DC90}"/>
    <cellStyle name="Comma 4 4 2 2 6 2 3" xfId="41163" xr:uid="{DECD0260-DF9A-49C0-8DCE-7CE27985A322}"/>
    <cellStyle name="Comma 4 4 2 2 6 3" xfId="19228" xr:uid="{B6D97FAD-663F-4E3D-9109-D258B760BFC5}"/>
    <cellStyle name="Comma 4 4 2 2 6 3 2" xfId="46550" xr:uid="{1206BD95-719A-4BE8-BC50-90105A842409}"/>
    <cellStyle name="Comma 4 4 2 2 6 4" xfId="35760" xr:uid="{8CCD5341-AC35-4F59-98D7-7F13DAB8C557}"/>
    <cellStyle name="Comma 4 4 2 2 7" xfId="10838" xr:uid="{1DEA1572-D25D-4089-BC26-BFDCBC63BA8A}"/>
    <cellStyle name="Comma 4 4 2 2 7 2" xfId="16262" xr:uid="{C24286A1-A53D-48EA-9808-AC265C1853BB}"/>
    <cellStyle name="Comma 4 4 2 2 7 2 2" xfId="43582" xr:uid="{508742BE-7649-4AD9-8433-F5D2A2DB354B}"/>
    <cellStyle name="Comma 4 4 2 2 7 3" xfId="38190" xr:uid="{3603A69C-FFB4-42F1-BE99-67DBB0C23D1A}"/>
    <cellStyle name="Comma 4 4 2 2 8" xfId="12163" xr:uid="{B72E24A5-D732-4C96-8E92-ACCEB5BEFB02}"/>
    <cellStyle name="Comma 4 4 2 2 8 2" xfId="20232" xr:uid="{88B8E67A-EAA4-45B4-94A0-F75366EA0C8A}"/>
    <cellStyle name="Comma 4 4 2 2 8 2 2" xfId="47554" xr:uid="{9DB36A1D-F96E-4B79-AF31-C77FCE966A68}"/>
    <cellStyle name="Comma 4 4 2 2 8 3" xfId="39490" xr:uid="{D13DED2A-CB03-40BE-AE0A-515FA69D16BF}"/>
    <cellStyle name="Comma 4 4 2 2 9" xfId="14563" xr:uid="{C0DB1B97-E773-4A0D-B530-32DE6BE8CEBC}"/>
    <cellStyle name="Comma 4 4 2 2 9 2" xfId="41884" xr:uid="{6CF8A599-8EE6-467C-BA82-1A1AD8E07E45}"/>
    <cellStyle name="Comma 4 4 2 3" xfId="575" xr:uid="{BB2DD27E-7EC0-4412-B69B-F40C4D7A8987}"/>
    <cellStyle name="Comma 4 4 2 3 10" xfId="23859" xr:uid="{9F1D6983-8F5B-4936-9936-2DADF6461AD0}"/>
    <cellStyle name="Comma 4 4 2 3 10 2" xfId="51181" xr:uid="{660F8155-1343-48F7-A96E-76A979CCBC60}"/>
    <cellStyle name="Comma 4 4 2 3 11" xfId="26100" xr:uid="{B0A2FF2D-9CD1-4ADE-A3A6-E68870DB689A}"/>
    <cellStyle name="Comma 4 4 2 3 11 2" xfId="53420" xr:uid="{EBBF461E-7067-454E-8D60-2C41C8FE2270}"/>
    <cellStyle name="Comma 4 4 2 3 12" xfId="28332" xr:uid="{26F6EA79-62B4-421A-9610-37B29C8CB479}"/>
    <cellStyle name="Comma 4 4 2 3 12 2" xfId="55653" xr:uid="{1A784341-B28F-4E0E-BC72-3E150C868538}"/>
    <cellStyle name="Comma 4 4 2 3 13" xfId="3682" xr:uid="{0CD02EE4-7FB3-4C24-85EA-245DFB0669A7}"/>
    <cellStyle name="Comma 4 4 2 3 14" xfId="30761" xr:uid="{85B7463C-C0CD-4F0C-89FF-33E5FC5A9DD4}"/>
    <cellStyle name="Comma 4 4 2 3 2" xfId="2101" xr:uid="{2FAE06FD-5F59-4354-9EA4-44BF48BA3DA2}"/>
    <cellStyle name="Comma 4 4 2 3 2 2" xfId="5648" xr:uid="{1817E2A2-CCB9-43F9-8C01-F6C9A2855260}"/>
    <cellStyle name="Comma 4 4 2 3 2 2 2" xfId="16598" xr:uid="{B190176D-C9D0-4312-80EC-DA8EF8F16D1E}"/>
    <cellStyle name="Comma 4 4 2 3 2 2 2 2" xfId="43918" xr:uid="{9D9EFB72-27AC-4A62-8F78-682058BDA4B4}"/>
    <cellStyle name="Comma 4 4 2 3 2 2 3" xfId="32831" xr:uid="{6326D7AB-287E-426F-98CC-80CE7BA3D6E2}"/>
    <cellStyle name="Comma 4 4 2 3 2 3" xfId="7598" xr:uid="{0E301829-FC58-4EAF-A21B-257707761E5D}"/>
    <cellStyle name="Comma 4 4 2 3 2 3 2" xfId="20568" xr:uid="{FE4C8299-37A5-42A2-8956-F0F1DD928502}"/>
    <cellStyle name="Comma 4 4 2 3 2 3 2 2" xfId="47890" xr:uid="{D1823AA6-6FEE-4757-8F2D-05D76FCF5208}"/>
    <cellStyle name="Comma 4 4 2 3 2 3 3" xfId="34956" xr:uid="{A2D98F78-8DEB-4E0F-957F-A0573921954A}"/>
    <cellStyle name="Comma 4 4 2 3 2 4" xfId="9796" xr:uid="{826693C5-D664-4D6C-BE7D-83F28254E2C5}"/>
    <cellStyle name="Comma 4 4 2 3 2 4 2" xfId="37172" xr:uid="{D2D99F49-16F8-457F-AA8D-14D08ACB227F}"/>
    <cellStyle name="Comma 4 4 2 3 2 5" xfId="25323" xr:uid="{97820E06-18AD-499A-9128-EA936BB5CCFF}"/>
    <cellStyle name="Comma 4 4 2 3 2 5 2" xfId="52645" xr:uid="{352E97AA-282C-413A-86C3-52F288AD8217}"/>
    <cellStyle name="Comma 4 4 2 3 2 6" xfId="27565" xr:uid="{87EA95B1-5467-474F-84AF-D75FC4D84D4D}"/>
    <cellStyle name="Comma 4 4 2 3 2 6 2" xfId="54885" xr:uid="{F1B6A2AD-CFE6-4AA6-983B-468CD49E958C}"/>
    <cellStyle name="Comma 4 4 2 3 2 7" xfId="29796" xr:uid="{B6D2EEA3-5B16-47B4-A371-571CA127D4B1}"/>
    <cellStyle name="Comma 4 4 2 3 2 7 2" xfId="57117" xr:uid="{9247A228-6DB6-489B-8DA2-9985482A23A4}"/>
    <cellStyle name="Comma 4 4 2 3 2 8" xfId="4212" xr:uid="{3A3B5F08-3F0B-4159-9635-D4E7CEEEFD57}"/>
    <cellStyle name="Comma 4 4 2 3 2 9" xfId="31368" xr:uid="{84F5C4B0-B496-49A8-9AAF-F2F96B1D3396}"/>
    <cellStyle name="Comma 4 4 2 3 3" xfId="1493" xr:uid="{A2D7A84B-3104-438C-A46D-35973A3AA0BF}"/>
    <cellStyle name="Comma 4 4 2 3 3 2" xfId="6995" xr:uid="{7D7C55BB-E57E-4AB6-B515-D9AF63DCAD7A}"/>
    <cellStyle name="Comma 4 4 2 3 3 2 2" xfId="17219" xr:uid="{6FE9AC41-24D8-48F4-9B0D-FC6158B9594E}"/>
    <cellStyle name="Comma 4 4 2 3 3 2 2 2" xfId="44540" xr:uid="{2E4D52C6-02C3-4E11-B03A-C02E6644ABC3}"/>
    <cellStyle name="Comma 4 4 2 3 3 2 3" xfId="34349" xr:uid="{17179AAF-523D-438D-89A7-54263C31C466}"/>
    <cellStyle name="Comma 4 4 2 3 3 3" xfId="9190" xr:uid="{153610FE-7F9D-4392-AFD3-7529D9390F75}"/>
    <cellStyle name="Comma 4 4 2 3 3 3 2" xfId="21190" xr:uid="{298F7FC7-890D-4783-8404-1200D9ADDD23}"/>
    <cellStyle name="Comma 4 4 2 3 3 3 2 2" xfId="48512" xr:uid="{E7A0DE0C-E579-436A-B177-BE8BEABE26A9}"/>
    <cellStyle name="Comma 4 4 2 3 3 3 3" xfId="36565" xr:uid="{40D4B8E9-9619-4B33-9DE5-694723975A69}"/>
    <cellStyle name="Comma 4 4 2 3 3 4" xfId="15249" xr:uid="{F395C3D6-AE00-4485-AB1C-F50AB64613FB}"/>
    <cellStyle name="Comma 4 4 2 3 3 4 2" xfId="42570" xr:uid="{DAA715A8-6DA0-4818-A50A-D7206EAA0ECD}"/>
    <cellStyle name="Comma 4 4 2 3 3 5" xfId="24716" xr:uid="{B3B82C5B-1F52-40B5-A07F-4556C20F443C}"/>
    <cellStyle name="Comma 4 4 2 3 3 5 2" xfId="52038" xr:uid="{7BCC54E5-062C-47E0-9BD2-40B2D1213764}"/>
    <cellStyle name="Comma 4 4 2 3 3 6" xfId="26958" xr:uid="{FCB0A6D5-F129-4EEB-B1CF-B24FF5AFE3C5}"/>
    <cellStyle name="Comma 4 4 2 3 3 6 2" xfId="54278" xr:uid="{079D231F-3503-4E8A-9CA2-E2DE7E36DD09}"/>
    <cellStyle name="Comma 4 4 2 3 3 7" xfId="29189" xr:uid="{7806CE52-B02D-4BB7-8697-F3E203C18CD3}"/>
    <cellStyle name="Comma 4 4 2 3 3 7 2" xfId="56510" xr:uid="{C3C8602D-A8AB-4C08-829A-A3EED18A18FB}"/>
    <cellStyle name="Comma 4 4 2 3 3 8" xfId="5058" xr:uid="{CA7698C0-052E-4E01-99F3-279534123124}"/>
    <cellStyle name="Comma 4 4 2 3 3 9" xfId="32224" xr:uid="{696018CA-08CE-468E-B2E3-244DB4FEA507}"/>
    <cellStyle name="Comma 4 4 2 3 4" xfId="6218" xr:uid="{21D90523-DB5E-4614-8334-92647B26AF5F}"/>
    <cellStyle name="Comma 4 4 2 3 4 2" xfId="12631" xr:uid="{85EFA86A-BADE-4D36-A545-834865F5A5ED}"/>
    <cellStyle name="Comma 4 4 2 3 4 2 2" xfId="21813" xr:uid="{06327C6B-07C0-44CF-A3C6-8D73053CDCFD}"/>
    <cellStyle name="Comma 4 4 2 3 4 2 2 2" xfId="49135" xr:uid="{BF900C2F-4908-4EF2-AF89-B78E24BDB8B3}"/>
    <cellStyle name="Comma 4 4 2 3 4 2 3" xfId="39958" xr:uid="{91C69476-B7E3-42B8-9EBD-DD6060597F52}"/>
    <cellStyle name="Comma 4 4 2 3 4 3" xfId="17842" xr:uid="{746EEA09-9288-467D-9B31-2C05BD1A3E80}"/>
    <cellStyle name="Comma 4 4 2 3 4 3 2" xfId="45163" xr:uid="{6EAEC555-5135-47B8-B063-401CF4766CE3}"/>
    <cellStyle name="Comma 4 4 2 3 4 4" xfId="33492" xr:uid="{FF1F166C-BFB6-43CE-BF3E-79D929FC0E65}"/>
    <cellStyle name="Comma 4 4 2 3 5" xfId="8334" xr:uid="{0BA43F7D-6B59-44E8-B866-DAB543ED70B7}"/>
    <cellStyle name="Comma 4 4 2 3 5 2" xfId="13167" xr:uid="{CD8FECF5-953F-4818-984B-1BB7E934EDCE}"/>
    <cellStyle name="Comma 4 4 2 3 5 2 2" xfId="22488" xr:uid="{ECF20531-3659-431A-B24B-345ACE046D9A}"/>
    <cellStyle name="Comma 4 4 2 3 5 2 2 2" xfId="49810" xr:uid="{6EB6DC3A-0065-41AE-8EB0-826D76BB2090}"/>
    <cellStyle name="Comma 4 4 2 3 5 2 3" xfId="40494" xr:uid="{F66C3D7F-1BDE-4202-A297-1CD724F0153D}"/>
    <cellStyle name="Comma 4 4 2 3 5 3" xfId="18516" xr:uid="{A3DF45A5-13D1-4645-938B-79372430798F}"/>
    <cellStyle name="Comma 4 4 2 3 5 3 2" xfId="45838" xr:uid="{DA6FC67D-2118-4BD0-9CD8-08D2791B4BD0}"/>
    <cellStyle name="Comma 4 4 2 3 5 4" xfId="35708" xr:uid="{C6B3E10F-9AE8-47E6-A382-7F2ACD451DA8}"/>
    <cellStyle name="Comma 4 4 2 3 6" xfId="11340" xr:uid="{39701ACC-6EAF-4143-B692-0DC501EF3160}"/>
    <cellStyle name="Comma 4 4 2 3 6 2" xfId="13784" xr:uid="{0B00A9B2-F7D3-443E-80A5-AE263F28868A}"/>
    <cellStyle name="Comma 4 4 2 3 6 2 2" xfId="23148" xr:uid="{E03F6C62-28CB-41B7-8070-EE1498C977E1}"/>
    <cellStyle name="Comma 4 4 2 3 6 2 2 2" xfId="50470" xr:uid="{26CDCFB8-5634-4B20-872C-F118181C7B82}"/>
    <cellStyle name="Comma 4 4 2 3 6 2 3" xfId="41111" xr:uid="{38CD2330-929B-4B42-864A-F09D19739C0A}"/>
    <cellStyle name="Comma 4 4 2 3 6 3" xfId="19176" xr:uid="{95096121-A213-4743-A89D-E6EB379A3307}"/>
    <cellStyle name="Comma 4 4 2 3 6 3 2" xfId="46498" xr:uid="{039983E6-5AF9-4DF5-8724-E00D847C1033}"/>
    <cellStyle name="Comma 4 4 2 3 6 4" xfId="38689" xr:uid="{B3DAB047-0E88-4CE3-AFF1-E109AF33F7D9}"/>
    <cellStyle name="Comma 4 4 2 3 7" xfId="10803" xr:uid="{F9D40DA9-E19C-44AD-8431-08CC52B9E170}"/>
    <cellStyle name="Comma 4 4 2 3 7 2" xfId="16210" xr:uid="{5527E96A-04EA-4695-956E-F4372FEE4385}"/>
    <cellStyle name="Comma 4 4 2 3 7 2 2" xfId="43530" xr:uid="{442DA73C-1E20-4AA8-8975-23C3B6AD1A0D}"/>
    <cellStyle name="Comma 4 4 2 3 7 3" xfId="38157" xr:uid="{5740262E-1297-424A-AEE4-8C070DB4E68B}"/>
    <cellStyle name="Comma 4 4 2 3 8" xfId="12130" xr:uid="{D6C20339-86D4-4FF5-9D57-24B0D7451D11}"/>
    <cellStyle name="Comma 4 4 2 3 8 2" xfId="20180" xr:uid="{E379A24B-D327-4C8D-BCDB-0810F39EB656}"/>
    <cellStyle name="Comma 4 4 2 3 8 2 2" xfId="47502" xr:uid="{9CED8F77-7623-44EE-BBE2-78811728A72F}"/>
    <cellStyle name="Comma 4 4 2 3 8 3" xfId="39457" xr:uid="{F4B69007-6FCA-41AB-B1FD-39DE55B156A2}"/>
    <cellStyle name="Comma 4 4 2 3 9" xfId="14511" xr:uid="{A2BBCCE6-7DBF-487F-8827-5D05DFC43783}"/>
    <cellStyle name="Comma 4 4 2 3 9 2" xfId="41832" xr:uid="{D8A5C46E-84C4-48CD-B04D-FCC67C058277}"/>
    <cellStyle name="Comma 4 4 2 4" xfId="825" xr:uid="{E0E5466B-88AF-4FCD-B2D2-9F85FF8C3722}"/>
    <cellStyle name="Comma 4 4 2 4 10" xfId="24089" xr:uid="{9ECFC4B5-8BE8-4B20-ADBE-7D19ED56A962}"/>
    <cellStyle name="Comma 4 4 2 4 10 2" xfId="51411" xr:uid="{9F0914C2-8189-484B-8F4B-630670C20708}"/>
    <cellStyle name="Comma 4 4 2 4 11" xfId="26330" xr:uid="{06EB76D4-5B1E-4E3A-A536-BE7CB9B51890}"/>
    <cellStyle name="Comma 4 4 2 4 11 2" xfId="53650" xr:uid="{D61DF056-60B8-4F31-9AA8-114ABD03D388}"/>
    <cellStyle name="Comma 4 4 2 4 12" xfId="28561" xr:uid="{684F51D0-D6D5-4545-858A-25C0C054B44B}"/>
    <cellStyle name="Comma 4 4 2 4 12 2" xfId="55882" xr:uid="{63867378-E46A-431D-8CCC-57EFCC8CC8AD}"/>
    <cellStyle name="Comma 4 4 2 4 13" xfId="3854" xr:uid="{C731E981-553D-4ADA-BCD7-75FC84D8CE10}"/>
    <cellStyle name="Comma 4 4 2 4 14" xfId="30991" xr:uid="{C1998AF0-6B18-4FDC-970B-70FC1A6D3EAA}"/>
    <cellStyle name="Comma 4 4 2 4 2" xfId="2330" xr:uid="{135BC8FC-90E2-4D03-A4EA-47DDA3AE3935}"/>
    <cellStyle name="Comma 4 4 2 4 2 2" xfId="5873" xr:uid="{B3C3C58E-3AAC-4DA9-8733-B49EA6BE5B9D}"/>
    <cellStyle name="Comma 4 4 2 4 2 2 2" xfId="16828" xr:uid="{DF3AE79D-5E90-40B9-913E-84E37F9F737B}"/>
    <cellStyle name="Comma 4 4 2 4 2 2 2 2" xfId="44148" xr:uid="{2CACA4B7-386A-4C36-8ED9-59BF5744AE63}"/>
    <cellStyle name="Comma 4 4 2 4 2 2 3" xfId="33060" xr:uid="{6869801D-541A-444C-A797-FD0F3B6B1C78}"/>
    <cellStyle name="Comma 4 4 2 4 2 3" xfId="7827" xr:uid="{AC330B95-2F70-4F15-B076-D59E3ABD00ED}"/>
    <cellStyle name="Comma 4 4 2 4 2 3 2" xfId="20798" xr:uid="{1F2040D4-A695-4C01-9E5B-EEB653DA0158}"/>
    <cellStyle name="Comma 4 4 2 4 2 3 2 2" xfId="48120" xr:uid="{F3350569-3A3E-4AB4-873E-90005F4CB1B9}"/>
    <cellStyle name="Comma 4 4 2 4 2 3 3" xfId="35185" xr:uid="{9ECDBB34-DBD9-42A4-87AB-36E8AC68D4CC}"/>
    <cellStyle name="Comma 4 4 2 4 2 4" xfId="10025" xr:uid="{F10411AF-4199-4B3B-9635-39913CFF94FA}"/>
    <cellStyle name="Comma 4 4 2 4 2 4 2" xfId="37401" xr:uid="{B9CE608F-76EE-469C-9F88-B91CD52800EE}"/>
    <cellStyle name="Comma 4 4 2 4 2 5" xfId="25552" xr:uid="{8EBF4359-C166-45B0-A5C6-9C9FA27A0238}"/>
    <cellStyle name="Comma 4 4 2 4 2 5 2" xfId="52874" xr:uid="{6512FE08-4F55-4E2C-A8B4-210E110D71B5}"/>
    <cellStyle name="Comma 4 4 2 4 2 6" xfId="27794" xr:uid="{6784137A-AA4F-4067-88CB-825EF5381C19}"/>
    <cellStyle name="Comma 4 4 2 4 2 6 2" xfId="55114" xr:uid="{6A6344AE-3022-4758-BE8F-6E0B4F42466A}"/>
    <cellStyle name="Comma 4 4 2 4 2 7" xfId="30025" xr:uid="{E78A3781-D5F0-43BA-85CB-A70700CC8BB1}"/>
    <cellStyle name="Comma 4 4 2 4 2 7 2" xfId="57346" xr:uid="{1623A28E-F0CC-4C02-874A-247CD3541D91}"/>
    <cellStyle name="Comma 4 4 2 4 2 8" xfId="4437" xr:uid="{C6470B56-6378-413A-AD37-C45D32DD4663}"/>
    <cellStyle name="Comma 4 4 2 4 2 9" xfId="31597" xr:uid="{08904ABF-3EF3-4435-8356-97E9FE9AF40C}"/>
    <cellStyle name="Comma 4 4 2 4 3" xfId="1724" xr:uid="{875B959D-BC82-42D4-B89D-DA122B356850}"/>
    <cellStyle name="Comma 4 4 2 4 3 2" xfId="7225" xr:uid="{B47A21E8-222F-4DA0-98C6-F61CA0C25DDF}"/>
    <cellStyle name="Comma 4 4 2 4 3 2 2" xfId="17449" xr:uid="{3B073EA2-B628-4B28-B295-01241269D0FF}"/>
    <cellStyle name="Comma 4 4 2 4 3 2 2 2" xfId="44770" xr:uid="{4261154B-4C46-43C9-B9D0-C6AA4898D33A}"/>
    <cellStyle name="Comma 4 4 2 4 3 2 3" xfId="34579" xr:uid="{A3304FA6-AEBA-4F2B-BAE8-837029CF20C2}"/>
    <cellStyle name="Comma 4 4 2 4 3 3" xfId="9420" xr:uid="{63368B22-D59B-4017-B518-3CBCD4926813}"/>
    <cellStyle name="Comma 4 4 2 4 3 3 2" xfId="21420" xr:uid="{6FE4632C-41C5-43DB-A5B4-E27866CDB026}"/>
    <cellStyle name="Comma 4 4 2 4 3 3 2 2" xfId="48742" xr:uid="{72CBF1C3-A5D7-42D6-917E-3BC1C4D0CF0B}"/>
    <cellStyle name="Comma 4 4 2 4 3 3 3" xfId="36795" xr:uid="{66009735-8434-461F-8EF2-1BD5901D03AD}"/>
    <cellStyle name="Comma 4 4 2 4 3 4" xfId="15459" xr:uid="{4E9D5A4F-9430-4F78-ABB2-B0CCD516E9C0}"/>
    <cellStyle name="Comma 4 4 2 4 3 4 2" xfId="42780" xr:uid="{35484A5C-7FFE-443F-B934-9DEF4424157B}"/>
    <cellStyle name="Comma 4 4 2 4 3 5" xfId="24946" xr:uid="{6EBDC61B-BD72-41A1-A23E-A2209E597DEC}"/>
    <cellStyle name="Comma 4 4 2 4 3 5 2" xfId="52268" xr:uid="{14BB223E-0B28-4BE0-9335-37E7ADBEC9A6}"/>
    <cellStyle name="Comma 4 4 2 4 3 6" xfId="27188" xr:uid="{FE65FB27-A5EE-4061-9034-585763B878A4}"/>
    <cellStyle name="Comma 4 4 2 4 3 6 2" xfId="54508" xr:uid="{99609B75-FB14-40E9-AF76-FBD49748C4BD}"/>
    <cellStyle name="Comma 4 4 2 4 3 7" xfId="29419" xr:uid="{381DD9A3-4758-4C46-B760-EE60727F9756}"/>
    <cellStyle name="Comma 4 4 2 4 3 7 2" xfId="56740" xr:uid="{2891E639-3B64-48D9-A980-C0CFDDDD80F3}"/>
    <cellStyle name="Comma 4 4 2 4 3 8" xfId="5285" xr:uid="{ADCC4651-E56A-4CD3-968B-959ED50929ED}"/>
    <cellStyle name="Comma 4 4 2 4 3 9" xfId="32454" xr:uid="{F4FFE604-ADB3-40C7-9FC0-08623BB712C2}"/>
    <cellStyle name="Comma 4 4 2 4 4" xfId="6383" xr:uid="{75672651-541C-4513-8391-502140068161}"/>
    <cellStyle name="Comma 4 4 2 4 4 2" xfId="12806" xr:uid="{9191A132-A098-4998-A118-88CA30D7E286}"/>
    <cellStyle name="Comma 4 4 2 4 4 2 2" xfId="22043" xr:uid="{E3C143D4-18AD-47AF-8198-E3F9AFDA020C}"/>
    <cellStyle name="Comma 4 4 2 4 4 2 2 2" xfId="49365" xr:uid="{4BACCDA6-B5D5-4C17-84E4-160FFC0D8C06}"/>
    <cellStyle name="Comma 4 4 2 4 4 2 3" xfId="40133" xr:uid="{0F32B903-E09F-47B3-A25F-77F0BB69785B}"/>
    <cellStyle name="Comma 4 4 2 4 4 3" xfId="18072" xr:uid="{AE43E0C7-30FC-452B-8B02-73D2FB8902A0}"/>
    <cellStyle name="Comma 4 4 2 4 4 3 2" xfId="45393" xr:uid="{B4140D78-8CD3-4923-81FC-E04B953247D4}"/>
    <cellStyle name="Comma 4 4 2 4 4 4" xfId="33721" xr:uid="{EAEA6001-B668-437A-80DD-6C5F0E51DE87}"/>
    <cellStyle name="Comma 4 4 2 4 5" xfId="8563" xr:uid="{52628618-1B78-4FA7-A63B-CD1CA045EFEA}"/>
    <cellStyle name="Comma 4 4 2 4 5 2" xfId="13395" xr:uid="{609F93D1-C053-4D68-9A13-AA92AB458697}"/>
    <cellStyle name="Comma 4 4 2 4 5 2 2" xfId="22718" xr:uid="{28FDF998-E7F2-4D07-AEFA-759E43A5C161}"/>
    <cellStyle name="Comma 4 4 2 4 5 2 2 2" xfId="50040" xr:uid="{3ED39830-163D-4CC2-A22C-11F28E597DA9}"/>
    <cellStyle name="Comma 4 4 2 4 5 2 3" xfId="40722" xr:uid="{0D78894C-61BD-4024-9D5A-5D453774DDA7}"/>
    <cellStyle name="Comma 4 4 2 4 5 3" xfId="18746" xr:uid="{F2184F33-1BC1-4925-B6D1-0167DE4006BB}"/>
    <cellStyle name="Comma 4 4 2 4 5 3 2" xfId="46068" xr:uid="{03A735B5-0527-46D2-A93E-953B46ED93CF}"/>
    <cellStyle name="Comma 4 4 2 4 5 4" xfId="35937" xr:uid="{84F4A2D5-81F6-43B3-9BC9-EF6CD57E5F83}"/>
    <cellStyle name="Comma 4 4 2 4 6" xfId="11507" xr:uid="{94FBD65B-3FCF-4ABF-86F7-1E456DC0EE28}"/>
    <cellStyle name="Comma 4 4 2 4 6 2" xfId="14014" xr:uid="{6800AFD7-AA2B-4A21-AD09-215DEE0C1713}"/>
    <cellStyle name="Comma 4 4 2 4 6 2 2" xfId="23378" xr:uid="{F6BC2DED-AB1C-43A2-A77E-DBE3D22CAE56}"/>
    <cellStyle name="Comma 4 4 2 4 6 2 2 2" xfId="50700" xr:uid="{2483E394-9D0A-4144-BE8C-318DEE2D2A5C}"/>
    <cellStyle name="Comma 4 4 2 4 6 2 3" xfId="41341" xr:uid="{F5356E6C-C212-4750-9049-356797CEA7BC}"/>
    <cellStyle name="Comma 4 4 2 4 6 3" xfId="19406" xr:uid="{D9CCFE63-FB6D-440B-ABC5-E45CEF988DAE}"/>
    <cellStyle name="Comma 4 4 2 4 6 3 2" xfId="46728" xr:uid="{CEE63C51-738F-4CF9-89CB-EDBE0329EDF8}"/>
    <cellStyle name="Comma 4 4 2 4 6 4" xfId="38856" xr:uid="{71CDF7C5-C30E-4ACD-AB41-17A222795FFC}"/>
    <cellStyle name="Comma 4 4 2 4 7" xfId="10695" xr:uid="{A1E9AB00-5661-4612-802B-05E29B4D2021}"/>
    <cellStyle name="Comma 4 4 2 4 7 2" xfId="16067" xr:uid="{D42C0B82-5FEB-4F43-B33E-4DFB30C8840E}"/>
    <cellStyle name="Comma 4 4 2 4 7 2 2" xfId="43387" xr:uid="{6349F6C1-46B5-4214-96B7-B8ECFE79CE0D}"/>
    <cellStyle name="Comma 4 4 2 4 7 3" xfId="38057" xr:uid="{6536743A-0DDD-47F2-83BA-FFDDE4E43351}"/>
    <cellStyle name="Comma 4 4 2 4 8" xfId="12028" xr:uid="{A41747AF-3325-48C2-9AC1-9C03E5966C42}"/>
    <cellStyle name="Comma 4 4 2 4 8 2" xfId="20037" xr:uid="{EDBBB612-7C27-49EC-BC2A-4C1130F5CDBA}"/>
    <cellStyle name="Comma 4 4 2 4 8 2 2" xfId="47359" xr:uid="{B83AA5BC-2927-4BFC-B404-0667864ABEAA}"/>
    <cellStyle name="Comma 4 4 2 4 8 3" xfId="39355" xr:uid="{9DB21787-CA14-4A05-95B6-F8DDF4C8D635}"/>
    <cellStyle name="Comma 4 4 2 4 9" xfId="14741" xr:uid="{565EFD8A-A391-4886-84AF-5855C54A428F}"/>
    <cellStyle name="Comma 4 4 2 4 9 2" xfId="42062" xr:uid="{1CE5B440-A446-4E6E-B5C4-DB9DDC885D69}"/>
    <cellStyle name="Comma 4 4 2 5" xfId="1345" xr:uid="{46FAEF94-8AB6-443B-8244-5DC49DCE207F}"/>
    <cellStyle name="Comma 4 4 2 5 2" xfId="4917" xr:uid="{64A0C2A7-AC14-4839-95E9-F72CEEAF9045}"/>
    <cellStyle name="Comma 4 4 2 5 2 2" xfId="16455" xr:uid="{AB1B1945-BF1D-45B8-B017-0FE47EF2D3CC}"/>
    <cellStyle name="Comma 4 4 2 5 2 2 2" xfId="43775" xr:uid="{69502309-C476-4989-ABEC-22EB62114249}"/>
    <cellStyle name="Comma 4 4 2 5 2 3" xfId="32081" xr:uid="{5A7024FA-A6E4-4EC3-A274-561087C0DE89}"/>
    <cellStyle name="Comma 4 4 2 5 3" xfId="6853" xr:uid="{83D200BA-BAC4-40B5-B65A-AB469F827164}"/>
    <cellStyle name="Comma 4 4 2 5 3 2" xfId="20425" xr:uid="{A14BF85A-9569-47D1-A53F-1A9F31F8A3A8}"/>
    <cellStyle name="Comma 4 4 2 5 3 2 2" xfId="47747" xr:uid="{4F93F029-B44C-4A86-8329-578D1DAF464E}"/>
    <cellStyle name="Comma 4 4 2 5 3 3" xfId="34206" xr:uid="{A79E206C-5DF2-49CF-A062-CB7C6491FE7B}"/>
    <cellStyle name="Comma 4 4 2 5 4" xfId="9047" xr:uid="{599BC5A5-1A51-4795-8B39-9ABD19D8B9C9}"/>
    <cellStyle name="Comma 4 4 2 5 4 2" xfId="36422" xr:uid="{53DAFAF7-CDD0-462F-ACC3-152E62EC456C}"/>
    <cellStyle name="Comma 4 4 2 5 5" xfId="24573" xr:uid="{C120613C-C2FB-43BE-B53A-FBB57B739E3F}"/>
    <cellStyle name="Comma 4 4 2 5 5 2" xfId="51895" xr:uid="{73206E99-D635-4742-8616-458DC49574BD}"/>
    <cellStyle name="Comma 4 4 2 5 6" xfId="26815" xr:uid="{1145FB08-CFB1-417D-9F32-C2AB17E64322}"/>
    <cellStyle name="Comma 4 4 2 5 6 2" xfId="54135" xr:uid="{30D2939A-76A8-40CF-8F86-B4A5B088EE17}"/>
    <cellStyle name="Comma 4 4 2 5 7" xfId="29046" xr:uid="{55C951BA-AB69-42C8-A00C-CB331F4C048A}"/>
    <cellStyle name="Comma 4 4 2 5 7 2" xfId="56367" xr:uid="{69E58385-33B6-47EE-9A4C-1BC292EE5DF1}"/>
    <cellStyle name="Comma 4 4 2 5 8" xfId="3558" xr:uid="{7AD9D732-45D9-4EF6-8BE0-3C9EB166D900}"/>
    <cellStyle name="Comma 4 4 2 5 9" xfId="30618" xr:uid="{6E698CD3-8F46-43DC-8BC9-B4FF405825F3}"/>
    <cellStyle name="Comma 4 4 2 6" xfId="1958" xr:uid="{76038C0C-B5D4-4A8A-A9E6-54EBCE0760F2}"/>
    <cellStyle name="Comma 4 4 2 6 2" xfId="5511" xr:uid="{BD97B441-9552-413C-93DE-044C814DA97B}"/>
    <cellStyle name="Comma 4 4 2 6 2 2" xfId="17076" xr:uid="{CB5F5A38-EDE5-4015-9F22-5FFBACCD7B55}"/>
    <cellStyle name="Comma 4 4 2 6 2 2 2" xfId="44397" xr:uid="{A050925A-A237-4C7D-B711-AC41CEFEBA4A}"/>
    <cellStyle name="Comma 4 4 2 6 2 3" xfId="32688" xr:uid="{06C6BC81-0810-440D-AB64-07042D1734E0}"/>
    <cellStyle name="Comma 4 4 2 6 3" xfId="7456" xr:uid="{6ABA3875-3E5F-42F6-ADBC-4E4AAB296171}"/>
    <cellStyle name="Comma 4 4 2 6 3 2" xfId="21047" xr:uid="{0C41C75F-A75E-4A57-9864-69DEE66B1C06}"/>
    <cellStyle name="Comma 4 4 2 6 3 2 2" xfId="48369" xr:uid="{5270927B-D4B0-4173-BA2D-E5BFEF865736}"/>
    <cellStyle name="Comma 4 4 2 6 3 3" xfId="34813" xr:uid="{7DA244F8-6C3D-4D76-899F-71CBFC4EF4D4}"/>
    <cellStyle name="Comma 4 4 2 6 4" xfId="9653" xr:uid="{BC7D17AD-CDFC-41FB-A339-867A3D5F127C}"/>
    <cellStyle name="Comma 4 4 2 6 4 2" xfId="37029" xr:uid="{772F29DE-C118-4E49-8E5A-94C6D96702C6}"/>
    <cellStyle name="Comma 4 4 2 6 5" xfId="25180" xr:uid="{38962E54-0277-4FB5-B841-5354F6327692}"/>
    <cellStyle name="Comma 4 4 2 6 5 2" xfId="52502" xr:uid="{3C9E3F13-A82C-4BA8-8076-0CC93F45A9D9}"/>
    <cellStyle name="Comma 4 4 2 6 6" xfId="27422" xr:uid="{AA08D2AF-31CF-4243-831D-B8B8A7CB2A23}"/>
    <cellStyle name="Comma 4 4 2 6 6 2" xfId="54742" xr:uid="{1DC70533-9081-4D4D-B8F7-B7841C5CB094}"/>
    <cellStyle name="Comma 4 4 2 6 7" xfId="29653" xr:uid="{229BF654-C971-49D6-AD83-106A70AB991C}"/>
    <cellStyle name="Comma 4 4 2 6 7 2" xfId="56974" xr:uid="{E0BC5026-663F-4B88-A651-82179A5DF121}"/>
    <cellStyle name="Comma 4 4 2 6 8" xfId="4075" xr:uid="{C8BBB700-736B-49B8-8C1A-B1B07B07C368}"/>
    <cellStyle name="Comma 4 4 2 6 9" xfId="31225" xr:uid="{A8317EA0-1CB3-4E22-B88A-86DE8D1968F0}"/>
    <cellStyle name="Comma 4 4 2 7" xfId="1085" xr:uid="{8D9FCAE6-8798-4F85-82C1-57CA6669623B}"/>
    <cellStyle name="Comma 4 4 2 7 2" xfId="6603" xr:uid="{4D59D5CB-17CD-4303-8007-5FB56EF98EA8}"/>
    <cellStyle name="Comma 4 4 2 7 2 2" xfId="17699" xr:uid="{35D85EDA-B15D-44EA-BF64-240A2B8662A1}"/>
    <cellStyle name="Comma 4 4 2 7 2 2 2" xfId="45020" xr:uid="{36A8434D-AED5-46BE-BE44-7A652EEEA01E}"/>
    <cellStyle name="Comma 4 4 2 7 2 3" xfId="33955" xr:uid="{6B4F6CF9-C7A6-4C4E-BA87-9FC2FC93E4ED}"/>
    <cellStyle name="Comma 4 4 2 7 3" xfId="8797" xr:uid="{F5EA6394-558B-4B64-9A73-66E13270C4AC}"/>
    <cellStyle name="Comma 4 4 2 7 3 2" xfId="21670" xr:uid="{C7B9189C-147C-41F1-8E43-DB62E4CE6231}"/>
    <cellStyle name="Comma 4 4 2 7 3 2 2" xfId="48992" xr:uid="{4937DD4C-840E-4F4F-953E-CA7980CBA3F3}"/>
    <cellStyle name="Comma 4 4 2 7 3 3" xfId="36171" xr:uid="{9EE9DA81-0166-4C03-8C6B-B0F94A885241}"/>
    <cellStyle name="Comma 4 4 2 7 4" xfId="14974" xr:uid="{F84D9A50-B899-49D3-AC16-2D13E3EB46FC}"/>
    <cellStyle name="Comma 4 4 2 7 4 2" xfId="42295" xr:uid="{3B580D4D-62A4-4E8E-80DE-EF466C3DF057}"/>
    <cellStyle name="Comma 4 4 2 7 5" xfId="24322" xr:uid="{59BE930E-F6A9-429A-883A-38C5076CE035}"/>
    <cellStyle name="Comma 4 4 2 7 5 2" xfId="51644" xr:uid="{AEA9B1E9-CFA9-46C7-92C3-72F4E0B8F3E6}"/>
    <cellStyle name="Comma 4 4 2 7 6" xfId="26564" xr:uid="{2276B015-52F1-4E34-9C6C-09F5215AA558}"/>
    <cellStyle name="Comma 4 4 2 7 6 2" xfId="53884" xr:uid="{F6756225-F962-4E0B-8868-8495A8F3C3B6}"/>
    <cellStyle name="Comma 4 4 2 7 7" xfId="28795" xr:uid="{6FE84AC7-59CC-455D-A6A7-D647C351940A}"/>
    <cellStyle name="Comma 4 4 2 7 7 2" xfId="56116" xr:uid="{C03D1CEB-28A6-4697-85AD-55926CB2340C}"/>
    <cellStyle name="Comma 4 4 2 7 8" xfId="4668" xr:uid="{CEC67770-5850-4352-A0B6-CF4B19EF7B51}"/>
    <cellStyle name="Comma 4 4 2 7 9" xfId="31831" xr:uid="{6D877C1B-A8B6-4B59-AE37-2CB375FD3723}"/>
    <cellStyle name="Comma 4 4 2 8" xfId="2531" xr:uid="{8A36F79E-EA8A-4855-BA65-4488E94FC007}"/>
    <cellStyle name="Comma 4 4 2 8 2" xfId="10215" xr:uid="{6D26F56C-2FE2-4E46-83C9-3A24C0C79900}"/>
    <cellStyle name="Comma 4 4 2 8 2 2" xfId="18373" xr:uid="{45EE0132-5DA4-44E2-BB56-6C4DDF8DD225}"/>
    <cellStyle name="Comma 4 4 2 8 2 2 2" xfId="45695" xr:uid="{742DABBE-D3F5-4CD4-BF29-F13D0035EEC2}"/>
    <cellStyle name="Comma 4 4 2 8 2 3" xfId="11126" xr:uid="{D3416845-3798-4C1D-B419-853ADECF16F6}"/>
    <cellStyle name="Comma 4 4 2 8 2 3 2" xfId="38475" xr:uid="{126F1118-4227-4F06-9BA4-4EED11C251C9}"/>
    <cellStyle name="Comma 4 4 2 8 2 4" xfId="37591" xr:uid="{B9154734-1FAE-4A1A-8DFC-F4FBA80A1B75}"/>
    <cellStyle name="Comma 4 4 2 8 3" xfId="13024" xr:uid="{4C561EAC-9F02-4296-B924-721667C758CB}"/>
    <cellStyle name="Comma 4 4 2 8 3 2" xfId="22345" xr:uid="{1782E786-B503-47DC-9802-FBE28143E2A9}"/>
    <cellStyle name="Comma 4 4 2 8 3 2 2" xfId="49667" xr:uid="{D76DF501-58AC-412E-B95A-6958449BDBAB}"/>
    <cellStyle name="Comma 4 4 2 8 3 3" xfId="40351" xr:uid="{AF84ECAA-478B-4D9F-A893-141EC5FAB71F}"/>
    <cellStyle name="Comma 4 4 2 8 4" xfId="15596" xr:uid="{9730BFC3-0437-447C-A024-EE0F3F3B64C6}"/>
    <cellStyle name="Comma 4 4 2 8 4 2" xfId="42917" xr:uid="{EA51128F-6836-4FF5-B5C4-28E3C69A445C}"/>
    <cellStyle name="Comma 4 4 2 8 5" xfId="25742" xr:uid="{DE3FB85D-A600-45C4-BBD1-CAE603AFA591}"/>
    <cellStyle name="Comma 4 4 2 8 5 2" xfId="53064" xr:uid="{9BD3AD7A-9044-4F24-96E5-CF365F47ED08}"/>
    <cellStyle name="Comma 4 4 2 8 6" xfId="27984" xr:uid="{9B60DC15-98A8-4A7E-B730-171E5ABC131B}"/>
    <cellStyle name="Comma 4 4 2 8 6 2" xfId="55304" xr:uid="{93DF3194-35C8-4F82-9735-67B7D90A8FEC}"/>
    <cellStyle name="Comma 4 4 2 8 7" xfId="30215" xr:uid="{78307027-1B36-43EA-98F6-A72ED58A4EE9}"/>
    <cellStyle name="Comma 4 4 2 8 7 2" xfId="57536" xr:uid="{336C1833-F603-4F0C-92A4-E7F979E3DA7C}"/>
    <cellStyle name="Comma 4 4 2 8 8" xfId="8015" xr:uid="{81927233-A627-448C-BE4F-D77D01C83B29}"/>
    <cellStyle name="Comma 4 4 2 8 9" xfId="35375" xr:uid="{1AF62D50-6C91-428B-818F-D38357DDF424}"/>
    <cellStyle name="Comma 4 4 2 9" xfId="2953" xr:uid="{F89F97D0-F274-467A-9C7D-82CAE32DFEA3}"/>
    <cellStyle name="Comma 4 4 2 9 2" xfId="13641" xr:uid="{21D08E47-4E5B-4FFC-998B-A5AEFBB26912}"/>
    <cellStyle name="Comma 4 4 2 9 2 2" xfId="23005" xr:uid="{480B31F8-B08D-416C-9ECF-2C06608D8876}"/>
    <cellStyle name="Comma 4 4 2 9 2 2 2" xfId="50327" xr:uid="{993322F0-C8AD-4815-BA7F-AD073AF39ACD}"/>
    <cellStyle name="Comma 4 4 2 9 2 3" xfId="40968" xr:uid="{84ED48FF-F34D-4638-8F39-049E38153ECC}"/>
    <cellStyle name="Comma 4 4 2 9 3" xfId="19033" xr:uid="{C873690C-6EE7-433F-8772-871BF91F7568}"/>
    <cellStyle name="Comma 4 4 2 9 3 2" xfId="46355" xr:uid="{99AB97C9-EFF3-4CEC-AE17-CABF422680A8}"/>
    <cellStyle name="Comma 4 4 2 9 4" xfId="6116" xr:uid="{D85673C7-5205-4435-9888-C420366AD568}"/>
    <cellStyle name="Comma 4 4 2 9 5" xfId="33349" xr:uid="{9D8BE159-E9B9-40F4-8372-961FA07697B5}"/>
    <cellStyle name="Comma 4 4 20" xfId="30337" xr:uid="{AE58A183-6C73-49CF-B434-7EC70A9E0066}"/>
    <cellStyle name="Comma 4 4 21" xfId="57633" xr:uid="{AD931BEC-3F07-4B51-8E5D-8D83B4395B39}"/>
    <cellStyle name="Comma 4 4 22" xfId="58181" xr:uid="{0329AB32-A5FA-42C0-83D0-9D6AA8FE109E}"/>
    <cellStyle name="Comma 4 4 3" xfId="343" xr:uid="{41020E1B-EB31-498C-BF0A-3FE1B6CE61B3}"/>
    <cellStyle name="Comma 4 4 3 10" xfId="11842" xr:uid="{1E00FC16-7823-45B7-AB5E-E174F630644E}"/>
    <cellStyle name="Comma 4 4 3 10 2" xfId="19808" xr:uid="{98972447-0903-417F-968E-EB10E62A74F0}"/>
    <cellStyle name="Comma 4 4 3 10 2 2" xfId="47130" xr:uid="{0ACFB39C-4B47-41AF-8E32-D346DB8560FF}"/>
    <cellStyle name="Comma 4 4 3 10 3" xfId="39169" xr:uid="{0579017A-73FA-4435-8D92-4C64519D3818}"/>
    <cellStyle name="Comma 4 4 3 11" xfId="14413" xr:uid="{35672F7C-361D-4578-B559-E5022F0F2724}"/>
    <cellStyle name="Comma 4 4 3 11 2" xfId="41734" xr:uid="{CD86CAA6-8289-429F-87C2-51CC17495AF1}"/>
    <cellStyle name="Comma 4 4 3 12" xfId="23761" xr:uid="{932BF0D8-E536-4A71-94CE-58D9F30D1288}"/>
    <cellStyle name="Comma 4 4 3 12 2" xfId="51083" xr:uid="{31914E86-E570-441B-9E2F-47D6A264F779}"/>
    <cellStyle name="Comma 4 4 3 13" xfId="26002" xr:uid="{C2FC6D60-5835-47F4-BF53-30C3BB59D1CB}"/>
    <cellStyle name="Comma 4 4 3 13 2" xfId="53322" xr:uid="{CB85993F-8263-4552-9838-82EDD00A6DAE}"/>
    <cellStyle name="Comma 4 4 3 14" xfId="28234" xr:uid="{69AED971-AC62-42C2-BDDD-1EC7338C2115}"/>
    <cellStyle name="Comma 4 4 3 14 2" xfId="55555" xr:uid="{815E6261-4096-4EB2-9360-6EB0D784D3C9}"/>
    <cellStyle name="Comma 4 4 3 15" xfId="3377" xr:uid="{2D7DB77B-A192-4EF2-9534-DB8751DF432C}"/>
    <cellStyle name="Comma 4 4 3 16" xfId="30394" xr:uid="{BCE6EEC8-ABD0-42A4-A9C6-FF749BF4CFE1}"/>
    <cellStyle name="Comma 4 4 3 17" xfId="57956" xr:uid="{13B9CE2C-01AE-40D7-B378-0F41B3DC0203}"/>
    <cellStyle name="Comma 4 4 3 18" xfId="58504" xr:uid="{2A4CAD15-8699-41F9-88B0-BB9E4E23E5D9}"/>
    <cellStyle name="Comma 4 4 3 2" xfId="611" xr:uid="{205C9FD1-5597-448E-BEE6-84D33E2BBD03}"/>
    <cellStyle name="Comma 4 4 3 2 10" xfId="23892" xr:uid="{A1ADFF49-BDE0-4A49-BD4B-BF8EFB72CFDD}"/>
    <cellStyle name="Comma 4 4 3 2 10 2" xfId="51214" xr:uid="{AE01835B-5655-473F-A806-D2FE17EB9F54}"/>
    <cellStyle name="Comma 4 4 3 2 11" xfId="26133" xr:uid="{E3534E99-5037-4815-AF0B-25F75E2CC355}"/>
    <cellStyle name="Comma 4 4 3 2 11 2" xfId="53453" xr:uid="{FF2344C5-C551-409B-9D38-BB8F280622FC}"/>
    <cellStyle name="Comma 4 4 3 2 12" xfId="28365" xr:uid="{280AFCCB-4462-444E-9466-FD3BF4AD7657}"/>
    <cellStyle name="Comma 4 4 3 2 12 2" xfId="55686" xr:uid="{E19C1F0A-424D-4842-8674-898132F6345B}"/>
    <cellStyle name="Comma 4 4 3 2 13" xfId="3711" xr:uid="{9090B735-C71A-4B69-8E9B-ACBD408AA630}"/>
    <cellStyle name="Comma 4 4 3 2 14" xfId="30794" xr:uid="{D57976D1-2354-4615-A529-977220B9A67C}"/>
    <cellStyle name="Comma 4 4 3 2 2" xfId="2134" xr:uid="{F3C380D5-9A40-4317-8459-95ABF76C2AE9}"/>
    <cellStyle name="Comma 4 4 3 2 2 2" xfId="5680" xr:uid="{091CE4DE-D5B9-46DC-B65D-8EFD5CB1EDA5}"/>
    <cellStyle name="Comma 4 4 3 2 2 2 2" xfId="16631" xr:uid="{FD532FA0-35CC-4B33-AB8A-F80400EC2490}"/>
    <cellStyle name="Comma 4 4 3 2 2 2 2 2" xfId="43951" xr:uid="{CD459990-7D95-4888-877E-DCBFD27F7A3A}"/>
    <cellStyle name="Comma 4 4 3 2 2 2 3" xfId="32864" xr:uid="{49AD7FF8-0440-4A4B-A67D-2BEF83313175}"/>
    <cellStyle name="Comma 4 4 3 2 2 3" xfId="7631" xr:uid="{44ACA3A2-6553-4C69-9904-1DD4492D2B83}"/>
    <cellStyle name="Comma 4 4 3 2 2 3 2" xfId="20601" xr:uid="{EF23F366-37BB-4598-964C-6C00C3115009}"/>
    <cellStyle name="Comma 4 4 3 2 2 3 2 2" xfId="47923" xr:uid="{A8D2253D-2A51-4AA0-8849-74EA66132F07}"/>
    <cellStyle name="Comma 4 4 3 2 2 3 3" xfId="34989" xr:uid="{E68EF7C8-DF94-4236-BC46-DA0F4C7F0C82}"/>
    <cellStyle name="Comma 4 4 3 2 2 4" xfId="9829" xr:uid="{A1559804-8829-438E-931E-647FEE947F38}"/>
    <cellStyle name="Comma 4 4 3 2 2 4 2" xfId="37205" xr:uid="{F7C66348-4776-46C8-96F9-13C7C9E792FE}"/>
    <cellStyle name="Comma 4 4 3 2 2 5" xfId="25356" xr:uid="{0C2BF6E8-5CD9-4215-8BB6-F4B52AB92234}"/>
    <cellStyle name="Comma 4 4 3 2 2 5 2" xfId="52678" xr:uid="{1646CC70-0B89-4934-A9C0-FA6A1F551027}"/>
    <cellStyle name="Comma 4 4 3 2 2 6" xfId="27598" xr:uid="{B502BC68-0D2E-44B0-BB63-308A62814CF3}"/>
    <cellStyle name="Comma 4 4 3 2 2 6 2" xfId="54918" xr:uid="{F221F439-D0D9-489E-B1EF-F7B42E0E1220}"/>
    <cellStyle name="Comma 4 4 3 2 2 7" xfId="29829" xr:uid="{854DF6E0-D82A-4248-9679-54B0179697EE}"/>
    <cellStyle name="Comma 4 4 3 2 2 7 2" xfId="57150" xr:uid="{4A15F541-005E-44AC-AE83-1C25EA61028B}"/>
    <cellStyle name="Comma 4 4 3 2 2 8" xfId="4244" xr:uid="{9F2BBFDC-EC5F-47A9-8CB8-FCA9F5E67616}"/>
    <cellStyle name="Comma 4 4 3 2 2 9" xfId="31401" xr:uid="{E2399D69-6C96-44EE-85C3-D763ACEE4F2A}"/>
    <cellStyle name="Comma 4 4 3 2 3" xfId="1527" xr:uid="{BEF9E5A3-9836-4A59-9BCF-2ACA428D284E}"/>
    <cellStyle name="Comma 4 4 3 2 3 2" xfId="7028" xr:uid="{EDFD55CA-6390-444D-8012-589A98C98BE2}"/>
    <cellStyle name="Comma 4 4 3 2 3 2 2" xfId="17252" xr:uid="{185F8A5F-7D00-49AB-A165-6E777BEB31A5}"/>
    <cellStyle name="Comma 4 4 3 2 3 2 2 2" xfId="44573" xr:uid="{7D185121-8FA3-41AA-9C40-48E8BB951AA4}"/>
    <cellStyle name="Comma 4 4 3 2 3 2 3" xfId="34382" xr:uid="{FA03E098-77EB-434C-BD57-9BA46496B38A}"/>
    <cellStyle name="Comma 4 4 3 2 3 3" xfId="9223" xr:uid="{E7185304-9B1B-4900-B653-66BF9D7B0ED3}"/>
    <cellStyle name="Comma 4 4 3 2 3 3 2" xfId="21223" xr:uid="{19B4D2B5-70D3-4963-81FE-89C7421BA8FE}"/>
    <cellStyle name="Comma 4 4 3 2 3 3 2 2" xfId="48545" xr:uid="{491AC0B2-C8A8-4C50-9EC8-FB0E729D3255}"/>
    <cellStyle name="Comma 4 4 3 2 3 3 3" xfId="36598" xr:uid="{04C2222D-DE0F-4736-BB2D-BC60337C5228}"/>
    <cellStyle name="Comma 4 4 3 2 3 4" xfId="15280" xr:uid="{8F4FDAC4-A1D3-4CE6-A14A-77CD597CC2F5}"/>
    <cellStyle name="Comma 4 4 3 2 3 4 2" xfId="42601" xr:uid="{A23FAA90-ADED-45AE-AF61-C481F764AA37}"/>
    <cellStyle name="Comma 4 4 3 2 3 5" xfId="24749" xr:uid="{FC3BCFB8-856C-4210-9AAB-48BDF28167A1}"/>
    <cellStyle name="Comma 4 4 3 2 3 5 2" xfId="52071" xr:uid="{DA6DF896-F25B-4D27-B946-84119C484BBF}"/>
    <cellStyle name="Comma 4 4 3 2 3 6" xfId="26991" xr:uid="{90BF22EF-64B9-47D8-8738-7CD9981BE333}"/>
    <cellStyle name="Comma 4 4 3 2 3 6 2" xfId="54311" xr:uid="{B1CCB8C8-9FF6-48E8-B4B6-AC2305B12F74}"/>
    <cellStyle name="Comma 4 4 3 2 3 7" xfId="29222" xr:uid="{751B2C31-ED20-4F1E-95D4-1FC765BC120A}"/>
    <cellStyle name="Comma 4 4 3 2 3 7 2" xfId="56543" xr:uid="{A738CD7B-A85E-4D3E-859E-3A47A7BA5326}"/>
    <cellStyle name="Comma 4 4 3 2 3 8" xfId="5091" xr:uid="{FE366352-0677-4888-8659-CAFFA0013057}"/>
    <cellStyle name="Comma 4 4 3 2 3 9" xfId="32257" xr:uid="{0C2B86CA-581B-4BFB-BA81-FCE61EE09337}"/>
    <cellStyle name="Comma 4 4 3 2 4" xfId="6247" xr:uid="{A2BC0DA7-1917-4E01-ABEF-35AE9E3A6BAE}"/>
    <cellStyle name="Comma 4 4 3 2 4 2" xfId="12664" xr:uid="{1E85E862-92BA-4A48-95F1-3F89DDE173BE}"/>
    <cellStyle name="Comma 4 4 3 2 4 2 2" xfId="21846" xr:uid="{0ED04730-1F66-4581-8032-24ED68B7E3C4}"/>
    <cellStyle name="Comma 4 4 3 2 4 2 2 2" xfId="49168" xr:uid="{6AE9C929-8EB1-4752-8E23-FFA17F897ABF}"/>
    <cellStyle name="Comma 4 4 3 2 4 2 3" xfId="39991" xr:uid="{CAEC7B36-062A-47D2-B326-BC6158C3CADF}"/>
    <cellStyle name="Comma 4 4 3 2 4 3" xfId="17875" xr:uid="{E5EF2346-2A5E-4F36-B136-9242F99A2277}"/>
    <cellStyle name="Comma 4 4 3 2 4 3 2" xfId="45196" xr:uid="{24558E6C-1095-4066-A892-A1CEA97ECEDA}"/>
    <cellStyle name="Comma 4 4 3 2 4 4" xfId="33525" xr:uid="{050C1EF3-5394-40D5-9260-FDD8115995A8}"/>
    <cellStyle name="Comma 4 4 3 2 5" xfId="8367" xr:uid="{403F5F8A-4F91-4968-8D38-4E3755514B60}"/>
    <cellStyle name="Comma 4 4 3 2 5 2" xfId="13200" xr:uid="{2CC028DF-419A-48DB-8825-87EECE673532}"/>
    <cellStyle name="Comma 4 4 3 2 5 2 2" xfId="22521" xr:uid="{D995C997-8499-436B-BD1F-BA0AC3B2B08A}"/>
    <cellStyle name="Comma 4 4 3 2 5 2 2 2" xfId="49843" xr:uid="{315D4D36-24D4-422A-B8EE-325F3348594A}"/>
    <cellStyle name="Comma 4 4 3 2 5 2 3" xfId="40527" xr:uid="{F5ADD194-D06F-4F8E-839D-363B4AC780D6}"/>
    <cellStyle name="Comma 4 4 3 2 5 3" xfId="18549" xr:uid="{57027419-C360-4590-9165-E66F4A069C0B}"/>
    <cellStyle name="Comma 4 4 3 2 5 3 2" xfId="45871" xr:uid="{9D67DDF3-19ED-4306-85C7-F38F48CAD87B}"/>
    <cellStyle name="Comma 4 4 3 2 5 4" xfId="35741" xr:uid="{275C952A-37A2-4E0E-B13C-6F46BD0E52AC}"/>
    <cellStyle name="Comma 4 4 3 2 6" xfId="11371" xr:uid="{F63D78E8-496C-48C3-A13E-0737AB4A4392}"/>
    <cellStyle name="Comma 4 4 3 2 6 2" xfId="13817" xr:uid="{2CB0D01A-7615-4EC3-B812-1783CF74F9A1}"/>
    <cellStyle name="Comma 4 4 3 2 6 2 2" xfId="23181" xr:uid="{0940FA8F-C238-47A3-95BB-4A4C1A3688AD}"/>
    <cellStyle name="Comma 4 4 3 2 6 2 2 2" xfId="50503" xr:uid="{5591736B-885B-4713-9FA1-8993ED170353}"/>
    <cellStyle name="Comma 4 4 3 2 6 2 3" xfId="41144" xr:uid="{B04D31D1-712D-4106-8542-1D85E7D8EBDC}"/>
    <cellStyle name="Comma 4 4 3 2 6 3" xfId="19209" xr:uid="{35F7D0CE-03B0-4F72-A168-DB07BF10EF8F}"/>
    <cellStyle name="Comma 4 4 3 2 6 3 2" xfId="46531" xr:uid="{4BB5AFEF-D5CB-48C2-A4CC-1A9AAD20E2B1}"/>
    <cellStyle name="Comma 4 4 3 2 6 4" xfId="38720" xr:uid="{73E8F5CF-789E-47FB-8A0E-F9037C0C7854}"/>
    <cellStyle name="Comma 4 4 3 2 7" xfId="10827" xr:uid="{BDB8ADF5-A0B9-482F-8808-1A7DD26CC4A9}"/>
    <cellStyle name="Comma 4 4 3 2 7 2" xfId="16243" xr:uid="{4E908DBF-0A5E-4A01-8CC3-7CD1B6493149}"/>
    <cellStyle name="Comma 4 4 3 2 7 2 2" xfId="43563" xr:uid="{E2778F56-9349-4A2E-9551-68B4F758A209}"/>
    <cellStyle name="Comma 4 4 3 2 7 3" xfId="38179" xr:uid="{64EBECD0-E8FA-48A1-9133-5D46910DE9BC}"/>
    <cellStyle name="Comma 4 4 3 2 8" xfId="12152" xr:uid="{B332C442-C9CB-406A-A623-BC0A582C6056}"/>
    <cellStyle name="Comma 4 4 3 2 8 2" xfId="20213" xr:uid="{B14BAE21-6EBA-4AC6-9397-BCA40F7F1DA7}"/>
    <cellStyle name="Comma 4 4 3 2 8 2 2" xfId="47535" xr:uid="{E9335A81-9099-499A-A29C-AE6CFC7D29B7}"/>
    <cellStyle name="Comma 4 4 3 2 8 3" xfId="39479" xr:uid="{D2026B41-BF35-4154-8B23-6E9A6C392985}"/>
    <cellStyle name="Comma 4 4 3 2 9" xfId="14544" xr:uid="{A1A2F2AB-C2E0-4FCA-A0F0-8A4F83DA259A}"/>
    <cellStyle name="Comma 4 4 3 2 9 2" xfId="41865" xr:uid="{A9629B29-C8DA-47CE-9C56-6FE1B42C97C3}"/>
    <cellStyle name="Comma 4 4 3 3" xfId="858" xr:uid="{853DC537-D136-4313-A416-C009DD340D95}"/>
    <cellStyle name="Comma 4 4 3 3 10" xfId="24114" xr:uid="{A4282EAB-DCA7-4541-9D64-39356AD00D3D}"/>
    <cellStyle name="Comma 4 4 3 3 10 2" xfId="51436" xr:uid="{12C21DAA-DA38-4510-8B7D-5DC1C5F04502}"/>
    <cellStyle name="Comma 4 4 3 3 11" xfId="26355" xr:uid="{C6DEECBA-5289-48E9-BC07-D99C4A3526D1}"/>
    <cellStyle name="Comma 4 4 3 3 11 2" xfId="53675" xr:uid="{5519EB7F-6920-4602-B87D-C27CCFF194F0}"/>
    <cellStyle name="Comma 4 4 3 3 12" xfId="28586" xr:uid="{D6481AFD-2709-425F-B38D-52265B9E79C9}"/>
    <cellStyle name="Comma 4 4 3 3 12 2" xfId="55907" xr:uid="{2FC98D29-ED31-4374-9E2B-3966B69483BD}"/>
    <cellStyle name="Comma 4 4 3 3 13" xfId="3876" xr:uid="{C46A92F8-9A45-4940-8F8D-75D32AE2746D}"/>
    <cellStyle name="Comma 4 4 3 3 14" xfId="31016" xr:uid="{4C242B82-C9CC-4CB7-85A0-D37344C3B9F8}"/>
    <cellStyle name="Comma 4 4 3 3 2" xfId="2355" xr:uid="{3584CE51-8154-4EDD-BD68-CCE59DFC2750}"/>
    <cellStyle name="Comma 4 4 3 3 2 2" xfId="5895" xr:uid="{FA51B7B2-5309-4869-B3F0-06061881CBF7}"/>
    <cellStyle name="Comma 4 4 3 3 2 2 2" xfId="16853" xr:uid="{C01653BE-2B30-4C8F-812C-1547718D229E}"/>
    <cellStyle name="Comma 4 4 3 3 2 2 2 2" xfId="44173" xr:uid="{28DF6242-9BDC-4A67-8AA0-AEBE73EC0AA8}"/>
    <cellStyle name="Comma 4 4 3 3 2 2 3" xfId="33085" xr:uid="{E0540909-850B-4421-BE8F-6F0B9F145622}"/>
    <cellStyle name="Comma 4 4 3 3 2 3" xfId="7851" xr:uid="{95A3BDF8-2F80-46DC-81F8-F16239E1A97D}"/>
    <cellStyle name="Comma 4 4 3 3 2 3 2" xfId="20823" xr:uid="{A85D20EF-A450-4115-A36D-5A9F8E453FA8}"/>
    <cellStyle name="Comma 4 4 3 3 2 3 2 2" xfId="48145" xr:uid="{2B5B2882-0FF8-4943-9F5A-F61D7BA302B2}"/>
    <cellStyle name="Comma 4 4 3 3 2 3 3" xfId="35210" xr:uid="{43918739-DE47-43B9-A2B1-0C0465BA5304}"/>
    <cellStyle name="Comma 4 4 3 3 2 4" xfId="10050" xr:uid="{8EA4CEE0-3CE1-4D6C-862B-A7AAD370C7D1}"/>
    <cellStyle name="Comma 4 4 3 3 2 4 2" xfId="37426" xr:uid="{E0A1C464-59A3-4B24-8103-33AAD55106EC}"/>
    <cellStyle name="Comma 4 4 3 3 2 5" xfId="25577" xr:uid="{0C2833C4-EA4F-4EF1-870A-FFD3B543D87E}"/>
    <cellStyle name="Comma 4 4 3 3 2 5 2" xfId="52899" xr:uid="{C25FA01F-A9A7-41A1-A404-61F8AF2F9121}"/>
    <cellStyle name="Comma 4 4 3 3 2 6" xfId="27819" xr:uid="{4F5113EF-3854-48FE-A6E2-D2091064D01B}"/>
    <cellStyle name="Comma 4 4 3 3 2 6 2" xfId="55139" xr:uid="{EB70E916-A1A0-41E7-8176-85A1240DD4DD}"/>
    <cellStyle name="Comma 4 4 3 3 2 7" xfId="30050" xr:uid="{664919DB-0FB0-4CA1-ADA9-E15CF6667AC2}"/>
    <cellStyle name="Comma 4 4 3 3 2 7 2" xfId="57371" xr:uid="{C8F9D20B-022C-49CD-A08F-81A2F6DAA4B1}"/>
    <cellStyle name="Comma 4 4 3 3 2 8" xfId="4459" xr:uid="{AA344707-5F62-4D3B-B32A-AEBF2D59700B}"/>
    <cellStyle name="Comma 4 4 3 3 2 9" xfId="31622" xr:uid="{C7C4C3B8-286F-465E-B616-6177A9C61F68}"/>
    <cellStyle name="Comma 4 4 3 3 3" xfId="1749" xr:uid="{C30A9E38-0C18-4B00-9AB6-B1EFA5F12BC7}"/>
    <cellStyle name="Comma 4 4 3 3 3 2" xfId="7248" xr:uid="{79AA5F41-6C90-4C8A-9EC9-AC14BED14775}"/>
    <cellStyle name="Comma 4 4 3 3 3 2 2" xfId="17474" xr:uid="{D79DCC50-2FFA-49A9-9EB2-ECAA53FA97D8}"/>
    <cellStyle name="Comma 4 4 3 3 3 2 2 2" xfId="44795" xr:uid="{672E1441-D348-4F36-A186-7D2DDA9CA97C}"/>
    <cellStyle name="Comma 4 4 3 3 3 2 3" xfId="34604" xr:uid="{2AD04108-E20C-48CA-A56B-C29489FC08BB}"/>
    <cellStyle name="Comma 4 4 3 3 3 3" xfId="9445" xr:uid="{8F6F424F-9A39-4015-9777-EC7476B99C8A}"/>
    <cellStyle name="Comma 4 4 3 3 3 3 2" xfId="21445" xr:uid="{B47F03CA-7AB6-4BAA-9623-DB2B68FA7E9F}"/>
    <cellStyle name="Comma 4 4 3 3 3 3 2 2" xfId="48767" xr:uid="{AC5B3749-905A-4851-9408-4CFC192B4654}"/>
    <cellStyle name="Comma 4 4 3 3 3 3 3" xfId="36820" xr:uid="{74004418-3085-4DE4-A119-5DED0D9CC2A4}"/>
    <cellStyle name="Comma 4 4 3 3 3 4" xfId="15480" xr:uid="{EEE8893F-713B-4E42-882F-F502E935EEE5}"/>
    <cellStyle name="Comma 4 4 3 3 3 4 2" xfId="42801" xr:uid="{EA075853-BBFA-4354-8376-2FD21351130E}"/>
    <cellStyle name="Comma 4 4 3 3 3 5" xfId="24971" xr:uid="{9B8C2B88-B82A-471C-906D-B5596B7E8765}"/>
    <cellStyle name="Comma 4 4 3 3 3 5 2" xfId="52293" xr:uid="{1F727C5D-B64F-4AB7-BE50-69020AE5B181}"/>
    <cellStyle name="Comma 4 4 3 3 3 6" xfId="27213" xr:uid="{A50A41CB-0EDD-4B07-B024-5389C5A78A21}"/>
    <cellStyle name="Comma 4 4 3 3 3 6 2" xfId="54533" xr:uid="{35B4EAB7-3738-4F78-A9FB-A308AFB0CBA7}"/>
    <cellStyle name="Comma 4 4 3 3 3 7" xfId="29444" xr:uid="{0099A4CA-4933-4047-AE5F-B6370071B570}"/>
    <cellStyle name="Comma 4 4 3 3 3 7 2" xfId="56765" xr:uid="{FFDADF49-07DB-4BFD-AE39-7605A6D49BD3}"/>
    <cellStyle name="Comma 4 4 3 3 3 8" xfId="5307" xr:uid="{27C12CEB-586F-45E3-84AF-331C02A87148}"/>
    <cellStyle name="Comma 4 4 3 3 3 9" xfId="32479" xr:uid="{287BBC93-2211-4304-AAA4-185F28828B40}"/>
    <cellStyle name="Comma 4 4 3 3 4" xfId="6404" xr:uid="{19C9FBE4-57F2-4391-AB30-3C25ABC37414}"/>
    <cellStyle name="Comma 4 4 3 3 4 2" xfId="12827" xr:uid="{44617567-C3F3-4981-B679-FA4BBE88449D}"/>
    <cellStyle name="Comma 4 4 3 3 4 2 2" xfId="22068" xr:uid="{3C969F15-DC86-4CAC-B30D-5E7C067A0BE1}"/>
    <cellStyle name="Comma 4 4 3 3 4 2 2 2" xfId="49390" xr:uid="{9FE3B65F-0364-450D-BDCA-FBEF07093E47}"/>
    <cellStyle name="Comma 4 4 3 3 4 2 3" xfId="40154" xr:uid="{46F1C937-CB46-4583-8192-1DAE1E774930}"/>
    <cellStyle name="Comma 4 4 3 3 4 3" xfId="18096" xr:uid="{73F153B2-DCB8-40E3-8025-2BAA6A9335CE}"/>
    <cellStyle name="Comma 4 4 3 3 4 3 2" xfId="45418" xr:uid="{BC3A6D13-4ADE-42B6-8321-9D77ABCF8E55}"/>
    <cellStyle name="Comma 4 4 3 3 4 4" xfId="33746" xr:uid="{754427AB-06B9-47CA-92B2-DA2FEAC008B4}"/>
    <cellStyle name="Comma 4 4 3 3 5" xfId="8588" xr:uid="{B0CEF777-A2A9-4DAD-9F2A-3D15599923A5}"/>
    <cellStyle name="Comma 4 4 3 3 5 2" xfId="13416" xr:uid="{A484C0A3-1241-4FC3-A1CF-73A3FC0B1EB3}"/>
    <cellStyle name="Comma 4 4 3 3 5 2 2" xfId="22743" xr:uid="{C81C1F69-5C8D-47C9-A6DA-9F2413E8CF17}"/>
    <cellStyle name="Comma 4 4 3 3 5 2 2 2" xfId="50065" xr:uid="{7F0CCDD4-C1F3-45ED-AA3A-236CD58AFCA6}"/>
    <cellStyle name="Comma 4 4 3 3 5 2 3" xfId="40743" xr:uid="{DEDE9DB5-BCDD-4055-B5D5-DDC3651057BD}"/>
    <cellStyle name="Comma 4 4 3 3 5 3" xfId="18771" xr:uid="{54046675-A562-4B6C-8D76-0E1932F5AFFC}"/>
    <cellStyle name="Comma 4 4 3 3 5 3 2" xfId="46093" xr:uid="{34DA848B-D582-4270-A26D-BFF3434A90BC}"/>
    <cellStyle name="Comma 4 4 3 3 5 4" xfId="35962" xr:uid="{5F6E79AF-DB42-4956-8D9C-27C24F794752}"/>
    <cellStyle name="Comma 4 4 3 3 6" xfId="11528" xr:uid="{28A40CB0-423B-4359-B986-7B89577DF298}"/>
    <cellStyle name="Comma 4 4 3 3 6 2" xfId="14039" xr:uid="{A15780C8-4618-4F23-B4AE-5397A76C97DD}"/>
    <cellStyle name="Comma 4 4 3 3 6 2 2" xfId="23403" xr:uid="{A6BC88C9-CE07-4706-B9E9-626DF0AF0B66}"/>
    <cellStyle name="Comma 4 4 3 3 6 2 2 2" xfId="50725" xr:uid="{64BA8CDC-8C25-492A-9079-80778528B108}"/>
    <cellStyle name="Comma 4 4 3 3 6 2 3" xfId="41366" xr:uid="{85680289-969A-4A2A-BF23-5501DA667C0A}"/>
    <cellStyle name="Comma 4 4 3 3 6 3" xfId="19431" xr:uid="{A584489E-A8CE-416B-AAB7-FEA60A33FA57}"/>
    <cellStyle name="Comma 4 4 3 3 6 3 2" xfId="46753" xr:uid="{70C77A6B-C08F-4363-A27C-6254C7EF22CA}"/>
    <cellStyle name="Comma 4 4 3 3 6 4" xfId="38877" xr:uid="{D7AA6225-4D74-4DFF-BE18-A74810E68D9D}"/>
    <cellStyle name="Comma 4 4 3 3 7" xfId="10734" xr:uid="{3A614659-8F9C-4A43-ABF4-2C79E6DF10EB}"/>
    <cellStyle name="Comma 4 4 3 3 7 2" xfId="16112" xr:uid="{55490241-AAEA-4C72-B116-84C3BFC5A36A}"/>
    <cellStyle name="Comma 4 4 3 3 7 2 2" xfId="43432" xr:uid="{E7C81BCD-7C2C-4515-8AFF-31367C338A4A}"/>
    <cellStyle name="Comma 4 4 3 3 7 3" xfId="38095" xr:uid="{94B91688-036E-4E3F-9210-18BF2F9D5593}"/>
    <cellStyle name="Comma 4 4 3 3 8" xfId="12068" xr:uid="{42CB42B6-E3FC-4EF7-8B22-D6263A1BE5A6}"/>
    <cellStyle name="Comma 4 4 3 3 8 2" xfId="20082" xr:uid="{598C1BAB-7F83-436A-A010-997AF3C718A6}"/>
    <cellStyle name="Comma 4 4 3 3 8 2 2" xfId="47404" xr:uid="{CDDB87EE-7A75-4B81-A7C4-24D0A5A8B479}"/>
    <cellStyle name="Comma 4 4 3 3 8 3" xfId="39395" xr:uid="{F6DD2DB2-F14D-49BA-9F2B-1C5B9F3F8589}"/>
    <cellStyle name="Comma 4 4 3 3 9" xfId="14766" xr:uid="{B3C946BA-6E92-43CE-98B1-6BDD3F8B888E}"/>
    <cellStyle name="Comma 4 4 3 3 9 2" xfId="42087" xr:uid="{0917031B-1759-4670-A8D7-38517194B444}"/>
    <cellStyle name="Comma 4 4 3 4" xfId="1394" xr:uid="{E99BB9B5-9741-4EA0-9EE5-995330FA1D13}"/>
    <cellStyle name="Comma 4 4 3 4 2" xfId="4961" xr:uid="{792848A6-8F75-4406-8EBC-9FCDC3C81F53}"/>
    <cellStyle name="Comma 4 4 3 4 2 2" xfId="16500" xr:uid="{207FF4E0-EEDB-4B20-8BBA-E1915EF35AF4}"/>
    <cellStyle name="Comma 4 4 3 4 2 2 2" xfId="43820" xr:uid="{7ABEBB98-9ABE-4CB8-AB7D-4023615B36C6}"/>
    <cellStyle name="Comma 4 4 3 4 2 3" xfId="32126" xr:uid="{E2B8665E-7D14-4265-B5F8-4CAF3DA53385}"/>
    <cellStyle name="Comma 4 4 3 4 3" xfId="6898" xr:uid="{A96FF14F-8F36-422D-B44F-D2CA6EE2A2C8}"/>
    <cellStyle name="Comma 4 4 3 4 3 2" xfId="20470" xr:uid="{161EFC75-C950-48C3-9ECF-A27E00ACE0AC}"/>
    <cellStyle name="Comma 4 4 3 4 3 2 2" xfId="47792" xr:uid="{026EE64B-BD0F-4EEE-9C80-B4184F1BCC5F}"/>
    <cellStyle name="Comma 4 4 3 4 3 3" xfId="34251" xr:uid="{06BD2B73-7355-4FF0-9ADE-B9ACA4D00C52}"/>
    <cellStyle name="Comma 4 4 3 4 4" xfId="9092" xr:uid="{0AB32C26-5BE9-425B-B118-756C45D070DE}"/>
    <cellStyle name="Comma 4 4 3 4 4 2" xfId="36467" xr:uid="{C6E60835-9A40-45FD-8D0C-25362ED36A4F}"/>
    <cellStyle name="Comma 4 4 3 4 5" xfId="24618" xr:uid="{26DAA01A-BB8B-409C-99FC-856D915B1086}"/>
    <cellStyle name="Comma 4 4 3 4 5 2" xfId="51940" xr:uid="{E47A9A2E-07E0-42AB-80E4-9862A0DBE0CD}"/>
    <cellStyle name="Comma 4 4 3 4 6" xfId="26860" xr:uid="{3815A2FA-77BF-4C19-A2B7-911B1CF1E7A2}"/>
    <cellStyle name="Comma 4 4 3 4 6 2" xfId="54180" xr:uid="{66D7B1DA-464D-41A0-82E3-22DD3FB2A0BD}"/>
    <cellStyle name="Comma 4 4 3 4 7" xfId="29091" xr:uid="{142D8C8C-5C43-4D02-B73D-CB15BB49AAE7}"/>
    <cellStyle name="Comma 4 4 3 4 7 2" xfId="56412" xr:uid="{4DEA92DB-7A31-43D4-B65F-563B512779CB}"/>
    <cellStyle name="Comma 4 4 3 4 8" xfId="3597" xr:uid="{20FD7927-91C2-44C3-9841-6A495EC8B4A5}"/>
    <cellStyle name="Comma 4 4 3 4 9" xfId="30663" xr:uid="{4C483F56-733E-4A7E-BBAB-37DF56E74898}"/>
    <cellStyle name="Comma 4 4 3 5" xfId="2003" xr:uid="{E4916CC3-66E7-413B-9193-36A7CA0ED280}"/>
    <cellStyle name="Comma 4 4 3 5 2" xfId="5552" xr:uid="{80D81656-38B5-4775-BE26-D383C96E03F6}"/>
    <cellStyle name="Comma 4 4 3 5 2 2" xfId="17121" xr:uid="{DFF2DAAB-92DE-4F8B-A425-DD8C22EDF8CB}"/>
    <cellStyle name="Comma 4 4 3 5 2 2 2" xfId="44442" xr:uid="{F43C377B-ABE0-43C4-9A6E-EED85101E646}"/>
    <cellStyle name="Comma 4 4 3 5 2 3" xfId="32733" xr:uid="{464F93A7-D3EE-4EB3-B5EC-0B43EC0427E3}"/>
    <cellStyle name="Comma 4 4 3 5 3" xfId="7501" xr:uid="{A5944AD7-4761-4527-BD01-5AB889C13E3F}"/>
    <cellStyle name="Comma 4 4 3 5 3 2" xfId="21092" xr:uid="{DC195D40-4C72-43B6-8A10-39B819AD3BE2}"/>
    <cellStyle name="Comma 4 4 3 5 3 2 2" xfId="48414" xr:uid="{1A79C972-D8BF-4DE6-B6A3-D234E1FF4665}"/>
    <cellStyle name="Comma 4 4 3 5 3 3" xfId="34858" xr:uid="{4DE038DC-C842-45A5-9809-1FCBE374E442}"/>
    <cellStyle name="Comma 4 4 3 5 4" xfId="9698" xr:uid="{4A73A4E4-3BFD-4EC6-94D9-AD8EAD3E567F}"/>
    <cellStyle name="Comma 4 4 3 5 4 2" xfId="37074" xr:uid="{FEB8A327-2178-45ED-AAF4-E0C3AD966F4D}"/>
    <cellStyle name="Comma 4 4 3 5 5" xfId="25225" xr:uid="{E5CCAAFB-B4DE-4E8B-B3D9-1C69C0B764F1}"/>
    <cellStyle name="Comma 4 4 3 5 5 2" xfId="52547" xr:uid="{CAB902F6-1E2C-4A22-9B6D-28316665BAB7}"/>
    <cellStyle name="Comma 4 4 3 5 6" xfId="27467" xr:uid="{098CCBC9-D25A-4DE1-9808-3D0150B5BBBD}"/>
    <cellStyle name="Comma 4 4 3 5 6 2" xfId="54787" xr:uid="{6B322F2A-E218-4864-B26B-E8C0D0570409}"/>
    <cellStyle name="Comma 4 4 3 5 7" xfId="29698" xr:uid="{CC4CDA74-42D2-44D3-A263-11C3376D9F36}"/>
    <cellStyle name="Comma 4 4 3 5 7 2" xfId="57019" xr:uid="{1326F2FA-429F-40E3-8603-65447B2894E7}"/>
    <cellStyle name="Comma 4 4 3 5 8" xfId="4116" xr:uid="{E6B71391-7DD3-4C3D-A5D4-D7BA1CCE0F36}"/>
    <cellStyle name="Comma 4 4 3 5 9" xfId="31270" xr:uid="{0A68310F-EF51-47E1-A3C4-C2185DED6815}"/>
    <cellStyle name="Comma 4 4 3 6" xfId="1112" xr:uid="{5D4BDFDD-2563-4867-906E-18471533B296}"/>
    <cellStyle name="Comma 4 4 3 6 2" xfId="6630" xr:uid="{E5662AD1-C7A7-4EBB-BD8F-C7194E837716}"/>
    <cellStyle name="Comma 4 4 3 6 2 2" xfId="17744" xr:uid="{74F7FC90-BC6C-439E-87D7-977AE86AD0DF}"/>
    <cellStyle name="Comma 4 4 3 6 2 2 2" xfId="45065" xr:uid="{543B94F9-B28F-4486-8DBF-A7024DEC4D89}"/>
    <cellStyle name="Comma 4 4 3 6 2 3" xfId="11065" xr:uid="{CD614270-7A59-487C-874E-E70B2ADC16A1}"/>
    <cellStyle name="Comma 4 4 3 6 2 3 2" xfId="38414" xr:uid="{992FFB54-67E6-480D-8048-88648664F156}"/>
    <cellStyle name="Comma 4 4 3 6 2 4" xfId="33982" xr:uid="{9DD77796-8645-4BE8-BB96-3471B42C1677}"/>
    <cellStyle name="Comma 4 4 3 6 3" xfId="8824" xr:uid="{F9F2D83F-8DFC-4751-AB67-73799F18918A}"/>
    <cellStyle name="Comma 4 4 3 6 3 2" xfId="21715" xr:uid="{754C9A79-C861-4874-87C0-F93F83044263}"/>
    <cellStyle name="Comma 4 4 3 6 3 2 2" xfId="49037" xr:uid="{197B8D26-554B-450E-A7CF-F2202195DF5E}"/>
    <cellStyle name="Comma 4 4 3 6 3 3" xfId="12533" xr:uid="{AB925657-4B5D-43D3-AA29-B4EDF88BD4F9}"/>
    <cellStyle name="Comma 4 4 3 6 3 3 2" xfId="39860" xr:uid="{858E027A-33E5-40F0-8160-B87FB6857F33}"/>
    <cellStyle name="Comma 4 4 3 6 3 4" xfId="36198" xr:uid="{7DC8CF2E-86E4-4AB4-8A42-A667E38B0A18}"/>
    <cellStyle name="Comma 4 4 3 6 4" xfId="15001" xr:uid="{A5F412F1-0CC3-434D-9057-DE281A3FABE9}"/>
    <cellStyle name="Comma 4 4 3 6 4 2" xfId="42322" xr:uid="{60D8A46D-38EF-4C32-BB3C-0BBEB29141F9}"/>
    <cellStyle name="Comma 4 4 3 6 5" xfId="24349" xr:uid="{5E1E2A47-DD9F-4B57-9339-52C709820EB6}"/>
    <cellStyle name="Comma 4 4 3 6 5 2" xfId="51671" xr:uid="{C2FDC368-23F7-4082-9890-5C86D23E153E}"/>
    <cellStyle name="Comma 4 4 3 6 6" xfId="26591" xr:uid="{35C14966-3E3F-4AC6-872F-17ECBFD3627D}"/>
    <cellStyle name="Comma 4 4 3 6 6 2" xfId="53911" xr:uid="{C3105D4A-EA4F-4961-9A58-729AA9457373}"/>
    <cellStyle name="Comma 4 4 3 6 7" xfId="28822" xr:uid="{418658F3-5F32-4B02-ADD1-12EFEEE220C7}"/>
    <cellStyle name="Comma 4 4 3 6 7 2" xfId="56143" xr:uid="{D7600979-8E6A-45C6-B952-C33C584426BE}"/>
    <cellStyle name="Comma 4 4 3 6 8" xfId="4695" xr:uid="{F115E2A4-D767-4438-8C02-97C3922D0848}"/>
    <cellStyle name="Comma 4 4 3 6 9" xfId="31858" xr:uid="{390DE228-F6B9-4B56-AD39-5E4AECD63573}"/>
    <cellStyle name="Comma 4 4 3 7" xfId="2551" xr:uid="{4802EABA-970E-4F2C-8473-5A80F111208A}"/>
    <cellStyle name="Comma 4 4 3 7 2" xfId="10233" xr:uid="{91FE8A54-4B7C-4B2C-A9FD-B0AE65D62CB3}"/>
    <cellStyle name="Comma 4 4 3 7 2 2" xfId="18418" xr:uid="{84444B73-D3A4-44B0-AC76-2429E2130835}"/>
    <cellStyle name="Comma 4 4 3 7 2 2 2" xfId="45740" xr:uid="{F92FE4F7-44B2-41F9-979A-7B6E8443F2AA}"/>
    <cellStyle name="Comma 4 4 3 7 2 3" xfId="11133" xr:uid="{384B16E2-1DF6-4E5D-97ED-7F200B203939}"/>
    <cellStyle name="Comma 4 4 3 7 2 3 2" xfId="38482" xr:uid="{29F8E130-FE44-45F4-8DBF-030E664D73F5}"/>
    <cellStyle name="Comma 4 4 3 7 2 4" xfId="37609" xr:uid="{50C2A326-835E-4C1B-88F8-CC0AE007B971}"/>
    <cellStyle name="Comma 4 4 3 7 3" xfId="13069" xr:uid="{13658FF4-65ED-4F63-B842-CCA3CCC9FB5D}"/>
    <cellStyle name="Comma 4 4 3 7 3 2" xfId="22390" xr:uid="{B29CC747-6BBC-4FC1-B23E-97B53A9C99AD}"/>
    <cellStyle name="Comma 4 4 3 7 3 2 2" xfId="49712" xr:uid="{B904E397-BFC0-4893-8735-C62701D514A9}"/>
    <cellStyle name="Comma 4 4 3 7 3 3" xfId="40396" xr:uid="{E0666B3B-5AC0-4663-A7CD-1A7B75489AA4}"/>
    <cellStyle name="Comma 4 4 3 7 4" xfId="15608" xr:uid="{91BC22CE-08E1-4739-A178-3B4851E0B88A}"/>
    <cellStyle name="Comma 4 4 3 7 4 2" xfId="42929" xr:uid="{4E3CA16B-FE02-493A-8236-651BCCCD4076}"/>
    <cellStyle name="Comma 4 4 3 7 5" xfId="25757" xr:uid="{F50C1E84-BEFC-4CC7-B169-25E36E76C637}"/>
    <cellStyle name="Comma 4 4 3 7 5 2" xfId="53079" xr:uid="{C7D84F84-0D1F-401E-9FF0-336260DBF942}"/>
    <cellStyle name="Comma 4 4 3 7 6" xfId="28002" xr:uid="{5344986A-7296-4F22-B4B8-DF40FF15E9A8}"/>
    <cellStyle name="Comma 4 4 3 7 6 2" xfId="55322" xr:uid="{0DC79A2F-299A-45A9-9AA3-BC4E67A80E6B}"/>
    <cellStyle name="Comma 4 4 3 7 7" xfId="30233" xr:uid="{DBD9D517-B6F0-417E-B042-6123AF462B77}"/>
    <cellStyle name="Comma 4 4 3 7 7 2" xfId="57554" xr:uid="{96EDC4EC-46CD-4E43-A8B7-F9E391F73CA4}"/>
    <cellStyle name="Comma 4 4 3 7 8" xfId="8033" xr:uid="{D7D2ED02-444B-41C0-9A4C-BEFBD8050121}"/>
    <cellStyle name="Comma 4 4 3 7 9" xfId="35393" xr:uid="{1299CA47-F12D-4428-9C98-8BE15F011E7C}"/>
    <cellStyle name="Comma 4 4 3 8" xfId="3097" xr:uid="{02A7C489-94C1-4ADD-9C76-CCFC8AB8653D}"/>
    <cellStyle name="Comma 4 4 3 8 2" xfId="13686" xr:uid="{77D8DF32-512D-4B95-8BB4-730C47ED5AD9}"/>
    <cellStyle name="Comma 4 4 3 8 2 2" xfId="23050" xr:uid="{7D035596-98CF-417B-8898-554BC9596947}"/>
    <cellStyle name="Comma 4 4 3 8 2 2 2" xfId="50372" xr:uid="{FDBDC00D-A642-4554-9AEF-07B208E7389B}"/>
    <cellStyle name="Comma 4 4 3 8 2 3" xfId="41013" xr:uid="{785F624F-AB3F-41CE-98CC-1F8E7E6CE68B}"/>
    <cellStyle name="Comma 4 4 3 8 3" xfId="19078" xr:uid="{DDDEE32A-103C-4DC3-9C63-65126954C9BA}"/>
    <cellStyle name="Comma 4 4 3 8 3 2" xfId="46400" xr:uid="{158E2C80-947A-4166-A5A1-C4C92549F4D5}"/>
    <cellStyle name="Comma 4 4 3 8 4" xfId="6131" xr:uid="{CE4BE899-C8BE-4FD3-AB0D-4251D9117B45}"/>
    <cellStyle name="Comma 4 4 3 8 5" xfId="33394" xr:uid="{056EC844-07FC-4D4F-B011-35A6F47A7B0C}"/>
    <cellStyle name="Comma 4 4 3 9" xfId="8237" xr:uid="{8BA03183-7CBC-414B-B702-A57F3E37556C}"/>
    <cellStyle name="Comma 4 4 3 9 2" xfId="15838" xr:uid="{4B690A64-7F4B-468A-9B02-A927660C47E4}"/>
    <cellStyle name="Comma 4 4 3 9 2 2" xfId="43158" xr:uid="{28C702D5-A3C4-4AD3-A135-DF2E88EF272D}"/>
    <cellStyle name="Comma 4 4 3 9 3" xfId="10509" xr:uid="{9633936E-FB7E-4B09-BDBA-B3065C450021}"/>
    <cellStyle name="Comma 4 4 3 9 3 2" xfId="37876" xr:uid="{77AE7BA0-BA9A-4022-9792-1DC6C1DA6A2F}"/>
    <cellStyle name="Comma 4 4 3 9 4" xfId="35610" xr:uid="{EC93B923-0A39-4132-A7BA-27BE835DB193}"/>
    <cellStyle name="Comma 4 4 4" xfId="669" xr:uid="{962D14CF-69DE-4081-96D5-02870528E686}"/>
    <cellStyle name="Comma 4 4 4 10" xfId="23944" xr:uid="{2F22EF5A-F76B-4FA2-9913-E94A7A49D2A1}"/>
    <cellStyle name="Comma 4 4 4 10 2" xfId="51266" xr:uid="{8F314718-26C4-4E33-8DAB-11CD9790F9CF}"/>
    <cellStyle name="Comma 4 4 4 11" xfId="26185" xr:uid="{929FBDDA-0735-4E7E-8992-E8EBCDEEF6CB}"/>
    <cellStyle name="Comma 4 4 4 11 2" xfId="53505" xr:uid="{5E625034-1DE2-4657-B701-4095C4EE307D}"/>
    <cellStyle name="Comma 4 4 4 12" xfId="28417" xr:uid="{980A1482-C498-440E-B71B-013FB52E5636}"/>
    <cellStyle name="Comma 4 4 4 12 2" xfId="55738" xr:uid="{01DC7E54-0461-4CD9-A064-9CE31B6DE1F0}"/>
    <cellStyle name="Comma 4 4 4 13" xfId="3744" xr:uid="{E1B0DEBF-AA3B-4549-85D1-D06437B252C1}"/>
    <cellStyle name="Comma 4 4 4 14" xfId="30846" xr:uid="{BB34E54D-3D82-463C-B975-30641D1DFBF6}"/>
    <cellStyle name="Comma 4 4 4 15" xfId="57736" xr:uid="{845AE8F1-0DEC-4633-894A-EEACF7BAC40F}"/>
    <cellStyle name="Comma 4 4 4 16" xfId="58284" xr:uid="{C8910401-2A7D-4314-8933-43C56D94F60E}"/>
    <cellStyle name="Comma 4 4 4 2" xfId="2186" xr:uid="{947A22ED-008A-4B50-A9B1-96973F083902}"/>
    <cellStyle name="Comma 4 4 4 2 2" xfId="5732" xr:uid="{919AE608-D972-4CBC-809E-105BFAEBF8F7}"/>
    <cellStyle name="Comma 4 4 4 2 2 2" xfId="16683" xr:uid="{29E5FFA1-1974-4BD5-849C-B800B9214A80}"/>
    <cellStyle name="Comma 4 4 4 2 2 2 2" xfId="44003" xr:uid="{765B8C01-6EEA-4BF5-929D-9F07F23DBE7A}"/>
    <cellStyle name="Comma 4 4 4 2 2 3" xfId="32916" xr:uid="{22490ED0-06F0-44D3-8DB2-171D9D745AE1}"/>
    <cellStyle name="Comma 4 4 4 2 3" xfId="7683" xr:uid="{D855202C-A018-4B05-8364-E4C90F255E5C}"/>
    <cellStyle name="Comma 4 4 4 2 3 2" xfId="20653" xr:uid="{859400B0-4FD3-4C46-A2F0-6B22E2B888E4}"/>
    <cellStyle name="Comma 4 4 4 2 3 2 2" xfId="47975" xr:uid="{5BF96FD6-5F1C-4ED6-BFBB-AE8BF92EFAE6}"/>
    <cellStyle name="Comma 4 4 4 2 3 3" xfId="35041" xr:uid="{232D6821-E228-44F8-9E02-CBFA7683295B}"/>
    <cellStyle name="Comma 4 4 4 2 4" xfId="9881" xr:uid="{5F01F56C-50DB-4475-B72A-2B8D8A1D1065}"/>
    <cellStyle name="Comma 4 4 4 2 4 2" xfId="37257" xr:uid="{52E072BC-65E2-448A-A029-377E8E58F17C}"/>
    <cellStyle name="Comma 4 4 4 2 5" xfId="25408" xr:uid="{61B681BC-C36E-4443-B746-0255A87E51B8}"/>
    <cellStyle name="Comma 4 4 4 2 5 2" xfId="52730" xr:uid="{95663C6A-07C0-4132-950A-CD0F42207F8D}"/>
    <cellStyle name="Comma 4 4 4 2 6" xfId="27650" xr:uid="{91DF610E-8B4F-4174-9F81-61FBEA002FC8}"/>
    <cellStyle name="Comma 4 4 4 2 6 2" xfId="54970" xr:uid="{1370D1F6-C383-407C-819E-DE954DF2114F}"/>
    <cellStyle name="Comma 4 4 4 2 7" xfId="29881" xr:uid="{09307224-F9A2-4699-B3CD-6977AED9A4F7}"/>
    <cellStyle name="Comma 4 4 4 2 7 2" xfId="57202" xr:uid="{CF62BE83-9C27-4BC1-B887-F2CA7A384C2D}"/>
    <cellStyle name="Comma 4 4 4 2 8" xfId="4296" xr:uid="{BAD318AA-E0C5-4F00-AE62-B4AA4825AA34}"/>
    <cellStyle name="Comma 4 4 4 2 9" xfId="31453" xr:uid="{60C1451A-21E1-4906-8A32-2CAA3DC1E37F}"/>
    <cellStyle name="Comma 4 4 4 3" xfId="1579" xr:uid="{06BFD8C6-AD30-4428-A4B2-29A4679497CA}"/>
    <cellStyle name="Comma 4 4 4 3 2" xfId="7080" xr:uid="{EBA5C362-AB2A-41A0-ADDB-DCBB447A323E}"/>
    <cellStyle name="Comma 4 4 4 3 2 2" xfId="17304" xr:uid="{D0A41421-844B-48D3-ACCD-AF9345A60962}"/>
    <cellStyle name="Comma 4 4 4 3 2 2 2" xfId="44625" xr:uid="{5C89FF6A-DA69-4874-8355-043EC6091BFB}"/>
    <cellStyle name="Comma 4 4 4 3 2 3" xfId="34434" xr:uid="{259B501A-F7DF-4519-AC28-773AB0B2C5FA}"/>
    <cellStyle name="Comma 4 4 4 3 3" xfId="9275" xr:uid="{C5B8409A-B2A8-4D51-9954-FCFCAED7694B}"/>
    <cellStyle name="Comma 4 4 4 3 3 2" xfId="21275" xr:uid="{1A23C068-D2F6-453A-BAA5-569C35F08A33}"/>
    <cellStyle name="Comma 4 4 4 3 3 2 2" xfId="48597" xr:uid="{8C062862-BFA7-4BBA-A74B-40D85EC7B4C3}"/>
    <cellStyle name="Comma 4 4 4 3 3 3" xfId="36650" xr:uid="{7D6BE7D9-9484-4DA5-9333-7C2FC91D756A}"/>
    <cellStyle name="Comma 4 4 4 3 4" xfId="15323" xr:uid="{112ED41E-8F1D-4591-B76D-875BBF86C0AD}"/>
    <cellStyle name="Comma 4 4 4 3 4 2" xfId="42644" xr:uid="{D0DDE24E-C26B-4C43-8DB6-8B0FBB961089}"/>
    <cellStyle name="Comma 4 4 4 3 5" xfId="24801" xr:uid="{72EE5B8D-F8A0-4F40-9ECD-824A1F576476}"/>
    <cellStyle name="Comma 4 4 4 3 5 2" xfId="52123" xr:uid="{15212C2D-133E-453C-BCA3-374FDF2C06EC}"/>
    <cellStyle name="Comma 4 4 4 3 6" xfId="27043" xr:uid="{67DF453F-C050-41C7-979B-3C2623CAB72C}"/>
    <cellStyle name="Comma 4 4 4 3 6 2" xfId="54363" xr:uid="{0B110A61-93F8-4D95-A364-A399DBAA4077}"/>
    <cellStyle name="Comma 4 4 4 3 7" xfId="29274" xr:uid="{2B72183D-E630-4052-BE01-2FC18FC9B815}"/>
    <cellStyle name="Comma 4 4 4 3 7 2" xfId="56595" xr:uid="{CABAB949-13D5-4FF7-B046-AC04DB5765CB}"/>
    <cellStyle name="Comma 4 4 4 3 8" xfId="5142" xr:uid="{CB3913BA-799D-4218-8CD4-30D37E590A93}"/>
    <cellStyle name="Comma 4 4 4 3 9" xfId="32309" xr:uid="{87AB05C8-28FC-42DD-A983-08FE4B2AB0CC}"/>
    <cellStyle name="Comma 4 4 4 4" xfId="2788" xr:uid="{152E6A41-15DD-4D1F-9199-BACFDF8E061C}"/>
    <cellStyle name="Comma 4 4 4 4 2" xfId="12712" xr:uid="{AAFCF8D1-E84D-4022-82FF-B5D0B9760867}"/>
    <cellStyle name="Comma 4 4 4 4 2 2" xfId="21898" xr:uid="{414085F4-29D4-4917-9D29-9E7C67A5F239}"/>
    <cellStyle name="Comma 4 4 4 4 2 2 2" xfId="49220" xr:uid="{BBF95725-0629-431E-9B83-4155FC0A9F17}"/>
    <cellStyle name="Comma 4 4 4 4 2 3" xfId="40039" xr:uid="{2F08B55B-B39F-44F3-B884-D272238C373A}"/>
    <cellStyle name="Comma 4 4 4 4 3" xfId="17927" xr:uid="{C963C8C5-8D4A-4C1F-A83B-A0B5ADC77981}"/>
    <cellStyle name="Comma 4 4 4 4 3 2" xfId="45248" xr:uid="{57D4E003-55F1-481A-9705-ACBB392ADA07}"/>
    <cellStyle name="Comma 4 4 4 4 4" xfId="6275" xr:uid="{6E0430D3-8035-4D81-9B2E-BC415A7B398F}"/>
    <cellStyle name="Comma 4 4 4 4 5" xfId="33577" xr:uid="{B1731B48-DD72-4CC7-B1A7-DC277E4795B5}"/>
    <cellStyle name="Comma 4 4 4 5" xfId="8419" xr:uid="{91C6A9BA-3E2D-45F1-B011-E758D4E6EEC3}"/>
    <cellStyle name="Comma 4 4 4 5 2" xfId="13252" xr:uid="{638648FD-1D81-4717-82E7-9FDE7908283A}"/>
    <cellStyle name="Comma 4 4 4 5 2 2" xfId="22573" xr:uid="{76DDA4AA-92D1-4DB3-9C58-3548E36A9567}"/>
    <cellStyle name="Comma 4 4 4 5 2 2 2" xfId="49895" xr:uid="{7E0617FB-2BDE-48F8-B19C-5A271081D99E}"/>
    <cellStyle name="Comma 4 4 4 5 2 3" xfId="40579" xr:uid="{D765EF96-6E7D-45B1-B56B-FEFF02F36A53}"/>
    <cellStyle name="Comma 4 4 4 5 3" xfId="18601" xr:uid="{7F6C2E85-5FBE-4796-9CE2-8E9C3F7D3373}"/>
    <cellStyle name="Comma 4 4 4 5 3 2" xfId="45923" xr:uid="{ADF367D4-B518-49B6-9E5A-484B2AC36C32}"/>
    <cellStyle name="Comma 4 4 4 5 4" xfId="35793" xr:uid="{9F7DBDB9-2BD6-44B1-AB7C-D6155E4279AE}"/>
    <cellStyle name="Comma 4 4 4 6" xfId="11414" xr:uid="{1F177D2D-2E9B-4979-9054-4DD70F447812}"/>
    <cellStyle name="Comma 4 4 4 6 2" xfId="13869" xr:uid="{15380421-BA82-4801-8AB5-93D7E979BE6B}"/>
    <cellStyle name="Comma 4 4 4 6 2 2" xfId="23233" xr:uid="{18C85438-E771-49FC-B13E-EB1C6C3BC980}"/>
    <cellStyle name="Comma 4 4 4 6 2 2 2" xfId="50555" xr:uid="{9D759E3F-85B9-48E6-B033-2A3A2E86AACD}"/>
    <cellStyle name="Comma 4 4 4 6 2 3" xfId="41196" xr:uid="{3D820584-F4C8-4A70-AACF-071FFB0104DC}"/>
    <cellStyle name="Comma 4 4 4 6 3" xfId="19261" xr:uid="{35414A51-4518-4D51-A23F-67DB36998DE0}"/>
    <cellStyle name="Comma 4 4 4 6 3 2" xfId="46583" xr:uid="{B8458AC8-4E50-4E2D-B1B3-B607E103022B}"/>
    <cellStyle name="Comma 4 4 4 6 4" xfId="38763" xr:uid="{487B03C1-CCED-4EB1-8618-F3130DEC2528}"/>
    <cellStyle name="Comma 4 4 4 7" xfId="10871" xr:uid="{B4D3E77B-9C20-4EB9-AC83-9C71F58BC027}"/>
    <cellStyle name="Comma 4 4 4 7 2" xfId="16295" xr:uid="{BC59B05F-2A5C-4546-9CAF-EA36DC540F80}"/>
    <cellStyle name="Comma 4 4 4 7 2 2" xfId="43615" xr:uid="{19735DFA-CD68-48E4-8E35-F22518BF107C}"/>
    <cellStyle name="Comma 4 4 4 7 3" xfId="38223" xr:uid="{D5BA3546-BB8B-4430-B046-29AC7175066D}"/>
    <cellStyle name="Comma 4 4 4 8" xfId="12196" xr:uid="{3148DA31-46EF-4999-BA81-A3B2337D0351}"/>
    <cellStyle name="Comma 4 4 4 8 2" xfId="20265" xr:uid="{A937B97F-AD74-4001-B9EA-0EBBCA85CD2C}"/>
    <cellStyle name="Comma 4 4 4 8 2 2" xfId="47587" xr:uid="{C9B8B57A-FF42-4206-80E6-37E8681FC14D}"/>
    <cellStyle name="Comma 4 4 4 8 3" xfId="39523" xr:uid="{6B92A84B-2D47-4A82-B66D-B160D1FA5FF7}"/>
    <cellStyle name="Comma 4 4 4 9" xfId="14596" xr:uid="{41EC5EE8-1740-40BC-BE3A-CB267793BFB1}"/>
    <cellStyle name="Comma 4 4 4 9 2" xfId="41917" xr:uid="{FD05176C-B57E-4E96-B59B-7A024A257BD6}"/>
    <cellStyle name="Comma 4 4 5" xfId="519" xr:uid="{EB9313B8-5102-45CD-AD98-3BEDC71ADEED}"/>
    <cellStyle name="Comma 4 4 5 10" xfId="23833" xr:uid="{907E6818-0DA9-4916-BCF3-4094B2D245A5}"/>
    <cellStyle name="Comma 4 4 5 10 2" xfId="51155" xr:uid="{B479741D-8C7A-45E2-929D-523199ABEB59}"/>
    <cellStyle name="Comma 4 4 5 11" xfId="26074" xr:uid="{3D7715FF-9BBA-4862-AD8D-4857302E4EE4}"/>
    <cellStyle name="Comma 4 4 5 11 2" xfId="53394" xr:uid="{720EB147-53AF-4CE6-B395-4CF4EF07292F}"/>
    <cellStyle name="Comma 4 4 5 12" xfId="28306" xr:uid="{32D0B1FB-8FE9-4506-973B-48EF10103673}"/>
    <cellStyle name="Comma 4 4 5 12 2" xfId="55627" xr:uid="{CC458A39-E373-4FD9-A5D2-FE3165BC0519}"/>
    <cellStyle name="Comma 4 4 5 13" xfId="3661" xr:uid="{F04B4776-4B68-4EC0-B74F-54E95DA8717A}"/>
    <cellStyle name="Comma 4 4 5 14" xfId="30735" xr:uid="{CD44DCA1-BFB5-4142-9AD9-95C0FF3B46AF}"/>
    <cellStyle name="Comma 4 4 5 2" xfId="2075" xr:uid="{3A1E6BA9-0EAA-4BE0-A771-BF10EDEE6F3A}"/>
    <cellStyle name="Comma 4 4 5 2 2" xfId="5623" xr:uid="{9925A7A6-2C0B-4E25-9324-0455E21F242E}"/>
    <cellStyle name="Comma 4 4 5 2 2 2" xfId="16572" xr:uid="{E8616A4C-4EB6-4C99-B5C7-5520B7B10F73}"/>
    <cellStyle name="Comma 4 4 5 2 2 2 2" xfId="43892" xr:uid="{6FADD920-B4F8-4F0B-8B11-5933224B5EAA}"/>
    <cellStyle name="Comma 4 4 5 2 2 3" xfId="32805" xr:uid="{B615B6DF-1811-4120-8DAB-7985368DC808}"/>
    <cellStyle name="Comma 4 4 5 2 3" xfId="7572" xr:uid="{A9AEA3BC-601A-4C92-A40F-420EBF21FBDA}"/>
    <cellStyle name="Comma 4 4 5 2 3 2" xfId="20542" xr:uid="{6E49B18F-2679-4041-9DC4-22F33F60898E}"/>
    <cellStyle name="Comma 4 4 5 2 3 2 2" xfId="47864" xr:uid="{ECFC6765-2149-4FB2-A425-BE84F5A0359C}"/>
    <cellStyle name="Comma 4 4 5 2 3 3" xfId="34930" xr:uid="{C6E111A0-EFDC-42D6-8886-4A0914C6D7FF}"/>
    <cellStyle name="Comma 4 4 5 2 4" xfId="9770" xr:uid="{5CD88D45-5C16-41CD-845A-7346099336F3}"/>
    <cellStyle name="Comma 4 4 5 2 4 2" xfId="37146" xr:uid="{D344BC90-1885-41DC-8E60-D86FBC9044C6}"/>
    <cellStyle name="Comma 4 4 5 2 5" xfId="25297" xr:uid="{33B46232-14FF-4E6F-887E-138C21E4D67D}"/>
    <cellStyle name="Comma 4 4 5 2 5 2" xfId="52619" xr:uid="{FB289BB0-015D-45AF-A129-583BC5A2C4AF}"/>
    <cellStyle name="Comma 4 4 5 2 6" xfId="27539" xr:uid="{F4A0F50E-3745-4EA6-9287-C563E284C7EC}"/>
    <cellStyle name="Comma 4 4 5 2 6 2" xfId="54859" xr:uid="{3136DCF6-FFA8-4F0B-8DD1-133873994A66}"/>
    <cellStyle name="Comma 4 4 5 2 7" xfId="29770" xr:uid="{769C9B45-90B7-427C-B690-EEDE1507430E}"/>
    <cellStyle name="Comma 4 4 5 2 7 2" xfId="57091" xr:uid="{9965EA79-08E7-4BD5-933D-E9E55EEE68EF}"/>
    <cellStyle name="Comma 4 4 5 2 8" xfId="4187" xr:uid="{610FB1FF-F3AF-451D-8544-770D3ACFC7B2}"/>
    <cellStyle name="Comma 4 4 5 2 9" xfId="31342" xr:uid="{065B93AF-91A6-4452-99CE-570F8A9834E0}"/>
    <cellStyle name="Comma 4 4 5 3" xfId="1467" xr:uid="{13B09065-6B2C-433A-A602-D4B6BFCA2C77}"/>
    <cellStyle name="Comma 4 4 5 3 2" xfId="6969" xr:uid="{6C5D4B3D-9B6D-43DB-926A-3A706FE8EF72}"/>
    <cellStyle name="Comma 4 4 5 3 2 2" xfId="17193" xr:uid="{8F7228BE-AE6C-44C5-A56B-6394EC8261AB}"/>
    <cellStyle name="Comma 4 4 5 3 2 2 2" xfId="44514" xr:uid="{493621F9-7FA3-43A5-A01F-B124FE27854C}"/>
    <cellStyle name="Comma 4 4 5 3 2 3" xfId="34323" xr:uid="{53E17526-8BD0-4089-B0C9-87A896A8F0C6}"/>
    <cellStyle name="Comma 4 4 5 3 3" xfId="9164" xr:uid="{DE9CC416-5175-4141-A47A-1EDD56176831}"/>
    <cellStyle name="Comma 4 4 5 3 3 2" xfId="21164" xr:uid="{BCA10C45-2CE1-4551-A240-03376F54A878}"/>
    <cellStyle name="Comma 4 4 5 3 3 2 2" xfId="48486" xr:uid="{4E1A45B1-3632-4912-9532-2A49A6C958CE}"/>
    <cellStyle name="Comma 4 4 5 3 3 3" xfId="36539" xr:uid="{7F481E7A-FF4A-461C-9D9A-1F15881D7573}"/>
    <cellStyle name="Comma 4 4 5 3 4" xfId="15224" xr:uid="{E2CA9CDC-41D7-4C59-A004-605D1E41F5CC}"/>
    <cellStyle name="Comma 4 4 5 3 4 2" xfId="42545" xr:uid="{2C4C8726-3297-475D-9BC0-DCDFD9D31764}"/>
    <cellStyle name="Comma 4 4 5 3 5" xfId="24690" xr:uid="{A9352455-E15C-4440-BC28-444731914312}"/>
    <cellStyle name="Comma 4 4 5 3 5 2" xfId="52012" xr:uid="{1F435683-84ED-492F-A72E-8FCD49A4D149}"/>
    <cellStyle name="Comma 4 4 5 3 6" xfId="26932" xr:uid="{B02A0816-D924-4F5A-9DCA-8D075EE77AEF}"/>
    <cellStyle name="Comma 4 4 5 3 6 2" xfId="54252" xr:uid="{7A38FA77-BE9F-42E9-A4CE-3A9F3E76636B}"/>
    <cellStyle name="Comma 4 4 5 3 7" xfId="29163" xr:uid="{75A048EB-7BEE-4F02-AFCB-9AE20F81D4A5}"/>
    <cellStyle name="Comma 4 4 5 3 7 2" xfId="56484" xr:uid="{255EFA4D-F2C1-478A-898A-FE4D76447CA4}"/>
    <cellStyle name="Comma 4 4 5 3 8" xfId="5032" xr:uid="{8586DAB5-0342-49F5-859C-32BEC436FB65}"/>
    <cellStyle name="Comma 4 4 5 3 9" xfId="32198" xr:uid="{997E284A-EEB8-4281-AF27-E39BBE25EED0}"/>
    <cellStyle name="Comma 4 4 5 4" xfId="6196" xr:uid="{A4E16BAF-4F22-4CB7-82BE-C1E8C00E3B76}"/>
    <cellStyle name="Comma 4 4 5 4 2" xfId="12605" xr:uid="{112802E8-7D24-444D-BCDE-3C4D5D9E9476}"/>
    <cellStyle name="Comma 4 4 5 4 2 2" xfId="21787" xr:uid="{C4840A42-280A-4466-AB7C-9E199AB74B22}"/>
    <cellStyle name="Comma 4 4 5 4 2 2 2" xfId="49109" xr:uid="{A8647360-8878-45BD-A4C8-8A3A451277B2}"/>
    <cellStyle name="Comma 4 4 5 4 2 3" xfId="39932" xr:uid="{0C05FE68-F98E-4F4B-91C8-B9B717D526D1}"/>
    <cellStyle name="Comma 4 4 5 4 3" xfId="17816" xr:uid="{FCF651AE-7D7D-48D6-BE5E-EEDC65338B7A}"/>
    <cellStyle name="Comma 4 4 5 4 3 2" xfId="45137" xr:uid="{05B53825-75C4-42EC-802D-3AEA1C000961}"/>
    <cellStyle name="Comma 4 4 5 4 4" xfId="33466" xr:uid="{DF21E90E-DAE3-43AC-870C-97043FCBB1C1}"/>
    <cellStyle name="Comma 4 4 5 5" xfId="8308" xr:uid="{63806113-1BA0-410B-B2EF-6D79894D407D}"/>
    <cellStyle name="Comma 4 4 5 5 2" xfId="13141" xr:uid="{F5FA8A74-E504-4A3E-BDA8-FB40D40DB56B}"/>
    <cellStyle name="Comma 4 4 5 5 2 2" xfId="22462" xr:uid="{46C9AFBE-F5E0-4D82-B209-ED65956EB107}"/>
    <cellStyle name="Comma 4 4 5 5 2 2 2" xfId="49784" xr:uid="{BC6A1858-0202-4F00-BD44-CD4D36480258}"/>
    <cellStyle name="Comma 4 4 5 5 2 3" xfId="40468" xr:uid="{79D1BE61-8720-4C0A-91A9-9359B690723A}"/>
    <cellStyle name="Comma 4 4 5 5 3" xfId="18490" xr:uid="{E51C5987-016C-4B33-B0BB-8555E0426BD2}"/>
    <cellStyle name="Comma 4 4 5 5 3 2" xfId="45812" xr:uid="{FC1E7DFD-79F2-4999-BB2F-66C50CDF60F9}"/>
    <cellStyle name="Comma 4 4 5 5 4" xfId="35682" xr:uid="{C0F733D3-1AA3-42DC-8F57-07040EFCC9A6}"/>
    <cellStyle name="Comma 4 4 5 6" xfId="11316" xr:uid="{8947FD70-1EED-4E8C-BD21-6B918919BF38}"/>
    <cellStyle name="Comma 4 4 5 6 2" xfId="13758" xr:uid="{DAB0A4CB-35B9-46C3-B62B-EC3BC70879FA}"/>
    <cellStyle name="Comma 4 4 5 6 2 2" xfId="23122" xr:uid="{999DF5BA-5D8F-42B6-9A4C-692E4BD82B9E}"/>
    <cellStyle name="Comma 4 4 5 6 2 2 2" xfId="50444" xr:uid="{6B9C1D63-3C73-49AA-9EE8-4D7F12DA4257}"/>
    <cellStyle name="Comma 4 4 5 6 2 3" xfId="41085" xr:uid="{59570AA5-C32D-40B7-B9F6-F70F3CF74F50}"/>
    <cellStyle name="Comma 4 4 5 6 3" xfId="19150" xr:uid="{E7142239-4318-49F3-A8BC-BA1B6C536F6E}"/>
    <cellStyle name="Comma 4 4 5 6 3 2" xfId="46472" xr:uid="{25DD1B71-0E22-4132-ACA7-07FB1F9FE496}"/>
    <cellStyle name="Comma 4 4 5 6 4" xfId="38665" xr:uid="{7AB95961-E731-4090-AD49-A50F3ADE43DF}"/>
    <cellStyle name="Comma 4 4 5 7" xfId="10787" xr:uid="{CBD99F7D-1EA6-4A15-8777-E2CE338885E4}"/>
    <cellStyle name="Comma 4 4 5 7 2" xfId="16184" xr:uid="{BB811141-B141-49BD-971E-4972EDA0F2D7}"/>
    <cellStyle name="Comma 4 4 5 7 2 2" xfId="43504" xr:uid="{CDB162DC-A151-4669-8A83-727E1E98FDBA}"/>
    <cellStyle name="Comma 4 4 5 7 3" xfId="38142" xr:uid="{B00075F6-C25E-4870-A53A-9E25807AC4AC}"/>
    <cellStyle name="Comma 4 4 5 8" xfId="12115" xr:uid="{7587AA5F-923B-4D2A-9D05-4EAC266B3532}"/>
    <cellStyle name="Comma 4 4 5 8 2" xfId="20154" xr:uid="{C9143CC4-AFA3-4F45-9A7E-01D6B10DC235}"/>
    <cellStyle name="Comma 4 4 5 8 2 2" xfId="47476" xr:uid="{6827BFF1-8D14-4879-9199-6F97F2C77411}"/>
    <cellStyle name="Comma 4 4 5 8 3" xfId="39442" xr:uid="{521940D5-1D99-4BDE-997D-DC8655CA9C7A}"/>
    <cellStyle name="Comma 4 4 5 9" xfId="14485" xr:uid="{7237BADD-B7DA-4081-9F13-DB313F3BAB92}"/>
    <cellStyle name="Comma 4 4 5 9 2" xfId="41806" xr:uid="{BFAD3BD8-5EC0-442B-9D54-1224FC0F7DBE}"/>
    <cellStyle name="Comma 4 4 6" xfId="746" xr:uid="{A2C075B6-2AD0-4547-A8AB-7DF333098906}"/>
    <cellStyle name="Comma 4 4 6 10" xfId="24010" xr:uid="{C1B6B49D-EA2A-4308-8531-77204505628D}"/>
    <cellStyle name="Comma 4 4 6 10 2" xfId="51332" xr:uid="{C009EC8E-A039-4D9B-A541-4FC7EC273A31}"/>
    <cellStyle name="Comma 4 4 6 11" xfId="26251" xr:uid="{77D95097-9716-4910-A3AB-5FB546014271}"/>
    <cellStyle name="Comma 4 4 6 11 2" xfId="53571" xr:uid="{C50231D6-FB27-4350-9A89-4BF7E06C0FDB}"/>
    <cellStyle name="Comma 4 4 6 12" xfId="28482" xr:uid="{D8A81981-A2B9-45FE-A82E-5C2F977F51E7}"/>
    <cellStyle name="Comma 4 4 6 12 2" xfId="55803" xr:uid="{F129BBA7-AA30-4ADF-A86C-8CC4B27D8826}"/>
    <cellStyle name="Comma 4 4 6 13" xfId="3797" xr:uid="{8F01B0E7-BE12-4D84-A55C-9D08D337DB7E}"/>
    <cellStyle name="Comma 4 4 6 14" xfId="30912" xr:uid="{5EE1F617-73ED-46EB-9045-A7D13EEC6FF1}"/>
    <cellStyle name="Comma 4 4 6 2" xfId="2251" xr:uid="{6FCE4551-C93E-47C8-81BE-403EFED7B4EA}"/>
    <cellStyle name="Comma 4 4 6 2 2" xfId="5796" xr:uid="{ED9286A2-512A-49B9-BB25-5F7511364151}"/>
    <cellStyle name="Comma 4 4 6 2 2 2" xfId="16749" xr:uid="{AF7D87D8-0744-4A0A-A5E4-6400B229A2EF}"/>
    <cellStyle name="Comma 4 4 6 2 2 2 2" xfId="44069" xr:uid="{D9CC4A5B-F346-4020-8358-C8BFEFDC6DF1}"/>
    <cellStyle name="Comma 4 4 6 2 2 3" xfId="32981" xr:uid="{36ADA944-64EA-45E8-B172-4B2D6F0F65A6}"/>
    <cellStyle name="Comma 4 4 6 2 3" xfId="7748" xr:uid="{FE0AEE5D-7B1C-4033-901D-B593BBAC5818}"/>
    <cellStyle name="Comma 4 4 6 2 3 2" xfId="20719" xr:uid="{360E521E-0B42-4B94-A35D-53FE622D1492}"/>
    <cellStyle name="Comma 4 4 6 2 3 2 2" xfId="48041" xr:uid="{95314BEF-180B-4F06-9C5D-134CEBFF04B5}"/>
    <cellStyle name="Comma 4 4 6 2 3 3" xfId="35106" xr:uid="{B55AE6C5-3ECB-44B0-9A60-2AA9D7675CD1}"/>
    <cellStyle name="Comma 4 4 6 2 4" xfId="9946" xr:uid="{E0C6564A-F232-4CC4-B816-8D00FABF1122}"/>
    <cellStyle name="Comma 4 4 6 2 4 2" xfId="37322" xr:uid="{E0D60AE5-C1FB-46D8-8188-339B5F83C323}"/>
    <cellStyle name="Comma 4 4 6 2 5" xfId="25473" xr:uid="{3E7455D6-AAA2-435B-A331-CDCFBA6CBAEB}"/>
    <cellStyle name="Comma 4 4 6 2 5 2" xfId="52795" xr:uid="{DDB2C3BF-6DBC-4FAF-B7EF-4A6F1C3B969D}"/>
    <cellStyle name="Comma 4 4 6 2 6" xfId="27715" xr:uid="{510D6604-06C4-4613-9231-8E8E495AD4BF}"/>
    <cellStyle name="Comma 4 4 6 2 6 2" xfId="55035" xr:uid="{339B805E-2083-4D49-BE4C-478BCF093E88}"/>
    <cellStyle name="Comma 4 4 6 2 7" xfId="29946" xr:uid="{AC7692E2-0508-43B2-AADA-75968372EEF7}"/>
    <cellStyle name="Comma 4 4 6 2 7 2" xfId="57267" xr:uid="{0B373C4A-AB5B-431D-9BDF-A5CA63D38DD9}"/>
    <cellStyle name="Comma 4 4 6 2 8" xfId="4360" xr:uid="{859E39C9-4885-4410-B373-F3968E9172A8}"/>
    <cellStyle name="Comma 4 4 6 2 9" xfId="31518" xr:uid="{8F8CCB6F-8137-4BDE-B432-730E1C7141DD}"/>
    <cellStyle name="Comma 4 4 6 3" xfId="1645" xr:uid="{0F235AFF-8C4F-4619-8779-E07770C71145}"/>
    <cellStyle name="Comma 4 4 6 3 2" xfId="7146" xr:uid="{9DECEA5F-DF26-4315-8FCC-CAFE78A8008F}"/>
    <cellStyle name="Comma 4 4 6 3 2 2" xfId="17370" xr:uid="{202E720F-8704-4288-A202-E25DE9D70441}"/>
    <cellStyle name="Comma 4 4 6 3 2 2 2" xfId="44691" xr:uid="{19CE6118-C568-49E8-9B30-052C53608CE4}"/>
    <cellStyle name="Comma 4 4 6 3 2 3" xfId="34500" xr:uid="{32FCCFC8-09B5-4EC8-B254-22665376159B}"/>
    <cellStyle name="Comma 4 4 6 3 3" xfId="9341" xr:uid="{CB5C9A53-F57B-4BA0-8EBA-ADD4886078AE}"/>
    <cellStyle name="Comma 4 4 6 3 3 2" xfId="21341" xr:uid="{19380BE2-B300-4D14-B56E-E95F35025AFA}"/>
    <cellStyle name="Comma 4 4 6 3 3 2 2" xfId="48663" xr:uid="{CCC5119F-2A89-4515-B95E-F39A8680D8D0}"/>
    <cellStyle name="Comma 4 4 6 3 3 3" xfId="36716" xr:uid="{C332A435-FA01-484D-BE4F-96CF9DAF91E1}"/>
    <cellStyle name="Comma 4 4 6 3 4" xfId="15382" xr:uid="{5CCB48B2-2E9C-4D84-9456-79D49C3578EA}"/>
    <cellStyle name="Comma 4 4 6 3 4 2" xfId="42703" xr:uid="{AAB641E1-2107-4D16-AE2E-BE93D5CF8ED6}"/>
    <cellStyle name="Comma 4 4 6 3 5" xfId="24867" xr:uid="{BBF6241B-8B8B-4CA9-9349-990E956CB988}"/>
    <cellStyle name="Comma 4 4 6 3 5 2" xfId="52189" xr:uid="{70CA3A73-3F87-47A2-AE7F-C9C5320D9495}"/>
    <cellStyle name="Comma 4 4 6 3 6" xfId="27109" xr:uid="{78738AAB-8D86-4B1B-9590-111400725380}"/>
    <cellStyle name="Comma 4 4 6 3 6 2" xfId="54429" xr:uid="{ECB7C96E-ECBE-4193-A7E9-D6AB96DF1A16}"/>
    <cellStyle name="Comma 4 4 6 3 7" xfId="29340" xr:uid="{94D44FC6-2BA0-466D-A1AB-8ADFECBE47DD}"/>
    <cellStyle name="Comma 4 4 6 3 7 2" xfId="56661" xr:uid="{B311E7A4-4FF3-4EFF-82DF-5C45139E97C0}"/>
    <cellStyle name="Comma 4 4 6 3 8" xfId="5208" xr:uid="{E3C7B918-F1D9-4BC6-A67C-E48984DECC64}"/>
    <cellStyle name="Comma 4 4 6 3 9" xfId="32375" xr:uid="{3CDC86AC-80E3-4030-8A0E-341BD6113297}"/>
    <cellStyle name="Comma 4 4 6 4" xfId="6326" xr:uid="{ED77FC92-CEA9-40BC-8417-8FEB48AD82A2}"/>
    <cellStyle name="Comma 4 4 6 4 2" xfId="12760" xr:uid="{B319AF2D-CE36-4FA2-805B-E17492EF6AB7}"/>
    <cellStyle name="Comma 4 4 6 4 2 2" xfId="21964" xr:uid="{306269E2-92D2-4715-9DEE-5579D56A08A4}"/>
    <cellStyle name="Comma 4 4 6 4 2 2 2" xfId="49286" xr:uid="{796E5464-F441-4154-B052-2E09869DB6E9}"/>
    <cellStyle name="Comma 4 4 6 4 2 3" xfId="40087" xr:uid="{2AEE316D-EA00-4918-8BAC-0698A68AFDAC}"/>
    <cellStyle name="Comma 4 4 6 4 3" xfId="17993" xr:uid="{76883799-C11F-4057-85A4-B017F8F7D730}"/>
    <cellStyle name="Comma 4 4 6 4 3 2" xfId="45314" xr:uid="{C63756B2-B66F-4990-B5EA-417D3C8B8973}"/>
    <cellStyle name="Comma 4 4 6 4 4" xfId="33642" xr:uid="{483CE91D-DADD-444F-A0B8-65D100F105F3}"/>
    <cellStyle name="Comma 4 4 6 5" xfId="8484" xr:uid="{8D411597-11C3-4638-8BBE-88B685AC1C1B}"/>
    <cellStyle name="Comma 4 4 6 5 2" xfId="13318" xr:uid="{6674B1CF-B640-49A8-90FC-E8A7CDA47E4F}"/>
    <cellStyle name="Comma 4 4 6 5 2 2" xfId="22639" xr:uid="{B9F8EA71-FA52-4261-ACFF-824C120BA3C1}"/>
    <cellStyle name="Comma 4 4 6 5 2 2 2" xfId="49961" xr:uid="{C0C31EC7-1AF9-47D2-9678-C4741D618BC7}"/>
    <cellStyle name="Comma 4 4 6 5 2 3" xfId="40645" xr:uid="{81F7FAE6-974C-4CDA-A417-53BE02941B3E}"/>
    <cellStyle name="Comma 4 4 6 5 3" xfId="18667" xr:uid="{B74872AB-A92B-469B-B9B5-DF4EC9EFDC61}"/>
    <cellStyle name="Comma 4 4 6 5 3 2" xfId="45989" xr:uid="{7B3BE7DB-7D74-4092-8E34-06AFA2D28E00}"/>
    <cellStyle name="Comma 4 4 6 5 4" xfId="35858" xr:uid="{26F73B27-E5CA-4A99-8B7F-6EB0509BFD56}"/>
    <cellStyle name="Comma 4 4 6 6" xfId="11461" xr:uid="{B8A3863A-1444-46F2-A6CC-DFAE42B4C14E}"/>
    <cellStyle name="Comma 4 4 6 6 2" xfId="13935" xr:uid="{9D5FA085-9369-49E3-84DA-3BB75AF14651}"/>
    <cellStyle name="Comma 4 4 6 6 2 2" xfId="23299" xr:uid="{0E894FE9-026E-4DA5-8F15-55E55396A57F}"/>
    <cellStyle name="Comma 4 4 6 6 2 2 2" xfId="50621" xr:uid="{8357C084-822C-491C-8C6E-D31F39B815C3}"/>
    <cellStyle name="Comma 4 4 6 6 2 3" xfId="41262" xr:uid="{147B785B-8ED3-4D15-814A-E930100962BA}"/>
    <cellStyle name="Comma 4 4 6 6 3" xfId="19327" xr:uid="{8DB3C245-EDEF-4B55-A22B-DD8FCCD3041A}"/>
    <cellStyle name="Comma 4 4 6 6 3 2" xfId="46649" xr:uid="{9CBCB22A-8767-4B90-84FA-47D437726347}"/>
    <cellStyle name="Comma 4 4 6 6 4" xfId="38810" xr:uid="{9CC6B274-900A-4A86-AE1A-5A497C25E646}"/>
    <cellStyle name="Comma 4 4 6 7" xfId="10612" xr:uid="{752B6F60-13F4-4F45-A545-3036DD5CBA4A}"/>
    <cellStyle name="Comma 4 4 6 7 2" xfId="15950" xr:uid="{DD961891-D154-45BF-B2C2-528FE7459065}"/>
    <cellStyle name="Comma 4 4 6 7 2 2" xfId="43270" xr:uid="{A71DE5FD-ED55-44B8-9E01-4D347B096A4B}"/>
    <cellStyle name="Comma 4 4 6 7 3" xfId="37975" xr:uid="{3DF1F5E0-C0A7-4939-9C34-B520F2597501}"/>
    <cellStyle name="Comma 4 4 6 8" xfId="11943" xr:uid="{C2B77FE7-93E9-413C-86E6-2040C99412FE}"/>
    <cellStyle name="Comma 4 4 6 8 2" xfId="19920" xr:uid="{8902D76C-9C83-471E-90F6-63468B6D55CF}"/>
    <cellStyle name="Comma 4 4 6 8 2 2" xfId="47242" xr:uid="{56A34FF5-2B0C-4AAB-8305-EFD32BD7D56D}"/>
    <cellStyle name="Comma 4 4 6 8 3" xfId="39270" xr:uid="{65EFB525-305D-41B7-948D-A4F926DCE470}"/>
    <cellStyle name="Comma 4 4 6 9" xfId="14662" xr:uid="{0A1F6208-B9C3-4D06-9914-6E607B82B152}"/>
    <cellStyle name="Comma 4 4 6 9 2" xfId="41983" xr:uid="{C5B87995-87CE-4895-99DA-0A286F83F20B}"/>
    <cellStyle name="Comma 4 4 7" xfId="716" xr:uid="{11C14C22-D0C4-4B82-8D86-0C0943CDD191}"/>
    <cellStyle name="Comma 4 4 7 10" xfId="26223" xr:uid="{84F671D8-D5C4-449E-9738-0626C229CA39}"/>
    <cellStyle name="Comma 4 4 7 10 2" xfId="53543" xr:uid="{AF647497-0BB0-493D-BF4D-7C90DAF87B28}"/>
    <cellStyle name="Comma 4 4 7 11" xfId="28454" xr:uid="{FCEE80DF-2C4D-42B3-AD06-9EB1CFC2207C}"/>
    <cellStyle name="Comma 4 4 7 11 2" xfId="55775" xr:uid="{12950606-CF24-4E5B-B503-D7B0D02E1F4B}"/>
    <cellStyle name="Comma 4 4 7 12" xfId="3775" xr:uid="{33C64457-E061-4E99-9241-3321025A20D8}"/>
    <cellStyle name="Comma 4 4 7 13" xfId="30884" xr:uid="{E6D7B7A3-FD82-49F2-A3B9-3EAC77414E6C}"/>
    <cellStyle name="Comma 4 4 7 2" xfId="2223" xr:uid="{BE3F81EF-BB97-4FD4-8C98-6BB9F8DB9513}"/>
    <cellStyle name="Comma 4 4 7 2 2" xfId="5768" xr:uid="{44043582-624A-4CF0-ADC2-653532D6315A}"/>
    <cellStyle name="Comma 4 4 7 2 2 2" xfId="17342" xr:uid="{44452048-69A5-4E17-985A-375C215483E5}"/>
    <cellStyle name="Comma 4 4 7 2 2 2 2" xfId="44663" xr:uid="{670EAB90-946C-406B-8BA1-5B85294C5FA1}"/>
    <cellStyle name="Comma 4 4 7 2 2 3" xfId="32953" xr:uid="{C6827753-1766-46DE-BC1C-AA2F4E94AEB5}"/>
    <cellStyle name="Comma 4 4 7 2 3" xfId="7720" xr:uid="{3A34326A-9001-47DA-AF8B-B156A1FA55A8}"/>
    <cellStyle name="Comma 4 4 7 2 3 2" xfId="21313" xr:uid="{02D91D54-3A13-4BF7-876D-18892D81482B}"/>
    <cellStyle name="Comma 4 4 7 2 3 2 2" xfId="48635" xr:uid="{40AF191D-DE41-4BAB-BD79-34CB2127E53E}"/>
    <cellStyle name="Comma 4 4 7 2 3 3" xfId="35078" xr:uid="{AAA44458-6C19-4FA6-BD7C-385C49DC171B}"/>
    <cellStyle name="Comma 4 4 7 2 4" xfId="9918" xr:uid="{E22088E1-FA53-4010-BD68-DB5EB13E60B7}"/>
    <cellStyle name="Comma 4 4 7 2 4 2" xfId="37294" xr:uid="{10D67341-E46A-4C0D-8F5B-C493AA32C9DB}"/>
    <cellStyle name="Comma 4 4 7 2 5" xfId="25445" xr:uid="{FF59A9B6-B33B-4AA4-B1C7-9E8C449DC44C}"/>
    <cellStyle name="Comma 4 4 7 2 5 2" xfId="52767" xr:uid="{28A239CE-27EC-4F4F-A1D6-67D40BF2C5DD}"/>
    <cellStyle name="Comma 4 4 7 2 6" xfId="27687" xr:uid="{3F61FF19-BD04-4688-B922-8B017E9E1836}"/>
    <cellStyle name="Comma 4 4 7 2 6 2" xfId="55007" xr:uid="{26F88179-CB0E-431B-9D0B-DC92ABB4C8E0}"/>
    <cellStyle name="Comma 4 4 7 2 7" xfId="29918" xr:uid="{00D592FB-FFBF-4927-B7F8-37E0DF67C273}"/>
    <cellStyle name="Comma 4 4 7 2 7 2" xfId="57239" xr:uid="{16296923-11E3-4CC1-B03C-7E7D2DC8D666}"/>
    <cellStyle name="Comma 4 4 7 2 8" xfId="4332" xr:uid="{E812C5DF-06C5-46D4-B727-4838E806639E}"/>
    <cellStyle name="Comma 4 4 7 2 9" xfId="31490" xr:uid="{792AA1AF-170E-4D12-87FE-A10DE8E73BF0}"/>
    <cellStyle name="Comma 4 4 7 3" xfId="1617" xr:uid="{359BEDE0-B924-442F-95F9-BBC8DC0CB6E1}"/>
    <cellStyle name="Comma 4 4 7 3 2" xfId="7118" xr:uid="{FB8D1550-994E-48B4-B7DE-1E50CF2ADC64}"/>
    <cellStyle name="Comma 4 4 7 3 2 2" xfId="17965" xr:uid="{F73F47E0-2328-4EC1-BEB7-8685658A8835}"/>
    <cellStyle name="Comma 4 4 7 3 2 2 2" xfId="45286" xr:uid="{95372E72-664D-4043-BFFB-D09935703BF1}"/>
    <cellStyle name="Comma 4 4 7 3 2 3" xfId="34472" xr:uid="{838EC584-0AE2-424A-A450-7F7D10969B1C}"/>
    <cellStyle name="Comma 4 4 7 3 3" xfId="9313" xr:uid="{8B975062-BB62-4B97-B139-F219AF6EA5FB}"/>
    <cellStyle name="Comma 4 4 7 3 3 2" xfId="21936" xr:uid="{15605060-C62F-4242-ACDC-2ED6BEA451A0}"/>
    <cellStyle name="Comma 4 4 7 3 3 2 2" xfId="49258" xr:uid="{DC4805CA-194A-4E7A-B627-599DBC6A04C0}"/>
    <cellStyle name="Comma 4 4 7 3 3 3" xfId="36688" xr:uid="{4998373B-3280-43A0-8B87-316F853C33A6}"/>
    <cellStyle name="Comma 4 4 7 3 4" xfId="15354" xr:uid="{CB88001E-0F4D-4CCC-9DA2-4B100E27ED98}"/>
    <cellStyle name="Comma 4 4 7 3 4 2" xfId="42675" xr:uid="{68120733-4E93-4C90-9519-BAE04082DA09}"/>
    <cellStyle name="Comma 4 4 7 3 5" xfId="24839" xr:uid="{A93E4A4F-40C6-47A9-B33F-F6F7FE86DECB}"/>
    <cellStyle name="Comma 4 4 7 3 5 2" xfId="52161" xr:uid="{F6D5AE78-C545-42F2-B5CF-2B2EBA7F1C56}"/>
    <cellStyle name="Comma 4 4 7 3 6" xfId="27081" xr:uid="{950C49B9-801F-4B54-9071-087F392AAAE0}"/>
    <cellStyle name="Comma 4 4 7 3 6 2" xfId="54401" xr:uid="{DB09D44C-F637-4B3D-B302-5F6CDD48091F}"/>
    <cellStyle name="Comma 4 4 7 3 7" xfId="29312" xr:uid="{911706F2-245E-4A16-9995-BBF023CF9956}"/>
    <cellStyle name="Comma 4 4 7 3 7 2" xfId="56633" xr:uid="{15C39F12-2DFC-44FB-B3AE-179229ABB27F}"/>
    <cellStyle name="Comma 4 4 7 3 8" xfId="5180" xr:uid="{1271E3AB-CA3A-4EF6-B0A1-AE07C215BCA5}"/>
    <cellStyle name="Comma 4 4 7 3 9" xfId="32347" xr:uid="{7B854394-0F72-4B6F-9F1F-5E3518842D1E}"/>
    <cellStyle name="Comma 4 4 7 4" xfId="6304" xr:uid="{2550032A-3D85-42FF-82EE-C034F8C89AD3}"/>
    <cellStyle name="Comma 4 4 7 4 2" xfId="13290" xr:uid="{609B48AA-003F-48DE-BBB5-179491B58E08}"/>
    <cellStyle name="Comma 4 4 7 4 2 2" xfId="22611" xr:uid="{87BA325F-B4CD-4B33-8586-FF8C27A5125F}"/>
    <cellStyle name="Comma 4 4 7 4 2 2 2" xfId="49933" xr:uid="{73C41020-7C7C-4A47-B2CF-E11C0682EF15}"/>
    <cellStyle name="Comma 4 4 7 4 2 3" xfId="40617" xr:uid="{59BDEC1F-DC6D-4F42-A7FD-58F9445036A0}"/>
    <cellStyle name="Comma 4 4 7 4 3" xfId="18639" xr:uid="{B7C9338D-8ACB-482B-83A8-399B5FAA3D51}"/>
    <cellStyle name="Comma 4 4 7 4 3 2" xfId="45961" xr:uid="{D21245B8-7A08-44D8-AF40-23F225C676A8}"/>
    <cellStyle name="Comma 4 4 7 4 4" xfId="33614" xr:uid="{2B413874-ACF5-4BA9-AD65-3E05EC01D324}"/>
    <cellStyle name="Comma 4 4 7 5" xfId="8456" xr:uid="{AACC59DE-EBCD-40C2-A596-AF94C7B4448F}"/>
    <cellStyle name="Comma 4 4 7 5 2" xfId="13907" xr:uid="{231450C8-658F-48B6-B75F-31C346688136}"/>
    <cellStyle name="Comma 4 4 7 5 2 2" xfId="23271" xr:uid="{EBE81F62-379C-4D39-AA42-7BE46F1A193C}"/>
    <cellStyle name="Comma 4 4 7 5 2 2 2" xfId="50593" xr:uid="{851E48A6-61EE-424F-9229-968B15AE73A9}"/>
    <cellStyle name="Comma 4 4 7 5 2 3" xfId="41234" xr:uid="{B67B4C15-A48D-4971-948B-A74A9E67213D}"/>
    <cellStyle name="Comma 4 4 7 5 3" xfId="19299" xr:uid="{D83EFED4-7250-415B-84E3-BBC3CBBDA8C2}"/>
    <cellStyle name="Comma 4 4 7 5 3 2" xfId="46621" xr:uid="{1450E275-10F7-4D2A-94B7-A998A027F644}"/>
    <cellStyle name="Comma 4 4 7 5 4" xfId="35830" xr:uid="{1A85752A-1B77-4707-A9ED-D16E81935017}"/>
    <cellStyle name="Comma 4 4 7 6" xfId="10915" xr:uid="{C4B35301-C9A6-42D2-BB68-F7B1577E920C}"/>
    <cellStyle name="Comma 4 4 7 6 2" xfId="16721" xr:uid="{89DC704A-A4CD-4F81-B6AE-14496F452ADA}"/>
    <cellStyle name="Comma 4 4 7 6 2 2" xfId="44041" xr:uid="{C89341A1-CF2E-4E13-BC26-9726A0580532}"/>
    <cellStyle name="Comma 4 4 7 6 3" xfId="38267" xr:uid="{E0ED9D68-ABAE-4F1E-8616-BA0FCE19C81A}"/>
    <cellStyle name="Comma 4 4 7 7" xfId="12267" xr:uid="{AD792154-5BD0-47DC-8CA6-7968C891606A}"/>
    <cellStyle name="Comma 4 4 7 7 2" xfId="20691" xr:uid="{95D7FA19-6C62-4A69-8FB3-F7053E74C113}"/>
    <cellStyle name="Comma 4 4 7 7 2 2" xfId="48013" xr:uid="{C5F3548F-3A03-4F2E-92BF-CFD7BE391134}"/>
    <cellStyle name="Comma 4 4 7 7 3" xfId="39594" xr:uid="{D7AFEC11-B665-431A-91C3-423921840FD5}"/>
    <cellStyle name="Comma 4 4 7 8" xfId="14634" xr:uid="{40659B23-8653-45AE-8CC1-8043F7CB7BC8}"/>
    <cellStyle name="Comma 4 4 7 8 2" xfId="41955" xr:uid="{6CECF7EF-EBEE-4040-9F12-1A1D522C33C7}"/>
    <cellStyle name="Comma 4 4 7 9" xfId="23982" xr:uid="{D16EADBC-003F-4881-B713-3F2292CFBAAE}"/>
    <cellStyle name="Comma 4 4 7 9 2" xfId="51304" xr:uid="{9843201A-F60C-4113-9971-647C880C9BC9}"/>
    <cellStyle name="Comma 4 4 8" xfId="976" xr:uid="{74E709EA-C070-495E-B11E-3255BFAE64B7}"/>
    <cellStyle name="Comma 4 4 8 10" xfId="28688" xr:uid="{846994DD-B6A5-47BA-A7EB-4E430FFF6EEE}"/>
    <cellStyle name="Comma 4 4 8 10 2" xfId="56009" xr:uid="{D6633635-44A9-44B0-A051-F7976BC6376C}"/>
    <cellStyle name="Comma 4 4 8 11" xfId="3450" xr:uid="{5C2D8608-42EC-4F84-87B9-64E24D09E3CF}"/>
    <cellStyle name="Comma 4 4 8 12" xfId="30508" xr:uid="{359A20B3-5150-4E83-86B8-08A283CFC187}"/>
    <cellStyle name="Comma 4 4 8 2" xfId="2457" xr:uid="{D80D1B3F-8FA8-4C2E-92DB-49FDEA4E3DD3}"/>
    <cellStyle name="Comma 4 4 8 2 2" xfId="5997" xr:uid="{616D3F98-6D94-4F55-B8D1-EB589064102E}"/>
    <cellStyle name="Comma 4 4 8 2 2 2" xfId="18198" xr:uid="{609182A3-1D3C-4EEA-B6F1-433E8E7EA489}"/>
    <cellStyle name="Comma 4 4 8 2 2 2 2" xfId="45520" xr:uid="{5266E4AB-FA1E-4B14-B5B5-F0C887706653}"/>
    <cellStyle name="Comma 4 4 8 2 2 3" xfId="33187" xr:uid="{FEDBC194-D358-45C4-9ECC-02CE38682820}"/>
    <cellStyle name="Comma 4 4 8 2 3" xfId="7953" xr:uid="{29A21845-5B3B-4517-8124-4F5ECE876B3F}"/>
    <cellStyle name="Comma 4 4 8 2 3 2" xfId="22170" xr:uid="{4B9108B4-6493-4A3C-B9B7-A65A3B5BAFBE}"/>
    <cellStyle name="Comma 4 4 8 2 3 2 2" xfId="49492" xr:uid="{91C68DFB-58FF-44B1-93FD-87E0E389B09F}"/>
    <cellStyle name="Comma 4 4 8 2 3 3" xfId="35312" xr:uid="{9F18AB14-677D-4F06-A46F-A09276C4318B}"/>
    <cellStyle name="Comma 4 4 8 2 4" xfId="10152" xr:uid="{F9E9025F-2D88-4B91-900A-4026CD612313}"/>
    <cellStyle name="Comma 4 4 8 2 4 2" xfId="37528" xr:uid="{AF242881-25D9-4160-A6A5-D25B0D4C33C9}"/>
    <cellStyle name="Comma 4 4 8 2 5" xfId="25679" xr:uid="{979EBD21-A03D-461C-ABFA-BC329531DA26}"/>
    <cellStyle name="Comma 4 4 8 2 5 2" xfId="53001" xr:uid="{7A459EF4-518B-41F3-99C4-40100B68F44F}"/>
    <cellStyle name="Comma 4 4 8 2 6" xfId="27921" xr:uid="{D646C2BE-CAC1-4658-90B1-F440BDA5772D}"/>
    <cellStyle name="Comma 4 4 8 2 6 2" xfId="55241" xr:uid="{98192D31-A724-4B14-97F9-329FD4E3F2C4}"/>
    <cellStyle name="Comma 4 4 8 2 7" xfId="30152" xr:uid="{C8F73C34-3324-4EC4-886B-7203CBC20D07}"/>
    <cellStyle name="Comma 4 4 8 2 7 2" xfId="57473" xr:uid="{C47AC703-234C-4436-BF8E-5FA9AB72C36F}"/>
    <cellStyle name="Comma 4 4 8 2 8" xfId="4561" xr:uid="{0B9FD94F-066B-4A84-9EE3-5EC9E82A6FE5}"/>
    <cellStyle name="Comma 4 4 8 2 9" xfId="31724" xr:uid="{2108A6AB-71AD-4C66-A9DA-F0FD8729EA24}"/>
    <cellStyle name="Comma 4 4 8 3" xfId="1226" xr:uid="{8E947EF4-F5DD-4356-8B0F-154CD0696096}"/>
    <cellStyle name="Comma 4 4 8 3 2" xfId="6743" xr:uid="{1A7A6C74-50B1-4B20-891F-1ECAFDB545B9}"/>
    <cellStyle name="Comma 4 4 8 3 2 2" xfId="18873" xr:uid="{636274F9-3838-4176-BDA6-F986757A2900}"/>
    <cellStyle name="Comma 4 4 8 3 2 2 2" xfId="46195" xr:uid="{EB82D57C-07F2-4672-88EA-6A4739953D6D}"/>
    <cellStyle name="Comma 4 4 8 3 2 3" xfId="11193" xr:uid="{A5D3D2F5-1BE8-47D8-A3EA-87C6E4CA8BB9}"/>
    <cellStyle name="Comma 4 4 8 3 2 3 2" xfId="38542" xr:uid="{13C3EC40-F2FB-4115-A729-43A5A75900D8}"/>
    <cellStyle name="Comma 4 4 8 3 2 4" xfId="34096" xr:uid="{C30FEFE7-7DD3-4489-B2C0-DC0DB5904C68}"/>
    <cellStyle name="Comma 4 4 8 3 3" xfId="8937" xr:uid="{DAD7B174-58F2-4031-8888-98743B2185FF}"/>
    <cellStyle name="Comma 4 4 8 3 3 2" xfId="22845" xr:uid="{0C2B0683-5FAA-4C95-A543-90B70BFC1FBE}"/>
    <cellStyle name="Comma 4 4 8 3 3 2 2" xfId="50167" xr:uid="{CF2038A2-C817-4D09-8696-D5DCAFD366EF}"/>
    <cellStyle name="Comma 4 4 8 3 3 3" xfId="13505" xr:uid="{B04A6C0D-457C-4B12-9564-9A3198E2BA59}"/>
    <cellStyle name="Comma 4 4 8 3 3 3 2" xfId="40832" xr:uid="{50813A2F-7A9C-4F1F-8FA1-0F5272EAE9C8}"/>
    <cellStyle name="Comma 4 4 8 3 3 4" xfId="36312" xr:uid="{97619B2F-DA2F-4E48-B517-BE5DBF722D4A}"/>
    <cellStyle name="Comma 4 4 8 3 4" xfId="15112" xr:uid="{EDB8B0A2-2289-49EC-85D4-56CC04672D47}"/>
    <cellStyle name="Comma 4 4 8 3 4 2" xfId="42433" xr:uid="{CE65B02F-CBAC-4E73-9C64-A87EF5E8585A}"/>
    <cellStyle name="Comma 4 4 8 3 5" xfId="24463" xr:uid="{5E498AA5-B472-486A-85AA-2B86C381BFF1}"/>
    <cellStyle name="Comma 4 4 8 3 5 2" xfId="51785" xr:uid="{9079B9D4-7A31-4E63-B2A3-5965E70EA0AF}"/>
    <cellStyle name="Comma 4 4 8 3 6" xfId="26705" xr:uid="{BB338FE3-3155-4CF0-87CE-67A075570CDC}"/>
    <cellStyle name="Comma 4 4 8 3 6 2" xfId="54025" xr:uid="{D485EB54-3A48-4414-B6EE-87FDDDF08CE7}"/>
    <cellStyle name="Comma 4 4 8 3 7" xfId="28936" xr:uid="{B0B703B8-06F7-4167-BF29-61E167AC2089}"/>
    <cellStyle name="Comma 4 4 8 3 7 2" xfId="56257" xr:uid="{2F4170A1-A99F-469C-8F78-DBD30A641FD9}"/>
    <cellStyle name="Comma 4 4 8 3 8" xfId="4808" xr:uid="{2D03C0C7-49E4-4ABA-97E8-779A5196778F}"/>
    <cellStyle name="Comma 4 4 8 3 9" xfId="31971" xr:uid="{CC76B44D-295B-4813-AD03-26B56A0D9B64}"/>
    <cellStyle name="Comma 4 4 8 4" xfId="6497" xr:uid="{8E29BA87-BCA5-4752-B2CB-3033440FD9EE}"/>
    <cellStyle name="Comma 4 4 8 4 2" xfId="14141" xr:uid="{44227440-6966-4734-ABF4-E483F1E514F0}"/>
    <cellStyle name="Comma 4 4 8 4 2 2" xfId="23505" xr:uid="{A3B82999-A9D6-489B-B861-56EB6F950FCA}"/>
    <cellStyle name="Comma 4 4 8 4 2 2 2" xfId="50827" xr:uid="{9045AF5C-3606-4452-B793-7547B732DBF4}"/>
    <cellStyle name="Comma 4 4 8 4 2 3" xfId="41468" xr:uid="{A378FA42-7E16-4AB1-A9ED-98A387360DD8}"/>
    <cellStyle name="Comma 4 4 8 4 3" xfId="19533" xr:uid="{47E98B62-B54B-4280-BC59-EA5ADA51BA35}"/>
    <cellStyle name="Comma 4 4 8 4 3 2" xfId="46855" xr:uid="{888EFC2D-034E-42BB-A915-9473A01F07F2}"/>
    <cellStyle name="Comma 4 4 8 4 4" xfId="33848" xr:uid="{60C3131F-667A-40E6-A558-0E43CFD47931}"/>
    <cellStyle name="Comma 4 4 8 5" xfId="8690" xr:uid="{1A2AC218-8265-497C-9743-30E60BF798EF}"/>
    <cellStyle name="Comma 4 4 8 5 2" xfId="16340" xr:uid="{72523B3D-0A75-4AD4-9407-0D1B1763EA2A}"/>
    <cellStyle name="Comma 4 4 8 5 2 2" xfId="43660" xr:uid="{6FFB53BB-C4D7-40BC-B4E9-422FA7F35A96}"/>
    <cellStyle name="Comma 4 4 8 5 3" xfId="10894" xr:uid="{F4CF2976-E893-4CAE-9791-4A39D28DF4E0}"/>
    <cellStyle name="Comma 4 4 8 5 3 2" xfId="38246" xr:uid="{6ABF9584-CCC2-4577-B3C7-8263C605DFA7}"/>
    <cellStyle name="Comma 4 4 8 5 4" xfId="36064" xr:uid="{FDF3D498-BF0E-49E3-A7F8-F3EC58C0C778}"/>
    <cellStyle name="Comma 4 4 8 6" xfId="12225" xr:uid="{D814509A-EDAD-4AB0-AC7E-3175E8F1DC9B}"/>
    <cellStyle name="Comma 4 4 8 6 2" xfId="20310" xr:uid="{AA536193-9E61-4056-9EDA-1F691C2EDB52}"/>
    <cellStyle name="Comma 4 4 8 6 2 2" xfId="47632" xr:uid="{D5661630-2E97-43A0-B529-2344384ACF93}"/>
    <cellStyle name="Comma 4 4 8 6 3" xfId="39552" xr:uid="{B3E62322-3BC0-4D0B-BF99-E94BC212A960}"/>
    <cellStyle name="Comma 4 4 8 7" xfId="14868" xr:uid="{CEFDF27D-7C36-48D2-8547-C307131B6AA2}"/>
    <cellStyle name="Comma 4 4 8 7 2" xfId="42189" xr:uid="{5C2F2848-3CD8-4D5F-977B-18E0F8AC6FF4}"/>
    <cellStyle name="Comma 4 4 8 8" xfId="24216" xr:uid="{DDB819B9-D99D-409F-A09E-1D32B4789C34}"/>
    <cellStyle name="Comma 4 4 8 8 2" xfId="51538" xr:uid="{2C138606-FFBB-4C90-8A93-8F8C8BCD3D35}"/>
    <cellStyle name="Comma 4 4 8 9" xfId="26457" xr:uid="{C6690802-CB3E-43DD-9F1F-9076B4772B0C}"/>
    <cellStyle name="Comma 4 4 8 9 2" xfId="53777" xr:uid="{763300F1-97A9-4F2E-9C6C-3EF7D8BCADE9}"/>
    <cellStyle name="Comma 4 4 9" xfId="1848" xr:uid="{60DBD7E8-B24D-4854-863A-5B2368ABBD29}"/>
    <cellStyle name="Comma 4 4 9 2" xfId="5402" xr:uid="{61AC901C-2044-4171-B87F-C91CC2B73CE2}"/>
    <cellStyle name="Comma 4 4 9 2 2" xfId="16959" xr:uid="{63C666C3-9F37-4125-8AC8-734C93E75ED8}"/>
    <cellStyle name="Comma 4 4 9 2 2 2" xfId="44280" xr:uid="{E867EE64-C6E1-481B-9D74-D8595D394722}"/>
    <cellStyle name="Comma 4 4 9 2 3" xfId="32578" xr:uid="{BD1A7666-7C7A-4E15-938D-1F5A8B37A4F0}"/>
    <cellStyle name="Comma 4 4 9 3" xfId="7346" xr:uid="{E00A7F25-3B06-4A83-912A-6C7E59CF0187}"/>
    <cellStyle name="Comma 4 4 9 3 2" xfId="20930" xr:uid="{BA5087AF-91A5-4A14-8729-088109D9E028}"/>
    <cellStyle name="Comma 4 4 9 3 2 2" xfId="48252" xr:uid="{3C8778F8-6A81-4805-B78D-B4C07A45E404}"/>
    <cellStyle name="Comma 4 4 9 3 3" xfId="34703" xr:uid="{19E4B27B-5798-4CEC-8B7A-2699660DE940}"/>
    <cellStyle name="Comma 4 4 9 4" xfId="9543" xr:uid="{8A088E10-79E6-49D7-837B-C65A20C1E71E}"/>
    <cellStyle name="Comma 4 4 9 4 2" xfId="36919" xr:uid="{13DAC9FD-667D-427B-9D7F-AEE558C87B7C}"/>
    <cellStyle name="Comma 4 4 9 5" xfId="25070" xr:uid="{89AE7412-88B9-4645-A921-281D7014370A}"/>
    <cellStyle name="Comma 4 4 9 5 2" xfId="52392" xr:uid="{ECE1BACE-5C92-40D3-91E8-8E5FBCE683F4}"/>
    <cellStyle name="Comma 4 4 9 6" xfId="27312" xr:uid="{52BB46B9-DA2E-4C09-9BB1-5F6D8E6ED78E}"/>
    <cellStyle name="Comma 4 4 9 6 2" xfId="54632" xr:uid="{DEF52E3A-536A-4C28-A039-35A49831AB1D}"/>
    <cellStyle name="Comma 4 4 9 7" xfId="29543" xr:uid="{68694C8C-1071-4580-909B-40F04BABEA34}"/>
    <cellStyle name="Comma 4 4 9 7 2" xfId="56864" xr:uid="{75181D78-9C1E-4550-AC39-0C2C25A52BB6}"/>
    <cellStyle name="Comma 4 4 9 8" xfId="3966" xr:uid="{17C5D6AD-5052-43CE-9CDB-2FC7FA23C31F}"/>
    <cellStyle name="Comma 4 4 9 9" xfId="31115" xr:uid="{6B75ADB0-13E7-4F33-8B68-0153BE8E6AD3}"/>
    <cellStyle name="Comma 4 5" xfId="140" xr:uid="{21988916-AAEC-4B71-BA84-49A94A35E87B}"/>
    <cellStyle name="Comma 4 5 10" xfId="11700" xr:uid="{3F405B83-6A4F-4F36-AFC1-ACF785C2EE01}"/>
    <cellStyle name="Comma 4 5 10 2" xfId="19658" xr:uid="{B87131DF-B099-4335-9983-DD81DF608B6D}"/>
    <cellStyle name="Comma 4 5 10 2 2" xfId="46980" xr:uid="{09B8668C-FAA4-4794-9A5E-C8671C6F7F01}"/>
    <cellStyle name="Comma 4 5 10 3" xfId="39027" xr:uid="{DE2267AB-4A98-4B7C-B4D4-6AE8710ACD8E}"/>
    <cellStyle name="Comma 4 5 11" xfId="14271" xr:uid="{347AB51F-1920-4569-8756-2C11577DC8A6}"/>
    <cellStyle name="Comma 4 5 11 2" xfId="41592" xr:uid="{E0C21508-1C9C-4A9A-975C-13D15C509977}"/>
    <cellStyle name="Comma 4 5 12" xfId="23619" xr:uid="{E66C2185-497A-40D2-B0B8-284866E78E3F}"/>
    <cellStyle name="Comma 4 5 12 2" xfId="50941" xr:uid="{E1AC9A5C-71D3-4D96-981D-02B1D2147703}"/>
    <cellStyle name="Comma 4 5 13" xfId="25860" xr:uid="{D6F70388-5EBE-4F98-8A4A-DA499F18EB3A}"/>
    <cellStyle name="Comma 4 5 13 2" xfId="53180" xr:uid="{12FAC50F-ABB8-43D8-983F-6BE8C3DE7271}"/>
    <cellStyle name="Comma 4 5 14" xfId="3392" xr:uid="{879E085D-CBE9-4232-86FD-A29D3CB9584C}"/>
    <cellStyle name="Comma 4 5 15" xfId="30414" xr:uid="{C1FD9485-21C3-49E1-9746-0A914EC71A2B}"/>
    <cellStyle name="Comma 4 5 16" xfId="57815" xr:uid="{91538D88-641C-46EE-90D4-BFB1A22099B6}"/>
    <cellStyle name="Comma 4 5 17" xfId="58363" xr:uid="{F8E3987C-602E-4F7B-ADBD-72488543DC73}"/>
    <cellStyle name="Comma 4 5 2" xfId="348" xr:uid="{4F2DE9E3-4C27-4992-9BEE-4327BB8A8132}"/>
    <cellStyle name="Comma 4 5 2 2" xfId="624" xr:uid="{3CEFB560-66DF-460E-A0CD-4AA524EFD508}"/>
    <cellStyle name="Comma 4 5 2 2 10" xfId="23905" xr:uid="{E2E3823D-77F5-425A-9EAF-B0B1246913A1}"/>
    <cellStyle name="Comma 4 5 2 2 10 2" xfId="51227" xr:uid="{CD171984-F407-4E1D-AA5A-958C73D9A159}"/>
    <cellStyle name="Comma 4 5 2 2 11" xfId="26146" xr:uid="{1E464FAF-4D04-463D-AFB4-6EA02C18FF96}"/>
    <cellStyle name="Comma 4 5 2 2 11 2" xfId="53466" xr:uid="{7A08F8F8-32EC-473E-8ABB-7718A098C710}"/>
    <cellStyle name="Comma 4 5 2 2 12" xfId="28378" xr:uid="{1C9B64B0-CC44-456D-AEFA-47B8D25DFCC2}"/>
    <cellStyle name="Comma 4 5 2 2 12 2" xfId="55699" xr:uid="{D4C9BD42-E4D9-47DE-9966-E78C49668049}"/>
    <cellStyle name="Comma 4 5 2 2 13" xfId="3724" xr:uid="{9BAC26DB-A22B-4627-AC9A-8B675AC811E4}"/>
    <cellStyle name="Comma 4 5 2 2 14" xfId="30807" xr:uid="{5E7EB247-2A9C-4AA1-9281-174C5F725378}"/>
    <cellStyle name="Comma 4 5 2 2 2" xfId="2147" xr:uid="{036BE4C5-5C7D-472B-8033-3898531D84E3}"/>
    <cellStyle name="Comma 4 5 2 2 2 2" xfId="5693" xr:uid="{9C272430-B61D-406C-8B0A-A55F68C7BD3A}"/>
    <cellStyle name="Comma 4 5 2 2 2 2 2" xfId="16644" xr:uid="{AF75E713-80CB-42D1-A11B-12153F03AC30}"/>
    <cellStyle name="Comma 4 5 2 2 2 2 2 2" xfId="43964" xr:uid="{FCCCDA95-E30B-4637-BB80-161F59C91FDB}"/>
    <cellStyle name="Comma 4 5 2 2 2 2 3" xfId="32877" xr:uid="{05B9C222-E925-4286-B891-CDE96EF23A4C}"/>
    <cellStyle name="Comma 4 5 2 2 2 3" xfId="7644" xr:uid="{24121B41-0229-490F-899C-D0ECA82E2596}"/>
    <cellStyle name="Comma 4 5 2 2 2 3 2" xfId="20614" xr:uid="{230BA8DC-DECD-43E8-8349-2E8C185A2B98}"/>
    <cellStyle name="Comma 4 5 2 2 2 3 2 2" xfId="47936" xr:uid="{1039651D-9EAC-4618-9609-9A681616CDFB}"/>
    <cellStyle name="Comma 4 5 2 2 2 3 3" xfId="35002" xr:uid="{334044CE-53E3-4722-8189-5FFB27156299}"/>
    <cellStyle name="Comma 4 5 2 2 2 4" xfId="9842" xr:uid="{17BCA722-1C24-4881-BF7E-42AA29262D29}"/>
    <cellStyle name="Comma 4 5 2 2 2 4 2" xfId="37218" xr:uid="{9E9159F7-B77D-4709-B711-936E18970608}"/>
    <cellStyle name="Comma 4 5 2 2 2 5" xfId="25369" xr:uid="{7AED7C42-DEFE-472A-8F64-B68194D59722}"/>
    <cellStyle name="Comma 4 5 2 2 2 5 2" xfId="52691" xr:uid="{A53AA752-3129-4A13-91E6-746149B43F8C}"/>
    <cellStyle name="Comma 4 5 2 2 2 6" xfId="27611" xr:uid="{4DAE3166-EFAF-4CD6-BC30-D6C2943FB530}"/>
    <cellStyle name="Comma 4 5 2 2 2 6 2" xfId="54931" xr:uid="{B0D5630D-D853-4A09-B68C-E30D092A0398}"/>
    <cellStyle name="Comma 4 5 2 2 2 7" xfId="29842" xr:uid="{B84CE840-BBAC-4778-83FA-9866F417F879}"/>
    <cellStyle name="Comma 4 5 2 2 2 7 2" xfId="57163" xr:uid="{7116FD23-79F5-4768-9E42-5C834B9A6AF5}"/>
    <cellStyle name="Comma 4 5 2 2 2 8" xfId="4257" xr:uid="{10D3E545-5490-4EFD-8C61-0060EDF6682E}"/>
    <cellStyle name="Comma 4 5 2 2 2 9" xfId="31414" xr:uid="{306C526F-60BB-4164-B895-0D1843E7133B}"/>
    <cellStyle name="Comma 4 5 2 2 3" xfId="1540" xr:uid="{98306A8D-A198-466B-868C-E50A8D08B5A1}"/>
    <cellStyle name="Comma 4 5 2 2 3 2" xfId="7041" xr:uid="{1E3395DD-EFFD-46A9-8833-64B336629020}"/>
    <cellStyle name="Comma 4 5 2 2 3 2 2" xfId="17265" xr:uid="{4BEBC257-B9DF-4C9F-B730-B5AA44ED58DB}"/>
    <cellStyle name="Comma 4 5 2 2 3 2 2 2" xfId="44586" xr:uid="{73D4B0E6-B208-426B-B691-0CD80E29F479}"/>
    <cellStyle name="Comma 4 5 2 2 3 2 3" xfId="34395" xr:uid="{C8840CC2-4F76-4788-9FC1-415213973CC3}"/>
    <cellStyle name="Comma 4 5 2 2 3 3" xfId="9236" xr:uid="{72563A60-692C-4E3F-B726-4089CA2389FB}"/>
    <cellStyle name="Comma 4 5 2 2 3 3 2" xfId="21236" xr:uid="{9EC698FA-16B5-4088-B0E3-733745231BDA}"/>
    <cellStyle name="Comma 4 5 2 2 3 3 2 2" xfId="48558" xr:uid="{F7044ECE-F0BB-4A95-AC67-A257AF262641}"/>
    <cellStyle name="Comma 4 5 2 2 3 3 3" xfId="36611" xr:uid="{612164FA-4532-47DB-AF8F-853198552429}"/>
    <cellStyle name="Comma 4 5 2 2 3 4" xfId="15292" xr:uid="{9F3DED50-FC55-4429-8B83-B4C3E14AD2EF}"/>
    <cellStyle name="Comma 4 5 2 2 3 4 2" xfId="42613" xr:uid="{B1798E03-2987-45E0-B9D5-B5C6AE8D4F67}"/>
    <cellStyle name="Comma 4 5 2 2 3 5" xfId="24762" xr:uid="{73228E1A-465D-462E-BC5C-DC869A8A97C0}"/>
    <cellStyle name="Comma 4 5 2 2 3 5 2" xfId="52084" xr:uid="{C073430B-D701-407D-849C-96BC74418675}"/>
    <cellStyle name="Comma 4 5 2 2 3 6" xfId="27004" xr:uid="{403A347A-7293-40A1-8387-F16FD3EB42CE}"/>
    <cellStyle name="Comma 4 5 2 2 3 6 2" xfId="54324" xr:uid="{A1E1C381-1F2B-4058-81F6-876DE9EF508C}"/>
    <cellStyle name="Comma 4 5 2 2 3 7" xfId="29235" xr:uid="{D878E9B9-98BF-450C-8979-AE9C85011F5F}"/>
    <cellStyle name="Comma 4 5 2 2 3 7 2" xfId="56556" xr:uid="{3AA021A9-E22A-4B7C-A4A6-7F701611D2E9}"/>
    <cellStyle name="Comma 4 5 2 2 3 8" xfId="5104" xr:uid="{7EA13C5A-0D43-45EC-A810-93B258109CCA}"/>
    <cellStyle name="Comma 4 5 2 2 3 9" xfId="32270" xr:uid="{F105A3DA-D118-47FF-B954-27A84E59524A}"/>
    <cellStyle name="Comma 4 5 2 2 4" xfId="6260" xr:uid="{AE1F5EAF-7B39-41B7-952A-48EE1425B948}"/>
    <cellStyle name="Comma 4 5 2 2 4 2" xfId="12677" xr:uid="{62654924-8A12-4129-9AFE-3224953042CB}"/>
    <cellStyle name="Comma 4 5 2 2 4 2 2" xfId="21859" xr:uid="{FAA6F4EE-F351-451E-9D00-DBF114E459D9}"/>
    <cellStyle name="Comma 4 5 2 2 4 2 2 2" xfId="49181" xr:uid="{21EA41E1-A963-4E32-B686-55819F846DCB}"/>
    <cellStyle name="Comma 4 5 2 2 4 2 3" xfId="40004" xr:uid="{1CADA5F6-FBAD-4AE9-BFBF-2E816965CCB0}"/>
    <cellStyle name="Comma 4 5 2 2 4 3" xfId="17888" xr:uid="{EA755D3A-53ED-46FA-8649-9CA776FCC064}"/>
    <cellStyle name="Comma 4 5 2 2 4 3 2" xfId="45209" xr:uid="{1C856699-76A4-4489-AB1E-2C9859C2DB25}"/>
    <cellStyle name="Comma 4 5 2 2 4 4" xfId="33538" xr:uid="{B4B26BD3-9FF6-4766-98E2-A3E964009529}"/>
    <cellStyle name="Comma 4 5 2 2 5" xfId="8380" xr:uid="{3FB5B3EB-0FDA-4C85-9A84-14CEADA0D6FF}"/>
    <cellStyle name="Comma 4 5 2 2 5 2" xfId="13213" xr:uid="{685DDF41-F39A-4B76-86D7-341E608BF876}"/>
    <cellStyle name="Comma 4 5 2 2 5 2 2" xfId="22534" xr:uid="{69E150B8-89EE-4998-8C56-287B586E6B7B}"/>
    <cellStyle name="Comma 4 5 2 2 5 2 2 2" xfId="49856" xr:uid="{3C4AB995-49E6-4E0A-9856-752EFDF8D303}"/>
    <cellStyle name="Comma 4 5 2 2 5 2 3" xfId="40540" xr:uid="{5C77D87A-838B-415C-B625-58E3413112C4}"/>
    <cellStyle name="Comma 4 5 2 2 5 3" xfId="18562" xr:uid="{68FA4C0A-92D9-49E5-B8E5-AF73416B8A7C}"/>
    <cellStyle name="Comma 4 5 2 2 5 3 2" xfId="45884" xr:uid="{E37587E6-32E9-46F8-BD2D-C60FACD2F9E4}"/>
    <cellStyle name="Comma 4 5 2 2 5 4" xfId="35754" xr:uid="{63EDC8D9-748A-4CC3-9FC8-5D780389E8F9}"/>
    <cellStyle name="Comma 4 5 2 2 6" xfId="11383" xr:uid="{0452C33C-CDF2-47E6-A690-C70CE9B12A55}"/>
    <cellStyle name="Comma 4 5 2 2 6 2" xfId="13830" xr:uid="{70823A43-229A-49C8-B626-4CF0A86C19D1}"/>
    <cellStyle name="Comma 4 5 2 2 6 2 2" xfId="23194" xr:uid="{9FEA371E-0E16-4A0C-B5F1-9950E64776CC}"/>
    <cellStyle name="Comma 4 5 2 2 6 2 2 2" xfId="50516" xr:uid="{68E30407-9338-41A4-BD16-3DBDB01E6C96}"/>
    <cellStyle name="Comma 4 5 2 2 6 2 3" xfId="41157" xr:uid="{B3DBCD60-522E-4CFE-A9AF-6C3113DAF470}"/>
    <cellStyle name="Comma 4 5 2 2 6 3" xfId="19222" xr:uid="{8A488BDF-3AC7-46AF-8965-513486256F2D}"/>
    <cellStyle name="Comma 4 5 2 2 6 3 2" xfId="46544" xr:uid="{103DA370-378D-4DD6-AC5A-041335904513}"/>
    <cellStyle name="Comma 4 5 2 2 6 4" xfId="38732" xr:uid="{360A993E-7AD6-4E14-8F13-3FCD327BD222}"/>
    <cellStyle name="Comma 4 5 2 2 7" xfId="10835" xr:uid="{4F980B47-D5F5-40F7-9687-E7AACB13F8E2}"/>
    <cellStyle name="Comma 4 5 2 2 7 2" xfId="16256" xr:uid="{4A67C271-1CDA-4E34-BA0A-1FE4A921E74B}"/>
    <cellStyle name="Comma 4 5 2 2 7 2 2" xfId="43576" xr:uid="{CE1C7F63-D4AE-4DDA-B053-47BF3FF645E2}"/>
    <cellStyle name="Comma 4 5 2 2 7 3" xfId="38187" xr:uid="{05399010-F3C4-4AA6-855A-601C148B2010}"/>
    <cellStyle name="Comma 4 5 2 2 8" xfId="12160" xr:uid="{335E5021-562B-499E-9193-C997376DADE9}"/>
    <cellStyle name="Comma 4 5 2 2 8 2" xfId="20226" xr:uid="{E575E514-620F-4B7C-97A0-A3BBC7810FFA}"/>
    <cellStyle name="Comma 4 5 2 2 8 2 2" xfId="47548" xr:uid="{5F3A8917-10D1-44E9-8D14-5E548FC16233}"/>
    <cellStyle name="Comma 4 5 2 2 8 3" xfId="39487" xr:uid="{D931C4B8-7E9C-4B04-9F46-BE022DAC5E34}"/>
    <cellStyle name="Comma 4 5 2 2 9" xfId="14557" xr:uid="{43DE9BFF-0666-4C4B-8406-ADFB47E4F1B2}"/>
    <cellStyle name="Comma 4 5 2 2 9 2" xfId="41878" xr:uid="{D9A4F2B3-B851-4229-B114-DCA0F4FE1180}"/>
    <cellStyle name="Comma 4 5 2 3" xfId="3192" xr:uid="{C39477D8-C567-4027-A0C5-E77EECDD3953}"/>
    <cellStyle name="Comma 4 5 2 3 2" xfId="10737" xr:uid="{BC176E8A-897D-444A-B7B9-9A511176C0C2}"/>
    <cellStyle name="Comma 4 5 2 4" xfId="10454" xr:uid="{7843184F-379E-40E8-A6B5-BA4C7EBF72AA}"/>
    <cellStyle name="Comma 4 5 2 4 2" xfId="15776" xr:uid="{C7CB66D1-0EC9-4DF8-AF8C-97E66EB0E82A}"/>
    <cellStyle name="Comma 4 5 2 4 2 2" xfId="43096" xr:uid="{F65AE5EB-01B0-4B33-BB2D-CC9EDF4618CB}"/>
    <cellStyle name="Comma 4 5 2 4 3" xfId="37821" xr:uid="{F90828AA-554F-4421-B9D6-D7CEBF95CE77}"/>
    <cellStyle name="Comma 4 5 2 5" xfId="11786" xr:uid="{CE622A9A-29D2-477C-93D7-B90664762AF2}"/>
    <cellStyle name="Comma 4 5 2 5 2" xfId="19746" xr:uid="{78AAB0B4-4A3E-4B11-B2D0-29A8E0143F56}"/>
    <cellStyle name="Comma 4 5 2 5 2 2" xfId="47068" xr:uid="{09F712EB-12CB-4A0D-B92D-17BD69615DAE}"/>
    <cellStyle name="Comma 4 5 2 5 3" xfId="39113" xr:uid="{99F6E833-9932-4143-B125-EF9E80FC81D8}"/>
    <cellStyle name="Comma 4 5 2 6" xfId="58035" xr:uid="{3B7F6EDF-EBAF-4F79-988A-20BC2CCA2588}"/>
    <cellStyle name="Comma 4 5 2 7" xfId="58583" xr:uid="{B03FA4EE-EB5E-44BD-A8EE-A8208E950B0F}"/>
    <cellStyle name="Comma 4 5 3" xfId="548" xr:uid="{046F2E2D-D233-417C-A114-833F006FDB8C}"/>
    <cellStyle name="Comma 4 5 3 10" xfId="14499" xr:uid="{8718FD4E-04F5-4742-BC04-476F0DE25425}"/>
    <cellStyle name="Comma 4 5 3 10 2" xfId="41820" xr:uid="{3E2A31C9-A2CC-4507-A3D3-FA201A1FC7C0}"/>
    <cellStyle name="Comma 4 5 3 11" xfId="23847" xr:uid="{3F116369-B02B-4220-8A07-12E505B871D9}"/>
    <cellStyle name="Comma 4 5 3 11 2" xfId="51169" xr:uid="{2B4F4A9E-9CA1-4333-B00A-502F0AFD7356}"/>
    <cellStyle name="Comma 4 5 3 12" xfId="26088" xr:uid="{23D14F03-374D-43AE-B903-0B20C587A753}"/>
    <cellStyle name="Comma 4 5 3 12 2" xfId="53408" xr:uid="{F5092A21-CD60-461A-9589-858332A49B5B}"/>
    <cellStyle name="Comma 4 5 3 13" xfId="28320" xr:uid="{98188F21-2621-49DF-8518-4ACD94AA760E}"/>
    <cellStyle name="Comma 4 5 3 13 2" xfId="55641" xr:uid="{30423DE9-A5B7-4962-A234-4441376EAD69}"/>
    <cellStyle name="Comma 4 5 3 14" xfId="3673" xr:uid="{CF68008E-5111-4C13-82BC-50A2C624CC82}"/>
    <cellStyle name="Comma 4 5 3 15" xfId="30749" xr:uid="{F50274EB-63B8-4B03-A8CF-A800493D752B}"/>
    <cellStyle name="Comma 4 5 3 2" xfId="2089" xr:uid="{839E09E2-2D15-46A6-ACC2-96862126B056}"/>
    <cellStyle name="Comma 4 5 3 2 2" xfId="5637" xr:uid="{11F0AB61-719A-408B-AFC8-8B851A89A1DB}"/>
    <cellStyle name="Comma 4 5 3 2 2 2" xfId="16198" xr:uid="{3E59F7CE-2A29-4BC8-BB91-2CF4692C505F}"/>
    <cellStyle name="Comma 4 5 3 2 2 2 2" xfId="43518" xr:uid="{744C937F-72BE-4D61-AB28-A2B45560AAA7}"/>
    <cellStyle name="Comma 4 5 3 2 2 3" xfId="32819" xr:uid="{1EF51294-EE16-445F-B5B6-87AD4FF90EA6}"/>
    <cellStyle name="Comma 4 5 3 2 3" xfId="7586" xr:uid="{806E75B7-E692-4896-9C2C-B2DC29AA03B6}"/>
    <cellStyle name="Comma 4 5 3 2 3 2" xfId="20168" xr:uid="{F6022614-62AD-4FAC-AE6B-B3CF58697C28}"/>
    <cellStyle name="Comma 4 5 3 2 3 2 2" xfId="47490" xr:uid="{D24D9B43-ED6A-4074-9BEE-50BA758E1516}"/>
    <cellStyle name="Comma 4 5 3 2 3 3" xfId="34944" xr:uid="{D68150CF-65E1-4925-8219-0D301098F3CC}"/>
    <cellStyle name="Comma 4 5 3 2 4" xfId="9784" xr:uid="{DFC1D46B-DD09-4B59-8BDD-A0368C68401F}"/>
    <cellStyle name="Comma 4 5 3 2 4 2" xfId="37160" xr:uid="{B2AC99A7-E628-42BC-BBAB-04BDF72AD175}"/>
    <cellStyle name="Comma 4 5 3 2 5" xfId="25311" xr:uid="{EDFE8CF2-5899-40C2-AA5F-B2689CDBFCE5}"/>
    <cellStyle name="Comma 4 5 3 2 5 2" xfId="52633" xr:uid="{DB43B279-8EEE-4D74-94D5-2D4FF8FBB682}"/>
    <cellStyle name="Comma 4 5 3 2 6" xfId="27553" xr:uid="{BF2BCF75-7FCA-4EE9-BC28-94D3F0F9DC89}"/>
    <cellStyle name="Comma 4 5 3 2 6 2" xfId="54873" xr:uid="{2126469D-CEEA-4E00-863B-F59017C2D816}"/>
    <cellStyle name="Comma 4 5 3 2 7" xfId="29784" xr:uid="{48D9102D-056A-4700-9C10-5D0D2E704370}"/>
    <cellStyle name="Comma 4 5 3 2 7 2" xfId="57105" xr:uid="{B3AB9404-742E-44F7-8E30-82C7DB3F48C9}"/>
    <cellStyle name="Comma 4 5 3 2 8" xfId="4201" xr:uid="{E7D25C55-ECCC-4F27-9649-EEB64BDEBBFC}"/>
    <cellStyle name="Comma 4 5 3 2 9" xfId="31356" xr:uid="{45F9D0E1-363D-4396-AA51-0207D09ECFE2}"/>
    <cellStyle name="Comma 4 5 3 3" xfId="1481" xr:uid="{56A6BD35-4BFE-493F-86EA-1439320CE9C8}"/>
    <cellStyle name="Comma 4 5 3 3 2" xfId="6983" xr:uid="{88208DED-2CFE-4C3F-A259-B40516DB806A}"/>
    <cellStyle name="Comma 4 5 3 3 2 2" xfId="16586" xr:uid="{5CFECCD2-A365-4003-A21C-1037191B018A}"/>
    <cellStyle name="Comma 4 5 3 3 2 2 2" xfId="43906" xr:uid="{B9AD427D-D1B8-4964-A3FA-249BFC6E0478}"/>
    <cellStyle name="Comma 4 5 3 3 2 3" xfId="34337" xr:uid="{6BD4D4D5-1167-403C-91B0-6B08ECF21511}"/>
    <cellStyle name="Comma 4 5 3 3 3" xfId="9178" xr:uid="{E93A96F5-801D-48CA-A7A8-4B3CF2E96D87}"/>
    <cellStyle name="Comma 4 5 3 3 3 2" xfId="20556" xr:uid="{4377D8F0-1235-45FA-9EF3-3074393DF96A}"/>
    <cellStyle name="Comma 4 5 3 3 3 2 2" xfId="47878" xr:uid="{E405D308-294A-475E-A4BA-C28F5FFCC665}"/>
    <cellStyle name="Comma 4 5 3 3 3 3" xfId="36553" xr:uid="{A0B4C3AB-FE16-40DA-A9E0-F16529D7CC95}"/>
    <cellStyle name="Comma 4 5 3 3 4" xfId="15237" xr:uid="{371497DB-7768-4BE2-A505-58F0613CDE5B}"/>
    <cellStyle name="Comma 4 5 3 3 4 2" xfId="42558" xr:uid="{F5C6A22B-E011-4A5D-B1DE-488C07452F9F}"/>
    <cellStyle name="Comma 4 5 3 3 5" xfId="24704" xr:uid="{29BFD585-9191-4AE7-A8D2-4A9A706A643D}"/>
    <cellStyle name="Comma 4 5 3 3 5 2" xfId="52026" xr:uid="{20A56A09-8C3D-4638-8973-361BB9104421}"/>
    <cellStyle name="Comma 4 5 3 3 6" xfId="26946" xr:uid="{EB5F18C7-F826-4572-8A82-D2B186DFF6B4}"/>
    <cellStyle name="Comma 4 5 3 3 6 2" xfId="54266" xr:uid="{803C7777-B070-4731-9FEB-E68D999B7CF2}"/>
    <cellStyle name="Comma 4 5 3 3 7" xfId="29177" xr:uid="{88C8AF5F-C103-4D20-BC53-BC6A937E4944}"/>
    <cellStyle name="Comma 4 5 3 3 7 2" xfId="56498" xr:uid="{8A28E4E4-A9E2-4267-9918-B3B5B3CB264D}"/>
    <cellStyle name="Comma 4 5 3 3 8" xfId="5046" xr:uid="{49D0670F-1DBF-4E5A-9419-0D67E9F2D81D}"/>
    <cellStyle name="Comma 4 5 3 3 9" xfId="32212" xr:uid="{F97F8D6A-52A5-4501-BD19-A25AA72A364F}"/>
    <cellStyle name="Comma 4 5 3 4" xfId="6208" xr:uid="{877BE9C9-ED22-4A00-8570-A2D35C8CFA21}"/>
    <cellStyle name="Comma 4 5 3 4 2" xfId="12396" xr:uid="{C11E0CBA-45D0-4FF2-8577-5CA2786B674A}"/>
    <cellStyle name="Comma 4 5 3 4 2 2" xfId="21178" xr:uid="{0789CE27-DDCD-4D97-ACD4-F3E99876945B}"/>
    <cellStyle name="Comma 4 5 3 4 2 2 2" xfId="48500" xr:uid="{455437CC-86B1-4CA8-973D-221182E78518}"/>
    <cellStyle name="Comma 4 5 3 4 2 3" xfId="39723" xr:uid="{4D1C289C-493A-4B02-8458-0CB9B34D2D26}"/>
    <cellStyle name="Comma 4 5 3 4 3" xfId="17207" xr:uid="{208697D8-4B1B-4E28-9FCC-1ADBD29B0247}"/>
    <cellStyle name="Comma 4 5 3 4 3 2" xfId="44528" xr:uid="{B495423E-4B9A-41B0-A987-3D95B9CF0CCE}"/>
    <cellStyle name="Comma 4 5 3 4 4" xfId="33480" xr:uid="{2984D33E-DA45-4139-A27D-44ED14EF4558}"/>
    <cellStyle name="Comma 4 5 3 5" xfId="8322" xr:uid="{1DE8BEE3-506E-4BDC-AB15-5EB78CC11A7E}"/>
    <cellStyle name="Comma 4 5 3 5 2" xfId="12619" xr:uid="{79F86CCA-9B04-4946-97A0-C79169743C18}"/>
    <cellStyle name="Comma 4 5 3 5 2 2" xfId="21801" xr:uid="{70C03E4C-A510-4B31-9A27-F04210FE1FC3}"/>
    <cellStyle name="Comma 4 5 3 5 2 2 2" xfId="49123" xr:uid="{7B83F7BA-8D06-4914-87AE-53A6899F4EF1}"/>
    <cellStyle name="Comma 4 5 3 5 2 3" xfId="39946" xr:uid="{58249A72-CCE1-4C11-A219-09649B62ED39}"/>
    <cellStyle name="Comma 4 5 3 5 3" xfId="17830" xr:uid="{0384C4AA-DE48-41BD-A1B6-1552EF642F55}"/>
    <cellStyle name="Comma 4 5 3 5 3 2" xfId="45151" xr:uid="{01A18B08-D9C9-4C06-AB2E-51A846DCF3EB}"/>
    <cellStyle name="Comma 4 5 3 5 4" xfId="35696" xr:uid="{E7B2879E-7CC3-43A6-9A05-72B1534BC595}"/>
    <cellStyle name="Comma 4 5 3 6" xfId="11159" xr:uid="{474E8AA3-B403-4EDC-938C-E05346018D02}"/>
    <cellStyle name="Comma 4 5 3 6 2" xfId="13155" xr:uid="{1947CBF5-1F33-478A-8D14-8A101593025E}"/>
    <cellStyle name="Comma 4 5 3 6 2 2" xfId="22476" xr:uid="{66D434B8-FA3D-44D1-9D73-74771559389B}"/>
    <cellStyle name="Comma 4 5 3 6 2 2 2" xfId="49798" xr:uid="{0037AC4D-8F44-47DC-8AB4-4645E58ECD3C}"/>
    <cellStyle name="Comma 4 5 3 6 2 3" xfId="40482" xr:uid="{94E771A9-C78E-4CEF-B424-057735E2351B}"/>
    <cellStyle name="Comma 4 5 3 6 3" xfId="18504" xr:uid="{41A7D671-B01E-498E-9A7D-9DD1D47F5529}"/>
    <cellStyle name="Comma 4 5 3 6 3 2" xfId="45826" xr:uid="{9F52F850-71B8-466F-8476-BB4A578D2153}"/>
    <cellStyle name="Comma 4 5 3 6 4" xfId="38508" xr:uid="{8781FB78-FF9E-43B6-A1F4-0289966F0736}"/>
    <cellStyle name="Comma 4 5 3 7" xfId="11329" xr:uid="{3D7E7C38-6139-4409-9417-0078E9191F06}"/>
    <cellStyle name="Comma 4 5 3 7 2" xfId="13772" xr:uid="{F84DBE72-9A7A-4D39-AB9F-194178CB7427}"/>
    <cellStyle name="Comma 4 5 3 7 2 2" xfId="23136" xr:uid="{19850C90-C5C2-451C-92CE-A72C6FECFB31}"/>
    <cellStyle name="Comma 4 5 3 7 2 2 2" xfId="50458" xr:uid="{D875E44C-E300-4478-9E0B-86FFE54995F3}"/>
    <cellStyle name="Comma 4 5 3 7 2 3" xfId="41099" xr:uid="{1A1CE1AC-CAB8-4997-ACE6-AA0F8C34F8DC}"/>
    <cellStyle name="Comma 4 5 3 7 3" xfId="19164" xr:uid="{E36BA404-B40B-4C02-A8AF-E91E3C9452F6}"/>
    <cellStyle name="Comma 4 5 3 7 3 2" xfId="46486" xr:uid="{2C0684ED-4867-45ED-A816-D2D511AD6355}"/>
    <cellStyle name="Comma 4 5 3 7 4" xfId="38678" xr:uid="{C8FD545A-EDAA-4E96-9D79-E37420F6F0A3}"/>
    <cellStyle name="Comma 4 5 3 8" xfId="10525" xr:uid="{175F1581-8681-414E-A6FE-4B94E7524EF9}"/>
    <cellStyle name="Comma 4 5 3 8 2" xfId="15858" xr:uid="{4CCD8905-3583-419F-82B2-4FAAFCD6D02E}"/>
    <cellStyle name="Comma 4 5 3 8 2 2" xfId="43178" xr:uid="{F6ADE44A-3339-42C7-8926-6C1D93C5B2C8}"/>
    <cellStyle name="Comma 4 5 3 8 3" xfId="37892" xr:uid="{9B5A6CAB-631C-430D-864D-649D4B2D237C}"/>
    <cellStyle name="Comma 4 5 3 9" xfId="11858" xr:uid="{D45B2413-1557-4560-B1DA-AA1325B99A87}"/>
    <cellStyle name="Comma 4 5 3 9 2" xfId="19828" xr:uid="{288EC6F2-C3A1-44B9-9F38-B12017B58B09}"/>
    <cellStyle name="Comma 4 5 3 9 2 2" xfId="47150" xr:uid="{5D4E041C-8F05-4B06-B514-DAA3FF216711}"/>
    <cellStyle name="Comma 4 5 3 9 3" xfId="39185" xr:uid="{700690B4-BE89-4D6A-BC4A-8685ECE7A299}"/>
    <cellStyle name="Comma 4 5 4" xfId="883" xr:uid="{BD6767AF-173A-4DA4-9D95-ACBE64DFB057}"/>
    <cellStyle name="Comma 4 5 4 10" xfId="24132" xr:uid="{7511D922-8DF2-497A-822F-F36350951963}"/>
    <cellStyle name="Comma 4 5 4 10 2" xfId="51454" xr:uid="{EC66C5B9-F806-4D5F-9ABF-E26DD83D49AC}"/>
    <cellStyle name="Comma 4 5 4 11" xfId="26373" xr:uid="{7CE29B33-2DD9-4CB7-80C2-AD44F036AF5A}"/>
    <cellStyle name="Comma 4 5 4 11 2" xfId="53693" xr:uid="{0B23B007-7B31-484D-80AF-5C843E71C681}"/>
    <cellStyle name="Comma 4 5 4 12" xfId="28604" xr:uid="{139893A2-D621-4618-AC76-F7551B14218F}"/>
    <cellStyle name="Comma 4 5 4 12 2" xfId="55925" xr:uid="{46AC2E9D-7D36-4695-A44C-054FB7CEC070}"/>
    <cellStyle name="Comma 4 5 4 13" xfId="3894" xr:uid="{062FFE48-441D-4CCD-B730-1769E73354BF}"/>
    <cellStyle name="Comma 4 5 4 14" xfId="31034" xr:uid="{DA9024B4-6F37-4DE6-9307-6FBF65E6B5E5}"/>
    <cellStyle name="Comma 4 5 4 2" xfId="2373" xr:uid="{F41EDBCC-F085-4E86-AA9C-01E4EF744548}"/>
    <cellStyle name="Comma 4 5 4 2 2" xfId="5913" xr:uid="{E77CA15C-D139-4323-B55C-836CB59370AC}"/>
    <cellStyle name="Comma 4 5 4 2 2 2" xfId="16871" xr:uid="{3242B2AD-0976-46FD-9421-D2B2E18B6B12}"/>
    <cellStyle name="Comma 4 5 4 2 2 2 2" xfId="44191" xr:uid="{D40E6189-469D-404A-93CD-88BBA26B2AB6}"/>
    <cellStyle name="Comma 4 5 4 2 2 3" xfId="33103" xr:uid="{725BD4E6-A009-4999-A7BA-659D99714DD5}"/>
    <cellStyle name="Comma 4 5 4 2 3" xfId="7869" xr:uid="{B87557D1-D928-41E0-9960-54FB10687686}"/>
    <cellStyle name="Comma 4 5 4 2 3 2" xfId="20841" xr:uid="{454353BA-1165-4414-BA45-B725A676EEA2}"/>
    <cellStyle name="Comma 4 5 4 2 3 2 2" xfId="48163" xr:uid="{889CCF1E-72A7-4786-89A5-2DB0D45DB14A}"/>
    <cellStyle name="Comma 4 5 4 2 3 3" xfId="35228" xr:uid="{F540CCC0-A058-4E36-8F65-790492452B40}"/>
    <cellStyle name="Comma 4 5 4 2 4" xfId="10068" xr:uid="{53FB1057-7C72-4B5B-B0C1-FA8280FE60FC}"/>
    <cellStyle name="Comma 4 5 4 2 4 2" xfId="37444" xr:uid="{D5C8C9B2-346F-43FE-B013-F2441F9D5FC3}"/>
    <cellStyle name="Comma 4 5 4 2 5" xfId="25595" xr:uid="{713F6617-7C4D-4706-B35F-3B518F6EDE6B}"/>
    <cellStyle name="Comma 4 5 4 2 5 2" xfId="52917" xr:uid="{525FAD98-2CB6-4630-AB76-9C32E1D5D91C}"/>
    <cellStyle name="Comma 4 5 4 2 6" xfId="27837" xr:uid="{A1A0D552-4B2F-4303-B793-19001088A51B}"/>
    <cellStyle name="Comma 4 5 4 2 6 2" xfId="55157" xr:uid="{0ACF9F49-3A26-4D01-B73E-E43871A7C1C1}"/>
    <cellStyle name="Comma 4 5 4 2 7" xfId="30068" xr:uid="{C0AD2967-6AD1-4412-A2FF-133AD1CC748F}"/>
    <cellStyle name="Comma 4 5 4 2 7 2" xfId="57389" xr:uid="{A90617F5-9CA7-42F9-9D3C-8BC509208ACC}"/>
    <cellStyle name="Comma 4 5 4 2 8" xfId="4477" xr:uid="{B857BD15-A66D-4BA5-9D12-BD7E0080E764}"/>
    <cellStyle name="Comma 4 5 4 2 9" xfId="31640" xr:uid="{92B9DCB8-D037-44FA-BC80-940A7F76568F}"/>
    <cellStyle name="Comma 4 5 4 3" xfId="1767" xr:uid="{54E23FF8-7F32-4CF1-8CE0-DFC021FA0DA3}"/>
    <cellStyle name="Comma 4 5 4 3 2" xfId="7266" xr:uid="{C9BABCD7-B791-44AE-A587-61C20CD82D9D}"/>
    <cellStyle name="Comma 4 5 4 3 2 2" xfId="17492" xr:uid="{A4C4C85B-0780-4E36-8846-B729EA231EF1}"/>
    <cellStyle name="Comma 4 5 4 3 2 2 2" xfId="44813" xr:uid="{21198192-B05B-49C9-9E00-3F382E9FEC4F}"/>
    <cellStyle name="Comma 4 5 4 3 2 3" xfId="34622" xr:uid="{F9596D55-DDB5-4F94-ACDC-8CC4676423FE}"/>
    <cellStyle name="Comma 4 5 4 3 3" xfId="9463" xr:uid="{E8CC7978-7FD1-417C-917B-89E923843384}"/>
    <cellStyle name="Comma 4 5 4 3 3 2" xfId="21463" xr:uid="{6D9C70FA-66D0-4418-8E89-0FB793CB0A82}"/>
    <cellStyle name="Comma 4 5 4 3 3 2 2" xfId="48785" xr:uid="{8A555A51-1CC7-452F-956E-E59DFF3239D4}"/>
    <cellStyle name="Comma 4 5 4 3 3 3" xfId="36838" xr:uid="{F8ED22F8-D66F-4F85-90BE-5CD4A4AE4529}"/>
    <cellStyle name="Comma 4 5 4 3 4" xfId="15498" xr:uid="{9668C24E-7D3E-481F-BEB8-D42220652551}"/>
    <cellStyle name="Comma 4 5 4 3 4 2" xfId="42819" xr:uid="{CBF82EB1-6046-4054-9B52-0266D3D501AA}"/>
    <cellStyle name="Comma 4 5 4 3 5" xfId="24989" xr:uid="{0AFF0355-EF98-44A1-83A9-FB7A00705325}"/>
    <cellStyle name="Comma 4 5 4 3 5 2" xfId="52311" xr:uid="{4692BAAA-8C2F-4585-A387-CC644B628645}"/>
    <cellStyle name="Comma 4 5 4 3 6" xfId="27231" xr:uid="{FA84881C-17AF-45C4-BD1B-60D07582E02B}"/>
    <cellStyle name="Comma 4 5 4 3 6 2" xfId="54551" xr:uid="{FD81E3D2-0940-4688-A03F-8C3270C7B982}"/>
    <cellStyle name="Comma 4 5 4 3 7" xfId="29462" xr:uid="{FD0B3D5E-CADC-4EAF-B4A2-F9ED8AAEF59C}"/>
    <cellStyle name="Comma 4 5 4 3 7 2" xfId="56783" xr:uid="{902A5803-CFB4-4422-9FFD-CF6EA08E5679}"/>
    <cellStyle name="Comma 4 5 4 3 8" xfId="5325" xr:uid="{600D2576-018E-4698-86B9-40052433A393}"/>
    <cellStyle name="Comma 4 5 4 3 9" xfId="32497" xr:uid="{B8228876-0595-4A83-9582-FA20D012DBFA}"/>
    <cellStyle name="Comma 4 5 4 4" xfId="6422" xr:uid="{C62A27E6-CFEC-4C53-921B-B924A7DC678D}"/>
    <cellStyle name="Comma 4 5 4 4 2" xfId="12844" xr:uid="{7C29A773-4C37-4DD8-B8EB-2AC47909A011}"/>
    <cellStyle name="Comma 4 5 4 4 2 2" xfId="22086" xr:uid="{7802310C-4388-42C3-87E2-699ECB79ABE3}"/>
    <cellStyle name="Comma 4 5 4 4 2 2 2" xfId="49408" xr:uid="{DA7A0348-AB78-464E-8131-4875CF828267}"/>
    <cellStyle name="Comma 4 5 4 4 2 3" xfId="40171" xr:uid="{BE7BF00C-BA51-46A2-9436-6B64BCE7CE74}"/>
    <cellStyle name="Comma 4 5 4 4 3" xfId="18114" xr:uid="{66709E35-CBB0-4C69-9072-C544D0457ED0}"/>
    <cellStyle name="Comma 4 5 4 4 3 2" xfId="45436" xr:uid="{88C36D49-6880-410A-A1A6-3448C5715EEA}"/>
    <cellStyle name="Comma 4 5 4 4 4" xfId="33764" xr:uid="{4B185FB6-6537-4E40-A552-136BFE6733CD}"/>
    <cellStyle name="Comma 4 5 4 5" xfId="8606" xr:uid="{309DE8C8-2A3A-424A-954B-F6AEB09777DF}"/>
    <cellStyle name="Comma 4 5 4 5 2" xfId="13434" xr:uid="{E2928739-5FC4-40F6-8322-997F48A8B9BA}"/>
    <cellStyle name="Comma 4 5 4 5 2 2" xfId="22761" xr:uid="{1097E8CE-1A7B-40AB-B273-D155E211344F}"/>
    <cellStyle name="Comma 4 5 4 5 2 2 2" xfId="50083" xr:uid="{4577ED33-BF2B-48FF-8AC7-493A8062F98E}"/>
    <cellStyle name="Comma 4 5 4 5 2 3" xfId="40761" xr:uid="{671BA28D-EF42-4B2B-B87A-8985C7DF16CF}"/>
    <cellStyle name="Comma 4 5 4 5 3" xfId="18789" xr:uid="{F0EFFBDB-0A9B-4370-88EE-9CC2015E7446}"/>
    <cellStyle name="Comma 4 5 4 5 3 2" xfId="46111" xr:uid="{CB9DF5D6-738F-47D7-B2F1-AEB752666EA4}"/>
    <cellStyle name="Comma 4 5 4 5 4" xfId="35980" xr:uid="{D50E5685-6E7D-43FC-9104-8CDD913F94CC}"/>
    <cellStyle name="Comma 4 5 4 6" xfId="11545" xr:uid="{40F38C1A-CEE6-4DF8-82B8-372B4EA70EE6}"/>
    <cellStyle name="Comma 4 5 4 6 2" xfId="14057" xr:uid="{A3976FA6-3E9D-4167-9593-57A5DF587B79}"/>
    <cellStyle name="Comma 4 5 4 6 2 2" xfId="23421" xr:uid="{81385472-5703-4862-A05C-BE91F54E47C5}"/>
    <cellStyle name="Comma 4 5 4 6 2 2 2" xfId="50743" xr:uid="{495B92BE-CDDF-44C0-8162-1FBA33C2F2BE}"/>
    <cellStyle name="Comma 4 5 4 6 2 3" xfId="41384" xr:uid="{4C4B61EE-745F-4179-8D89-F2CE0F05ACE4}"/>
    <cellStyle name="Comma 4 5 4 6 3" xfId="19449" xr:uid="{CAB562CC-B765-4316-9E1C-9686739450E5}"/>
    <cellStyle name="Comma 4 5 4 6 3 2" xfId="46771" xr:uid="{306E0245-051A-46D9-9380-91830D8A7344}"/>
    <cellStyle name="Comma 4 5 4 6 4" xfId="38894" xr:uid="{0A60936A-E96D-4259-AC99-B24834EAFED4}"/>
    <cellStyle name="Comma 4 5 4 7" xfId="10624" xr:uid="{D8205E5F-A82D-4F5C-BA96-D025CB4184D7}"/>
    <cellStyle name="Comma 4 5 4 7 2" xfId="15970" xr:uid="{EDFB3452-56C2-4590-AA46-E55CFE1669B9}"/>
    <cellStyle name="Comma 4 5 4 7 2 2" xfId="43290" xr:uid="{506E3CE5-7E56-4F51-9FAC-9B7EF5BCBAAF}"/>
    <cellStyle name="Comma 4 5 4 7 3" xfId="37987" xr:uid="{A85E12C4-2896-481A-8752-D684368461AD}"/>
    <cellStyle name="Comma 4 5 4 8" xfId="11955" xr:uid="{3617BBB7-AC1C-4E34-A5DB-522691B583C0}"/>
    <cellStyle name="Comma 4 5 4 8 2" xfId="19940" xr:uid="{32E598BD-199C-4CE7-8A94-E30DE67802D9}"/>
    <cellStyle name="Comma 4 5 4 8 2 2" xfId="47262" xr:uid="{BFBFF506-3325-4506-8621-6773FE714FA6}"/>
    <cellStyle name="Comma 4 5 4 8 3" xfId="39282" xr:uid="{2ED67B7C-F134-453E-B8EF-A620CBDA9A2F}"/>
    <cellStyle name="Comma 4 5 4 9" xfId="14784" xr:uid="{23394AEE-126E-4977-B859-2D44AA8F0949}"/>
    <cellStyle name="Comma 4 5 4 9 2" xfId="42105" xr:uid="{F0124AE2-D97C-4F08-8790-CA810EA82206}"/>
    <cellStyle name="Comma 4 5 5" xfId="1132" xr:uid="{56F21FD1-8C27-413B-8449-37AF1CBD40F7}"/>
    <cellStyle name="Comma 4 5 5 2" xfId="6650" xr:uid="{98E59B9B-1B63-4D44-AF72-99D6B6A9A704}"/>
    <cellStyle name="Comma 4 5 5 2 2" xfId="16358" xr:uid="{DD7EB224-7977-4801-ACC9-245B928531CA}"/>
    <cellStyle name="Comma 4 5 5 2 2 2" xfId="43678" xr:uid="{C4293757-04A5-4B29-AE2D-9CAAA2317A8C}"/>
    <cellStyle name="Comma 4 5 5 2 3" xfId="34002" xr:uid="{60F8B56E-831A-4DC0-BA97-4293E9605855}"/>
    <cellStyle name="Comma 4 5 5 3" xfId="8844" xr:uid="{09920C79-3CF2-46E1-A52C-46950DA62F92}"/>
    <cellStyle name="Comma 4 5 5 3 2" xfId="20328" xr:uid="{678F486B-CC5D-449A-8F90-B0FE6AD51810}"/>
    <cellStyle name="Comma 4 5 5 3 2 2" xfId="47650" xr:uid="{B9653F32-390C-4832-A3EA-3B324223BFAC}"/>
    <cellStyle name="Comma 4 5 5 3 3" xfId="36218" xr:uid="{92033EDA-7F6E-4C7B-B0BF-CF1192E77BC5}"/>
    <cellStyle name="Comma 4 5 5 4" xfId="15021" xr:uid="{361B7C97-722E-42E1-B06F-C74F86FA2A2B}"/>
    <cellStyle name="Comma 4 5 5 4 2" xfId="42342" xr:uid="{ACB567B7-02D0-4DD9-948A-EF8939A8EE2D}"/>
    <cellStyle name="Comma 4 5 5 5" xfId="24369" xr:uid="{28C4A57D-0718-4A98-9C97-00FFD1442446}"/>
    <cellStyle name="Comma 4 5 5 5 2" xfId="51691" xr:uid="{3E83955B-325A-4E82-9C30-D77BCCC43EF6}"/>
    <cellStyle name="Comma 4 5 5 6" xfId="26611" xr:uid="{9EB86692-0342-4937-99A2-A1128F38AD55}"/>
    <cellStyle name="Comma 4 5 5 6 2" xfId="53931" xr:uid="{DFBFCED6-A5D8-42A7-9506-502A4F642B84}"/>
    <cellStyle name="Comma 4 5 5 7" xfId="28842" xr:uid="{6D056B4B-A43A-4ABE-8884-D57EA5503B1C}"/>
    <cellStyle name="Comma 4 5 5 7 2" xfId="56163" xr:uid="{D99A98D6-E3C2-4DD3-AE24-62BB47E0D295}"/>
    <cellStyle name="Comma 4 5 5 8" xfId="4715" xr:uid="{D2701887-EEB8-4973-8714-F239F6C7D882}"/>
    <cellStyle name="Comma 4 5 5 9" xfId="31878" xr:uid="{3D5F0EF2-3DC3-4BA5-AB85-A3CE1578FDD7}"/>
    <cellStyle name="Comma 4 5 6" xfId="2887" xr:uid="{452552E6-A399-4226-A3C2-9D3622A64BE0}"/>
    <cellStyle name="Comma 4 5 6 2" xfId="12347" xr:uid="{84B8FFDE-C451-423D-8E4A-ED9D9068F18D}"/>
    <cellStyle name="Comma 4 5 6 2 2" xfId="20950" xr:uid="{E84E99EB-3A53-4085-90B5-689331889D93}"/>
    <cellStyle name="Comma 4 5 6 2 2 2" xfId="48272" xr:uid="{E472D44C-E1B6-44B8-B208-AF5A0A8B5EDE}"/>
    <cellStyle name="Comma 4 5 6 2 3" xfId="39674" xr:uid="{C4FBB34E-6B3B-41D2-9BAA-AA29C10FE581}"/>
    <cellStyle name="Comma 4 5 6 3" xfId="16979" xr:uid="{1ECBFA7A-EFAC-47F7-81F4-F37EAA150B23}"/>
    <cellStyle name="Comma 4 5 6 3 2" xfId="44300" xr:uid="{3E88BB4D-0D89-4A60-8AE5-C39936C43846}"/>
    <cellStyle name="Comma 4 5 6 4" xfId="10979" xr:uid="{5C7CC55E-6B9B-43BF-AB1D-BA9327D4741C}"/>
    <cellStyle name="Comma 4 5 6 5" xfId="38328" xr:uid="{6E8675B8-ACB8-4B60-B29D-A9386C06D93F}"/>
    <cellStyle name="Comma 4 5 7" xfId="11032" xr:uid="{AF55DDAE-2D86-4F92-954A-3454F18A087B}"/>
    <cellStyle name="Comma 4 5 7 2" xfId="12467" xr:uid="{3B6B13DE-922D-4E02-99CE-6DDA3851C05D}"/>
    <cellStyle name="Comma 4 5 7 2 2" xfId="21573" xr:uid="{9A7EF823-F61C-446C-B3C0-C20CEF1F00CF}"/>
    <cellStyle name="Comma 4 5 7 2 2 2" xfId="48895" xr:uid="{6FDB2B4B-DDCF-4474-92A0-85150B917F85}"/>
    <cellStyle name="Comma 4 5 7 2 3" xfId="39794" xr:uid="{D73BF9E3-CF87-4B90-BCF6-7E504A612734}"/>
    <cellStyle name="Comma 4 5 7 3" xfId="17602" xr:uid="{C9D9BFED-8EB6-4B50-B846-B89F5DDD0D39}"/>
    <cellStyle name="Comma 4 5 7 3 2" xfId="44923" xr:uid="{F80EE8E4-0184-449E-8466-B5E2FF4387AB}"/>
    <cellStyle name="Comma 4 5 7 4" xfId="38381" xr:uid="{C69910FA-876A-4852-AAF7-338B74B6F125}"/>
    <cellStyle name="Comma 4 5 8" xfId="11109" xr:uid="{6CCE2ACB-849A-4F8A-A13E-8A7E87A3FB02}"/>
    <cellStyle name="Comma 4 5 8 2" xfId="12934" xr:uid="{760B9002-1C4E-4383-B38F-F5F6DFB922AD}"/>
    <cellStyle name="Comma 4 5 8 2 2" xfId="22248" xr:uid="{AF332D5A-E2DC-46F5-9344-B2BF58E0A83B}"/>
    <cellStyle name="Comma 4 5 8 2 2 2" xfId="49570" xr:uid="{1AA8D288-D385-484C-B20B-B5AD19A6BE13}"/>
    <cellStyle name="Comma 4 5 8 2 3" xfId="40261" xr:uid="{CE0D63FF-B44D-46C9-9F38-D2615214AD69}"/>
    <cellStyle name="Comma 4 5 8 3" xfId="18276" xr:uid="{17A3C614-FA4F-449D-810F-8B831FD154B0}"/>
    <cellStyle name="Comma 4 5 8 3 2" xfId="45598" xr:uid="{21B9DFA8-9CAA-469B-9D0E-ABB180E703C8}"/>
    <cellStyle name="Comma 4 5 8 4" xfId="38458" xr:uid="{B40D3046-F73E-4091-AB09-5459F4DF2C76}"/>
    <cellStyle name="Comma 4 5 9" xfId="10364" xr:uid="{4FFFF016-54EC-4410-B19B-8E37E0CD105E}"/>
    <cellStyle name="Comma 4 5 9 2" xfId="15688" xr:uid="{722179E4-EAD9-4349-A844-FB5EF719AFD5}"/>
    <cellStyle name="Comma 4 5 9 2 2" xfId="43008" xr:uid="{AB08B740-39D2-4818-943C-0C50D4A45BFF}"/>
    <cellStyle name="Comma 4 5 9 3" xfId="37737" xr:uid="{F2F8A166-CDFF-47A8-9403-5722E85C8B74}"/>
    <cellStyle name="Comma 4 6" xfId="165" xr:uid="{B41A9798-5922-4527-BE29-FCAC1FDCAB2E}"/>
    <cellStyle name="Comma 4 6 10" xfId="10381" xr:uid="{A84540FC-6E55-44DE-B992-B3A8656968F8}"/>
    <cellStyle name="Comma 4 6 10 2" xfId="15707" xr:uid="{74733934-BA7F-4438-AD68-129B619AB561}"/>
    <cellStyle name="Comma 4 6 10 2 2" xfId="43027" xr:uid="{14739F28-5064-4997-969C-34A4CABF386F}"/>
    <cellStyle name="Comma 4 6 10 3" xfId="37753" xr:uid="{F44FE204-C435-458A-9C49-7490FEF292E2}"/>
    <cellStyle name="Comma 4 6 11" xfId="11717" xr:uid="{2E0F9ACC-D991-4B7C-A556-D19E7E117798}"/>
    <cellStyle name="Comma 4 6 11 2" xfId="19677" xr:uid="{711FA442-6B46-4BC1-863C-F74611A7FCC5}"/>
    <cellStyle name="Comma 4 6 11 2 2" xfId="46999" xr:uid="{E792CE7F-59C9-4A1B-9842-77D2004642BE}"/>
    <cellStyle name="Comma 4 6 11 3" xfId="39044" xr:uid="{D1BE0EAA-02A9-41B9-A78B-D6CA88D830A2}"/>
    <cellStyle name="Comma 4 6 12" xfId="14286" xr:uid="{D7552ABB-3026-415A-A9E1-9F75D66C745A}"/>
    <cellStyle name="Comma 4 6 12 2" xfId="41607" xr:uid="{B4A8710B-7019-4666-84E5-D83BB2BBD0CD}"/>
    <cellStyle name="Comma 4 6 13" xfId="23634" xr:uid="{DD494203-CA71-40B9-A32F-0202F30E2FA9}"/>
    <cellStyle name="Comma 4 6 13 2" xfId="50956" xr:uid="{5DFD8342-7CBE-4A77-A85E-18C63F8F41D4}"/>
    <cellStyle name="Comma 4 6 14" xfId="25875" xr:uid="{D9956D38-E0F3-4FC7-9854-74B4C14484A1}"/>
    <cellStyle name="Comma 4 6 14 2" xfId="53195" xr:uid="{2CEB8B9A-5CBD-4287-B797-94C23B391BA1}"/>
    <cellStyle name="Comma 4 6 15" xfId="28107" xr:uid="{226769DA-9C23-4554-BF75-33057A65DCEE}"/>
    <cellStyle name="Comma 4 6 15 2" xfId="55428" xr:uid="{3A0FEC63-E15D-46B5-AC77-5E92D9B9EFBB}"/>
    <cellStyle name="Comma 4 6 16" xfId="3405" xr:uid="{38C8EE48-4DDB-407F-B989-0A8CFC79FBCA}"/>
    <cellStyle name="Comma 4 6 17" xfId="30429" xr:uid="{72017D39-06B9-4A5B-9C2D-B50A9FF23B87}"/>
    <cellStyle name="Comma 4 6 18" xfId="57925" xr:uid="{E2D6ACF7-7A36-4531-BB11-B0AEF5673FD8}"/>
    <cellStyle name="Comma 4 6 19" xfId="58473" xr:uid="{5DE5981F-CE4B-4B6E-9757-6976A2B80E2F}"/>
    <cellStyle name="Comma 4 6 2" xfId="435" xr:uid="{7A88B614-7669-4866-B3BA-213C71FCF6AC}"/>
    <cellStyle name="Comma 4 6 2 10" xfId="14453" xr:uid="{A3657EC9-E315-4277-B249-B20BC0188CE6}"/>
    <cellStyle name="Comma 4 6 2 10 2" xfId="41774" xr:uid="{A6A1550D-9008-4E64-906E-B9CDF3AED100}"/>
    <cellStyle name="Comma 4 6 2 11" xfId="23801" xr:uid="{76AB09DF-20F6-4526-B42E-A2B4624211D2}"/>
    <cellStyle name="Comma 4 6 2 11 2" xfId="51123" xr:uid="{179B7889-6376-46C4-B907-37593CE4614C}"/>
    <cellStyle name="Comma 4 6 2 12" xfId="26042" xr:uid="{EB2684D3-C73E-46CB-8FDA-1697FD7DED01}"/>
    <cellStyle name="Comma 4 6 2 12 2" xfId="53362" xr:uid="{D03966D3-04FD-41A7-97AF-778938726539}"/>
    <cellStyle name="Comma 4 6 2 13" xfId="28274" xr:uid="{F41CC756-DEE3-43FF-A518-161510CA79B8}"/>
    <cellStyle name="Comma 4 6 2 13 2" xfId="55595" xr:uid="{C612A980-DAEF-42C7-AE57-289801235854}"/>
    <cellStyle name="Comma 4 6 2 14" xfId="3633" xr:uid="{97CC5E97-714D-4D56-8162-1DCC8D996581}"/>
    <cellStyle name="Comma 4 6 2 15" xfId="30703" xr:uid="{FD5AF431-1294-48B6-A59E-A0770AB8495D}"/>
    <cellStyle name="Comma 4 6 2 2" xfId="2043" xr:uid="{17E9A18B-203D-4BE3-8060-F22EB4B1F263}"/>
    <cellStyle name="Comma 4 6 2 2 2" xfId="5591" xr:uid="{D658532D-58CB-4F86-A0A6-F9C1BC9D9A2A}"/>
    <cellStyle name="Comma 4 6 2 2 2 2" xfId="16152" xr:uid="{2D29495F-E232-4B94-B1A6-3652651A2F5E}"/>
    <cellStyle name="Comma 4 6 2 2 2 2 2" xfId="43472" xr:uid="{763FF507-7589-4491-91E4-7279066F8C5F}"/>
    <cellStyle name="Comma 4 6 2 2 2 3" xfId="32773" xr:uid="{8A6CCF11-5B04-4D31-BF78-FF3B2E39CD16}"/>
    <cellStyle name="Comma 4 6 2 2 3" xfId="7540" xr:uid="{147153E7-3022-41B9-AB00-1B59D6D82BE4}"/>
    <cellStyle name="Comma 4 6 2 2 3 2" xfId="20122" xr:uid="{C7C15C34-91A7-4A0D-91C7-CD2C6E391493}"/>
    <cellStyle name="Comma 4 6 2 2 3 2 2" xfId="47444" xr:uid="{996D1B75-327F-45FE-AC33-6423B27D9C17}"/>
    <cellStyle name="Comma 4 6 2 2 3 3" xfId="34898" xr:uid="{33036824-8A5A-4337-A070-F879C44ECE99}"/>
    <cellStyle name="Comma 4 6 2 2 4" xfId="9738" xr:uid="{AD9362D2-9E9C-4132-907D-7FE57CEC7AEC}"/>
    <cellStyle name="Comma 4 6 2 2 4 2" xfId="37114" xr:uid="{5706F69A-0FC9-475B-A82E-6FA5E70D34DC}"/>
    <cellStyle name="Comma 4 6 2 2 5" xfId="25265" xr:uid="{CCBAC89B-0CA5-4B8F-988D-C22D02684849}"/>
    <cellStyle name="Comma 4 6 2 2 5 2" xfId="52587" xr:uid="{CC933F80-8183-47C1-8005-93B34F942431}"/>
    <cellStyle name="Comma 4 6 2 2 6" xfId="27507" xr:uid="{2602BEAB-69FD-4ECF-B077-D6D029088A8E}"/>
    <cellStyle name="Comma 4 6 2 2 6 2" xfId="54827" xr:uid="{931BAD4A-F387-4330-BF5F-D2A6F8E84D27}"/>
    <cellStyle name="Comma 4 6 2 2 7" xfId="29738" xr:uid="{98A7B3ED-9762-43E7-BB60-E599620E4B2E}"/>
    <cellStyle name="Comma 4 6 2 2 7 2" xfId="57059" xr:uid="{4B224109-3B30-4E1E-8B6C-78B6AA59C8E1}"/>
    <cellStyle name="Comma 4 6 2 2 8" xfId="4155" xr:uid="{146CA545-0272-4EEB-8722-3AB6B2D5E87D}"/>
    <cellStyle name="Comma 4 6 2 2 9" xfId="31310" xr:uid="{E7BA6AC3-08D7-4408-A184-0C3D5AC7950E}"/>
    <cellStyle name="Comma 4 6 2 3" xfId="1434" xr:uid="{BED5D33C-BBAF-40FD-A35C-8A91B9950844}"/>
    <cellStyle name="Comma 4 6 2 3 2" xfId="6937" xr:uid="{979005DD-E0D0-478E-BEAC-C51CA324E797}"/>
    <cellStyle name="Comma 4 6 2 3 2 2" xfId="16540" xr:uid="{3CF72D72-CB7F-427D-BE2A-A9BF5415EE80}"/>
    <cellStyle name="Comma 4 6 2 3 2 2 2" xfId="43860" xr:uid="{95179510-4161-4243-B80B-DF45273D177D}"/>
    <cellStyle name="Comma 4 6 2 3 2 3" xfId="34291" xr:uid="{473AFEFD-4980-4E87-9B16-1D4DF9F730D6}"/>
    <cellStyle name="Comma 4 6 2 3 3" xfId="9132" xr:uid="{0FA49686-8F75-487D-B044-DFE296CEBD27}"/>
    <cellStyle name="Comma 4 6 2 3 3 2" xfId="20510" xr:uid="{A8959CCD-ADD1-4F48-B008-1F237A52FC24}"/>
    <cellStyle name="Comma 4 6 2 3 3 2 2" xfId="47832" xr:uid="{F3A43C67-1574-49DC-B2BD-CF351049E142}"/>
    <cellStyle name="Comma 4 6 2 3 3 3" xfId="36507" xr:uid="{9BD384B4-2769-41A1-84FE-F07B25460D29}"/>
    <cellStyle name="Comma 4 6 2 3 4" xfId="15193" xr:uid="{24D1833A-00CC-4B9F-A57E-2EF8CD001991}"/>
    <cellStyle name="Comma 4 6 2 3 4 2" xfId="42514" xr:uid="{57DC991D-E473-4576-8C78-B69664783B91}"/>
    <cellStyle name="Comma 4 6 2 3 5" xfId="24658" xr:uid="{C66FF6E6-E0F4-48D5-BE7D-1D6558014987}"/>
    <cellStyle name="Comma 4 6 2 3 5 2" xfId="51980" xr:uid="{FD35AF55-86C1-49DD-B4F5-D90578D3EF10}"/>
    <cellStyle name="Comma 4 6 2 3 6" xfId="26900" xr:uid="{69044244-3252-43FC-8622-0503D384E7D3}"/>
    <cellStyle name="Comma 4 6 2 3 6 2" xfId="54220" xr:uid="{757F5C0F-4071-47B1-9464-5182BD9D991F}"/>
    <cellStyle name="Comma 4 6 2 3 7" xfId="29131" xr:uid="{80EB2D12-5DCC-475F-8090-49057C2CFC3B}"/>
    <cellStyle name="Comma 4 6 2 3 7 2" xfId="56452" xr:uid="{0A9A2FFE-8053-4FAC-AE6A-CA751DA584C9}"/>
    <cellStyle name="Comma 4 6 2 3 8" xfId="5000" xr:uid="{7071B4FA-D1AB-442D-B607-BF35F19C532B}"/>
    <cellStyle name="Comma 4 6 2 3 9" xfId="32166" xr:uid="{8754DC5E-3FE2-433A-9F18-7F053991849C}"/>
    <cellStyle name="Comma 4 6 2 4" xfId="2555" xr:uid="{CF76334E-7374-442C-94E8-CBC46371A10A}"/>
    <cellStyle name="Comma 4 6 2 4 2" xfId="10237" xr:uid="{D484C655-9234-4C9B-BC8F-A377E340ADDC}"/>
    <cellStyle name="Comma 4 6 2 4 2 2" xfId="17161" xr:uid="{C406B8B0-A010-4FCA-A0C7-78C2C203AC7C}"/>
    <cellStyle name="Comma 4 6 2 4 2 2 2" xfId="44482" xr:uid="{B55B5C8A-A523-4D63-BDCB-F051C9E27A0D}"/>
    <cellStyle name="Comma 4 6 2 4 2 3" xfId="10991" xr:uid="{B336493A-25D7-4E50-A314-0DD8C944E9E7}"/>
    <cellStyle name="Comma 4 6 2 4 2 3 2" xfId="38340" xr:uid="{A3C0191B-1D87-435F-94E6-67F901AC70CC}"/>
    <cellStyle name="Comma 4 6 2 4 2 4" xfId="37613" xr:uid="{CA48C529-4408-44AD-9D6F-8BB57B18ECB3}"/>
    <cellStyle name="Comma 4 6 2 4 3" xfId="12377" xr:uid="{92562931-898D-4EBC-AFEE-4127E1782452}"/>
    <cellStyle name="Comma 4 6 2 4 3 2" xfId="21132" xr:uid="{9F98502B-4EBA-4E8F-9175-588743B6CF5D}"/>
    <cellStyle name="Comma 4 6 2 4 3 2 2" xfId="48454" xr:uid="{D41CAACB-DD09-4201-9C15-949C52BF8830}"/>
    <cellStyle name="Comma 4 6 2 4 3 3" xfId="39704" xr:uid="{CDAD2942-08AC-49FA-B6BC-AF31DF891806}"/>
    <cellStyle name="Comma 4 6 2 4 4" xfId="15611" xr:uid="{8A415650-E516-4F27-97F5-9655695F526B}"/>
    <cellStyle name="Comma 4 6 2 4 4 2" xfId="42932" xr:uid="{047348A3-7F6F-4E97-8B4A-ADC61E52854C}"/>
    <cellStyle name="Comma 4 6 2 4 5" xfId="25760" xr:uid="{E05CF5B3-BEE1-4482-BAD2-57C608C56E0A}"/>
    <cellStyle name="Comma 4 6 2 4 5 2" xfId="53082" xr:uid="{C5B4B892-8A41-42CC-A825-35627F394721}"/>
    <cellStyle name="Comma 4 6 2 4 6" xfId="28006" xr:uid="{F081873A-D915-4A94-BECE-C19966E9C41C}"/>
    <cellStyle name="Comma 4 6 2 4 6 2" xfId="55326" xr:uid="{9BE9C5A4-D391-4AE4-A1D4-781678867D4F}"/>
    <cellStyle name="Comma 4 6 2 4 7" xfId="30237" xr:uid="{AC605A60-1967-436E-8A53-8E70B522DCCB}"/>
    <cellStyle name="Comma 4 6 2 4 7 2" xfId="57558" xr:uid="{502AAFC7-07DE-4BD0-BC2F-B7FB2C21CDAF}"/>
    <cellStyle name="Comma 4 6 2 4 8" xfId="8037" xr:uid="{FF5DB621-64AA-44D3-8AB6-1B08E17B3A4D}"/>
    <cellStyle name="Comma 4 6 2 4 9" xfId="35397" xr:uid="{CCF79322-6E64-46B2-9F59-630642DF800E}"/>
    <cellStyle name="Comma 4 6 2 5" xfId="6167" xr:uid="{CD56D78A-00B5-42C5-86E1-F1B544575B17}"/>
    <cellStyle name="Comma 4 6 2 5 2" xfId="12573" xr:uid="{EE1CBD73-A427-494F-9D20-CD793E4632C9}"/>
    <cellStyle name="Comma 4 6 2 5 2 2" xfId="21755" xr:uid="{B6AA6083-0A1E-4D46-A9A2-C479255665D0}"/>
    <cellStyle name="Comma 4 6 2 5 2 2 2" xfId="49077" xr:uid="{0224A77D-30B0-4E62-8AA7-6F4BA58C60D3}"/>
    <cellStyle name="Comma 4 6 2 5 2 3" xfId="39900" xr:uid="{01510C97-C42A-4F68-8172-D1F285817207}"/>
    <cellStyle name="Comma 4 6 2 5 3" xfId="17784" xr:uid="{A7C699E7-D80B-4AD7-8B85-89D26009EF8B}"/>
    <cellStyle name="Comma 4 6 2 5 3 2" xfId="45105" xr:uid="{0EEF2F20-483D-4A76-B91D-1324CC11FFE1}"/>
    <cellStyle name="Comma 4 6 2 5 4" xfId="33434" xr:uid="{855C0F18-5CCC-416A-B911-67C60B519F69}"/>
    <cellStyle name="Comma 4 6 2 6" xfId="8276" xr:uid="{C6D30765-55AD-4B56-B9EF-6D97DABFA523}"/>
    <cellStyle name="Comma 4 6 2 6 2" xfId="13109" xr:uid="{DD2E164E-BBCE-4A92-9D2F-DDCABB478275}"/>
    <cellStyle name="Comma 4 6 2 6 2 2" xfId="22430" xr:uid="{11A4DAA2-211A-44B2-9CBA-10BFBE09D205}"/>
    <cellStyle name="Comma 4 6 2 6 2 2 2" xfId="49752" xr:uid="{D5B80ECA-53BB-44B2-A7CD-5D0B996056D8}"/>
    <cellStyle name="Comma 4 6 2 6 2 3" xfId="40436" xr:uid="{00C9C95B-F9AD-4B7B-92AC-5859B72C551D}"/>
    <cellStyle name="Comma 4 6 2 6 3" xfId="18458" xr:uid="{110940E7-DD78-496C-9AEB-DFF2F99D37D0}"/>
    <cellStyle name="Comma 4 6 2 6 3 2" xfId="45780" xr:uid="{710A7C48-8850-4D38-B199-F5071DDFF6B0}"/>
    <cellStyle name="Comma 4 6 2 6 4" xfId="35650" xr:uid="{E029AF6D-DF73-41E3-853D-016D7EA2912A}"/>
    <cellStyle name="Comma 4 6 2 7" xfId="11285" xr:uid="{C327E817-4DFC-4C5F-83D7-D456B42C8975}"/>
    <cellStyle name="Comma 4 6 2 7 2" xfId="13726" xr:uid="{30ECD1ED-8B55-4ABC-9AFF-5FF17CC019B1}"/>
    <cellStyle name="Comma 4 6 2 7 2 2" xfId="23090" xr:uid="{6728D0C8-7068-482A-9E9A-4B90D618FEC1}"/>
    <cellStyle name="Comma 4 6 2 7 2 2 2" xfId="50412" xr:uid="{54ADD931-F5EC-4437-B98F-75A4128E2842}"/>
    <cellStyle name="Comma 4 6 2 7 2 3" xfId="41053" xr:uid="{03A6D55D-0BA8-4D7C-A310-F24F8A09CEF0}"/>
    <cellStyle name="Comma 4 6 2 7 3" xfId="19118" xr:uid="{7FCFD02F-A76F-44A0-94BC-C996DA2E7DF0}"/>
    <cellStyle name="Comma 4 6 2 7 3 2" xfId="46440" xr:uid="{D14E51D3-0DA5-4DAF-B75E-297278A89DD1}"/>
    <cellStyle name="Comma 4 6 2 7 4" xfId="38634" xr:uid="{E6F24218-6B2E-43F4-A2FA-1E840F22739A}"/>
    <cellStyle name="Comma 4 6 2 8" xfId="10466" xr:uid="{5CF931C4-80C9-44BA-BFB7-94ECF2885AC4}"/>
    <cellStyle name="Comma 4 6 2 8 2" xfId="15793" xr:uid="{715551FD-419F-4D1F-BEFC-223B161FD4BC}"/>
    <cellStyle name="Comma 4 6 2 8 2 2" xfId="43113" xr:uid="{CD301CD5-0ABE-4465-98AB-E0474BD63731}"/>
    <cellStyle name="Comma 4 6 2 8 3" xfId="37833" xr:uid="{197D6ACD-9414-4D0C-B17F-5024985367E2}"/>
    <cellStyle name="Comma 4 6 2 9" xfId="11799" xr:uid="{BDB76436-5CB7-4543-82E6-F4006198EC4E}"/>
    <cellStyle name="Comma 4 6 2 9 2" xfId="19763" xr:uid="{118E9152-F360-4F3A-8D8C-58240288BA22}"/>
    <cellStyle name="Comma 4 6 2 9 2 2" xfId="47085" xr:uid="{1BD45F5C-FCA2-449E-8482-1357379E80B7}"/>
    <cellStyle name="Comma 4 6 2 9 3" xfId="39126" xr:uid="{09ADF045-35D4-4D53-AF90-7236733DC175}"/>
    <cellStyle name="Comma 4 6 3" xfId="898" xr:uid="{EB8D7C90-2ADD-4F65-88E6-71F0F7EB533B}"/>
    <cellStyle name="Comma 4 6 3 10" xfId="24146" xr:uid="{DEAF3244-161F-4BF0-95C5-ABA4EFFCCA2C}"/>
    <cellStyle name="Comma 4 6 3 10 2" xfId="51468" xr:uid="{CEDA5C74-9859-442A-A7D6-EDC78C15528D}"/>
    <cellStyle name="Comma 4 6 3 11" xfId="26387" xr:uid="{EB4F9E34-232C-4DAD-AD94-9B03E3447BCD}"/>
    <cellStyle name="Comma 4 6 3 11 2" xfId="53707" xr:uid="{7BD1B152-80E4-48A2-AE6C-01250E454883}"/>
    <cellStyle name="Comma 4 6 3 12" xfId="28618" xr:uid="{AF904F1C-4DAE-41EE-93B2-D544B6CCFFEE}"/>
    <cellStyle name="Comma 4 6 3 12 2" xfId="55939" xr:uid="{7ADC6E46-00A6-417D-A2F1-8E7734E410CB}"/>
    <cellStyle name="Comma 4 6 3 13" xfId="3908" xr:uid="{A16308D1-6CCE-4CEB-917A-0F063444D9A8}"/>
    <cellStyle name="Comma 4 6 3 14" xfId="31048" xr:uid="{75216FCC-EB38-4681-9127-09691900DE4F}"/>
    <cellStyle name="Comma 4 6 3 2" xfId="2387" xr:uid="{5B4EE6DA-4654-48AA-A24F-339A9530C945}"/>
    <cellStyle name="Comma 4 6 3 2 2" xfId="5927" xr:uid="{2B9E5AB4-2CA7-4072-A2E7-B0B2AD3D0ABD}"/>
    <cellStyle name="Comma 4 6 3 2 2 2" xfId="16885" xr:uid="{42267ABD-0F79-442D-BF30-99F246AC6031}"/>
    <cellStyle name="Comma 4 6 3 2 2 2 2" xfId="44205" xr:uid="{1CAA5113-5040-4AC7-886F-09CF8766F5D2}"/>
    <cellStyle name="Comma 4 6 3 2 2 3" xfId="33117" xr:uid="{38EDACAE-3928-4E24-874D-3AEEEB65977C}"/>
    <cellStyle name="Comma 4 6 3 2 3" xfId="7883" xr:uid="{114AD245-E525-46D5-B274-1620654489E7}"/>
    <cellStyle name="Comma 4 6 3 2 3 2" xfId="20855" xr:uid="{3B77CAA2-F519-4170-8A49-122BCDD8DD02}"/>
    <cellStyle name="Comma 4 6 3 2 3 2 2" xfId="48177" xr:uid="{7B0B01B7-0AD5-4577-AEEF-E4DCCA811176}"/>
    <cellStyle name="Comma 4 6 3 2 3 3" xfId="35242" xr:uid="{B4AAE7B2-3E7D-44F5-89D4-444294B2A6AD}"/>
    <cellStyle name="Comma 4 6 3 2 4" xfId="10082" xr:uid="{54C02E78-407B-4A6F-B69F-8AA783A651EF}"/>
    <cellStyle name="Comma 4 6 3 2 4 2" xfId="37458" xr:uid="{F69DBD1B-911C-493E-ABBB-723FE546A8AD}"/>
    <cellStyle name="Comma 4 6 3 2 5" xfId="25609" xr:uid="{4523A724-F07D-4F00-A4F9-437D42AD5A39}"/>
    <cellStyle name="Comma 4 6 3 2 5 2" xfId="52931" xr:uid="{4495F36C-31DA-45BF-964C-75C084449FF8}"/>
    <cellStyle name="Comma 4 6 3 2 6" xfId="27851" xr:uid="{13DA591B-28E8-4F86-9DFE-EA718CDC8C73}"/>
    <cellStyle name="Comma 4 6 3 2 6 2" xfId="55171" xr:uid="{B07F3EA2-C2B8-439E-8CC4-7CA3C9B9650C}"/>
    <cellStyle name="Comma 4 6 3 2 7" xfId="30082" xr:uid="{CB407A3F-2D24-4A06-BACC-9DAC0E0D36B6}"/>
    <cellStyle name="Comma 4 6 3 2 7 2" xfId="57403" xr:uid="{D5DCC77B-074D-4411-89C8-6CF6DC30AA79}"/>
    <cellStyle name="Comma 4 6 3 2 8" xfId="4491" xr:uid="{87294FBA-A67E-4B99-AC13-90F0882F2D06}"/>
    <cellStyle name="Comma 4 6 3 2 9" xfId="31654" xr:uid="{C912116A-1BC5-4773-B09F-0652225AF76A}"/>
    <cellStyle name="Comma 4 6 3 3" xfId="1781" xr:uid="{28038B58-7AD3-4AB8-9D10-C787FFB5B21A}"/>
    <cellStyle name="Comma 4 6 3 3 2" xfId="7280" xr:uid="{0CB070C8-9B3C-496B-AFB1-3616C342D3BE}"/>
    <cellStyle name="Comma 4 6 3 3 2 2" xfId="17506" xr:uid="{E9C9340F-9C41-4920-A2DD-4532B80DBD7F}"/>
    <cellStyle name="Comma 4 6 3 3 2 2 2" xfId="44827" xr:uid="{E6521437-0E8A-48E4-B631-EBF528831C81}"/>
    <cellStyle name="Comma 4 6 3 3 2 3" xfId="34636" xr:uid="{F6D26C79-1617-4432-BC22-BEEC500C4082}"/>
    <cellStyle name="Comma 4 6 3 3 3" xfId="9477" xr:uid="{15549467-CF0F-4332-9208-5AAB28E1446E}"/>
    <cellStyle name="Comma 4 6 3 3 3 2" xfId="21477" xr:uid="{9F0D27F9-CE52-4FAD-8CFA-E07BBFE1A5A4}"/>
    <cellStyle name="Comma 4 6 3 3 3 2 2" xfId="48799" xr:uid="{DA6078BB-5DD0-4774-A741-2062770A2E3F}"/>
    <cellStyle name="Comma 4 6 3 3 3 3" xfId="36852" xr:uid="{CDF7E1A6-A018-4854-B7D1-D31B1DD7E3C0}"/>
    <cellStyle name="Comma 4 6 3 3 4" xfId="15511" xr:uid="{3E5801BA-3CA6-4FBE-95FF-0BD43E330783}"/>
    <cellStyle name="Comma 4 6 3 3 4 2" xfId="42832" xr:uid="{334660B7-CA39-4F41-8B07-1643FAFB9DDC}"/>
    <cellStyle name="Comma 4 6 3 3 5" xfId="25003" xr:uid="{F0F9AAB6-B7F6-476D-891A-4C6F318FEB9D}"/>
    <cellStyle name="Comma 4 6 3 3 5 2" xfId="52325" xr:uid="{518FAE96-8AE9-48FE-B769-58D3B6528FCF}"/>
    <cellStyle name="Comma 4 6 3 3 6" xfId="27245" xr:uid="{144A6F18-1CE0-4671-893C-B89652088E3C}"/>
    <cellStyle name="Comma 4 6 3 3 6 2" xfId="54565" xr:uid="{5F8CEA45-E69B-48FA-B40D-CDD243593940}"/>
    <cellStyle name="Comma 4 6 3 3 7" xfId="29476" xr:uid="{2785DED0-8E10-47A3-8DD9-A0F546E56FD7}"/>
    <cellStyle name="Comma 4 6 3 3 7 2" xfId="56797" xr:uid="{A3EC79EF-32F8-4F21-9761-546898D3908D}"/>
    <cellStyle name="Comma 4 6 3 3 8" xfId="5339" xr:uid="{3621E9F2-DFB2-47AF-A487-95F72CD3147D}"/>
    <cellStyle name="Comma 4 6 3 3 9" xfId="32511" xr:uid="{5A1392AA-750B-41B6-969E-53EE7EA176A9}"/>
    <cellStyle name="Comma 4 6 3 4" xfId="6436" xr:uid="{FD4D39CF-7470-47E8-B6CA-F244E40AE15B}"/>
    <cellStyle name="Comma 4 6 3 4 2" xfId="12855" xr:uid="{13335CAF-7BF1-4B96-A5C9-A8FF015C09CA}"/>
    <cellStyle name="Comma 4 6 3 4 2 2" xfId="22100" xr:uid="{81B5659F-F30F-445F-9564-A775EF11B30E}"/>
    <cellStyle name="Comma 4 6 3 4 2 2 2" xfId="49422" xr:uid="{F13A5DC1-7A60-48B9-AE7B-4426D673BF18}"/>
    <cellStyle name="Comma 4 6 3 4 2 3" xfId="40182" xr:uid="{3C0C4189-D613-4E6F-BEB2-22A7B7020AAD}"/>
    <cellStyle name="Comma 4 6 3 4 3" xfId="18128" xr:uid="{9F3F6672-6922-4709-99F5-EF79F643BC93}"/>
    <cellStyle name="Comma 4 6 3 4 3 2" xfId="45450" xr:uid="{95A51D2C-B1C1-4450-8D42-56D2D87F6F6F}"/>
    <cellStyle name="Comma 4 6 3 4 4" xfId="33778" xr:uid="{F807566B-C8B8-448A-BCDC-F26F249AC540}"/>
    <cellStyle name="Comma 4 6 3 5" xfId="8620" xr:uid="{62A6470F-31D0-4EBA-8A47-A30346BA28D8}"/>
    <cellStyle name="Comma 4 6 3 5 2" xfId="13448" xr:uid="{D9FDD812-5CDB-4581-A813-973674F0A387}"/>
    <cellStyle name="Comma 4 6 3 5 2 2" xfId="22775" xr:uid="{7CC5C528-6041-4010-AC57-1322FDCEF067}"/>
    <cellStyle name="Comma 4 6 3 5 2 2 2" xfId="50097" xr:uid="{DC07595A-8874-4C2B-B2EE-E760E107A165}"/>
    <cellStyle name="Comma 4 6 3 5 2 3" xfId="40775" xr:uid="{8AC457E7-7F63-400D-8E63-3AF4675AE88E}"/>
    <cellStyle name="Comma 4 6 3 5 3" xfId="18803" xr:uid="{CA2136FE-2B3A-46A4-8EA6-E1B0D4463F9E}"/>
    <cellStyle name="Comma 4 6 3 5 3 2" xfId="46125" xr:uid="{FF62CE9F-51F0-46FF-BDC1-967E4BC5EB58}"/>
    <cellStyle name="Comma 4 6 3 5 4" xfId="35994" xr:uid="{0E0DF6D6-B13A-4D01-B0DB-853B9EC4F748}"/>
    <cellStyle name="Comma 4 6 3 6" xfId="11555" xr:uid="{0314C59C-AD34-414A-B7AA-620CA3E150CC}"/>
    <cellStyle name="Comma 4 6 3 6 2" xfId="14071" xr:uid="{50624969-52C0-4122-B6CF-BC04DE932FA1}"/>
    <cellStyle name="Comma 4 6 3 6 2 2" xfId="23435" xr:uid="{A570BE24-0335-4331-B2D3-EFC03D9249C1}"/>
    <cellStyle name="Comma 4 6 3 6 2 2 2" xfId="50757" xr:uid="{08A878CE-3BDB-4291-BD96-4174870E9060}"/>
    <cellStyle name="Comma 4 6 3 6 2 3" xfId="41398" xr:uid="{71C71D78-98D3-44EB-887D-BCC7EA3CDCC8}"/>
    <cellStyle name="Comma 4 6 3 6 3" xfId="19463" xr:uid="{4AA9186C-04DD-45F6-A831-7E952AA9E7BD}"/>
    <cellStyle name="Comma 4 6 3 6 3 2" xfId="46785" xr:uid="{44C4D692-7C69-4167-BC9B-20CD9D249CFA}"/>
    <cellStyle name="Comma 4 6 3 6 4" xfId="38904" xr:uid="{1770B1B8-9D86-4DD2-88D7-E5C2B634AB81}"/>
    <cellStyle name="Comma 4 6 3 7" xfId="10538" xr:uid="{2A89E5F0-341F-466D-B2BC-4B25812D1AA6}"/>
    <cellStyle name="Comma 4 6 3 7 2" xfId="15873" xr:uid="{DC403F1F-0D08-4CB9-99CE-60A6C108DB41}"/>
    <cellStyle name="Comma 4 6 3 7 2 2" xfId="43193" xr:uid="{C9359F43-67DD-46D2-8A63-0C0D91F8F64D}"/>
    <cellStyle name="Comma 4 6 3 7 3" xfId="37905" xr:uid="{6EE408A7-3224-42F6-AB0B-4FEE1C65F092}"/>
    <cellStyle name="Comma 4 6 3 8" xfId="11871" xr:uid="{F0C73194-7AD8-4FDB-8DA3-62F0CA64921B}"/>
    <cellStyle name="Comma 4 6 3 8 2" xfId="19843" xr:uid="{27377BA8-7F12-4F2C-B035-5FD40E21CE14}"/>
    <cellStyle name="Comma 4 6 3 8 2 2" xfId="47165" xr:uid="{9D210D50-9E96-4A1B-8F0E-25C500530C9B}"/>
    <cellStyle name="Comma 4 6 3 8 3" xfId="39198" xr:uid="{F1744425-6285-4C52-A6C7-B08EADE3F9AD}"/>
    <cellStyle name="Comma 4 6 3 9" xfId="14798" xr:uid="{2A93CFC3-1850-4187-8531-24E7908381E3}"/>
    <cellStyle name="Comma 4 6 3 9 2" xfId="42119" xr:uid="{0B4DE4C2-542B-40D5-B108-C093E64945BD}"/>
    <cellStyle name="Comma 4 6 4" xfId="1254" xr:uid="{4CEC7828-97EC-4E23-9B1B-ABE8CAC8C761}"/>
    <cellStyle name="Comma 4 6 4 2" xfId="4836" xr:uid="{22ED3578-3E54-4D7A-ADEC-D51E068D5594}"/>
    <cellStyle name="Comma 4 6 4 2 2" xfId="15985" xr:uid="{DAA540E2-32C8-4622-AD10-9CAAD617232C}"/>
    <cellStyle name="Comma 4 6 4 2 2 2" xfId="43305" xr:uid="{CAA616D0-3360-44A3-B0DE-2AA7BFB97B62}"/>
    <cellStyle name="Comma 4 6 4 2 3" xfId="31999" xr:uid="{3EF7AB39-5225-46D9-88A7-2177F2369D57}"/>
    <cellStyle name="Comma 4 6 4 3" xfId="6771" xr:uid="{6C2AA3F9-01A4-4B1E-A3DE-A33B09BF9D4E}"/>
    <cellStyle name="Comma 4 6 4 3 2" xfId="19955" xr:uid="{D010E0ED-F103-49F9-A28D-7525BAA2A273}"/>
    <cellStyle name="Comma 4 6 4 3 2 2" xfId="47277" xr:uid="{4356AB1D-E39E-4B12-B576-35A5D9ED74C8}"/>
    <cellStyle name="Comma 4 6 4 3 3" xfId="34124" xr:uid="{6B032B76-228F-4C35-8A3D-7447E0C2342D}"/>
    <cellStyle name="Comma 4 6 4 4" xfId="8965" xr:uid="{8D80BD0F-5357-4143-9BD5-7D3C2774EB26}"/>
    <cellStyle name="Comma 4 6 4 4 2" xfId="36340" xr:uid="{EE6D415C-8EB4-4BB1-A1C5-EB7E9C22A21D}"/>
    <cellStyle name="Comma 4 6 4 5" xfId="24491" xr:uid="{ED7CEE35-1FA0-4CBC-A25A-1ACFB7D49743}"/>
    <cellStyle name="Comma 4 6 4 5 2" xfId="51813" xr:uid="{6627765D-2D3B-4294-AAFF-48EF25C80226}"/>
    <cellStyle name="Comma 4 6 4 6" xfId="26733" xr:uid="{698EE861-D1A4-40ED-86A1-B0FC0C4EB16C}"/>
    <cellStyle name="Comma 4 6 4 6 2" xfId="54053" xr:uid="{E29C1642-33AF-420C-94EB-B8B16F21EF45}"/>
    <cellStyle name="Comma 4 6 4 7" xfId="28964" xr:uid="{C0F5C067-D137-47A7-99DF-A3E17E3110C7}"/>
    <cellStyle name="Comma 4 6 4 7 2" xfId="56285" xr:uid="{76D142C0-6971-44F7-89DE-DE04F6DC384B}"/>
    <cellStyle name="Comma 4 6 4 8" xfId="3477" xr:uid="{DA5B33E3-CD7F-4FFE-B3F3-D37360ED1B51}"/>
    <cellStyle name="Comma 4 6 4 9" xfId="30536" xr:uid="{881E2398-2511-4400-AA6D-7BA17B75C3C5}"/>
    <cellStyle name="Comma 4 6 5" xfId="1876" xr:uid="{DFD909E5-EEF8-4AD0-BC8D-DB29960BEC4B}"/>
    <cellStyle name="Comma 4 6 5 2" xfId="5429" xr:uid="{0678D1EF-9583-429A-B6AF-F9072EF5FF5B}"/>
    <cellStyle name="Comma 4 6 5 2 2" xfId="16373" xr:uid="{06379F7E-0CB8-4881-BA6D-F1815E57E1A6}"/>
    <cellStyle name="Comma 4 6 5 2 2 2" xfId="43693" xr:uid="{0279F0CF-74A0-463A-8C78-E0162429A9F4}"/>
    <cellStyle name="Comma 4 6 5 2 3" xfId="32606" xr:uid="{D1623746-4775-4AEE-A42E-07289223269C}"/>
    <cellStyle name="Comma 4 6 5 3" xfId="7374" xr:uid="{2EF55FFD-99ED-4E2B-9FEE-4873F948FEA2}"/>
    <cellStyle name="Comma 4 6 5 3 2" xfId="20343" xr:uid="{829AAE52-1D17-48AA-A2CC-6EA8F2466563}"/>
    <cellStyle name="Comma 4 6 5 3 2 2" xfId="47665" xr:uid="{A3E076A3-43AC-458F-B0CA-9FEE9FE026F2}"/>
    <cellStyle name="Comma 4 6 5 3 3" xfId="34731" xr:uid="{86DD6719-2032-42EE-94C7-FE9664C16581}"/>
    <cellStyle name="Comma 4 6 5 4" xfId="9571" xr:uid="{AC23C807-2B0D-43DC-963A-E544A0A77368}"/>
    <cellStyle name="Comma 4 6 5 4 2" xfId="36947" xr:uid="{D07BBD42-F427-4262-B530-5A797C819B15}"/>
    <cellStyle name="Comma 4 6 5 5" xfId="25098" xr:uid="{CA6F69BB-2816-4F3C-828B-2F6F204487BD}"/>
    <cellStyle name="Comma 4 6 5 5 2" xfId="52420" xr:uid="{C709F508-0B15-4FD2-82CF-F6133B5E228F}"/>
    <cellStyle name="Comma 4 6 5 6" xfId="27340" xr:uid="{8F994101-4B22-4FC5-8223-03CF72609A2F}"/>
    <cellStyle name="Comma 4 6 5 6 2" xfId="54660" xr:uid="{104B9A2B-8A42-4CFD-AA2A-538E1D411688}"/>
    <cellStyle name="Comma 4 6 5 7" xfId="29571" xr:uid="{30BBA3A7-4A86-41A4-B18F-45983B0265C5}"/>
    <cellStyle name="Comma 4 6 5 7 2" xfId="56892" xr:uid="{FA3E76EE-47CA-4A48-BACC-1485EA8D2109}"/>
    <cellStyle name="Comma 4 6 5 8" xfId="3993" xr:uid="{200F184D-71AF-4F4D-95F7-E743E5886B58}"/>
    <cellStyle name="Comma 4 6 5 9" xfId="31143" xr:uid="{2CE85AB2-900B-497C-BDC1-FB7215DF2C31}"/>
    <cellStyle name="Comma 4 6 6" xfId="1147" xr:uid="{7563DDEE-FD61-40DD-B776-7F820AB139EB}"/>
    <cellStyle name="Comma 4 6 6 2" xfId="6665" xr:uid="{95D08B18-AC42-41B5-9BC8-00D04DC1C66D}"/>
    <cellStyle name="Comma 4 6 6 2 2" xfId="16994" xr:uid="{8C709FB6-16C4-4D15-9694-2421CE2347FA}"/>
    <cellStyle name="Comma 4 6 6 2 2 2" xfId="44315" xr:uid="{AF5FC430-F4D4-47F5-A6B4-7A8DC50DC852}"/>
    <cellStyle name="Comma 4 6 6 2 3" xfId="34017" xr:uid="{1AAB2857-767C-4816-930E-C89ED36B66A1}"/>
    <cellStyle name="Comma 4 6 6 3" xfId="8859" xr:uid="{0DCD444A-5BDB-4E84-B8DE-78920D71CE78}"/>
    <cellStyle name="Comma 4 6 6 3 2" xfId="20965" xr:uid="{56128CBF-BD87-4ED6-9431-F1552DE0721A}"/>
    <cellStyle name="Comma 4 6 6 3 2 2" xfId="48287" xr:uid="{FA59A359-DC68-47A0-BFE8-6EAD7CDF23E8}"/>
    <cellStyle name="Comma 4 6 6 3 3" xfId="36233" xr:uid="{C737E258-E7F5-4191-8A97-11F89A9320CA}"/>
    <cellStyle name="Comma 4 6 6 4" xfId="15036" xr:uid="{986ACEF0-E1F4-4A95-8926-F672BF3F6E1E}"/>
    <cellStyle name="Comma 4 6 6 4 2" xfId="42357" xr:uid="{8F65D9A7-3E42-42CE-B1CA-8E93F0536326}"/>
    <cellStyle name="Comma 4 6 6 5" xfId="24384" xr:uid="{D5988936-2448-467B-8CD4-FB4325C9304C}"/>
    <cellStyle name="Comma 4 6 6 5 2" xfId="51706" xr:uid="{74AC7270-9506-488A-BD92-FCAA7FCD5CDB}"/>
    <cellStyle name="Comma 4 6 6 6" xfId="26626" xr:uid="{CA46FFFE-C9A1-45FD-95A3-80AD8E6847B0}"/>
    <cellStyle name="Comma 4 6 6 6 2" xfId="53946" xr:uid="{DCF4C9BF-C2CF-4AFE-A660-704211DD4B63}"/>
    <cellStyle name="Comma 4 6 6 7" xfId="28857" xr:uid="{49B85CB4-8E0F-401D-B1BF-B8FCDA15BF96}"/>
    <cellStyle name="Comma 4 6 6 7 2" xfId="56178" xr:uid="{E38AF171-0BBE-46D2-8266-38271AD264FB}"/>
    <cellStyle name="Comma 4 6 6 8" xfId="4730" xr:uid="{3CEAA59D-C871-4EA2-9DE3-B9E85BE7DE9A}"/>
    <cellStyle name="Comma 4 6 6 9" xfId="31893" xr:uid="{D3012851-0374-45B8-86F3-8BEC0E0F8BFD}"/>
    <cellStyle name="Comma 4 6 7" xfId="2520" xr:uid="{D31E0937-382A-44F8-89DE-FE44278693BA}"/>
    <cellStyle name="Comma 4 6 7 2" xfId="10204" xr:uid="{F73D9458-26E2-4DE5-A224-F58DE0A0CBC2}"/>
    <cellStyle name="Comma 4 6 7 2 2" xfId="17617" xr:uid="{632BE1BE-DF36-4E2C-8BAD-E46D4C36EC8C}"/>
    <cellStyle name="Comma 4 6 7 2 2 2" xfId="44938" xr:uid="{A869B18B-D041-4DD3-837E-2EE3F2749B2F}"/>
    <cellStyle name="Comma 4 6 7 2 3" xfId="11040" xr:uid="{6325A13C-05C3-4F94-8119-7B3C97320EEA}"/>
    <cellStyle name="Comma 4 6 7 2 3 2" xfId="38389" xr:uid="{91D7DF98-88A7-4D35-9562-00B113E054C1}"/>
    <cellStyle name="Comma 4 6 7 2 4" xfId="37580" xr:uid="{9D4E85A2-ACEC-487B-A909-79389DAB7BCA}"/>
    <cellStyle name="Comma 4 6 7 3" xfId="12479" xr:uid="{8419A6E3-0685-4E30-B182-9C3303E1B60A}"/>
    <cellStyle name="Comma 4 6 7 3 2" xfId="21588" xr:uid="{6650A28B-76C6-4445-95DC-48FF897A1083}"/>
    <cellStyle name="Comma 4 6 7 3 2 2" xfId="48910" xr:uid="{211AFF78-FB35-49C9-A87A-6D0320CE8AE4}"/>
    <cellStyle name="Comma 4 6 7 3 3" xfId="39806" xr:uid="{FD3B7337-9685-4A98-9281-E0072452DC8C}"/>
    <cellStyle name="Comma 4 6 7 4" xfId="15587" xr:uid="{28BC6975-D0BF-41AB-929F-DD29DE6A70AC}"/>
    <cellStyle name="Comma 4 6 7 4 2" xfId="42908" xr:uid="{BDD23E80-CB6C-41D2-BCF3-01CBC39091B3}"/>
    <cellStyle name="Comma 4 6 7 5" xfId="25731" xr:uid="{577C9AC8-5834-4291-A172-17175DBB15CF}"/>
    <cellStyle name="Comma 4 6 7 5 2" xfId="53053" xr:uid="{05C8AB8E-91B2-4A22-A354-C693207CEBB4}"/>
    <cellStyle name="Comma 4 6 7 6" xfId="27973" xr:uid="{16057272-2ED2-41F5-9BFF-BC8BA2EAF8C3}"/>
    <cellStyle name="Comma 4 6 7 6 2" xfId="55293" xr:uid="{AE909EDC-5F12-406C-87F0-13770AC911C5}"/>
    <cellStyle name="Comma 4 6 7 7" xfId="30204" xr:uid="{9EEEB7AD-33A4-4359-86E6-B5B1264C67A7}"/>
    <cellStyle name="Comma 4 6 7 7 2" xfId="57525" xr:uid="{BF4FCEAA-5441-4B99-A4E2-4DDBFEE6F36F}"/>
    <cellStyle name="Comma 4 6 7 8" xfId="8004" xr:uid="{2C76C641-402E-4029-8FDE-9028A8297E0A}"/>
    <cellStyle name="Comma 4 6 7 9" xfId="35364" xr:uid="{6BFF2865-295F-4455-B0AC-715BF936FA3B}"/>
    <cellStyle name="Comma 4 6 8" xfId="3051" xr:uid="{6CE2C152-4ACB-4A9E-BF74-49161CCDE372}"/>
    <cellStyle name="Comma 4 6 8 2" xfId="12949" xr:uid="{A5AC7528-0D3E-49CA-9D27-9CBBA5665FFA}"/>
    <cellStyle name="Comma 4 6 8 2 2" xfId="22263" xr:uid="{A9E58179-42FF-459E-B80C-BC9DA9A9BA04}"/>
    <cellStyle name="Comma 4 6 8 2 2 2" xfId="49585" xr:uid="{BEE47C7B-16DF-4D7A-9642-DD026BE7103A}"/>
    <cellStyle name="Comma 4 6 8 2 3" xfId="40276" xr:uid="{4B17D206-1D94-4D4D-BEC8-87EFD7239D7B}"/>
    <cellStyle name="Comma 4 6 8 3" xfId="18291" xr:uid="{2EFDF5DE-78F8-4A25-B848-7761FE971A8A}"/>
    <cellStyle name="Comma 4 6 8 3 2" xfId="45613" xr:uid="{5B898DC9-814D-4257-A419-409B9706E599}"/>
    <cellStyle name="Comma 4 6 8 4" xfId="6075" xr:uid="{54BF23E3-3C58-4058-AF45-FB71138A9CB0}"/>
    <cellStyle name="Comma 4 6 8 5" xfId="33267" xr:uid="{D9B650A2-D858-432E-8685-7DA6110925F8}"/>
    <cellStyle name="Comma 4 6 9" xfId="8119" xr:uid="{2CCAB326-DB8A-422A-9019-DBF9F5E76D8C}"/>
    <cellStyle name="Comma 4 6 9 2" xfId="13560" xr:uid="{370B7938-78A5-462B-A7A0-40263B6A4798}"/>
    <cellStyle name="Comma 4 6 9 2 2" xfId="22923" xr:uid="{47286927-EBB1-4605-9153-C956B6DF195B}"/>
    <cellStyle name="Comma 4 6 9 2 2 2" xfId="50245" xr:uid="{37DCD5A3-47F7-4785-9E67-19472A866389}"/>
    <cellStyle name="Comma 4 6 9 2 3" xfId="40887" xr:uid="{6C19EB83-0003-4BE7-9C28-17B1A38EE4BD}"/>
    <cellStyle name="Comma 4 6 9 3" xfId="18951" xr:uid="{D72F5B05-1DB8-4021-A246-2338364FA16A}"/>
    <cellStyle name="Comma 4 6 9 3 2" xfId="46273" xr:uid="{A888ABB0-F686-4B29-8C14-78D25980C81D}"/>
    <cellStyle name="Comma 4 6 9 4" xfId="35483" xr:uid="{E634FB7C-535A-4171-8BDF-74C8377A6792}"/>
    <cellStyle name="Comma 4 7" xfId="193" xr:uid="{FEF9C96A-8628-4B0D-9785-0735D242EF7C}"/>
    <cellStyle name="Comma 4 7 10" xfId="11719" xr:uid="{C86D86D4-F4B2-41B0-BAE7-BFDE6CCD9D84}"/>
    <cellStyle name="Comma 4 7 10 2" xfId="19679" xr:uid="{318E7126-B8DA-47E0-BBAC-1D62677C22BB}"/>
    <cellStyle name="Comma 4 7 10 2 2" xfId="47001" xr:uid="{EFCA45A7-C8AA-4A4D-B64C-A8107E116660}"/>
    <cellStyle name="Comma 4 7 10 3" xfId="39046" xr:uid="{D69428DA-6336-4B31-8055-FA3F01C30B20}"/>
    <cellStyle name="Comma 4 7 11" xfId="14303" xr:uid="{C8BFCE6C-D393-4264-9679-94F1DEC47F04}"/>
    <cellStyle name="Comma 4 7 11 2" xfId="41624" xr:uid="{E738BD86-653C-4456-8BF1-77D75E77E54A}"/>
    <cellStyle name="Comma 4 7 12" xfId="23651" xr:uid="{67E99D4B-5C7A-4CA1-8852-BF4798902E13}"/>
    <cellStyle name="Comma 4 7 12 2" xfId="50973" xr:uid="{40A6ADEE-ABAB-4930-ADED-ECC3D4F31376}"/>
    <cellStyle name="Comma 4 7 13" xfId="25892" xr:uid="{63AA5279-D679-4793-8201-527FF6A94731}"/>
    <cellStyle name="Comma 4 7 13 2" xfId="53212" xr:uid="{B122BFC8-506F-4D9D-B48A-7D5739C9EDD7}"/>
    <cellStyle name="Comma 4 7 14" xfId="28124" xr:uid="{7EAAF718-8B86-458E-87E4-8DDC6D403C42}"/>
    <cellStyle name="Comma 4 7 14 2" xfId="55445" xr:uid="{7ADCC446-BC5F-416A-8357-C8653A045B48}"/>
    <cellStyle name="Comma 4 7 15" xfId="3417" xr:uid="{5767FC96-E7E5-48E0-B8A1-21DA032C4CBE}"/>
    <cellStyle name="Comma 4 7 16" xfId="30446" xr:uid="{9C62F18C-5CB9-482E-B763-6C10C817F635}"/>
    <cellStyle name="Comma 4 7 17" xfId="57705" xr:uid="{B296638B-9FA5-4CFC-94F5-08BF8672D3BF}"/>
    <cellStyle name="Comma 4 7 18" xfId="58253" xr:uid="{3FFE4F14-789B-47BF-9FE1-46FE144E1B09}"/>
    <cellStyle name="Comma 4 7 2" xfId="582" xr:uid="{B04B96F3-C479-4B62-8094-F523E0CFF802}"/>
    <cellStyle name="Comma 4 7 2 10" xfId="14515" xr:uid="{824B44BF-CA07-4952-883E-38E707643B55}"/>
    <cellStyle name="Comma 4 7 2 10 2" xfId="41836" xr:uid="{5DA07DA0-D95F-410C-8FD2-EB829AE7BDCF}"/>
    <cellStyle name="Comma 4 7 2 11" xfId="23863" xr:uid="{BB709558-6D17-49EE-A5F8-A762F82A5456}"/>
    <cellStyle name="Comma 4 7 2 11 2" xfId="51185" xr:uid="{A87443F1-0FA0-41D1-8CBC-504604DB6F31}"/>
    <cellStyle name="Comma 4 7 2 12" xfId="26104" xr:uid="{34C0DFE6-2559-4E18-9A82-846E3D49D18E}"/>
    <cellStyle name="Comma 4 7 2 12 2" xfId="53424" xr:uid="{8224D15C-21B7-4BB3-BF9E-A5E81E74B067}"/>
    <cellStyle name="Comma 4 7 2 13" xfId="28336" xr:uid="{9F0E3AE1-1435-49C7-A9ED-56ECBC0F1AA8}"/>
    <cellStyle name="Comma 4 7 2 13 2" xfId="55657" xr:uid="{6DC304A2-431B-4F7B-A2E2-EDB8FDB39569}"/>
    <cellStyle name="Comma 4 7 2 14" xfId="3685" xr:uid="{98443EC1-7571-46A0-ADC2-D9B281890854}"/>
    <cellStyle name="Comma 4 7 2 15" xfId="30765" xr:uid="{7DFE24CF-D944-4708-AD9D-77364BD01CE0}"/>
    <cellStyle name="Comma 4 7 2 2" xfId="2105" xr:uid="{A1670287-EC91-4FBB-90A7-7331E6885D8F}"/>
    <cellStyle name="Comma 4 7 2 2 2" xfId="5651" xr:uid="{14C7410A-6FAF-4E32-9E82-081711779C8A}"/>
    <cellStyle name="Comma 4 7 2 2 2 2" xfId="16214" xr:uid="{7CC1B83C-F893-4499-B281-81E8AB0807EE}"/>
    <cellStyle name="Comma 4 7 2 2 2 2 2" xfId="43534" xr:uid="{4F5D26A0-F56C-4920-80DE-3422B723A053}"/>
    <cellStyle name="Comma 4 7 2 2 2 3" xfId="32835" xr:uid="{A9A67E6E-4A0D-4C5B-8368-B030A71F4198}"/>
    <cellStyle name="Comma 4 7 2 2 3" xfId="7602" xr:uid="{A6FE9181-C708-44DD-8E61-E8E9F02BA003}"/>
    <cellStyle name="Comma 4 7 2 2 3 2" xfId="20184" xr:uid="{451A491A-0074-4CFA-B144-DB60FADD3B11}"/>
    <cellStyle name="Comma 4 7 2 2 3 2 2" xfId="47506" xr:uid="{46A11345-D05D-4017-B1D3-33CC19EC5B99}"/>
    <cellStyle name="Comma 4 7 2 2 3 3" xfId="34960" xr:uid="{04A18068-B0E5-42CB-B240-59A6AA880DF7}"/>
    <cellStyle name="Comma 4 7 2 2 4" xfId="9800" xr:uid="{EDC78A56-D40C-40CA-83B9-AC2FB0E2A5A7}"/>
    <cellStyle name="Comma 4 7 2 2 4 2" xfId="37176" xr:uid="{A7A1FC4C-7D65-422F-B2A2-270B6F7FE39C}"/>
    <cellStyle name="Comma 4 7 2 2 5" xfId="25327" xr:uid="{AB453FC2-A0F1-4A7C-8E71-B19D9975DFC5}"/>
    <cellStyle name="Comma 4 7 2 2 5 2" xfId="52649" xr:uid="{CC24C86A-6CA9-437A-941A-C0633FDB175E}"/>
    <cellStyle name="Comma 4 7 2 2 6" xfId="27569" xr:uid="{522D5252-6D16-4EEC-B92B-717C9FE7CDCB}"/>
    <cellStyle name="Comma 4 7 2 2 6 2" xfId="54889" xr:uid="{C6EF50C6-0D82-445C-81EC-FE70D431B45F}"/>
    <cellStyle name="Comma 4 7 2 2 7" xfId="29800" xr:uid="{0FC8CC97-3E9C-4A37-9361-2A1F5CF24B87}"/>
    <cellStyle name="Comma 4 7 2 2 7 2" xfId="57121" xr:uid="{E635FADE-6009-4932-B9DB-F9A2DE104333}"/>
    <cellStyle name="Comma 4 7 2 2 8" xfId="4215" xr:uid="{29CA3D16-56D6-4BB4-9515-EB8F4C6549E9}"/>
    <cellStyle name="Comma 4 7 2 2 9" xfId="31372" xr:uid="{B4BDB978-361D-4C5E-A3F7-0188A697C61B}"/>
    <cellStyle name="Comma 4 7 2 3" xfId="1498" xr:uid="{DE0C81F4-F324-482C-8B92-435833EADCA0}"/>
    <cellStyle name="Comma 4 7 2 3 2" xfId="6999" xr:uid="{7FF0BFDF-A0F7-4CAF-930D-96B6F193972C}"/>
    <cellStyle name="Comma 4 7 2 3 2 2" xfId="16602" xr:uid="{E8F50BFD-0258-468A-A12F-C998DC2F028D}"/>
    <cellStyle name="Comma 4 7 2 3 2 2 2" xfId="43922" xr:uid="{65B5953B-685A-4482-B828-2EBCE8C132AE}"/>
    <cellStyle name="Comma 4 7 2 3 2 3" xfId="34353" xr:uid="{DE5CA5DD-7383-402F-9494-A807BA544EC9}"/>
    <cellStyle name="Comma 4 7 2 3 3" xfId="9194" xr:uid="{6A7462BC-E9FA-42E3-8B7E-3EFD8238D352}"/>
    <cellStyle name="Comma 4 7 2 3 3 2" xfId="20572" xr:uid="{B50B7DEE-C01D-4C59-A39D-EFD1BD85FFD0}"/>
    <cellStyle name="Comma 4 7 2 3 3 2 2" xfId="47894" xr:uid="{8FF76025-F4E9-4A95-B57E-F3C50BDA24F1}"/>
    <cellStyle name="Comma 4 7 2 3 3 3" xfId="36569" xr:uid="{1B1D67A9-2314-4589-90B5-237002F9B117}"/>
    <cellStyle name="Comma 4 7 2 3 4" xfId="15253" xr:uid="{908F36AA-E519-4EEA-A213-5792105340B2}"/>
    <cellStyle name="Comma 4 7 2 3 4 2" xfId="42574" xr:uid="{41669425-8BD3-43CC-A6FC-83A2CDB04F41}"/>
    <cellStyle name="Comma 4 7 2 3 5" xfId="24720" xr:uid="{513160F7-47EB-4480-BE08-D7B13AADFF97}"/>
    <cellStyle name="Comma 4 7 2 3 5 2" xfId="52042" xr:uid="{C6DF45F6-192A-4E3F-8725-889AD9F611CB}"/>
    <cellStyle name="Comma 4 7 2 3 6" xfId="26962" xr:uid="{1880C275-C00B-45E6-AF28-135F91DE80C4}"/>
    <cellStyle name="Comma 4 7 2 3 6 2" xfId="54282" xr:uid="{992A49F8-8F8E-43FC-81AD-1FEFC875B4D2}"/>
    <cellStyle name="Comma 4 7 2 3 7" xfId="29193" xr:uid="{B1DE0A11-BDD7-499B-B22B-815845C29EE1}"/>
    <cellStyle name="Comma 4 7 2 3 7 2" xfId="56514" xr:uid="{119BC5DF-CB77-475E-8C7C-E5B47961657B}"/>
    <cellStyle name="Comma 4 7 2 3 8" xfId="5062" xr:uid="{C8CBD918-14AA-4D8E-B709-2EF2ACA89EAA}"/>
    <cellStyle name="Comma 4 7 2 3 9" xfId="32228" xr:uid="{A425993D-F6BC-406D-A166-E774A0601DDA}"/>
    <cellStyle name="Comma 4 7 2 4" xfId="6221" xr:uid="{5CD1E7B6-0389-4E94-ABE1-F0FC3A44A9F6}"/>
    <cellStyle name="Comma 4 7 2 4 2" xfId="12401" xr:uid="{871D2781-6055-4C04-BA5E-161CFC78CD58}"/>
    <cellStyle name="Comma 4 7 2 4 2 2" xfId="21194" xr:uid="{3AE869A1-2281-42A7-89C8-B4B885BF1072}"/>
    <cellStyle name="Comma 4 7 2 4 2 2 2" xfId="48516" xr:uid="{C80FB85F-11F9-4938-9108-422231907C7D}"/>
    <cellStyle name="Comma 4 7 2 4 2 3" xfId="39728" xr:uid="{7D052620-00FE-46EC-AC14-43E021E482AE}"/>
    <cellStyle name="Comma 4 7 2 4 3" xfId="17223" xr:uid="{F44FE9F8-C381-4987-A984-B709703AB191}"/>
    <cellStyle name="Comma 4 7 2 4 3 2" xfId="44544" xr:uid="{9959193E-DAC1-4801-8A2F-A96E42280E06}"/>
    <cellStyle name="Comma 4 7 2 4 4" xfId="33496" xr:uid="{1D7E3B41-7451-45CE-8530-53690E4B9469}"/>
    <cellStyle name="Comma 4 7 2 5" xfId="8338" xr:uid="{9D6EF6F7-6E4A-4CB6-B2B1-2C01D887144B}"/>
    <cellStyle name="Comma 4 7 2 5 2" xfId="12635" xr:uid="{60D15840-F7D7-4C0B-A694-358DE764D8F2}"/>
    <cellStyle name="Comma 4 7 2 5 2 2" xfId="21817" xr:uid="{35F5D6BC-BB33-48A5-B7F5-D3FD621C9AFA}"/>
    <cellStyle name="Comma 4 7 2 5 2 2 2" xfId="49139" xr:uid="{43DBAD36-4F65-48B8-9B7D-5F8ED2D1D49C}"/>
    <cellStyle name="Comma 4 7 2 5 2 3" xfId="39962" xr:uid="{CFC0C559-FA4A-40E2-8A20-88F9D119C0FF}"/>
    <cellStyle name="Comma 4 7 2 5 3" xfId="17846" xr:uid="{B05DC10A-CB66-4528-AE35-61B4A73E419E}"/>
    <cellStyle name="Comma 4 7 2 5 3 2" xfId="45167" xr:uid="{21C7E0E4-CD0E-46C3-B0B2-418BC17AD33F}"/>
    <cellStyle name="Comma 4 7 2 5 4" xfId="35712" xr:uid="{F58259CF-F8DE-4B3F-AD80-2B4B41489A8E}"/>
    <cellStyle name="Comma 4 7 2 6" xfId="11164" xr:uid="{C207BC44-8730-412C-B524-88DB886475F1}"/>
    <cellStyle name="Comma 4 7 2 6 2" xfId="13171" xr:uid="{ACD4181B-B3E8-46A2-8CF1-A657D60EDEBE}"/>
    <cellStyle name="Comma 4 7 2 6 2 2" xfId="22492" xr:uid="{7C520C20-C6F5-4985-8EF0-EBC6866AC4A5}"/>
    <cellStyle name="Comma 4 7 2 6 2 2 2" xfId="49814" xr:uid="{E0710F2C-4F0A-4BDB-9B86-BD2CB4EFB907}"/>
    <cellStyle name="Comma 4 7 2 6 2 3" xfId="40498" xr:uid="{C3CA41CE-CE25-4A1A-9925-6F14BB25D39E}"/>
    <cellStyle name="Comma 4 7 2 6 3" xfId="18520" xr:uid="{5E0444D9-5469-4612-A735-61F0392DF99A}"/>
    <cellStyle name="Comma 4 7 2 6 3 2" xfId="45842" xr:uid="{14BED028-BFF8-41FB-89F8-B8CB5BC4DB48}"/>
    <cellStyle name="Comma 4 7 2 6 4" xfId="38513" xr:uid="{E63B2540-7D88-40AA-955F-04856C1F4E53}"/>
    <cellStyle name="Comma 4 7 2 7" xfId="11344" xr:uid="{6A151FCD-2D5C-424D-AF13-1010768CCB14}"/>
    <cellStyle name="Comma 4 7 2 7 2" xfId="13788" xr:uid="{7E1D52C0-955F-42A3-8194-26DE760B5161}"/>
    <cellStyle name="Comma 4 7 2 7 2 2" xfId="23152" xr:uid="{704C627F-0AEF-4AFF-A9F0-9513BA120AD6}"/>
    <cellStyle name="Comma 4 7 2 7 2 2 2" xfId="50474" xr:uid="{AC99672C-664F-4DB2-B66F-47C42D619C16}"/>
    <cellStyle name="Comma 4 7 2 7 2 3" xfId="41115" xr:uid="{678C345D-3514-4EA8-AF03-A63642850BD1}"/>
    <cellStyle name="Comma 4 7 2 7 3" xfId="19180" xr:uid="{2E94A1AE-58C6-41AE-B2F1-A1765A9F5E33}"/>
    <cellStyle name="Comma 4 7 2 7 3 2" xfId="46502" xr:uid="{CAC951FB-1808-4991-8046-B047F6CC1683}"/>
    <cellStyle name="Comma 4 7 2 7 4" xfId="38693" xr:uid="{74ED6399-E72F-4D9D-AE7D-8EFAA7D54CCB}"/>
    <cellStyle name="Comma 4 7 2 8" xfId="10557" xr:uid="{85E76D66-78DC-4470-998F-73692EA6B291}"/>
    <cellStyle name="Comma 4 7 2 8 2" xfId="15890" xr:uid="{EB5D6156-47A2-4E6E-87CA-1F5FA91D5823}"/>
    <cellStyle name="Comma 4 7 2 8 2 2" xfId="43210" xr:uid="{F0E60D35-17AA-475E-9499-E24C967AAF4E}"/>
    <cellStyle name="Comma 4 7 2 8 3" xfId="37922" xr:uid="{1771E316-2C35-4829-BDA6-3BD1703D3EE6}"/>
    <cellStyle name="Comma 4 7 2 9" xfId="11888" xr:uid="{D41F008F-6CC3-43A6-897D-B69C5B982772}"/>
    <cellStyle name="Comma 4 7 2 9 2" xfId="19860" xr:uid="{ABBAFBF0-33CF-4F73-BB75-6AB33C98F4BC}"/>
    <cellStyle name="Comma 4 7 2 9 2 2" xfId="47182" xr:uid="{5A57EC79-8992-42B2-BFF2-16B567075706}"/>
    <cellStyle name="Comma 4 7 2 9 3" xfId="39215" xr:uid="{FA535F7F-7920-4363-A6B4-844CC6D8F98E}"/>
    <cellStyle name="Comma 4 7 3" xfId="915" xr:uid="{A803A782-FDCB-443A-A96B-C118C54B4FCF}"/>
    <cellStyle name="Comma 4 7 3 10" xfId="24158" xr:uid="{AB01E349-837C-4BA7-8ACF-4238384B5D1C}"/>
    <cellStyle name="Comma 4 7 3 10 2" xfId="51480" xr:uid="{CA7C36FE-FEBE-41D5-B154-7E18451F58F6}"/>
    <cellStyle name="Comma 4 7 3 11" xfId="26399" xr:uid="{D13B50BA-0FC7-4EEB-91D9-A48689B5E01A}"/>
    <cellStyle name="Comma 4 7 3 11 2" xfId="53719" xr:uid="{9D18C93E-D19F-437E-A3E0-6E39E77EA1EC}"/>
    <cellStyle name="Comma 4 7 3 12" xfId="28630" xr:uid="{ADA21C58-F354-4C83-8E98-CF2FED8B05F3}"/>
    <cellStyle name="Comma 4 7 3 12 2" xfId="55951" xr:uid="{280DE88C-32E8-4923-A827-972112D7CC7C}"/>
    <cellStyle name="Comma 4 7 3 13" xfId="3920" xr:uid="{B9BD6F59-0B57-470B-BAF8-FE606D591320}"/>
    <cellStyle name="Comma 4 7 3 14" xfId="31060" xr:uid="{AFD2C21B-76A5-49AF-B8EF-0EF79A5AC358}"/>
    <cellStyle name="Comma 4 7 3 2" xfId="2399" xr:uid="{5C860EF3-2943-4F2B-8E46-C27F10E713B9}"/>
    <cellStyle name="Comma 4 7 3 2 2" xfId="5939" xr:uid="{629119C7-A780-4186-A733-992F2EAAABF2}"/>
    <cellStyle name="Comma 4 7 3 2 2 2" xfId="16897" xr:uid="{6BC6FA7A-DD29-4231-A54B-C9809CFDD758}"/>
    <cellStyle name="Comma 4 7 3 2 2 2 2" xfId="44217" xr:uid="{1E0937D1-80D2-4898-A90E-1D8BB71480EF}"/>
    <cellStyle name="Comma 4 7 3 2 2 3" xfId="33129" xr:uid="{51FE7C52-AEDF-4186-A909-EDCE8282C00F}"/>
    <cellStyle name="Comma 4 7 3 2 3" xfId="7895" xr:uid="{D11753F1-FCCD-4E6E-8A52-7D7EAEA6F59A}"/>
    <cellStyle name="Comma 4 7 3 2 3 2" xfId="20867" xr:uid="{7A3D1B35-91DE-42F0-9B40-406F336D9753}"/>
    <cellStyle name="Comma 4 7 3 2 3 2 2" xfId="48189" xr:uid="{246453A3-3F43-4344-B838-71C82D17B9FD}"/>
    <cellStyle name="Comma 4 7 3 2 3 3" xfId="35254" xr:uid="{A35539B9-FDFD-44C7-8A05-6BF7BD30A4F8}"/>
    <cellStyle name="Comma 4 7 3 2 4" xfId="10094" xr:uid="{580DF2D6-5B9B-4A5A-ACDB-AA81422F6D91}"/>
    <cellStyle name="Comma 4 7 3 2 4 2" xfId="37470" xr:uid="{E78A9338-0CC7-407E-9DCA-4589C867014C}"/>
    <cellStyle name="Comma 4 7 3 2 5" xfId="25621" xr:uid="{D1C6AEF1-306C-45CB-AFC9-945644BCF77A}"/>
    <cellStyle name="Comma 4 7 3 2 5 2" xfId="52943" xr:uid="{F7B39379-80B3-4A0E-B573-5B9A5115DC08}"/>
    <cellStyle name="Comma 4 7 3 2 6" xfId="27863" xr:uid="{2449FCD1-5EAA-4A11-B9BF-BA9E96280415}"/>
    <cellStyle name="Comma 4 7 3 2 6 2" xfId="55183" xr:uid="{44E5BD0C-4C09-4BB5-86E5-FA38E16F2837}"/>
    <cellStyle name="Comma 4 7 3 2 7" xfId="30094" xr:uid="{3E2A1182-2917-4BA5-87E9-D78C99B32CD8}"/>
    <cellStyle name="Comma 4 7 3 2 7 2" xfId="57415" xr:uid="{6AAF3B48-A3B5-4381-8BD2-4622672A071C}"/>
    <cellStyle name="Comma 4 7 3 2 8" xfId="4503" xr:uid="{DD7C35EF-087B-40BE-AC96-8DE5CA9BF465}"/>
    <cellStyle name="Comma 4 7 3 2 9" xfId="31666" xr:uid="{3A64DAB9-E124-479A-9908-D3237E7B2340}"/>
    <cellStyle name="Comma 4 7 3 3" xfId="1793" xr:uid="{2DE3A7B1-1C4C-4F84-B4EB-53178E0E49A8}"/>
    <cellStyle name="Comma 4 7 3 3 2" xfId="7292" xr:uid="{20EDE273-1E3B-463D-94B8-4EBD7293BADC}"/>
    <cellStyle name="Comma 4 7 3 3 2 2" xfId="17518" xr:uid="{53BE58B8-37FE-444A-BCAD-B3EDC55BC273}"/>
    <cellStyle name="Comma 4 7 3 3 2 2 2" xfId="44839" xr:uid="{B6E8A0F3-7876-4B73-B58D-0F44594321F8}"/>
    <cellStyle name="Comma 4 7 3 3 2 3" xfId="34648" xr:uid="{8DDEF684-FBAB-42AB-928B-68B2392156A5}"/>
    <cellStyle name="Comma 4 7 3 3 3" xfId="9489" xr:uid="{498C35DF-6CA9-423E-BCAC-ED4875579CF1}"/>
    <cellStyle name="Comma 4 7 3 3 3 2" xfId="21489" xr:uid="{31234DA4-5859-4FCA-A8E8-E765B227E61D}"/>
    <cellStyle name="Comma 4 7 3 3 3 2 2" xfId="48811" xr:uid="{6016A528-A42F-4450-8EA8-975DA1911556}"/>
    <cellStyle name="Comma 4 7 3 3 3 3" xfId="36864" xr:uid="{9EDF3611-6556-4503-A4E8-3EE89AA50485}"/>
    <cellStyle name="Comma 4 7 3 3 4" xfId="15523" xr:uid="{54EE0DB1-7009-4CBC-AFF9-D515288B61F3}"/>
    <cellStyle name="Comma 4 7 3 3 4 2" xfId="42844" xr:uid="{ABD45486-EA05-4CA5-B658-461B7AA288E8}"/>
    <cellStyle name="Comma 4 7 3 3 5" xfId="25015" xr:uid="{54A1C7BD-4B39-4F03-A782-3B4F38FD0289}"/>
    <cellStyle name="Comma 4 7 3 3 5 2" xfId="52337" xr:uid="{D2799F28-DC43-413F-A10C-3C90D4BA59E4}"/>
    <cellStyle name="Comma 4 7 3 3 6" xfId="27257" xr:uid="{89051ACF-EEA6-4111-BA92-549D739A002D}"/>
    <cellStyle name="Comma 4 7 3 3 6 2" xfId="54577" xr:uid="{14D3F629-F10D-4954-A08A-08E316FC171A}"/>
    <cellStyle name="Comma 4 7 3 3 7" xfId="29488" xr:uid="{CD1B45B1-2063-4BE2-94B9-8160C73A2908}"/>
    <cellStyle name="Comma 4 7 3 3 7 2" xfId="56809" xr:uid="{44AE287A-86FA-4F1E-973E-962491FF1EED}"/>
    <cellStyle name="Comma 4 7 3 3 8" xfId="5351" xr:uid="{FB692E68-E834-4FED-B8B9-4B76D1D58825}"/>
    <cellStyle name="Comma 4 7 3 3 9" xfId="32523" xr:uid="{3F0D86F0-D699-4C5F-BFB1-E4AC91E2DCF1}"/>
    <cellStyle name="Comma 4 7 3 4" xfId="6448" xr:uid="{4178CB3B-57C6-47F3-9DF4-3BEDEC0D7F80}"/>
    <cellStyle name="Comma 4 7 3 4 2" xfId="12865" xr:uid="{561D7024-65E8-4CBB-84CD-1BF5DA84E29F}"/>
    <cellStyle name="Comma 4 7 3 4 2 2" xfId="22112" xr:uid="{72555377-E9B8-41C0-AC68-4CF3B383DFCE}"/>
    <cellStyle name="Comma 4 7 3 4 2 2 2" xfId="49434" xr:uid="{278F1AC6-0D7D-4100-B7E0-046E9B12010F}"/>
    <cellStyle name="Comma 4 7 3 4 2 3" xfId="40192" xr:uid="{CF2EBC38-005B-4D79-94F3-6DA00F32A031}"/>
    <cellStyle name="Comma 4 7 3 4 3" xfId="18140" xr:uid="{2640B8D4-E160-46B7-A702-9BFCACB066F2}"/>
    <cellStyle name="Comma 4 7 3 4 3 2" xfId="45462" xr:uid="{DB881213-1A16-441A-BA93-A0231DC26847}"/>
    <cellStyle name="Comma 4 7 3 4 4" xfId="33790" xr:uid="{DE2D903A-76E0-4036-9DAC-A3237EB34925}"/>
    <cellStyle name="Comma 4 7 3 5" xfId="8632" xr:uid="{DD1052AC-5540-4811-857C-0BA7D5E8578B}"/>
    <cellStyle name="Comma 4 7 3 5 2" xfId="13460" xr:uid="{776B2E99-C181-4A56-B14F-2A2A9D69559A}"/>
    <cellStyle name="Comma 4 7 3 5 2 2" xfId="22787" xr:uid="{A5A7E223-CA62-48F8-89AB-1729F511401D}"/>
    <cellStyle name="Comma 4 7 3 5 2 2 2" xfId="50109" xr:uid="{B287783E-0AFA-47C9-BA75-632A5DC4BBFA}"/>
    <cellStyle name="Comma 4 7 3 5 2 3" xfId="40787" xr:uid="{C837DB34-2CD6-4430-AC25-4652853D1781}"/>
    <cellStyle name="Comma 4 7 3 5 3" xfId="18815" xr:uid="{35D9A751-1A74-4750-B142-F051461E016C}"/>
    <cellStyle name="Comma 4 7 3 5 3 2" xfId="46137" xr:uid="{83025F5C-1E1C-481F-B694-3B2DA0CBBDF9}"/>
    <cellStyle name="Comma 4 7 3 5 4" xfId="36006" xr:uid="{8F5D743A-EC5A-4ED6-AC41-0F0906C64EAD}"/>
    <cellStyle name="Comma 4 7 3 6" xfId="11564" xr:uid="{ACB09659-444E-4276-9348-8E7DAA94E56F}"/>
    <cellStyle name="Comma 4 7 3 6 2" xfId="14083" xr:uid="{6552501D-9932-4E88-A0B7-FCD3E71B1E21}"/>
    <cellStyle name="Comma 4 7 3 6 2 2" xfId="23447" xr:uid="{6E17FB82-34EF-4335-8C35-5A1C4A211F17}"/>
    <cellStyle name="Comma 4 7 3 6 2 2 2" xfId="50769" xr:uid="{03537A47-F872-4D49-9627-A8C84AF82C3C}"/>
    <cellStyle name="Comma 4 7 3 6 2 3" xfId="41410" xr:uid="{FA63B4C8-8CE2-4011-AD2C-AE55E2D5F74F}"/>
    <cellStyle name="Comma 4 7 3 6 3" xfId="19475" xr:uid="{0A1960CC-E5B8-4470-8479-E801C6F6C358}"/>
    <cellStyle name="Comma 4 7 3 6 3 2" xfId="46797" xr:uid="{23E5FAD7-E993-43B5-A12D-37E85AB60A68}"/>
    <cellStyle name="Comma 4 7 3 6 4" xfId="38913" xr:uid="{21E107AC-61D1-46A1-A515-34708EE4A3F8}"/>
    <cellStyle name="Comma 4 7 3 7" xfId="10646" xr:uid="{9E968474-A7A1-462F-8C83-D8D0A72596E9}"/>
    <cellStyle name="Comma 4 7 3 7 2" xfId="16002" xr:uid="{D378FA18-A7C1-4F9F-81EB-D0D8BAEBDCCD}"/>
    <cellStyle name="Comma 4 7 3 7 2 2" xfId="43322" xr:uid="{8D653E23-97A3-4493-AD7A-DFA9501D143A}"/>
    <cellStyle name="Comma 4 7 3 7 3" xfId="38009" xr:uid="{61561074-B57D-4F49-A328-D82439A48747}"/>
    <cellStyle name="Comma 4 7 3 8" xfId="11978" xr:uid="{FB0B9ACC-C266-40B4-9CA0-9B4E9A3D758D}"/>
    <cellStyle name="Comma 4 7 3 8 2" xfId="19972" xr:uid="{FB3F1692-AD1B-40A5-8F8E-A50AD1FC5198}"/>
    <cellStyle name="Comma 4 7 3 8 2 2" xfId="47294" xr:uid="{FD407F75-63DB-45F6-9AAB-FD1974A42087}"/>
    <cellStyle name="Comma 4 7 3 8 3" xfId="39305" xr:uid="{A72A7A38-4C7B-4DF7-865D-1CC183B2D180}"/>
    <cellStyle name="Comma 4 7 3 9" xfId="14810" xr:uid="{BA246A98-5C38-45FF-84DB-74D68D7B92CB}"/>
    <cellStyle name="Comma 4 7 3 9 2" xfId="42131" xr:uid="{F2367555-EFEC-4C45-A2A7-71BBDE30609F}"/>
    <cellStyle name="Comma 4 7 4" xfId="1271" xr:uid="{6138A0B0-A0B9-4866-A203-434CC3EE5BB2}"/>
    <cellStyle name="Comma 4 7 4 2" xfId="4853" xr:uid="{B607767B-DDE6-487C-BBE6-A1C35FD9BC3D}"/>
    <cellStyle name="Comma 4 7 4 2 2" xfId="16390" xr:uid="{AC7BD935-98CE-46A7-AA3E-0C35E078F34B}"/>
    <cellStyle name="Comma 4 7 4 2 2 2" xfId="43710" xr:uid="{04FDD802-0C12-4A2D-9364-6FF66BF47372}"/>
    <cellStyle name="Comma 4 7 4 2 3" xfId="32016" xr:uid="{94519811-5F23-40AE-A152-73B03EE9FA1D}"/>
    <cellStyle name="Comma 4 7 4 3" xfId="6788" xr:uid="{00CF3BA6-C943-486C-8705-30EB5FA9212F}"/>
    <cellStyle name="Comma 4 7 4 3 2" xfId="20360" xr:uid="{3587A2FB-3BB3-46AA-B38D-F419236BF61A}"/>
    <cellStyle name="Comma 4 7 4 3 2 2" xfId="47682" xr:uid="{AB3947BE-30FB-40E7-833A-56A2EDBFACD3}"/>
    <cellStyle name="Comma 4 7 4 3 3" xfId="34141" xr:uid="{5323212E-7BB5-45BF-825F-FBE632E433D1}"/>
    <cellStyle name="Comma 4 7 4 4" xfId="8982" xr:uid="{7DFE98C6-7F20-47A3-B818-7AC06D219A09}"/>
    <cellStyle name="Comma 4 7 4 4 2" xfId="36357" xr:uid="{D0DFE41A-0303-46AA-BF3B-10A07C86B432}"/>
    <cellStyle name="Comma 4 7 4 5" xfId="24508" xr:uid="{EB5A31D1-33E7-4ED2-9655-5F75740A6AAB}"/>
    <cellStyle name="Comma 4 7 4 5 2" xfId="51830" xr:uid="{AA937EFB-56E6-4E51-AB85-C2930C58496B}"/>
    <cellStyle name="Comma 4 7 4 6" xfId="26750" xr:uid="{C58082A4-9865-4C9D-82DB-6CABD72F763A}"/>
    <cellStyle name="Comma 4 7 4 6 2" xfId="54070" xr:uid="{4B9BF712-C942-46F2-B520-434D880F19CD}"/>
    <cellStyle name="Comma 4 7 4 7" xfId="28981" xr:uid="{F57A1AF4-1C62-4584-AA55-D310F55350B6}"/>
    <cellStyle name="Comma 4 7 4 7 2" xfId="56302" xr:uid="{EEF06549-2397-4B9F-8FBD-F1AD9F26D491}"/>
    <cellStyle name="Comma 4 7 4 8" xfId="3494" xr:uid="{DF9D29B5-9DF8-4656-B26C-43F166489622}"/>
    <cellStyle name="Comma 4 7 4 9" xfId="30553" xr:uid="{8FF39B94-F757-4C18-B79E-402312846890}"/>
    <cellStyle name="Comma 4 7 5" xfId="1893" xr:uid="{2499E2B1-5B32-4DD3-BC7C-83A9C74F31EE}"/>
    <cellStyle name="Comma 4 7 5 2" xfId="5446" xr:uid="{8EDE4EC1-14DD-40B2-BD2F-270210C55EA3}"/>
    <cellStyle name="Comma 4 7 5 2 2" xfId="17011" xr:uid="{05741BF6-29C5-4995-889F-273B6E4712D3}"/>
    <cellStyle name="Comma 4 7 5 2 2 2" xfId="44332" xr:uid="{D5DB0C08-58B9-4525-9A0E-1303D8F2DF20}"/>
    <cellStyle name="Comma 4 7 5 2 3" xfId="32623" xr:uid="{BD25D81F-62DE-4CE1-BB66-E6DE33980977}"/>
    <cellStyle name="Comma 4 7 5 3" xfId="7391" xr:uid="{93067375-C791-41B1-A7CB-59DE3B7B303A}"/>
    <cellStyle name="Comma 4 7 5 3 2" xfId="20982" xr:uid="{94CDE204-214A-44C8-B7CF-15C3CBD8A43E}"/>
    <cellStyle name="Comma 4 7 5 3 2 2" xfId="48304" xr:uid="{A5E5B2DF-AD2E-4019-8C66-B9489390376C}"/>
    <cellStyle name="Comma 4 7 5 3 3" xfId="34748" xr:uid="{1FA49694-D50B-4A30-A6F3-5EFED82EC3B9}"/>
    <cellStyle name="Comma 4 7 5 4" xfId="9588" xr:uid="{9F6E14D5-0271-4762-BDB7-FA362FE99DA7}"/>
    <cellStyle name="Comma 4 7 5 4 2" xfId="36964" xr:uid="{6D0B8746-33B2-4D9C-BD4A-D8CEAFB083E9}"/>
    <cellStyle name="Comma 4 7 5 5" xfId="25115" xr:uid="{D1AA0382-8D74-4F77-985E-955D371920CF}"/>
    <cellStyle name="Comma 4 7 5 5 2" xfId="52437" xr:uid="{D541B57F-A980-4B17-AA3A-347F4939EFBF}"/>
    <cellStyle name="Comma 4 7 5 6" xfId="27357" xr:uid="{5E770BC0-FA5E-405B-9A75-F91D5C0EB6F8}"/>
    <cellStyle name="Comma 4 7 5 6 2" xfId="54677" xr:uid="{D40B8C61-EDF8-4C18-8E0B-0B00F76BC74F}"/>
    <cellStyle name="Comma 4 7 5 7" xfId="29588" xr:uid="{5411A4ED-D0DA-4BB7-97A9-0B3A26C6062A}"/>
    <cellStyle name="Comma 4 7 5 7 2" xfId="56909" xr:uid="{989BCC5C-5603-4D15-8B3B-971E98CEDCE8}"/>
    <cellStyle name="Comma 4 7 5 8" xfId="4010" xr:uid="{440241C4-91CB-4450-9BAD-8AC8C24C3704}"/>
    <cellStyle name="Comma 4 7 5 9" xfId="31160" xr:uid="{5423C9D1-21CE-4A9C-9EAF-BB975B79FDE5}"/>
    <cellStyle name="Comma 4 7 6" xfId="1164" xr:uid="{B2FC4FE8-67A9-411C-A815-35AEE775C1E8}"/>
    <cellStyle name="Comma 4 7 6 2" xfId="6682" xr:uid="{3627D272-86A3-4059-B91B-AD5635473B25}"/>
    <cellStyle name="Comma 4 7 6 2 2" xfId="17634" xr:uid="{EC31D0FC-F1F6-4E61-AC1B-88DB83B94037}"/>
    <cellStyle name="Comma 4 7 6 2 2 2" xfId="44955" xr:uid="{181C29C1-6E80-46F6-8620-74F4747EA290}"/>
    <cellStyle name="Comma 4 7 6 2 3" xfId="34034" xr:uid="{3AC5A992-A4B0-4CE9-986C-FBBFC3C099E4}"/>
    <cellStyle name="Comma 4 7 6 3" xfId="8876" xr:uid="{B731CB6A-D2CE-47E5-8C6B-36903FC6147D}"/>
    <cellStyle name="Comma 4 7 6 3 2" xfId="21605" xr:uid="{FA1AE257-EC01-4B9A-A1DA-00756ED9BC9D}"/>
    <cellStyle name="Comma 4 7 6 3 2 2" xfId="48927" xr:uid="{B48884EA-2E68-4F4E-A538-110CDC625DFA}"/>
    <cellStyle name="Comma 4 7 6 3 3" xfId="36250" xr:uid="{4A9AB4EF-F775-4FF4-8A50-29C81787B150}"/>
    <cellStyle name="Comma 4 7 6 4" xfId="15053" xr:uid="{080244B9-A283-4454-A6A1-6131725211C0}"/>
    <cellStyle name="Comma 4 7 6 4 2" xfId="42374" xr:uid="{D9F7B6F4-B38E-4F51-AB61-1F142ACD2F96}"/>
    <cellStyle name="Comma 4 7 6 5" xfId="24401" xr:uid="{98B93283-64BE-44FF-BF1C-871C3BAF1010}"/>
    <cellStyle name="Comma 4 7 6 5 2" xfId="51723" xr:uid="{BBE9FBA7-57C0-43C7-AEC2-D8406981B1AF}"/>
    <cellStyle name="Comma 4 7 6 6" xfId="26643" xr:uid="{949702DD-0550-4E04-ACF9-DEE8BC13C09D}"/>
    <cellStyle name="Comma 4 7 6 6 2" xfId="53963" xr:uid="{E4F0ABF6-2A48-4981-B381-16C5E738CC05}"/>
    <cellStyle name="Comma 4 7 6 7" xfId="28874" xr:uid="{F6A24341-3121-47E5-8CEC-E89A99E60630}"/>
    <cellStyle name="Comma 4 7 6 7 2" xfId="56195" xr:uid="{6DCDF235-614B-459A-9513-933E28DD47E8}"/>
    <cellStyle name="Comma 4 7 6 8" xfId="4747" xr:uid="{FA0C6791-CBE7-4ACB-8996-0FC9F33EE986}"/>
    <cellStyle name="Comma 4 7 6 9" xfId="31910" xr:uid="{90027EE8-354F-4220-9697-FCD6F4CA15F2}"/>
    <cellStyle name="Comma 4 7 7" xfId="2712" xr:uid="{6231FE1C-2019-448F-AB4A-8E4B98AA2B5F}"/>
    <cellStyle name="Comma 4 7 7 2" xfId="12965" xr:uid="{C21E3E4F-1B66-4424-A1A1-0181507C7D21}"/>
    <cellStyle name="Comma 4 7 7 2 2" xfId="22280" xr:uid="{1B8F8E7F-70AD-428B-8292-10825EDF4B72}"/>
    <cellStyle name="Comma 4 7 7 2 2 2" xfId="49602" xr:uid="{D835AA1B-59B3-4466-AD48-6B2D05BD6BCD}"/>
    <cellStyle name="Comma 4 7 7 2 3" xfId="40292" xr:uid="{886BFDF3-C8C4-4F34-BC50-A5AAB4FA49D3}"/>
    <cellStyle name="Comma 4 7 7 3" xfId="18308" xr:uid="{CEDDCEEF-97FB-4DB1-AAF4-3F7E4146C89E}"/>
    <cellStyle name="Comma 4 7 7 3 2" xfId="45630" xr:uid="{15E37464-E5AF-4487-B6BA-C5F9EC41B4F6}"/>
    <cellStyle name="Comma 4 7 7 4" xfId="6087" xr:uid="{0E3FB99D-E009-4159-A6F9-C3968D3EEE1D}"/>
    <cellStyle name="Comma 4 7 7 5" xfId="33284" xr:uid="{46136478-19F5-40A9-B5C5-4B6AD58110EC}"/>
    <cellStyle name="Comma 4 7 8" xfId="8135" xr:uid="{BBB9C4F9-7B05-48CD-B1BE-AEFAA9C29790}"/>
    <cellStyle name="Comma 4 7 8 2" xfId="13577" xr:uid="{736E1635-7857-4550-92F0-B13A4AEEB920}"/>
    <cellStyle name="Comma 4 7 8 2 2" xfId="22940" xr:uid="{1C5F5E97-1824-4089-81B6-630A873FA673}"/>
    <cellStyle name="Comma 4 7 8 2 2 2" xfId="50262" xr:uid="{3F5E6E60-4573-4B56-9D1C-96F99770F92E}"/>
    <cellStyle name="Comma 4 7 8 2 3" xfId="40904" xr:uid="{03C007FB-187C-4069-AB6E-E1E98F96FBF6}"/>
    <cellStyle name="Comma 4 7 8 3" xfId="18968" xr:uid="{A7F50CD4-4BD0-4C1E-B9E9-ECDECC10E03F}"/>
    <cellStyle name="Comma 4 7 8 3 2" xfId="46290" xr:uid="{0424E011-44D1-4096-B1E0-326ECBD068E9}"/>
    <cellStyle name="Comma 4 7 8 4" xfId="35500" xr:uid="{DE241B1B-2285-4B6D-A78D-C993FED08B66}"/>
    <cellStyle name="Comma 4 7 9" xfId="10383" xr:uid="{C13547C4-B12F-4968-AEDC-02B61B44D9E3}"/>
    <cellStyle name="Comma 4 7 9 2" xfId="15709" xr:uid="{356F7D78-1617-4978-BC4A-8571D08C9CFE}"/>
    <cellStyle name="Comma 4 7 9 2 2" xfId="43029" xr:uid="{17CA571C-5FFA-4400-9FF1-ABF731A6B36A}"/>
    <cellStyle name="Comma 4 7 9 3" xfId="37755" xr:uid="{9087AC14-4864-4A98-AD61-D33783D4E78E}"/>
    <cellStyle name="Comma 4 8" xfId="253" xr:uid="{A53CA8CD-D29B-4911-A0BA-AD517FC871AF}"/>
    <cellStyle name="Comma 4 8 10" xfId="14340" xr:uid="{887102CF-125C-441F-B1F6-906C3791B639}"/>
    <cellStyle name="Comma 4 8 10 2" xfId="41661" xr:uid="{28F70505-B9A6-422B-B96E-BD291314D820}"/>
    <cellStyle name="Comma 4 8 11" xfId="23688" xr:uid="{2621C9FF-939B-4CD4-9061-FF49AF15C27D}"/>
    <cellStyle name="Comma 4 8 11 2" xfId="51010" xr:uid="{CC02E176-B667-4779-A5DB-DAD30855E304}"/>
    <cellStyle name="Comma 4 8 12" xfId="25929" xr:uid="{ED388174-B95E-4ACB-B85A-26C5CC4A3D70}"/>
    <cellStyle name="Comma 4 8 12 2" xfId="53249" xr:uid="{CC6BEA05-B896-4CDB-8AD0-68F3A8C06E8F}"/>
    <cellStyle name="Comma 4 8 13" xfId="28161" xr:uid="{EC30016E-F26C-45D2-99B8-17C5D8CFC458}"/>
    <cellStyle name="Comma 4 8 13 2" xfId="55482" xr:uid="{5AA7A034-31A9-4D55-B23B-FEA3B15E8303}"/>
    <cellStyle name="Comma 4 8 14" xfId="3362" xr:uid="{46BE2E00-A6F7-482A-9B91-D98F1BC6C4E7}"/>
    <cellStyle name="Comma 4 8 15" xfId="30376" xr:uid="{9926CE41-E3E8-4FBD-8782-FB051D6F7583}"/>
    <cellStyle name="Comma 4 8 16" xfId="58131" xr:uid="{A18B2373-3FD8-4B26-94C6-9C3F8541C85D}"/>
    <cellStyle name="Comma 4 8 17" xfId="58679" xr:uid="{DB7E0321-0683-4B38-9298-520865DDDAC1}"/>
    <cellStyle name="Comma 4 8 2" xfId="836" xr:uid="{351E417B-C6A1-476B-B37E-59754D813857}"/>
    <cellStyle name="Comma 4 8 2 10" xfId="24096" xr:uid="{649292C8-6C4A-4695-9604-B929F2F48A7D}"/>
    <cellStyle name="Comma 4 8 2 10 2" xfId="51418" xr:uid="{79E6F73A-EB79-4FAC-8A1D-8297BA8F2968}"/>
    <cellStyle name="Comma 4 8 2 11" xfId="26337" xr:uid="{F4B6A982-E415-4D2A-8E05-08AF0D19E670}"/>
    <cellStyle name="Comma 4 8 2 11 2" xfId="53657" xr:uid="{F11F7AB1-BFFA-441C-BA4A-F045A6C08D92}"/>
    <cellStyle name="Comma 4 8 2 12" xfId="28568" xr:uid="{A1A681DD-A5B8-4E8B-A8BF-43E7EC216785}"/>
    <cellStyle name="Comma 4 8 2 12 2" xfId="55889" xr:uid="{F20293A7-0D19-45B4-A47D-4843518171AE}"/>
    <cellStyle name="Comma 4 8 2 13" xfId="3858" xr:uid="{BD869FA4-8695-4227-A5DA-F0E927F0A900}"/>
    <cellStyle name="Comma 4 8 2 14" xfId="30998" xr:uid="{ACFC35FF-D1F4-4EA0-B69B-B5325BB47D65}"/>
    <cellStyle name="Comma 4 8 2 2" xfId="2337" xr:uid="{85A4B783-670D-4F71-A065-9C76853FD65C}"/>
    <cellStyle name="Comma 4 8 2 2 2" xfId="5877" xr:uid="{70E96E89-1577-43F1-8D57-9C1CA81AF757}"/>
    <cellStyle name="Comma 4 8 2 2 2 2" xfId="16835" xr:uid="{A3B461DE-CB9E-4F6C-8C49-40CB0DB9FB04}"/>
    <cellStyle name="Comma 4 8 2 2 2 2 2" xfId="44155" xr:uid="{54BA3F38-18D5-4083-B1E8-3F694D71E774}"/>
    <cellStyle name="Comma 4 8 2 2 2 3" xfId="33067" xr:uid="{C538F759-3458-4C5D-BD34-3E8B3DFD7B64}"/>
    <cellStyle name="Comma 4 8 2 2 3" xfId="7833" xr:uid="{D012EDAB-679E-49D9-92C6-90FBDC01011A}"/>
    <cellStyle name="Comma 4 8 2 2 3 2" xfId="20805" xr:uid="{6905D1D5-4B9D-4880-BF30-B78D1FD54EB0}"/>
    <cellStyle name="Comma 4 8 2 2 3 2 2" xfId="48127" xr:uid="{257CED5B-0C78-4AE5-80C2-2B9C38B162C0}"/>
    <cellStyle name="Comma 4 8 2 2 3 3" xfId="35192" xr:uid="{46A012B0-D8FA-4B19-B745-8EA8D65562FF}"/>
    <cellStyle name="Comma 4 8 2 2 4" xfId="10032" xr:uid="{E48A172D-6100-418F-AC02-22988DC4FB68}"/>
    <cellStyle name="Comma 4 8 2 2 4 2" xfId="37408" xr:uid="{53531EF7-AF94-45AA-8717-477C5035F1BB}"/>
    <cellStyle name="Comma 4 8 2 2 5" xfId="25559" xr:uid="{42CDA763-44F7-4336-B9E0-24C7763C29AF}"/>
    <cellStyle name="Comma 4 8 2 2 5 2" xfId="52881" xr:uid="{69980EA6-F042-45E7-BDCC-91B18001BF22}"/>
    <cellStyle name="Comma 4 8 2 2 6" xfId="27801" xr:uid="{2F052609-B63E-463E-996B-38620B4F4CB8}"/>
    <cellStyle name="Comma 4 8 2 2 6 2" xfId="55121" xr:uid="{4172F84D-C3D9-43D1-9252-3FE4297668EB}"/>
    <cellStyle name="Comma 4 8 2 2 7" xfId="30032" xr:uid="{9B815F05-E0D6-443B-BA66-A5A1CC319EDC}"/>
    <cellStyle name="Comma 4 8 2 2 7 2" xfId="57353" xr:uid="{CDC15979-BC14-4D02-8510-A231CA7E123A}"/>
    <cellStyle name="Comma 4 8 2 2 8" xfId="4441" xr:uid="{720BAEE0-9C6C-4026-AAD9-AC710FC2ED71}"/>
    <cellStyle name="Comma 4 8 2 2 9" xfId="31604" xr:uid="{F687E180-D981-4006-819E-27F08FEB20FC}"/>
    <cellStyle name="Comma 4 8 2 3" xfId="1731" xr:uid="{E66B8E97-1544-4643-8BAD-051F6F1557CC}"/>
    <cellStyle name="Comma 4 8 2 3 2" xfId="7230" xr:uid="{D950FE97-2DD9-4B98-9968-5A944753367B}"/>
    <cellStyle name="Comma 4 8 2 3 2 2" xfId="17456" xr:uid="{F80D1054-CF5F-4A58-A9E0-5C0FFFE20D06}"/>
    <cellStyle name="Comma 4 8 2 3 2 2 2" xfId="44777" xr:uid="{46A2F5E6-6DC8-4E3C-8D6A-85645BCDF0D2}"/>
    <cellStyle name="Comma 4 8 2 3 2 3" xfId="34586" xr:uid="{E081BBB8-BC69-4545-8C0D-115C67B6A79A}"/>
    <cellStyle name="Comma 4 8 2 3 3" xfId="9427" xr:uid="{5DFB3DF3-B8DE-4CF5-A715-D79335D8104F}"/>
    <cellStyle name="Comma 4 8 2 3 3 2" xfId="21427" xr:uid="{D1404B56-59D8-4366-9E00-6307D19BA0FE}"/>
    <cellStyle name="Comma 4 8 2 3 3 2 2" xfId="48749" xr:uid="{809B69D1-FDF0-48E9-9FA2-1C63C998726B}"/>
    <cellStyle name="Comma 4 8 2 3 3 3" xfId="36802" xr:uid="{82914523-E66D-4D0B-B9A4-859D94770015}"/>
    <cellStyle name="Comma 4 8 2 3 4" xfId="15462" xr:uid="{1A53F7B9-6C27-4193-911E-4CAB629EEE00}"/>
    <cellStyle name="Comma 4 8 2 3 4 2" xfId="42783" xr:uid="{66148BDD-7FBF-438A-9CA5-EDD11BCDC0C2}"/>
    <cellStyle name="Comma 4 8 2 3 5" xfId="24953" xr:uid="{DCAD2BD6-6E9A-4F4F-8475-DF2EAD43D0FF}"/>
    <cellStyle name="Comma 4 8 2 3 5 2" xfId="52275" xr:uid="{C4229D0D-3EE1-414B-90DC-4740B8C13AE8}"/>
    <cellStyle name="Comma 4 8 2 3 6" xfId="27195" xr:uid="{819A4BAA-3034-4ED8-B30C-4787A687CD25}"/>
    <cellStyle name="Comma 4 8 2 3 6 2" xfId="54515" xr:uid="{1F9563C1-037D-4D4B-8893-47D58A630CC2}"/>
    <cellStyle name="Comma 4 8 2 3 7" xfId="29426" xr:uid="{EC3366AD-45FA-4ED8-BA42-875A172900BE}"/>
    <cellStyle name="Comma 4 8 2 3 7 2" xfId="56747" xr:uid="{079E2BB1-807E-408D-8A9C-5F4141273005}"/>
    <cellStyle name="Comma 4 8 2 3 8" xfId="5289" xr:uid="{C1E66894-9DEB-4EAE-9016-EC1EC1C326FE}"/>
    <cellStyle name="Comma 4 8 2 3 9" xfId="32461" xr:uid="{3949FA17-AD34-43F1-A509-847C0A66E377}"/>
    <cellStyle name="Comma 4 8 2 4" xfId="6386" xr:uid="{4B96DFC6-01A5-4ADD-A483-0332CE5471CE}"/>
    <cellStyle name="Comma 4 8 2 4 2" xfId="12809" xr:uid="{9D551D7A-ACB0-4FEA-AB97-9DC13819855F}"/>
    <cellStyle name="Comma 4 8 2 4 2 2" xfId="22050" xr:uid="{54AF37DE-69C6-4D5B-9307-82D02856A617}"/>
    <cellStyle name="Comma 4 8 2 4 2 2 2" xfId="49372" xr:uid="{A69C8201-A97C-4A0C-B1DD-F6BFF67E64C6}"/>
    <cellStyle name="Comma 4 8 2 4 2 3" xfId="40136" xr:uid="{E4F8F2CA-19C8-4330-A5F0-D7CB17939A2B}"/>
    <cellStyle name="Comma 4 8 2 4 3" xfId="18078" xr:uid="{772AD96A-CF92-4F25-8004-1F7C23F9E904}"/>
    <cellStyle name="Comma 4 8 2 4 3 2" xfId="45400" xr:uid="{1B17BEEC-139D-47B8-9EA6-D663824C237E}"/>
    <cellStyle name="Comma 4 8 2 4 4" xfId="33728" xr:uid="{143E32AD-7CDF-4C76-A9A7-A2FF3F8ACCB5}"/>
    <cellStyle name="Comma 4 8 2 5" xfId="8570" xr:uid="{D228DF7F-A5F1-4CF0-BEF6-EEE3E1A271C7}"/>
    <cellStyle name="Comma 4 8 2 5 2" xfId="13398" xr:uid="{BEE9FE50-77CE-41C7-9302-E8499BD0D5AC}"/>
    <cellStyle name="Comma 4 8 2 5 2 2" xfId="22725" xr:uid="{8F0A4EAC-3438-4A24-960A-E33B49AE8198}"/>
    <cellStyle name="Comma 4 8 2 5 2 2 2" xfId="50047" xr:uid="{0B67B224-952F-4E1C-A9A8-428B64F161DF}"/>
    <cellStyle name="Comma 4 8 2 5 2 3" xfId="40725" xr:uid="{A19B49F6-0CEB-4A02-B72F-752380F735B2}"/>
    <cellStyle name="Comma 4 8 2 5 3" xfId="18753" xr:uid="{27A12FBE-C6B6-4D39-9C7B-C6814F696814}"/>
    <cellStyle name="Comma 4 8 2 5 3 2" xfId="46075" xr:uid="{6F9A5DCC-841F-4C54-8921-C46A8476C495}"/>
    <cellStyle name="Comma 4 8 2 5 4" xfId="35944" xr:uid="{1C087004-673F-475C-94D2-BE5204C64F87}"/>
    <cellStyle name="Comma 4 8 2 6" xfId="11510" xr:uid="{B322CE49-4D98-44DB-AADB-45A9891AF9E8}"/>
    <cellStyle name="Comma 4 8 2 6 2" xfId="14021" xr:uid="{EDB4A4E0-9ECF-4CE9-81A1-E42536A003C4}"/>
    <cellStyle name="Comma 4 8 2 6 2 2" xfId="23385" xr:uid="{27D18578-039C-4280-806E-65C346955AEC}"/>
    <cellStyle name="Comma 4 8 2 6 2 2 2" xfId="50707" xr:uid="{4801D624-EB70-4B53-91B7-5EE9DC9EE96C}"/>
    <cellStyle name="Comma 4 8 2 6 2 3" xfId="41348" xr:uid="{A79E9FAF-2E59-4F9D-9D9D-A18C495EDB81}"/>
    <cellStyle name="Comma 4 8 2 6 3" xfId="19413" xr:uid="{76441E3E-F675-4409-88DD-3A35DE64B43C}"/>
    <cellStyle name="Comma 4 8 2 6 3 2" xfId="46735" xr:uid="{BDE0CE7B-7022-4D24-9104-D27AEB4DF1B0}"/>
    <cellStyle name="Comma 4 8 2 6 4" xfId="38859" xr:uid="{C6FE700C-110C-4D21-A9B9-22BE34C5892C}"/>
    <cellStyle name="Comma 4 8 2 7" xfId="10669" xr:uid="{E24C4330-47B0-422C-AC3F-B2B2121F272C}"/>
    <cellStyle name="Comma 4 8 2 7 2" xfId="16039" xr:uid="{A42FE366-ECCD-40A9-9F75-C3EAF304BAD9}"/>
    <cellStyle name="Comma 4 8 2 7 2 2" xfId="43359" xr:uid="{5BCA3D14-5CE2-43B6-A773-754832C9569B}"/>
    <cellStyle name="Comma 4 8 2 7 3" xfId="38031" xr:uid="{5E456A8A-39BA-4B39-B6C6-F53A39BAA2D3}"/>
    <cellStyle name="Comma 4 8 2 8" xfId="12000" xr:uid="{C9C6CAAD-820D-4DE9-B822-10051EC0D0E2}"/>
    <cellStyle name="Comma 4 8 2 8 2" xfId="20009" xr:uid="{8E4C9D3C-F96A-48B2-AA88-DC951EB513BE}"/>
    <cellStyle name="Comma 4 8 2 8 2 2" xfId="47331" xr:uid="{57C36784-85B4-4684-9EC4-AD52219E590F}"/>
    <cellStyle name="Comma 4 8 2 8 3" xfId="39327" xr:uid="{98E65DD2-82A8-4D4D-A76E-EA22F28954FC}"/>
    <cellStyle name="Comma 4 8 2 9" xfId="14748" xr:uid="{D1B75557-4EAE-42AD-BBCE-C6C497849181}"/>
    <cellStyle name="Comma 4 8 2 9 2" xfId="42069" xr:uid="{65D19F3C-84B7-4E35-829A-A630BDB30957}"/>
    <cellStyle name="Comma 4 8 3" xfId="1314" xr:uid="{3B6E17E1-EA9F-4F45-A841-7BD37D40A50D}"/>
    <cellStyle name="Comma 4 8 3 2" xfId="4890" xr:uid="{1554D7F6-9CBF-487E-BC0E-57D115F5988F}"/>
    <cellStyle name="Comma 4 8 3 2 2" xfId="16427" xr:uid="{332C392D-F963-4904-94F6-3862BDEEA73D}"/>
    <cellStyle name="Comma 4 8 3 2 2 2" xfId="43747" xr:uid="{87916CCC-ED7F-444B-96FD-F89C0771029B}"/>
    <cellStyle name="Comma 4 8 3 2 3" xfId="32053" xr:uid="{234147AD-4D70-4CC9-B5C2-03141725187D}"/>
    <cellStyle name="Comma 4 8 3 3" xfId="6825" xr:uid="{C76B8D71-13E4-4722-BC20-57B0B53EFC4E}"/>
    <cellStyle name="Comma 4 8 3 3 2" xfId="20397" xr:uid="{F1055B7D-EAB6-4C92-8695-6D9CA8230E66}"/>
    <cellStyle name="Comma 4 8 3 3 2 2" xfId="47719" xr:uid="{96A12CD1-A079-4EDD-BCBD-3540AF58E7D0}"/>
    <cellStyle name="Comma 4 8 3 3 3" xfId="34178" xr:uid="{42E589C0-C049-4A4E-82D3-7527ABD65BF3}"/>
    <cellStyle name="Comma 4 8 3 4" xfId="9019" xr:uid="{3BA0A5FD-811E-4454-8539-542A35F13BF1}"/>
    <cellStyle name="Comma 4 8 3 4 2" xfId="36394" xr:uid="{6560B7C1-49FE-4639-B65A-A412FFFBCA21}"/>
    <cellStyle name="Comma 4 8 3 5" xfId="24545" xr:uid="{0BDAD8A9-712E-4D7B-B86F-E76854A116CF}"/>
    <cellStyle name="Comma 4 8 3 5 2" xfId="51867" xr:uid="{90298F4B-4E35-454F-8312-FAD85DA14E26}"/>
    <cellStyle name="Comma 4 8 3 6" xfId="26787" xr:uid="{639AD8DC-CF34-4BCB-8711-DA34AE3752C4}"/>
    <cellStyle name="Comma 4 8 3 6 2" xfId="54107" xr:uid="{9ED1CC04-A091-4043-B37C-723D4C4ABE8A}"/>
    <cellStyle name="Comma 4 8 3 7" xfId="29018" xr:uid="{F9792C2B-2059-4AFF-BC23-0BE1E2F3E47A}"/>
    <cellStyle name="Comma 4 8 3 7 2" xfId="56339" xr:uid="{07EE2895-F6BA-4799-89EA-2186A9776C9E}"/>
    <cellStyle name="Comma 4 8 3 8" xfId="3531" xr:uid="{C13A64BA-D175-4E27-B4CC-A45B1F68AD49}"/>
    <cellStyle name="Comma 4 8 3 9" xfId="30590" xr:uid="{84310BDB-81D6-4273-B765-24CA50AF269B}"/>
    <cellStyle name="Comma 4 8 4" xfId="1930" xr:uid="{2DCF83BA-440D-4391-8A85-1366CC3EFC85}"/>
    <cellStyle name="Comma 4 8 4 2" xfId="5483" xr:uid="{30DC1336-2BBF-4383-B566-6EEDDDD84276}"/>
    <cellStyle name="Comma 4 8 4 2 2" xfId="17048" xr:uid="{9C73B3E6-B620-46E4-B3E9-705A92B582F6}"/>
    <cellStyle name="Comma 4 8 4 2 2 2" xfId="44369" xr:uid="{89F3DD89-5354-48B0-891C-A627A4554442}"/>
    <cellStyle name="Comma 4 8 4 2 3" xfId="32660" xr:uid="{E66DC8A3-9CFB-428E-A24F-FB45DA7071C1}"/>
    <cellStyle name="Comma 4 8 4 3" xfId="7428" xr:uid="{4FE4B919-B440-41CB-BA2A-0ADEDEA963F2}"/>
    <cellStyle name="Comma 4 8 4 3 2" xfId="21019" xr:uid="{EC20EBCE-0A12-43EE-9508-DD2C3082E55B}"/>
    <cellStyle name="Comma 4 8 4 3 2 2" xfId="48341" xr:uid="{E23D7C7B-89F8-47C6-8D91-6E786909DD3A}"/>
    <cellStyle name="Comma 4 8 4 3 3" xfId="34785" xr:uid="{6810BB11-DD74-4DF8-A427-C8C2F4B4BF75}"/>
    <cellStyle name="Comma 4 8 4 4" xfId="9625" xr:uid="{D424C705-DF82-4AAF-B0F4-F13C0ECD96F8}"/>
    <cellStyle name="Comma 4 8 4 4 2" xfId="37001" xr:uid="{D527847F-57E7-489A-AD93-EE123AB64772}"/>
    <cellStyle name="Comma 4 8 4 5" xfId="25152" xr:uid="{15DD57AD-8DD4-4E7A-8275-A5D611D0E5E0}"/>
    <cellStyle name="Comma 4 8 4 5 2" xfId="52474" xr:uid="{09B99323-F9D2-43D9-9D71-C36E51A0F4B0}"/>
    <cellStyle name="Comma 4 8 4 6" xfId="27394" xr:uid="{7A27968D-21DE-4039-9275-C0BAFC982875}"/>
    <cellStyle name="Comma 4 8 4 6 2" xfId="54714" xr:uid="{2DA43AD9-12C3-42C0-AABA-1993880325A9}"/>
    <cellStyle name="Comma 4 8 4 7" xfId="29625" xr:uid="{B97EFDC9-5030-40E1-B669-51B46A8489C1}"/>
    <cellStyle name="Comma 4 8 4 7 2" xfId="56946" xr:uid="{61A6C0A2-1F28-4104-BA66-3347316AA05C}"/>
    <cellStyle name="Comma 4 8 4 8" xfId="4047" xr:uid="{4F2D1406-8953-4B2B-86D5-E7C4EDF2DB96}"/>
    <cellStyle name="Comma 4 8 4 9" xfId="31197" xr:uid="{8C958B8F-0AF3-4A59-B065-386C6BB7A6AA}"/>
    <cellStyle name="Comma 4 8 5" xfId="1094" xr:uid="{23F05F43-C3AD-4C2A-A5D6-E876357DF33C}"/>
    <cellStyle name="Comma 4 8 5 2" xfId="6612" xr:uid="{C39A3C04-A850-4D29-896D-388B6F55A1D3}"/>
    <cellStyle name="Comma 4 8 5 2 2" xfId="17671" xr:uid="{342420EC-54F8-4B77-87D0-08D0E69AC9D8}"/>
    <cellStyle name="Comma 4 8 5 2 2 2" xfId="44992" xr:uid="{F1A3E876-BA89-43E0-8BA6-EE1DE20770C8}"/>
    <cellStyle name="Comma 4 8 5 2 3" xfId="11051" xr:uid="{8D6F45C2-A1BD-44FC-999B-A3836AC86454}"/>
    <cellStyle name="Comma 4 8 5 2 3 2" xfId="38400" xr:uid="{B211D8B6-44E2-4EEA-A544-DFE36C3D7FE0}"/>
    <cellStyle name="Comma 4 8 5 2 4" xfId="33964" xr:uid="{FB481F99-A89E-42C4-B231-7944F6D1D9E4}"/>
    <cellStyle name="Comma 4 8 5 3" xfId="8806" xr:uid="{1A2B9D4B-FCCB-4D11-B614-6DBDE8B3A006}"/>
    <cellStyle name="Comma 4 8 5 3 2" xfId="21642" xr:uid="{3A8904F9-EA47-4391-8088-0615B1FE6827}"/>
    <cellStyle name="Comma 4 8 5 3 2 2" xfId="48964" xr:uid="{F50889DB-D08A-446A-83B7-D0A9F054195A}"/>
    <cellStyle name="Comma 4 8 5 3 3" xfId="12507" xr:uid="{44BB1A57-0AD1-4961-A8E2-2EF34C220930}"/>
    <cellStyle name="Comma 4 8 5 3 3 2" xfId="39834" xr:uid="{9B84662D-A9EC-4A5B-811A-1EFC04B0D060}"/>
    <cellStyle name="Comma 4 8 5 3 4" xfId="36180" xr:uid="{18C5D19E-EF97-40F6-9B38-B5C7D15BAEAC}"/>
    <cellStyle name="Comma 4 8 5 4" xfId="14983" xr:uid="{E8E01994-82DF-44EA-98E9-75B437214549}"/>
    <cellStyle name="Comma 4 8 5 4 2" xfId="42304" xr:uid="{0933F3AD-9CFA-44CB-AE59-B8C3AF9E7C5D}"/>
    <cellStyle name="Comma 4 8 5 5" xfId="24331" xr:uid="{4529C951-9B58-45A9-8945-4A73564ECB27}"/>
    <cellStyle name="Comma 4 8 5 5 2" xfId="51653" xr:uid="{426A07BB-8279-4287-9B07-086FC2343E10}"/>
    <cellStyle name="Comma 4 8 5 6" xfId="26573" xr:uid="{CCA80652-2DE8-456C-8BCA-60EA1D3195E2}"/>
    <cellStyle name="Comma 4 8 5 6 2" xfId="53893" xr:uid="{ABB0037A-FAD2-46E0-B23F-8D762CB69042}"/>
    <cellStyle name="Comma 4 8 5 7" xfId="28804" xr:uid="{F528A401-E988-4E5D-9939-2DA38C32EBCE}"/>
    <cellStyle name="Comma 4 8 5 7 2" xfId="56125" xr:uid="{9E4F22CD-E132-4E0A-9724-9C7B5E2B15AE}"/>
    <cellStyle name="Comma 4 8 5 8" xfId="4677" xr:uid="{041A747F-DB71-4233-AFBC-CBE1ED74202A}"/>
    <cellStyle name="Comma 4 8 5 9" xfId="31840" xr:uid="{5A625EDD-C2B7-4016-B0EC-073B8A633CE4}"/>
    <cellStyle name="Comma 4 8 6" xfId="3322" xr:uid="{3B5A9AFE-7F8F-4C0E-8336-762D4CF228BA}"/>
    <cellStyle name="Comma 4 8 6 2" xfId="12996" xr:uid="{D56DC266-4C9A-4A81-A3A6-662099999F51}"/>
    <cellStyle name="Comma 4 8 6 2 2" xfId="22317" xr:uid="{1504DE1D-7524-4683-AA0A-D59F1687EBB6}"/>
    <cellStyle name="Comma 4 8 6 2 2 2" xfId="49639" xr:uid="{60EC4D5C-0CFA-48C9-898F-6BF950A519CB}"/>
    <cellStyle name="Comma 4 8 6 2 3" xfId="40323" xr:uid="{D169A221-CF5C-439F-B699-876A04743829}"/>
    <cellStyle name="Comma 4 8 6 3" xfId="18345" xr:uid="{701E1FE5-CE12-4A1A-8FDE-DE60C8E3F94F}"/>
    <cellStyle name="Comma 4 8 6 3 2" xfId="45667" xr:uid="{EF0AD9A9-D902-4D3D-AB4E-7F7A6426A44B}"/>
    <cellStyle name="Comma 4 8 6 4" xfId="6113" xr:uid="{E4AAEE6B-255A-45A7-933C-AA722C4EB8E2}"/>
    <cellStyle name="Comma 4 8 6 5" xfId="33321" xr:uid="{27F5B82C-CCFD-4A8B-9EEC-5C064964BBC8}"/>
    <cellStyle name="Comma 4 8 7" xfId="8164" xr:uid="{C8BEDE5F-5A2E-4C7B-A428-2A3676F8C1CF}"/>
    <cellStyle name="Comma 4 8 7 2" xfId="13613" xr:uid="{0F22571E-015E-45D4-A12D-BBBDDCD135CA}"/>
    <cellStyle name="Comma 4 8 7 2 2" xfId="22977" xr:uid="{77F8B564-B345-4235-B080-A564B2A5C5DE}"/>
    <cellStyle name="Comma 4 8 7 2 2 2" xfId="50299" xr:uid="{FB296E76-27F2-4C85-8DC1-9C41C6E0AAAF}"/>
    <cellStyle name="Comma 4 8 7 2 3" xfId="40940" xr:uid="{623F5294-8B33-47DF-821A-D3827B07D0A9}"/>
    <cellStyle name="Comma 4 8 7 3" xfId="19005" xr:uid="{671D1B17-9731-4BDB-87AC-7FEB5D3892AC}"/>
    <cellStyle name="Comma 4 8 7 3 2" xfId="46327" xr:uid="{56CC5206-45F0-4638-9A76-3B26A777F971}"/>
    <cellStyle name="Comma 4 8 7 4" xfId="35537" xr:uid="{09AC31F3-3740-49A5-9642-DEA27908742D}"/>
    <cellStyle name="Comma 4 8 8" xfId="10412" xr:uid="{A00E6FAD-A6AC-4A02-BA6A-01C99171BECA}"/>
    <cellStyle name="Comma 4 8 8 2" xfId="15738" xr:uid="{40FAF144-E8D3-4A7B-B371-DA79D15C4792}"/>
    <cellStyle name="Comma 4 8 8 2 2" xfId="43058" xr:uid="{3CB470C1-44A9-47B4-B17C-0F335465E8DA}"/>
    <cellStyle name="Comma 4 8 8 3" xfId="37783" xr:uid="{11BB9C72-2B31-470F-BCA6-BC9EBBDE060C}"/>
    <cellStyle name="Comma 4 8 9" xfId="11748" xr:uid="{3B934F0E-58FE-458D-8A48-136052C8B68D}"/>
    <cellStyle name="Comma 4 8 9 2" xfId="19708" xr:uid="{F92520FF-AF0C-496C-ADAC-B0406D0D7421}"/>
    <cellStyle name="Comma 4 8 9 2 2" xfId="47030" xr:uid="{338AC2F5-AD64-49A1-BE57-0035A3C46CE4}"/>
    <cellStyle name="Comma 4 8 9 3" xfId="39075" xr:uid="{0A543B44-7990-4A53-8E48-6ACB3BAED2C9}"/>
    <cellStyle name="Comma 4 9" xfId="309" xr:uid="{F8718278-FC35-4E9B-9878-E0581A5A119C}"/>
    <cellStyle name="Comma 4 9 10" xfId="14379" xr:uid="{E55D37A0-1EB9-4F31-9CBA-6F767B0A1050}"/>
    <cellStyle name="Comma 4 9 10 2" xfId="41700" xr:uid="{232348E3-A33D-48AE-A4D2-A6F7D30E4323}"/>
    <cellStyle name="Comma 4 9 11" xfId="23727" xr:uid="{76E181B4-AC0D-47D3-91DB-50F238303940}"/>
    <cellStyle name="Comma 4 9 11 2" xfId="51049" xr:uid="{EA1F9FE6-F6DA-4195-8C12-D217BE1E1479}"/>
    <cellStyle name="Comma 4 9 12" xfId="25968" xr:uid="{A74C52D6-790F-488E-8880-2DC9B68145B0}"/>
    <cellStyle name="Comma 4 9 12 2" xfId="53288" xr:uid="{3C5AA569-228C-429A-BD88-440B21561858}"/>
    <cellStyle name="Comma 4 9 13" xfId="28200" xr:uid="{9BB55C9B-38B4-4AFA-BA0D-B8C65C29A6CE}"/>
    <cellStyle name="Comma 4 9 13 2" xfId="55521" xr:uid="{38B5B906-8CE2-477F-9291-63280D279582}"/>
    <cellStyle name="Comma 4 9 14" xfId="3437" xr:uid="{3AD4B103-83BC-4177-95D5-B86B025EF8E0}"/>
    <cellStyle name="Comma 4 9 15" xfId="30482" xr:uid="{6A52F883-4227-4898-A8F7-35E6361305C5}"/>
    <cellStyle name="Comma 4 9 2" xfId="945" xr:uid="{AC56CEDC-8F50-4826-B25F-0060D088A375}"/>
    <cellStyle name="Comma 4 9 2 10" xfId="24187" xr:uid="{BC9E7DB6-E2BC-4CF0-B70D-33757BD4524F}"/>
    <cellStyle name="Comma 4 9 2 10 2" xfId="51509" xr:uid="{7BF893BA-8FFD-4F7B-9655-222545CC32F4}"/>
    <cellStyle name="Comma 4 9 2 11" xfId="26428" xr:uid="{F347731D-5450-46CF-B16D-D8A489653391}"/>
    <cellStyle name="Comma 4 9 2 11 2" xfId="53748" xr:uid="{AB16361B-2D38-4C5C-923F-F3746B71C9F2}"/>
    <cellStyle name="Comma 4 9 2 12" xfId="28659" xr:uid="{058CA08E-EE3B-44C7-B5DF-6CC421E40E4E}"/>
    <cellStyle name="Comma 4 9 2 12 2" xfId="55980" xr:uid="{AF31A762-BB1C-4DA0-B95C-1A5BAC546C50}"/>
    <cellStyle name="Comma 4 9 2 13" xfId="3949" xr:uid="{483F8A59-DC0E-4C6B-A72D-DE43D08533DC}"/>
    <cellStyle name="Comma 4 9 2 14" xfId="31089" xr:uid="{336650A0-1FF8-4DF3-82B2-32DD56F7530D}"/>
    <cellStyle name="Comma 4 9 2 2" xfId="2428" xr:uid="{5818AB66-E2F8-4365-8AEC-459A3E0EA6D6}"/>
    <cellStyle name="Comma 4 9 2 2 2" xfId="5968" xr:uid="{2E872FAE-E022-4E94-BCF4-A1E583604D37}"/>
    <cellStyle name="Comma 4 9 2 2 2 2" xfId="16926" xr:uid="{4B9F5E8C-E829-4FF6-9106-3586CF883FDC}"/>
    <cellStyle name="Comma 4 9 2 2 2 2 2" xfId="44246" xr:uid="{D6988A4F-DBCD-47FD-A37D-E7B3D3BC385D}"/>
    <cellStyle name="Comma 4 9 2 2 2 3" xfId="33158" xr:uid="{6432485E-F65E-4F40-98C2-7E1942909A36}"/>
    <cellStyle name="Comma 4 9 2 2 3" xfId="7924" xr:uid="{5B361E7F-0765-4C57-AE8B-779E2C91DA9D}"/>
    <cellStyle name="Comma 4 9 2 2 3 2" xfId="20896" xr:uid="{CB0C0C75-9FFA-4C5D-9425-0F2C31B2C996}"/>
    <cellStyle name="Comma 4 9 2 2 3 2 2" xfId="48218" xr:uid="{6AF967A5-B23E-4161-B357-D875F845715F}"/>
    <cellStyle name="Comma 4 9 2 2 3 3" xfId="35283" xr:uid="{276096B7-8318-4EC5-890A-976E979E91A7}"/>
    <cellStyle name="Comma 4 9 2 2 4" xfId="10123" xr:uid="{EC1DC7F0-CC02-414B-9FCA-EDD1D0A7175A}"/>
    <cellStyle name="Comma 4 9 2 2 4 2" xfId="37499" xr:uid="{647BB6D1-33A0-4411-8A4E-3935A1965B62}"/>
    <cellStyle name="Comma 4 9 2 2 5" xfId="25650" xr:uid="{ACC0D582-5B2D-40E6-8D14-C8C662843CD9}"/>
    <cellStyle name="Comma 4 9 2 2 5 2" xfId="52972" xr:uid="{6662CB81-A912-48E2-B6E4-A653A42C1ECE}"/>
    <cellStyle name="Comma 4 9 2 2 6" xfId="27892" xr:uid="{C2A8A905-0E07-4B6E-8EE9-F029C4D980B2}"/>
    <cellStyle name="Comma 4 9 2 2 6 2" xfId="55212" xr:uid="{B991B156-C3CE-4A71-8BD5-13FBD29B68BC}"/>
    <cellStyle name="Comma 4 9 2 2 7" xfId="30123" xr:uid="{82E4573B-4F87-43A0-A63E-5D2EBF9720F8}"/>
    <cellStyle name="Comma 4 9 2 2 7 2" xfId="57444" xr:uid="{EF4C218B-A537-40AD-8541-A42F805F9B2A}"/>
    <cellStyle name="Comma 4 9 2 2 8" xfId="4532" xr:uid="{A8A33C65-D137-44F1-8273-8E7CF4DFD5EA}"/>
    <cellStyle name="Comma 4 9 2 2 9" xfId="31695" xr:uid="{A804EF36-8D7C-413E-BEBE-66B80599AC0C}"/>
    <cellStyle name="Comma 4 9 2 3" xfId="1822" xr:uid="{88580B63-CB7C-491D-AA84-0404B353FDAC}"/>
    <cellStyle name="Comma 4 9 2 3 2" xfId="7321" xr:uid="{3B611228-1A7D-4DBB-9BE5-59636A7CCBB0}"/>
    <cellStyle name="Comma 4 9 2 3 2 2" xfId="17547" xr:uid="{A75D1763-2A3B-4A2F-BBF3-059CEB1F648A}"/>
    <cellStyle name="Comma 4 9 2 3 2 2 2" xfId="44868" xr:uid="{A21AB2F7-E901-48DC-B0F9-F505137E4F00}"/>
    <cellStyle name="Comma 4 9 2 3 2 3" xfId="34677" xr:uid="{9571573F-88A1-40BB-9DEE-3BD8EB4E28A5}"/>
    <cellStyle name="Comma 4 9 2 3 3" xfId="9518" xr:uid="{1328B8D2-4444-4091-87A3-451A63537690}"/>
    <cellStyle name="Comma 4 9 2 3 3 2" xfId="21518" xr:uid="{6EC96C02-1BD1-41D9-9BE2-5562B31C19CC}"/>
    <cellStyle name="Comma 4 9 2 3 3 2 2" xfId="48840" xr:uid="{5D313BA4-7B96-44CE-A7EE-135602116141}"/>
    <cellStyle name="Comma 4 9 2 3 3 3" xfId="36893" xr:uid="{5589A26E-025A-439A-837B-7A9BDD08BBA2}"/>
    <cellStyle name="Comma 4 9 2 3 4" xfId="15552" xr:uid="{094836A9-0090-49BB-8BE2-6E89A20C0F82}"/>
    <cellStyle name="Comma 4 9 2 3 4 2" xfId="42873" xr:uid="{9B17CA5B-1DC2-4FCF-B00A-06E4536B202F}"/>
    <cellStyle name="Comma 4 9 2 3 5" xfId="25044" xr:uid="{24209F25-948D-452A-89BE-C8ED83FD50C3}"/>
    <cellStyle name="Comma 4 9 2 3 5 2" xfId="52366" xr:uid="{3AA1E088-57DA-4F42-AFD6-4597C45162C3}"/>
    <cellStyle name="Comma 4 9 2 3 6" xfId="27286" xr:uid="{FD3B1977-3012-4B96-9B57-DEF75B941249}"/>
    <cellStyle name="Comma 4 9 2 3 6 2" xfId="54606" xr:uid="{14980428-A572-43D6-BD1F-879A79E77474}"/>
    <cellStyle name="Comma 4 9 2 3 7" xfId="29517" xr:uid="{997F4472-252C-409E-82AE-CB71566EF7A1}"/>
    <cellStyle name="Comma 4 9 2 3 7 2" xfId="56838" xr:uid="{D6B6569B-D5C4-4DE9-8A05-89C07CA5640E}"/>
    <cellStyle name="Comma 4 9 2 3 8" xfId="5380" xr:uid="{8E2F7452-678C-4DF5-A84E-DA0C588F6AC6}"/>
    <cellStyle name="Comma 4 9 2 3 9" xfId="32552" xr:uid="{B7018A35-B45D-447C-B4F8-7B4C7B6CA4B1}"/>
    <cellStyle name="Comma 4 9 2 4" xfId="6477" xr:uid="{1B6A5F75-3347-408A-B21C-352D1A67FD33}"/>
    <cellStyle name="Comma 4 9 2 4 2" xfId="12893" xr:uid="{5C8D3DFD-1421-4CC2-875F-312933F4B400}"/>
    <cellStyle name="Comma 4 9 2 4 2 2" xfId="22141" xr:uid="{389D9B87-2B06-419A-BA40-090E68B0FD66}"/>
    <cellStyle name="Comma 4 9 2 4 2 2 2" xfId="49463" xr:uid="{AB2631FC-4E0E-46E5-AE0C-F926DEFADBBE}"/>
    <cellStyle name="Comma 4 9 2 4 2 3" xfId="40220" xr:uid="{008A10AF-52A2-4599-851E-0210B771DC58}"/>
    <cellStyle name="Comma 4 9 2 4 3" xfId="18169" xr:uid="{224EC39B-AB89-4148-8514-93F3A9E086AC}"/>
    <cellStyle name="Comma 4 9 2 4 3 2" xfId="45491" xr:uid="{28F3093C-636A-4003-85A6-45586EAEE326}"/>
    <cellStyle name="Comma 4 9 2 4 4" xfId="33819" xr:uid="{259E0FCD-BEC8-48D7-B1C8-00E45FDE4D18}"/>
    <cellStyle name="Comma 4 9 2 5" xfId="8661" xr:uid="{E260D42C-3634-429F-8F07-7C3F8918AB39}"/>
    <cellStyle name="Comma 4 9 2 5 2" xfId="13489" xr:uid="{F8EC7289-2E7D-4013-B694-7DE5B25ED4B4}"/>
    <cellStyle name="Comma 4 9 2 5 2 2" xfId="22816" xr:uid="{357F8698-C502-447D-B4A8-E5DEB08EFBBF}"/>
    <cellStyle name="Comma 4 9 2 5 2 2 2" xfId="50138" xr:uid="{4B0A6C19-D0E4-452F-9C3A-9D0E62F0B666}"/>
    <cellStyle name="Comma 4 9 2 5 2 3" xfId="40816" xr:uid="{EB6097EE-5F1B-4710-955E-C295FB6967F7}"/>
    <cellStyle name="Comma 4 9 2 5 3" xfId="18844" xr:uid="{80569153-FF62-47B8-A07E-8DD6A405EF7C}"/>
    <cellStyle name="Comma 4 9 2 5 3 2" xfId="46166" xr:uid="{C51FBAD5-38EB-4E95-9203-90275C8EE48B}"/>
    <cellStyle name="Comma 4 9 2 5 4" xfId="36035" xr:uid="{9E907A62-EF70-4968-8228-F5DE67B4B3D3}"/>
    <cellStyle name="Comma 4 9 2 6" xfId="11590" xr:uid="{C0A3F94A-8B71-4555-BAF2-24CD0E47BEB4}"/>
    <cellStyle name="Comma 4 9 2 6 2" xfId="14112" xr:uid="{B4A065FB-E839-4DE1-9B6D-C0A5322DD7D3}"/>
    <cellStyle name="Comma 4 9 2 6 2 2" xfId="23476" xr:uid="{5A8D082A-9415-4206-B23D-C34DD82EA6CC}"/>
    <cellStyle name="Comma 4 9 2 6 2 2 2" xfId="50798" xr:uid="{64ED1516-AFDA-4CC5-A7C3-131BA8D84233}"/>
    <cellStyle name="Comma 4 9 2 6 2 3" xfId="41439" xr:uid="{E9D41F26-145C-44FF-B458-5FAC368175CE}"/>
    <cellStyle name="Comma 4 9 2 6 3" xfId="19504" xr:uid="{B548B180-69CE-43A7-BB31-FCFFE8AA36AF}"/>
    <cellStyle name="Comma 4 9 2 6 3 2" xfId="46826" xr:uid="{F614828F-1833-4384-B501-5FE144ADD198}"/>
    <cellStyle name="Comma 4 9 2 6 4" xfId="38939" xr:uid="{53817F4A-8320-4E1A-B191-B6D9B6E9F2A2}"/>
    <cellStyle name="Comma 4 9 2 7" xfId="10705" xr:uid="{9E24B530-3B8D-44F8-BE2A-FF5893CBE6A6}"/>
    <cellStyle name="Comma 4 9 2 7 2" xfId="16078" xr:uid="{507E415C-8208-4A79-911B-5CB30185D5DD}"/>
    <cellStyle name="Comma 4 9 2 7 2 2" xfId="43398" xr:uid="{388A8259-E503-4509-A0F5-8A8301C799A5}"/>
    <cellStyle name="Comma 4 9 2 7 3" xfId="38066" xr:uid="{64EB459F-78BA-40FA-B2EA-21F453B4F50C}"/>
    <cellStyle name="Comma 4 9 2 8" xfId="12037" xr:uid="{70D2B366-C724-4877-A10C-1B481002D74E}"/>
    <cellStyle name="Comma 4 9 2 8 2" xfId="20048" xr:uid="{43F9D6E4-AD21-4F32-BE6E-1D46AD01AC17}"/>
    <cellStyle name="Comma 4 9 2 8 2 2" xfId="47370" xr:uid="{A6165505-A78B-4898-9F9E-93054D9FAA37}"/>
    <cellStyle name="Comma 4 9 2 8 3" xfId="39364" xr:uid="{C90A6E11-085D-4522-A659-6AA96ADF1F5B}"/>
    <cellStyle name="Comma 4 9 2 9" xfId="14839" xr:uid="{457CA68B-84F5-445A-819C-812BE88446E2}"/>
    <cellStyle name="Comma 4 9 2 9 2" xfId="42160" xr:uid="{F57C0777-6239-4AA4-9778-C060F0CA82A2}"/>
    <cellStyle name="Comma 4 9 3" xfId="1360" xr:uid="{5CA05A97-EFA1-415E-AC0D-417B0C2C1272}"/>
    <cellStyle name="Comma 4 9 3 2" xfId="4928" xr:uid="{80AFADA7-0310-4B51-A044-F6A4516D50D4}"/>
    <cellStyle name="Comma 4 9 3 2 2" xfId="16466" xr:uid="{B67DAEE9-9893-4D67-ACA3-C71441EC4786}"/>
    <cellStyle name="Comma 4 9 3 2 2 2" xfId="43786" xr:uid="{6FC6EDB0-CB05-4D94-8D11-055D518AD927}"/>
    <cellStyle name="Comma 4 9 3 2 3" xfId="32092" xr:uid="{9F5514BB-4293-423F-B3A0-8DBABEDAB312}"/>
    <cellStyle name="Comma 4 9 3 3" xfId="6864" xr:uid="{676ABC8A-025A-4AA7-B414-E68F39A3EBC5}"/>
    <cellStyle name="Comma 4 9 3 3 2" xfId="20436" xr:uid="{34E956BF-BC47-4FCF-9F33-69E371E68BF9}"/>
    <cellStyle name="Comma 4 9 3 3 2 2" xfId="47758" xr:uid="{26B9984B-FB69-401D-A5AE-8A3CAEF0B92D}"/>
    <cellStyle name="Comma 4 9 3 3 3" xfId="34217" xr:uid="{E77BF490-A7C9-4DAB-B037-41309C5D73CF}"/>
    <cellStyle name="Comma 4 9 3 4" xfId="9058" xr:uid="{40579418-B451-4CDF-A858-9D26C2A2C759}"/>
    <cellStyle name="Comma 4 9 3 4 2" xfId="36433" xr:uid="{21EBFE57-0369-463D-96F6-F6EC928B1A83}"/>
    <cellStyle name="Comma 4 9 3 5" xfId="24584" xr:uid="{B7A2B804-02E3-4F7D-A3BA-F119B032A38A}"/>
    <cellStyle name="Comma 4 9 3 5 2" xfId="51906" xr:uid="{F076BFE4-EECB-4FD0-A162-23D9E0B4F3F8}"/>
    <cellStyle name="Comma 4 9 3 6" xfId="26826" xr:uid="{3B268D71-9C8E-427A-83D5-49534146D4CE}"/>
    <cellStyle name="Comma 4 9 3 6 2" xfId="54146" xr:uid="{CC24C72E-1790-463E-8E88-2AEC6C40BEF9}"/>
    <cellStyle name="Comma 4 9 3 7" xfId="29057" xr:uid="{074680F7-B398-4A78-8951-ED0ED0C2AC2B}"/>
    <cellStyle name="Comma 4 9 3 7 2" xfId="56378" xr:uid="{9B35B5CE-3D78-4288-AFB4-2EBD047762A9}"/>
    <cellStyle name="Comma 4 9 3 8" xfId="3569" xr:uid="{6DD3C4E4-09E7-43AD-B122-B9830E95ADF4}"/>
    <cellStyle name="Comma 4 9 3 9" xfId="30629" xr:uid="{9DF571ED-F0B9-479F-9884-C659BFFBF9A1}"/>
    <cellStyle name="Comma 4 9 4" xfId="1969" xr:uid="{221E2BFC-39D3-43DD-83CE-D22572E3A264}"/>
    <cellStyle name="Comma 4 9 4 2" xfId="5522" xr:uid="{0D0AB0D3-C516-4574-B922-1D2CA19F11C1}"/>
    <cellStyle name="Comma 4 9 4 2 2" xfId="17087" xr:uid="{63CE650A-D646-4D4A-AD53-F65A6F83F16D}"/>
    <cellStyle name="Comma 4 9 4 2 2 2" xfId="44408" xr:uid="{323D9533-CEB6-49B8-A0A9-C34E5B38B636}"/>
    <cellStyle name="Comma 4 9 4 2 3" xfId="32699" xr:uid="{AB6CF1B9-5A07-4B7B-9CBA-CEEA380136A6}"/>
    <cellStyle name="Comma 4 9 4 3" xfId="7467" xr:uid="{3A303413-694D-4419-854A-428927FF332C}"/>
    <cellStyle name="Comma 4 9 4 3 2" xfId="21058" xr:uid="{C83123CD-15F9-4F78-897D-B04DAC4E05B5}"/>
    <cellStyle name="Comma 4 9 4 3 2 2" xfId="48380" xr:uid="{D65564E1-FCB3-4171-81CD-353549E70575}"/>
    <cellStyle name="Comma 4 9 4 3 3" xfId="34824" xr:uid="{B3F67FD3-7DC8-457A-9F6C-C6E869E711E1}"/>
    <cellStyle name="Comma 4 9 4 4" xfId="9664" xr:uid="{87A33A70-B128-4B09-B13E-D4306C1010C6}"/>
    <cellStyle name="Comma 4 9 4 4 2" xfId="37040" xr:uid="{9181E1EE-A196-4A15-8691-FFDABF0E6386}"/>
    <cellStyle name="Comma 4 9 4 5" xfId="25191" xr:uid="{1442D8C7-9C6B-4A89-932A-396905387592}"/>
    <cellStyle name="Comma 4 9 4 5 2" xfId="52513" xr:uid="{310EF60D-6C0D-4DF4-AF5D-3B85AE8425DF}"/>
    <cellStyle name="Comma 4 9 4 6" xfId="27433" xr:uid="{D37C1D7B-FD57-40AB-846A-1511336826B5}"/>
    <cellStyle name="Comma 4 9 4 6 2" xfId="54753" xr:uid="{E0F84DCD-BE5A-46F3-8842-7D4F0705F717}"/>
    <cellStyle name="Comma 4 9 4 7" xfId="29664" xr:uid="{18E60DB3-13A6-4914-80EA-D264EB603DFD}"/>
    <cellStyle name="Comma 4 9 4 7 2" xfId="56985" xr:uid="{9E605303-03D1-4AED-9F44-2C291B54C687}"/>
    <cellStyle name="Comma 4 9 4 8" xfId="4086" xr:uid="{A19A83B3-81BE-4304-A2EF-FD8BA32F7F08}"/>
    <cellStyle name="Comma 4 9 4 9" xfId="31236" xr:uid="{C2DA54CB-7193-4D8F-ACD4-83C1EF1A17BE}"/>
    <cellStyle name="Comma 4 9 5" xfId="1200" xr:uid="{203708C5-C20B-4B87-A6C1-B89C8EE19AA1}"/>
    <cellStyle name="Comma 4 9 5 2" xfId="6718" xr:uid="{4A194EBA-E395-43CC-9E72-2AB02D750E0B}"/>
    <cellStyle name="Comma 4 9 5 2 2" xfId="17710" xr:uid="{E3F2B181-ADFB-496D-8B1C-C13A80CDEB76}"/>
    <cellStyle name="Comma 4 9 5 2 2 2" xfId="45031" xr:uid="{ACA5E83B-E315-4ECC-A766-1499309530FE}"/>
    <cellStyle name="Comma 4 9 5 2 3" xfId="34070" xr:uid="{F89AE4CC-96CF-43F4-8AC4-F829CBBA63AB}"/>
    <cellStyle name="Comma 4 9 5 3" xfId="8912" xr:uid="{283BE904-B4A1-420F-963E-DE7F2A6D9DBA}"/>
    <cellStyle name="Comma 4 9 5 3 2" xfId="21681" xr:uid="{C8883FBC-B167-4455-B180-7CC815BDB3B9}"/>
    <cellStyle name="Comma 4 9 5 3 2 2" xfId="49003" xr:uid="{F55C7FC6-38FC-44ED-9CEE-FFC59BE0EF4F}"/>
    <cellStyle name="Comma 4 9 5 3 3" xfId="36286" xr:uid="{0A688A90-9082-4C48-A72D-E67168B7AA25}"/>
    <cellStyle name="Comma 4 9 5 4" xfId="15089" xr:uid="{60A9A838-1931-42B1-8DB6-12616430C007}"/>
    <cellStyle name="Comma 4 9 5 4 2" xfId="42410" xr:uid="{DF2A028A-1EDE-440F-BE5C-E04E516F694C}"/>
    <cellStyle name="Comma 4 9 5 5" xfId="24437" xr:uid="{04F5F889-F361-463B-816E-56FCE6988D74}"/>
    <cellStyle name="Comma 4 9 5 5 2" xfId="51759" xr:uid="{48C24283-0196-451D-BBB7-21448DED73C0}"/>
    <cellStyle name="Comma 4 9 5 6" xfId="26679" xr:uid="{9B11B56F-B32A-4F31-95B0-EEBFC43FA73D}"/>
    <cellStyle name="Comma 4 9 5 6 2" xfId="53999" xr:uid="{8328F766-7DCA-475E-8517-48035611F53F}"/>
    <cellStyle name="Comma 4 9 5 7" xfId="28910" xr:uid="{D26D0ED7-3614-47B4-AEDB-00BF262FB689}"/>
    <cellStyle name="Comma 4 9 5 7 2" xfId="56231" xr:uid="{567A3955-113A-45AE-BBF8-1E94F76CFA4C}"/>
    <cellStyle name="Comma 4 9 5 8" xfId="4783" xr:uid="{01EC05C2-A73C-4CCE-8E89-4D857EB0869E}"/>
    <cellStyle name="Comma 4 9 5 9" xfId="31946" xr:uid="{12EDFC11-B61E-48ED-821C-68179C1BAAA1}"/>
    <cellStyle name="Comma 4 9 6" xfId="6125" xr:uid="{D17E75A5-4CFA-49F2-BD6E-F55248AB1EFA}"/>
    <cellStyle name="Comma 4 9 6 2" xfId="13035" xr:uid="{F72C63E0-8ED0-4EE8-BB9B-34E7C0992BE1}"/>
    <cellStyle name="Comma 4 9 6 2 2" xfId="22356" xr:uid="{F8A67E30-72C0-4117-9B74-C657B47F1E9A}"/>
    <cellStyle name="Comma 4 9 6 2 2 2" xfId="49678" xr:uid="{849E077D-3038-4886-BA96-1F58A50A8DC1}"/>
    <cellStyle name="Comma 4 9 6 2 3" xfId="40362" xr:uid="{3BE59D97-DD14-4BD5-997B-F512218E9516}"/>
    <cellStyle name="Comma 4 9 6 3" xfId="18384" xr:uid="{025B0B4E-50DE-4825-9135-0BF06A41C9A5}"/>
    <cellStyle name="Comma 4 9 6 3 2" xfId="45706" xr:uid="{77CEDD9A-6054-4AC8-BC12-38471C596E52}"/>
    <cellStyle name="Comma 4 9 6 4" xfId="33360" xr:uid="{2EA1C088-8663-44D6-96F1-50DAAE41B534}"/>
    <cellStyle name="Comma 4 9 7" xfId="8203" xr:uid="{F73217BE-456B-4C18-B89C-33E0BEF49E97}"/>
    <cellStyle name="Comma 4 9 7 2" xfId="13652" xr:uid="{FABAD320-E9DF-470F-A8CE-D2868686E3A7}"/>
    <cellStyle name="Comma 4 9 7 2 2" xfId="23016" xr:uid="{D7758859-8D3C-478D-9318-52717A1EBEAB}"/>
    <cellStyle name="Comma 4 9 7 2 2 2" xfId="50338" xr:uid="{7BDA1689-1830-4E62-8D62-BDEA2A85A248}"/>
    <cellStyle name="Comma 4 9 7 2 3" xfId="40979" xr:uid="{F780C416-5F45-4B26-BCAC-BEA6DB6050B8}"/>
    <cellStyle name="Comma 4 9 7 3" xfId="19044" xr:uid="{FA04A5D3-EE27-4957-9BBA-345EE5C68DFA}"/>
    <cellStyle name="Comma 4 9 7 3 2" xfId="46366" xr:uid="{4976B6CB-7B00-448F-B10C-CD6DA0595CD0}"/>
    <cellStyle name="Comma 4 9 7 4" xfId="35576" xr:uid="{DFCE3407-870C-434F-BB92-BE658C433376}"/>
    <cellStyle name="Comma 4 9 8" xfId="10326" xr:uid="{68639B56-BE06-460B-9748-782B84AD2517}"/>
    <cellStyle name="Comma 4 9 8 2" xfId="15650" xr:uid="{587B4417-75C6-4FB0-ABDD-413373F25DE2}"/>
    <cellStyle name="Comma 4 9 8 2 2" xfId="42970" xr:uid="{DFBCB929-9B56-4D20-820D-776584915A6D}"/>
    <cellStyle name="Comma 4 9 8 3" xfId="37702" xr:uid="{E807212D-C63F-4220-9705-BDAC1149F29C}"/>
    <cellStyle name="Comma 4 9 9" xfId="11665" xr:uid="{920E3FFF-A42E-4049-A344-58A78FC74403}"/>
    <cellStyle name="Comma 4 9 9 2" xfId="19622" xr:uid="{B07B5ED6-ED4C-48E0-B0C5-B5958E403C28}"/>
    <cellStyle name="Comma 4 9 9 2 2" xfId="46944" xr:uid="{FA40EF87-11F5-491B-967D-89EE487E339C}"/>
    <cellStyle name="Comma 4 9 9 3" xfId="38991" xr:uid="{4BC6E028-A209-48A7-88CA-934ED90FBE3B}"/>
    <cellStyle name="Comma 40" xfId="811" xr:uid="{C5611502-4029-44CC-8DE5-BCAE2422087F}"/>
    <cellStyle name="Comma 40 10" xfId="24075" xr:uid="{1C2F4D55-0D56-4B8C-AF53-DC96527CFDC7}"/>
    <cellStyle name="Comma 40 10 2" xfId="51397" xr:uid="{E6C10250-967B-4E63-8272-6351DFAA62F1}"/>
    <cellStyle name="Comma 40 11" xfId="26316" xr:uid="{5BD3918A-E436-4900-B476-7E54503ED74C}"/>
    <cellStyle name="Comma 40 11 2" xfId="53636" xr:uid="{8CECD56C-5660-460B-AAEC-A77AEC6837BB}"/>
    <cellStyle name="Comma 40 12" xfId="28547" xr:uid="{187171B6-B49A-4753-A5CB-51F9A04D4EE8}"/>
    <cellStyle name="Comma 40 12 2" xfId="55868" xr:uid="{5CAF93F2-B3B8-4091-A222-B64F0EA671C9}"/>
    <cellStyle name="Comma 40 13" xfId="30331" xr:uid="{55B8F9FC-7D21-4C57-ABEF-D962898B9E98}"/>
    <cellStyle name="Comma 40 14" xfId="57775" xr:uid="{3D65DA63-2AED-46A8-A94D-14179B80E056}"/>
    <cellStyle name="Comma 40 15" xfId="58323" xr:uid="{700968C5-C333-4F3D-9556-BAEDB13E6046}"/>
    <cellStyle name="Comma 40 2" xfId="955" xr:uid="{C8C6FE31-AA39-4C6A-B7E9-4D1EF25195AA}"/>
    <cellStyle name="Comma 40 2 10" xfId="26438" xr:uid="{D689C97E-4713-4D26-A96D-1FB4D48A45B8}"/>
    <cellStyle name="Comma 40 2 10 2" xfId="53758" xr:uid="{73FF555E-A278-47D9-81E2-29B826F58391}"/>
    <cellStyle name="Comma 40 2 11" xfId="28669" xr:uid="{D9D7D241-A1E9-4755-893D-F483E19F35F5}"/>
    <cellStyle name="Comma 40 2 11 2" xfId="55990" xr:uid="{FF74086A-57F7-4251-97D3-2FD2DE64BE5A}"/>
    <cellStyle name="Comma 40 2 12" xfId="30492" xr:uid="{47D25552-CF65-4FAE-AB23-E08D510BECA5}"/>
    <cellStyle name="Comma 40 2 13" xfId="57885" xr:uid="{E14923AE-2A15-4C82-BBD6-A2DAA3975EC7}"/>
    <cellStyle name="Comma 40 2 14" xfId="58433" xr:uid="{E1713496-B59C-4E49-BA31-9FEF6B21E9A3}"/>
    <cellStyle name="Comma 40 2 2" xfId="1832" xr:uid="{D7B2B681-05B3-42D3-9AD1-EFBF75143FDC}"/>
    <cellStyle name="Comma 40 2 2 10" xfId="58653" xr:uid="{F1FF675E-3281-4B69-9B89-B7E18B9CD918}"/>
    <cellStyle name="Comma 40 2 2 2" xfId="3283" xr:uid="{938BB0E0-07B9-46BC-84E7-AE5D30708022}"/>
    <cellStyle name="Comma 40 2 2 2 2" xfId="17557" xr:uid="{E1A1DAF8-A4FB-46A0-A27F-3A23D1184406}"/>
    <cellStyle name="Comma 40 2 2 2 2 2" xfId="44878" xr:uid="{9328D0E2-2791-467D-8EB7-BB693D6ABA9E}"/>
    <cellStyle name="Comma 40 2 2 2 3" xfId="32562" xr:uid="{EE70A07B-034B-4F3E-85A6-9885767F77FB}"/>
    <cellStyle name="Comma 40 2 2 3" xfId="7331" xr:uid="{4F15E1F3-8E7D-4CDB-8420-FAD42FB05A4E}"/>
    <cellStyle name="Comma 40 2 2 3 2" xfId="21528" xr:uid="{782CE22C-6C92-480E-8977-053A2D3BF5F5}"/>
    <cellStyle name="Comma 40 2 2 3 2 2" xfId="48850" xr:uid="{2147E1FC-EF5B-4D0F-B90F-BE4B812180CD}"/>
    <cellStyle name="Comma 40 2 2 3 3" xfId="34687" xr:uid="{550D8023-8C75-4E01-B0A5-1AC66622CA53}"/>
    <cellStyle name="Comma 40 2 2 4" xfId="9528" xr:uid="{38820C75-3269-479D-8D82-FC62E74FAD15}"/>
    <cellStyle name="Comma 40 2 2 4 2" xfId="36903" xr:uid="{84BC6F68-2C82-4EB9-9BC8-F6D7E4832B71}"/>
    <cellStyle name="Comma 40 2 2 5" xfId="25054" xr:uid="{B9242363-C28C-4873-B8D6-2B02C4E94FA2}"/>
    <cellStyle name="Comma 40 2 2 5 2" xfId="52376" xr:uid="{06F93948-4297-4CF6-8D86-DA48645C1171}"/>
    <cellStyle name="Comma 40 2 2 6" xfId="27296" xr:uid="{5F507E31-FA16-4B30-BB86-96A90B5325A9}"/>
    <cellStyle name="Comma 40 2 2 6 2" xfId="54616" xr:uid="{A61947A9-1421-4F8C-8879-850AC495F54A}"/>
    <cellStyle name="Comma 40 2 2 7" xfId="29527" xr:uid="{6CF1E3ED-6625-4D5F-8D19-BD85B91AE696}"/>
    <cellStyle name="Comma 40 2 2 7 2" xfId="56848" xr:uid="{BB0BD0B2-15EA-4432-8A7A-DE9FE83B6738}"/>
    <cellStyle name="Comma 40 2 2 8" xfId="31099" xr:uid="{8AD7CD39-D98B-46E6-89F2-F6B6A6E0C109}"/>
    <cellStyle name="Comma 40 2 2 9" xfId="58105" xr:uid="{535C668F-A803-4A69-822B-0796A44247D6}"/>
    <cellStyle name="Comma 40 2 3" xfId="2438" xr:uid="{7F85994F-1B10-4890-BA66-F230169923F3}"/>
    <cellStyle name="Comma 40 2 3 2" xfId="5978" xr:uid="{9504C51D-16D9-45EC-9D62-BFAE3DC6B2CE}"/>
    <cellStyle name="Comma 40 2 3 2 2" xfId="18179" xr:uid="{E29F5226-E919-46A5-9FDA-FCD103143DE0}"/>
    <cellStyle name="Comma 40 2 3 2 2 2" xfId="45501" xr:uid="{75E4B6C3-11AC-471B-B1F6-3B14A9183A70}"/>
    <cellStyle name="Comma 40 2 3 2 3" xfId="33168" xr:uid="{FBA10BD5-FFB5-4FE0-816B-AFF6A5BE4722}"/>
    <cellStyle name="Comma 40 2 3 3" xfId="7934" xr:uid="{B6804A7A-4D87-4850-B17A-E29E362B47FD}"/>
    <cellStyle name="Comma 40 2 3 3 2" xfId="22151" xr:uid="{B9785FC6-FD17-4129-BCCB-548C1A740712}"/>
    <cellStyle name="Comma 40 2 3 3 2 2" xfId="49473" xr:uid="{A9934DD6-E56E-42DD-8540-BC20A8A3C449}"/>
    <cellStyle name="Comma 40 2 3 3 3" xfId="35293" xr:uid="{1C6AB364-A1D0-4318-846C-F2F093187F15}"/>
    <cellStyle name="Comma 40 2 3 4" xfId="10133" xr:uid="{70E087D2-8B6C-4766-914C-D014E223F97A}"/>
    <cellStyle name="Comma 40 2 3 4 2" xfId="37509" xr:uid="{30FA21D5-78B9-42ED-AE91-FA7ACD622F77}"/>
    <cellStyle name="Comma 40 2 3 5" xfId="25660" xr:uid="{2A7482A3-F3B0-4A1B-AE04-4BA370F61E59}"/>
    <cellStyle name="Comma 40 2 3 5 2" xfId="52982" xr:uid="{915181F8-D090-4ABC-A645-0551C75D6024}"/>
    <cellStyle name="Comma 40 2 3 6" xfId="27902" xr:uid="{A4E527CB-953E-41EE-AF0D-351EAEE221EF}"/>
    <cellStyle name="Comma 40 2 3 6 2" xfId="55222" xr:uid="{377D604A-5A94-499F-86CD-82C71F7DDAC7}"/>
    <cellStyle name="Comma 40 2 3 7" xfId="30133" xr:uid="{9A6BF5A3-3B85-4B3E-BCAB-9AED3628F0FA}"/>
    <cellStyle name="Comma 40 2 3 7 2" xfId="57454" xr:uid="{FB062827-8EA5-4927-B797-73DD27DB2D3D}"/>
    <cellStyle name="Comma 40 2 3 8" xfId="4542" xr:uid="{E55DD128-07EB-48D6-964B-8A48EF9D5343}"/>
    <cellStyle name="Comma 40 2 3 9" xfId="31705" xr:uid="{49CABC70-249D-4F64-A12C-ADE0AA59563E}"/>
    <cellStyle name="Comma 40 2 4" xfId="1210" xr:uid="{AE95F0CE-4E49-4E62-A1E9-8A8D67C3B173}"/>
    <cellStyle name="Comma 40 2 4 2" xfId="6728" xr:uid="{286C5D3C-13F6-4DC6-881D-7CAE7D933945}"/>
    <cellStyle name="Comma 40 2 4 2 2" xfId="18854" xr:uid="{307D8B0C-5DDA-4D1B-9F35-0B974B42CBBD}"/>
    <cellStyle name="Comma 40 2 4 2 2 2" xfId="46176" xr:uid="{43054E3A-F9B8-4CF5-926D-15C8ADA8606B}"/>
    <cellStyle name="Comma 40 2 4 2 3" xfId="34080" xr:uid="{62013175-1C58-42A8-980E-84C4FBFF834A}"/>
    <cellStyle name="Comma 40 2 4 3" xfId="8922" xr:uid="{24EC6975-9592-490B-B3FA-C855EDB0CD1F}"/>
    <cellStyle name="Comma 40 2 4 3 2" xfId="22826" xr:uid="{B268B783-4CAF-4B99-A655-60E75D1250F1}"/>
    <cellStyle name="Comma 40 2 4 3 2 2" xfId="50148" xr:uid="{76F147A8-01D7-4655-B6BD-C7D4FBF09548}"/>
    <cellStyle name="Comma 40 2 4 3 3" xfId="36296" xr:uid="{05EE20D8-4915-4130-ADA7-324D64AAC2CD}"/>
    <cellStyle name="Comma 40 2 4 4" xfId="15099" xr:uid="{E6077995-3178-4F9F-BDA5-297603634235}"/>
    <cellStyle name="Comma 40 2 4 4 2" xfId="42420" xr:uid="{2CCAEDF7-2B5A-4BDF-B211-7C0F7C05AB27}"/>
    <cellStyle name="Comma 40 2 4 5" xfId="24447" xr:uid="{1C991A5E-C8D5-487A-9AC1-3ECEEB89B124}"/>
    <cellStyle name="Comma 40 2 4 5 2" xfId="51769" xr:uid="{BBD9848F-3DE7-41C2-A493-A6421BA21527}"/>
    <cellStyle name="Comma 40 2 4 6" xfId="26689" xr:uid="{16A067A1-797E-4D7E-9AA4-617EF0785EBB}"/>
    <cellStyle name="Comma 40 2 4 6 2" xfId="54009" xr:uid="{169E2B9B-086B-479E-B975-27D989C610D8}"/>
    <cellStyle name="Comma 40 2 4 7" xfId="28920" xr:uid="{CF96BAE4-52D4-4E59-831F-50E19035F9DA}"/>
    <cellStyle name="Comma 40 2 4 7 2" xfId="56241" xr:uid="{3EE7BE29-09A6-4197-BAF2-CCD6C4B1D7DD}"/>
    <cellStyle name="Comma 40 2 4 8" xfId="4793" xr:uid="{588A2267-22EF-46EB-989A-47C3C5C09E3B}"/>
    <cellStyle name="Comma 40 2 4 9" xfId="31956" xr:uid="{59F7B315-4D6B-40DE-AB06-0F9AE946163A}"/>
    <cellStyle name="Comma 40 2 5" xfId="2998" xr:uid="{D8B05C71-2267-47DC-9AD5-36BECBAA60E7}"/>
    <cellStyle name="Comma 40 2 5 2" xfId="14122" xr:uid="{4632A4F8-F26B-48D5-90D9-7A6711A6E868}"/>
    <cellStyle name="Comma 40 2 5 2 2" xfId="23486" xr:uid="{94857716-6E59-4ECE-8931-5FBE0FE31347}"/>
    <cellStyle name="Comma 40 2 5 2 2 2" xfId="50808" xr:uid="{663698DC-A62E-4222-8075-BA18C77249AA}"/>
    <cellStyle name="Comma 40 2 5 2 3" xfId="41449" xr:uid="{F71614D7-97D2-4DEB-B905-F90FB4D22021}"/>
    <cellStyle name="Comma 40 2 5 3" xfId="19514" xr:uid="{11D24321-4718-4AC7-A19C-F807C76E1DC1}"/>
    <cellStyle name="Comma 40 2 5 3 2" xfId="46836" xr:uid="{9D6CA7C3-6AA4-4F47-8D9D-8860D27C133D}"/>
    <cellStyle name="Comma 40 2 5 4" xfId="33829" xr:uid="{9FC9FB26-E651-4030-9C6F-6EB6E3E9314C}"/>
    <cellStyle name="Comma 40 2 6" xfId="8671" xr:uid="{25B5E71C-8CE6-4A08-B185-55AB30613638}"/>
    <cellStyle name="Comma 40 2 6 2" xfId="16936" xr:uid="{669A4697-2909-4973-874F-C98D85B838DB}"/>
    <cellStyle name="Comma 40 2 6 2 2" xfId="44256" xr:uid="{3E1F5C6F-614B-4D69-AC40-F1F3DB07E9CD}"/>
    <cellStyle name="Comma 40 2 6 3" xfId="36045" xr:uid="{26E5D0F5-CBEE-420C-9BE9-015E40ABFD43}"/>
    <cellStyle name="Comma 40 2 7" xfId="12326" xr:uid="{77032B72-268B-4B95-B25E-2CD53FB80C53}"/>
    <cellStyle name="Comma 40 2 7 2" xfId="20906" xr:uid="{875E51DD-809B-4E24-8DA5-5F5A81DEE364}"/>
    <cellStyle name="Comma 40 2 7 2 2" xfId="48228" xr:uid="{858453AE-B0E4-40AE-9537-9A8013C191F1}"/>
    <cellStyle name="Comma 40 2 7 3" xfId="39653" xr:uid="{060AD95F-A73E-4256-AD29-D06F9C507D31}"/>
    <cellStyle name="Comma 40 2 8" xfId="14849" xr:uid="{D550BBAB-8425-49ED-89CE-4FF5E2487BAC}"/>
    <cellStyle name="Comma 40 2 8 2" xfId="42170" xr:uid="{ED0D1C18-7517-4FD8-BF38-827B309A2819}"/>
    <cellStyle name="Comma 40 2 9" xfId="24197" xr:uid="{1776210E-517D-4821-A771-9233BA47A7C7}"/>
    <cellStyle name="Comma 40 2 9 2" xfId="51519" xr:uid="{84454332-E187-41AA-89C5-E556ED964953}"/>
    <cellStyle name="Comma 40 3" xfId="1710" xr:uid="{00446659-0314-4858-8840-E8ED610A0411}"/>
    <cellStyle name="Comma 40 3 10" xfId="58543" xr:uid="{44F020FC-9A2E-43F0-8770-0583CE31C971}"/>
    <cellStyle name="Comma 40 3 2" xfId="3141" xr:uid="{6611723D-BDA0-475E-9D9C-73D4C5C897D8}"/>
    <cellStyle name="Comma 40 3 2 2" xfId="17435" xr:uid="{6B28751E-8088-4A3D-934C-85F37DE4BA99}"/>
    <cellStyle name="Comma 40 3 2 2 2" xfId="44756" xr:uid="{ACC9CA45-7033-48CE-BC61-D6F9E676EC81}"/>
    <cellStyle name="Comma 40 3 2 3" xfId="32440" xr:uid="{3E6DD333-E037-4C83-A72A-7154474377D1}"/>
    <cellStyle name="Comma 40 3 3" xfId="7211" xr:uid="{F75C0DE5-C533-4B56-B253-B50BEA96D2E4}"/>
    <cellStyle name="Comma 40 3 3 2" xfId="21406" xr:uid="{21D5C16F-E092-4047-A118-644304C54B46}"/>
    <cellStyle name="Comma 40 3 3 2 2" xfId="48728" xr:uid="{7ADB278C-67A3-4F8C-BB3E-08A5BD18EA9D}"/>
    <cellStyle name="Comma 40 3 3 3" xfId="34565" xr:uid="{26E5A010-12A3-4177-9D26-F1245451169D}"/>
    <cellStyle name="Comma 40 3 4" xfId="9406" xr:uid="{1D3202E6-B834-46C7-9E4A-8B8D58FB1254}"/>
    <cellStyle name="Comma 40 3 4 2" xfId="36781" xr:uid="{52812854-534D-439F-8BBE-AD692F32BCF7}"/>
    <cellStyle name="Comma 40 3 5" xfId="24932" xr:uid="{F0D3FC3B-0ECB-4470-8BDD-FC1009F78FB3}"/>
    <cellStyle name="Comma 40 3 5 2" xfId="52254" xr:uid="{85EBFDBB-0B24-408D-AF47-8E3E92824191}"/>
    <cellStyle name="Comma 40 3 6" xfId="27174" xr:uid="{4A0F958E-B644-4BE7-B53E-651EDB5DE67C}"/>
    <cellStyle name="Comma 40 3 6 2" xfId="54494" xr:uid="{683C57A1-A907-4BEF-80A5-AB29D0C0CB48}"/>
    <cellStyle name="Comma 40 3 7" xfId="29405" xr:uid="{AB3B02A6-71EF-4CFF-AF90-101B212F7DF7}"/>
    <cellStyle name="Comma 40 3 7 2" xfId="56726" xr:uid="{97FBAD54-1E40-4D6D-85ED-8EFC2A1242CB}"/>
    <cellStyle name="Comma 40 3 8" xfId="30977" xr:uid="{C45C5AC3-4912-48AD-A33E-677CDB8B5142}"/>
    <cellStyle name="Comma 40 3 9" xfId="57995" xr:uid="{80736590-1C67-4D83-9C8C-6E9E444CACBA}"/>
    <cellStyle name="Comma 40 4" xfId="2316" xr:uid="{ACCA9682-18F2-46FC-B27A-D11E004EC0FF}"/>
    <cellStyle name="Comma 40 4 2" xfId="5859" xr:uid="{CA64B30F-8D20-4284-AE97-0C219D40A078}"/>
    <cellStyle name="Comma 40 4 2 2" xfId="18058" xr:uid="{87E77F86-C248-4F2C-8E27-A15EA15F1705}"/>
    <cellStyle name="Comma 40 4 2 2 2" xfId="45379" xr:uid="{6915F86C-5C85-455F-B997-DB4785FA3430}"/>
    <cellStyle name="Comma 40 4 2 3" xfId="33046" xr:uid="{23C59DEA-CAFA-4DC3-83A6-5238C2FD59EC}"/>
    <cellStyle name="Comma 40 4 3" xfId="7813" xr:uid="{CC370A87-E2B5-4AB4-A8B7-6FA140407CC2}"/>
    <cellStyle name="Comma 40 4 3 2" xfId="22029" xr:uid="{33AECAC2-C3AC-4609-B4AF-6B1C32256F70}"/>
    <cellStyle name="Comma 40 4 3 2 2" xfId="49351" xr:uid="{5694F503-924D-4A04-B03F-2DFE398BD02E}"/>
    <cellStyle name="Comma 40 4 3 3" xfId="35171" xr:uid="{4AACCEE0-2038-4357-ABC9-BF309A65FC96}"/>
    <cellStyle name="Comma 40 4 4" xfId="10011" xr:uid="{706A7710-BB4D-4CBB-9FF5-6D8A6C043D8C}"/>
    <cellStyle name="Comma 40 4 4 2" xfId="37387" xr:uid="{07438E81-0026-4058-94CE-50F573CE436F}"/>
    <cellStyle name="Comma 40 4 5" xfId="25538" xr:uid="{6BA78AB3-009A-4131-87E1-7B7CC91E982F}"/>
    <cellStyle name="Comma 40 4 5 2" xfId="52860" xr:uid="{EB5D8539-022E-41B4-94F2-D0CAC4877B6A}"/>
    <cellStyle name="Comma 40 4 6" xfId="27780" xr:uid="{3370AC37-2A6B-4FA0-886E-439AE65F924E}"/>
    <cellStyle name="Comma 40 4 6 2" xfId="55100" xr:uid="{7A6EC087-7E66-4DFA-B4C2-9EF3F080EDA7}"/>
    <cellStyle name="Comma 40 4 7" xfId="30011" xr:uid="{B6207F3B-30E4-4C01-B9E6-DF504F34282D}"/>
    <cellStyle name="Comma 40 4 7 2" xfId="57332" xr:uid="{C3A57D8F-2DDC-4F42-91F0-2EA2B0A9B8E2}"/>
    <cellStyle name="Comma 40 4 8" xfId="4423" xr:uid="{A2BD492D-2D67-4341-B2C7-2434F7C4A423}"/>
    <cellStyle name="Comma 40 4 9" xfId="31583" xr:uid="{12C0A9AC-6B71-4799-B5F0-3D4B4039C79F}"/>
    <cellStyle name="Comma 40 5" xfId="1049" xr:uid="{11DA4922-7BAA-42C8-8683-5AC38B3F206F}"/>
    <cellStyle name="Comma 40 5 2" xfId="6567" xr:uid="{6C57649A-7AE7-4659-AE9B-4FBA14804AD6}"/>
    <cellStyle name="Comma 40 5 2 2" xfId="18732" xr:uid="{2E44ECF0-D59A-4C25-A766-8CFFA6D930A1}"/>
    <cellStyle name="Comma 40 5 2 2 2" xfId="46054" xr:uid="{54F8FC68-306E-44A4-A465-9090BEB3E2BE}"/>
    <cellStyle name="Comma 40 5 2 3" xfId="33919" xr:uid="{845621F3-AFD5-4C63-A318-67FBC59D403B}"/>
    <cellStyle name="Comma 40 5 3" xfId="8761" xr:uid="{DF9EE479-D4E3-468C-9633-E4BD6D92173B}"/>
    <cellStyle name="Comma 40 5 3 2" xfId="22704" xr:uid="{263FC012-C5D2-4B75-A433-5F57F097FAC6}"/>
    <cellStyle name="Comma 40 5 3 2 2" xfId="50026" xr:uid="{AE8409AC-66F6-4149-B27D-F559E63C10A9}"/>
    <cellStyle name="Comma 40 5 3 3" xfId="36135" xr:uid="{41CC95E6-A9B5-4B8D-A1CA-7F3C87BE852A}"/>
    <cellStyle name="Comma 40 5 4" xfId="14938" xr:uid="{88A00C68-CDB6-4BA2-A08D-38902407B0E8}"/>
    <cellStyle name="Comma 40 5 4 2" xfId="42259" xr:uid="{56C15338-6C19-4551-B4E2-E6BAB805AEC6}"/>
    <cellStyle name="Comma 40 5 5" xfId="24286" xr:uid="{7E73354E-0697-421E-B83B-45D87F21D86C}"/>
    <cellStyle name="Comma 40 5 5 2" xfId="51608" xr:uid="{1FA07DB6-9CF9-4B3A-A41E-A4DBB872C527}"/>
    <cellStyle name="Comma 40 5 6" xfId="26528" xr:uid="{ABBE2BA6-F19F-4712-9C57-27E2B11A6E3E}"/>
    <cellStyle name="Comma 40 5 6 2" xfId="53848" xr:uid="{365124B2-2B1C-4A54-B99D-26D0074A3E90}"/>
    <cellStyle name="Comma 40 5 7" xfId="28759" xr:uid="{44DF32C2-EC80-4671-B6BE-44D237E7CDF7}"/>
    <cellStyle name="Comma 40 5 7 2" xfId="56080" xr:uid="{0E57CE63-1CFF-47FA-9FFA-B3E14A83EB45}"/>
    <cellStyle name="Comma 40 5 8" xfId="4632" xr:uid="{A4EBB45F-180F-4942-8F32-56CF420E32AA}"/>
    <cellStyle name="Comma 40 5 9" xfId="31795" xr:uid="{AD44156B-5A16-4C7D-8130-2163718170F9}"/>
    <cellStyle name="Comma 40 6" xfId="2829" xr:uid="{3765CAE4-24BA-463A-8754-231EB3C03911}"/>
    <cellStyle name="Comma 40 6 2" xfId="14000" xr:uid="{EE96061F-A3EA-48D3-85DD-A5A7334EEEA1}"/>
    <cellStyle name="Comma 40 6 2 2" xfId="23364" xr:uid="{FB106851-EF9D-402B-87B6-C335A552A0E0}"/>
    <cellStyle name="Comma 40 6 2 2 2" xfId="50686" xr:uid="{303CE802-83CD-46FE-B83B-B1553928667F}"/>
    <cellStyle name="Comma 40 6 2 3" xfId="41327" xr:uid="{0AB4F204-D33D-428C-BC05-93C2AA47DAB4}"/>
    <cellStyle name="Comma 40 6 3" xfId="19392" xr:uid="{1F8A62F8-EAA9-470E-A43F-CB1D660DAEED}"/>
    <cellStyle name="Comma 40 6 3 2" xfId="46714" xr:uid="{DC1313A6-589F-4374-B372-E58837371538}"/>
    <cellStyle name="Comma 40 6 4" xfId="33707" xr:uid="{FA6AB1AE-2918-4CA0-A939-450E5A813AC6}"/>
    <cellStyle name="Comma 40 7" xfId="8549" xr:uid="{A2ECE285-2FA6-4882-8E1E-DC76E663FE99}"/>
    <cellStyle name="Comma 40 7 2" xfId="16814" xr:uid="{C13D36B2-B4B1-4B2B-A4BB-A727BCC418A4}"/>
    <cellStyle name="Comma 40 7 2 2" xfId="44134" xr:uid="{DC058F13-B4E8-4C3A-A0CB-A3AB02A71D1C}"/>
    <cellStyle name="Comma 40 7 3" xfId="35923" xr:uid="{1B02B71C-AEA0-421E-BFF9-B1B6FC9B67EF}"/>
    <cellStyle name="Comma 40 8" xfId="12299" xr:uid="{DEFEF22E-5A4A-4FDA-9B48-44CE5A9F870E}"/>
    <cellStyle name="Comma 40 8 2" xfId="20784" xr:uid="{8D9ACC15-5520-497C-AF8B-5E234E99528F}"/>
    <cellStyle name="Comma 40 8 2 2" xfId="48106" xr:uid="{FAD2882E-6A04-4EC3-8579-194CD744E375}"/>
    <cellStyle name="Comma 40 8 3" xfId="39626" xr:uid="{0E27E1BD-54DE-47DD-8362-09F7ADC51AB2}"/>
    <cellStyle name="Comma 40 9" xfId="14727" xr:uid="{560BF081-7E26-4614-B3E4-03A961EDDDF8}"/>
    <cellStyle name="Comma 40 9 2" xfId="42048" xr:uid="{A860BD74-6533-4818-A652-15F0B15D6544}"/>
    <cellStyle name="Comma 41" xfId="2831" xr:uid="{561F7708-E3C8-406C-8CAA-BB235C11FE8F}"/>
    <cellStyle name="Comma 41 2" xfId="3000" xr:uid="{6D661849-D454-4E00-A428-271CA04992B1}"/>
    <cellStyle name="Comma 41 2 2" xfId="3285" xr:uid="{ADB3E355-6839-4DE7-AA5C-9C95F5557E03}"/>
    <cellStyle name="Comma 41 2 2 2" xfId="23546" xr:uid="{D46D6AC9-1001-41E3-B870-BD96AB2323AB}"/>
    <cellStyle name="Comma 41 2 2 3" xfId="50868" xr:uid="{F2398C4A-1439-4182-9AD6-0E10D5EA068F}"/>
    <cellStyle name="Comma 41 2 2 4" xfId="58106" xr:uid="{6BF2F685-B4E0-4F7E-A431-8E40C1E0D9AF}"/>
    <cellStyle name="Comma 41 2 2 5" xfId="58654" xr:uid="{48F51D98-002E-4C6F-AE47-8B54CCAA45D0}"/>
    <cellStyle name="Comma 41 2 3" xfId="14181" xr:uid="{A9F5C921-C6A4-4A6F-9AEA-4922600501F4}"/>
    <cellStyle name="Comma 41 2 4" xfId="41508" xr:uid="{5D424EE5-6BA6-48FF-B973-BDD62A61160D}"/>
    <cellStyle name="Comma 41 2 5" xfId="57886" xr:uid="{8A75EA06-F719-4D1E-BED4-88A446407C3D}"/>
    <cellStyle name="Comma 41 2 6" xfId="58434" xr:uid="{536A28AC-6CB2-46B0-9FB4-37738F42D4C5}"/>
    <cellStyle name="Comma 41 3" xfId="3143" xr:uid="{83210D42-C1CD-4128-AA88-44B52A2B6C17}"/>
    <cellStyle name="Comma 41 3 2" xfId="19574" xr:uid="{02B63D1C-A55A-4AEF-A0AE-B7D2841736EB}"/>
    <cellStyle name="Comma 41 3 3" xfId="46896" xr:uid="{CDF551DC-C430-4386-BBBC-D86E79A8425F}"/>
    <cellStyle name="Comma 41 3 4" xfId="57996" xr:uid="{18244368-91BA-4C10-95FC-E8AC094D3976}"/>
    <cellStyle name="Comma 41 3 5" xfId="58544" xr:uid="{B4E18DD5-E648-4279-B112-089DC462A15E}"/>
    <cellStyle name="Comma 41 4" xfId="8086" xr:uid="{EE3B5BE1-1F0B-4803-8B2F-BB69DF66C337}"/>
    <cellStyle name="Comma 41 5" xfId="35442" xr:uid="{37641A09-ED7D-47EC-9724-306F82F7B27E}"/>
    <cellStyle name="Comma 41 6" xfId="57776" xr:uid="{3C173039-B17A-4DA7-82E2-047107806D8B}"/>
    <cellStyle name="Comma 41 7" xfId="58324" xr:uid="{625DE86B-DB82-46B2-8F1A-916133A6CFEA}"/>
    <cellStyle name="Comma 42" xfId="2833" xr:uid="{0912D464-A363-4DEA-B995-0D6A43A31453}"/>
    <cellStyle name="Comma 42 2" xfId="3002" xr:uid="{83AC0687-83A3-49E2-8F05-3C8C3AD6A6D4}"/>
    <cellStyle name="Comma 42 2 2" xfId="3287" xr:uid="{81C709F9-1866-4CF6-A370-41AFF0DDDF81}"/>
    <cellStyle name="Comma 42 2 2 2" xfId="58107" xr:uid="{56D185F4-EA88-494E-B283-088163D405CE}"/>
    <cellStyle name="Comma 42 2 2 3" xfId="58655" xr:uid="{8391FFA1-9ED9-45A4-88E6-F1C758126728}"/>
    <cellStyle name="Comma 42 2 3" xfId="15632" xr:uid="{63981197-2A40-4E0B-BD0F-7EAF9D5C8373}"/>
    <cellStyle name="Comma 42 2 4" xfId="42952" xr:uid="{CEF2B247-6C63-4E3D-99EC-1C3B034AADF3}"/>
    <cellStyle name="Comma 42 2 5" xfId="57887" xr:uid="{997C9431-0234-49A5-A14A-E77EB8B3F8AF}"/>
    <cellStyle name="Comma 42 2 6" xfId="58435" xr:uid="{955B3819-5540-4879-A7FB-9165FA303949}"/>
    <cellStyle name="Comma 42 3" xfId="3145" xr:uid="{4C4D3734-45E5-41F1-A780-F003ED336ECA}"/>
    <cellStyle name="Comma 42 3 2" xfId="57997" xr:uid="{51D9C003-AD3D-475C-89F9-C74389651EF5}"/>
    <cellStyle name="Comma 42 3 3" xfId="58545" xr:uid="{CA1BF5A5-AEC7-4924-BD6A-F55DD4647289}"/>
    <cellStyle name="Comma 42 4" xfId="10306" xr:uid="{92B02541-6677-44AA-801E-03F1D6C73D7E}"/>
    <cellStyle name="Comma 42 5" xfId="37684" xr:uid="{3FD5E611-30A4-4149-95EB-0BA871BD4BF2}"/>
    <cellStyle name="Comma 42 6" xfId="57777" xr:uid="{8FAE441E-DE45-481B-BBD5-C4D3B369637B}"/>
    <cellStyle name="Comma 42 7" xfId="58325" xr:uid="{9F1B9289-0EA6-489D-84CC-B7E48D3790D8}"/>
    <cellStyle name="Comma 43" xfId="2835" xr:uid="{63B62410-0424-44CC-A3DE-5C8B2F00B389}"/>
    <cellStyle name="Comma 43 2" xfId="3004" xr:uid="{A3304973-09D7-43A0-94AD-B2F272CD8047}"/>
    <cellStyle name="Comma 43 2 2" xfId="3289" xr:uid="{279F0801-7076-4F60-9692-C2F33154D69B}"/>
    <cellStyle name="Comma 43 2 2 2" xfId="58108" xr:uid="{F22CC4DD-068C-408A-9203-9F0067788F69}"/>
    <cellStyle name="Comma 43 2 2 3" xfId="58656" xr:uid="{FC330BC0-4ADE-4981-980E-A3490C68CD75}"/>
    <cellStyle name="Comma 43 2 3" xfId="23578" xr:uid="{039DD2BE-DBD5-4967-B02C-3E0116854AEF}"/>
    <cellStyle name="Comma 43 2 4" xfId="50900" xr:uid="{77DFDFAE-351F-4397-B821-DE7E4C96631A}"/>
    <cellStyle name="Comma 43 2 5" xfId="57888" xr:uid="{B8E0FA6D-67C8-46BA-8DBB-F403578ABFEB}"/>
    <cellStyle name="Comma 43 2 6" xfId="58436" xr:uid="{F359D2D8-F0F6-44E9-B51E-94F89471C01E}"/>
    <cellStyle name="Comma 43 3" xfId="3147" xr:uid="{C8D52788-7A74-4A49-9FDA-5A4D2C2B8509}"/>
    <cellStyle name="Comma 43 3 2" xfId="57998" xr:uid="{C34C6F66-BE6C-41B6-B7B1-BAF3743A59BE}"/>
    <cellStyle name="Comma 43 3 3" xfId="58546" xr:uid="{E0F78C1F-75D8-44C3-8FF5-B33C0BA0E98D}"/>
    <cellStyle name="Comma 43 4" xfId="14214" xr:uid="{D22651A8-B82F-4A9C-86BD-C9B820F2893A}"/>
    <cellStyle name="Comma 43 5" xfId="41540" xr:uid="{4E6B19ED-C2FA-4805-8506-8AF382979790}"/>
    <cellStyle name="Comma 43 6" xfId="57778" xr:uid="{3001BB36-21BD-493A-BD4F-C53B35F1646A}"/>
    <cellStyle name="Comma 43 7" xfId="58326" xr:uid="{C7146F9A-BBB5-43AF-822C-9F54CF47916F}"/>
    <cellStyle name="Comma 44" xfId="2840" xr:uid="{BC3214F2-B885-42B0-8AF4-B95A6094C4DF}"/>
    <cellStyle name="Comma 44 2" xfId="3152" xr:uid="{DA3E8D37-02E6-47DB-A3F6-6B3BE18E09EF}"/>
    <cellStyle name="Comma 44 2 2" xfId="57999" xr:uid="{154BEBD5-5A3C-411C-B4C2-F88A8F2EF7DA}"/>
    <cellStyle name="Comma 44 2 3" xfId="58547" xr:uid="{8B7A5717-A7EE-48C8-8844-B6E78F08BDD2}"/>
    <cellStyle name="Comma 44 3" xfId="14221" xr:uid="{9E720D6E-412D-4E1B-95B3-D13583FAB4B8}"/>
    <cellStyle name="Comma 44 4" xfId="41543" xr:uid="{07840772-544A-44BB-B5D6-6F4DACF8A36E}"/>
    <cellStyle name="Comma 44 5" xfId="57779" xr:uid="{ACF7E861-D477-48F7-9797-3A45F0A09A0A}"/>
    <cellStyle name="Comma 44 6" xfId="58327" xr:uid="{3C795A9A-6D84-47AC-892F-C34A6755A945}"/>
    <cellStyle name="Comma 45" xfId="2842" xr:uid="{DD3CD744-9826-4408-AE80-BECD452259D0}"/>
    <cellStyle name="Comma 45 2" xfId="3154" xr:uid="{34715A9C-A24E-4D63-BC1F-4DA82B46AF49}"/>
    <cellStyle name="Comma 45 2 2" xfId="58000" xr:uid="{FEB2E726-8CF9-4A12-84F9-651524A815A9}"/>
    <cellStyle name="Comma 45 2 3" xfId="58548" xr:uid="{F94B694F-B940-4476-A1BE-6C92700A4276}"/>
    <cellStyle name="Comma 45 3" xfId="14216" xr:uid="{5B0A6DB1-400D-4891-A5D1-93F2B968E63B}"/>
    <cellStyle name="Comma 45 4" xfId="41541" xr:uid="{BFA5AF37-36D5-4B70-B4EE-7AABADB56055}"/>
    <cellStyle name="Comma 45 5" xfId="57780" xr:uid="{28454FF3-3412-49D1-AD82-12845A46251A}"/>
    <cellStyle name="Comma 45 6" xfId="58328" xr:uid="{90639272-9A73-43D4-8E15-6CBD65243C69}"/>
    <cellStyle name="Comma 46" xfId="2844" xr:uid="{911EEF01-77F7-4073-B8FB-CCCCF1E9AD8E}"/>
    <cellStyle name="Comma 46 2" xfId="3156" xr:uid="{3B7BC0D2-2D23-4CF8-BFC5-A2F1B525FC9A}"/>
    <cellStyle name="Comma 46 2 2" xfId="58001" xr:uid="{69242D19-F4EB-4EF3-88A7-5E90C44A4A0E}"/>
    <cellStyle name="Comma 46 2 3" xfId="58549" xr:uid="{A642EA00-F44C-4CEE-9980-79C6EF776558}"/>
    <cellStyle name="Comma 46 3" xfId="23579" xr:uid="{0378721F-D514-4BB4-8350-BB0237986C32}"/>
    <cellStyle name="Comma 46 4" xfId="50901" xr:uid="{630F759A-3C44-4C5E-8763-AB874386540F}"/>
    <cellStyle name="Comma 46 5" xfId="57781" xr:uid="{1D8BDAF2-84BE-4B7C-BB2A-D2CD4E42FDD6}"/>
    <cellStyle name="Comma 46 6" xfId="58329" xr:uid="{63CE58C0-F1A0-4A42-ABC1-F83942267895}"/>
    <cellStyle name="Comma 47" xfId="2846" xr:uid="{FC915D61-84A5-40B0-A124-59C2A01A2D30}"/>
    <cellStyle name="Comma 47 2" xfId="3158" xr:uid="{30401D30-DA8E-4CB2-8536-4377B2608672}"/>
    <cellStyle name="Comma 47 2 2" xfId="58002" xr:uid="{AE57F961-D92B-427E-9A55-FFEE401BE3E2}"/>
    <cellStyle name="Comma 47 2 3" xfId="58550" xr:uid="{86F91551-CE1E-417A-BE2B-4FAC0477BEB2}"/>
    <cellStyle name="Comma 47 3" xfId="25820" xr:uid="{81A3A176-06A6-43F7-AFC9-E04AF169390F}"/>
    <cellStyle name="Comma 47 4" xfId="53140" xr:uid="{DE06988E-613D-46FA-80E5-7FDE95059671}"/>
    <cellStyle name="Comma 47 5" xfId="57782" xr:uid="{176C1EAC-B32D-4175-91DB-4E2396620377}"/>
    <cellStyle name="Comma 47 6" xfId="58330" xr:uid="{2C950E73-DC9B-4EBA-9B04-E87AAF5A54D2}"/>
    <cellStyle name="Comma 48" xfId="2851" xr:uid="{8499BF9A-CB22-4E53-8A54-644CAE7C21A9}"/>
    <cellStyle name="Comma 48 2" xfId="3161" xr:uid="{550A8B00-2245-4068-AAF5-253C2E8975B2}"/>
    <cellStyle name="Comma 48 2 2" xfId="58004" xr:uid="{B22D0270-4B8A-4249-92FA-C1CB4D27328C}"/>
    <cellStyle name="Comma 48 2 3" xfId="58552" xr:uid="{67180E91-D74B-4EE5-8F8E-06D02B83301E}"/>
    <cellStyle name="Comma 48 3" xfId="55387" xr:uid="{0FFCE38B-FA29-4955-AB9C-CFE50D55287A}"/>
    <cellStyle name="Comma 48 4" xfId="57784" xr:uid="{02D95414-3588-4502-9B40-DC7BE57B3789}"/>
    <cellStyle name="Comma 48 5" xfId="58332" xr:uid="{B18014F1-0BB4-47AA-8669-2D2EDED19A7C}"/>
    <cellStyle name="Comma 49" xfId="2848" xr:uid="{6AF8B45B-209E-469B-B53C-446BE2F1A132}"/>
    <cellStyle name="Comma 49 2" xfId="3160" xr:uid="{B41D43B4-D128-4FFA-AD63-A488D37E3256}"/>
    <cellStyle name="Comma 49 2 2" xfId="58003" xr:uid="{6D81C724-46C7-4D59-95D5-3D6F0CB7DF72}"/>
    <cellStyle name="Comma 49 2 3" xfId="58551" xr:uid="{8E205790-2AD7-468C-B01E-DFDDD32BBC94}"/>
    <cellStyle name="Comma 49 3" xfId="57783" xr:uid="{0ED39E5D-0E9F-49D4-AF16-8385191D82D9}"/>
    <cellStyle name="Comma 49 4" xfId="58331" xr:uid="{B0F76CFF-FE1E-49C9-A47F-50812A15874E}"/>
    <cellStyle name="Comma 5" xfId="10" xr:uid="{FB1C62B9-F659-492B-BDF2-A9EDD0230BF8}"/>
    <cellStyle name="Comma 5 10" xfId="1853" xr:uid="{37E4548F-2B1A-4A0B-B82C-3D5BCF129044}"/>
    <cellStyle name="Comma 5 10 2" xfId="5407" xr:uid="{6301FD31-F042-4E36-8DCE-3EF12538AE38}"/>
    <cellStyle name="Comma 5 10 2 2" xfId="16964" xr:uid="{85AD157F-E56C-4338-A643-545FF9366B7D}"/>
    <cellStyle name="Comma 5 10 2 2 2" xfId="44285" xr:uid="{97F9609F-998B-406B-894A-8D6EC11A4820}"/>
    <cellStyle name="Comma 5 10 2 3" xfId="32583" xr:uid="{8A27AFE5-2BF4-4CBD-9362-D23D2ACA2A4D}"/>
    <cellStyle name="Comma 5 10 3" xfId="7351" xr:uid="{D1058954-D194-429F-9176-ED5D47D56810}"/>
    <cellStyle name="Comma 5 10 3 2" xfId="20935" xr:uid="{91F7540C-9B52-44FC-9C75-168FD44355E6}"/>
    <cellStyle name="Comma 5 10 3 2 2" xfId="48257" xr:uid="{5BAA5194-AE55-411B-9984-8B087E8A0C43}"/>
    <cellStyle name="Comma 5 10 3 3" xfId="34708" xr:uid="{54C9AB33-9D2B-4387-8066-E8049D3CD138}"/>
    <cellStyle name="Comma 5 10 4" xfId="9548" xr:uid="{A857F764-B25F-43B8-928E-53FE8987F12E}"/>
    <cellStyle name="Comma 5 10 4 2" xfId="36924" xr:uid="{9B7727E1-8B47-4CB9-BB50-3133CE93DA63}"/>
    <cellStyle name="Comma 5 10 5" xfId="25075" xr:uid="{6D1E949F-47D3-421C-B05B-05251C82D535}"/>
    <cellStyle name="Comma 5 10 5 2" xfId="52397" xr:uid="{FAC56876-E3F0-48B0-8D5C-C1BE4E8AC142}"/>
    <cellStyle name="Comma 5 10 6" xfId="27317" xr:uid="{B760B413-D81C-4DF3-9630-48C98092FC6F}"/>
    <cellStyle name="Comma 5 10 6 2" xfId="54637" xr:uid="{680EF873-14E6-4A66-8216-1DA1A58510F5}"/>
    <cellStyle name="Comma 5 10 7" xfId="29548" xr:uid="{C5787AFA-7A1C-496B-BA3F-6E445FF4FAD7}"/>
    <cellStyle name="Comma 5 10 7 2" xfId="56869" xr:uid="{F739E0CA-8E7D-41EB-99C7-782417A7A5A4}"/>
    <cellStyle name="Comma 5 10 8" xfId="3971" xr:uid="{15C8AA6B-B183-43A1-95B0-557538F17DC1}"/>
    <cellStyle name="Comma 5 10 9" xfId="31120" xr:uid="{BD12483D-B25D-4BC2-8B0A-F8490E63373C}"/>
    <cellStyle name="Comma 5 11" xfId="1051" xr:uid="{2915FF6C-0542-40B6-B091-E2B38747BCCC}"/>
    <cellStyle name="Comma 5 11 2" xfId="6569" xr:uid="{F3CDBAAD-A13B-442D-B85F-27DD48BB06E6}"/>
    <cellStyle name="Comma 5 11 2 2" xfId="17587" xr:uid="{15A673D0-58DD-438C-BD08-30AF815C9CF3}"/>
    <cellStyle name="Comma 5 11 2 2 2" xfId="44908" xr:uid="{DD815578-20BA-4AD1-A5D6-D82DB9319850}"/>
    <cellStyle name="Comma 5 11 2 3" xfId="11025" xr:uid="{6928148F-D37E-4F52-8EFA-1246018215A6}"/>
    <cellStyle name="Comma 5 11 2 3 2" xfId="38374" xr:uid="{B9C2918F-9243-4004-8445-CCBDA4B45F5A}"/>
    <cellStyle name="Comma 5 11 2 4" xfId="33921" xr:uid="{D121BEE0-8E9B-4938-9408-847F8AB6FA03}"/>
    <cellStyle name="Comma 5 11 3" xfId="8763" xr:uid="{E94604E9-0F56-421E-9325-D2CDBCE99E3A}"/>
    <cellStyle name="Comma 5 11 3 2" xfId="21558" xr:uid="{28E3176D-73D4-4CA3-ADC1-A0EB9C530CFC}"/>
    <cellStyle name="Comma 5 11 3 2 2" xfId="48880" xr:uid="{9F8962CF-8E2D-4ED6-95E3-F1AC4BA5D781}"/>
    <cellStyle name="Comma 5 11 3 3" xfId="12456" xr:uid="{3F497720-888D-4DBB-828B-8A36E4E86359}"/>
    <cellStyle name="Comma 5 11 3 3 2" xfId="39783" xr:uid="{BE23AFED-058C-4CAC-B1AE-33E5293C747F}"/>
    <cellStyle name="Comma 5 11 3 4" xfId="36137" xr:uid="{8F9F63B7-6212-434E-B042-CDF122CAD712}"/>
    <cellStyle name="Comma 5 11 4" xfId="14940" xr:uid="{6AE64241-8DC5-4E87-ABBC-B201B159836E}"/>
    <cellStyle name="Comma 5 11 4 2" xfId="42261" xr:uid="{E39256F8-A452-4AFD-8BA2-177458A99727}"/>
    <cellStyle name="Comma 5 11 5" xfId="24288" xr:uid="{BA43F722-29B5-40EC-8A0D-142309E8010A}"/>
    <cellStyle name="Comma 5 11 5 2" xfId="51610" xr:uid="{2917C24A-B270-428C-8644-FB8C1C1385E6}"/>
    <cellStyle name="Comma 5 11 6" xfId="26530" xr:uid="{41C3BCA0-C07E-4388-91EE-144662CE3DEA}"/>
    <cellStyle name="Comma 5 11 6 2" xfId="53850" xr:uid="{988B6902-B3BF-4157-85CF-B8FB3C378777}"/>
    <cellStyle name="Comma 5 11 7" xfId="28761" xr:uid="{269ECC93-4E59-4362-9572-33E07AD98B6D}"/>
    <cellStyle name="Comma 5 11 7 2" xfId="56082" xr:uid="{ABD5A39E-FCD4-4C7C-8BBB-35A39B431DE9}"/>
    <cellStyle name="Comma 5 11 8" xfId="4634" xr:uid="{FE3F9434-E5DF-4849-BF86-FC48AEA1DB50}"/>
    <cellStyle name="Comma 5 11 9" xfId="31797" xr:uid="{4455298A-94BE-4798-A68B-905CA9A22C54}"/>
    <cellStyle name="Comma 5 12" xfId="6054" xr:uid="{A52BA70A-B178-4477-B688-8EBD2D3D8853}"/>
    <cellStyle name="Comma 5 12 2" xfId="12920" xr:uid="{94A8F3F6-01F7-41EA-B5C4-96886BFC9531}"/>
    <cellStyle name="Comma 5 12 2 2" xfId="22233" xr:uid="{13B37025-6751-498B-9168-E6ED08E81202}"/>
    <cellStyle name="Comma 5 12 2 2 2" xfId="49555" xr:uid="{0A9E3ECC-8A56-40EF-8538-36099B64A5CC}"/>
    <cellStyle name="Comma 5 12 2 3" xfId="40247" xr:uid="{102A7E48-AB97-44EB-A2CF-442529DE26D1}"/>
    <cellStyle name="Comma 5 12 3" xfId="18261" xr:uid="{776C8D61-DBBE-4434-9B12-1C34E820CA0F}"/>
    <cellStyle name="Comma 5 12 3 2" xfId="45583" xr:uid="{6A2F1437-D506-44EC-A8C0-D4825B1B64A5}"/>
    <cellStyle name="Comma 5 12 4" xfId="33244" xr:uid="{7E6FA4B5-6490-4740-9AA2-D4D75624727E}"/>
    <cellStyle name="Comma 5 13" xfId="8077" xr:uid="{E9DE99F4-FB68-40A9-A331-4FF355D5CB2D}"/>
    <cellStyle name="Comma 5 13 2" xfId="13538" xr:uid="{D5727568-7F06-40A9-85DF-A85C1C227900}"/>
    <cellStyle name="Comma 5 13 2 2" xfId="22900" xr:uid="{B343D41A-E948-405A-8445-B8262041F52F}"/>
    <cellStyle name="Comma 5 13 2 2 2" xfId="50222" xr:uid="{BA333E15-A289-493F-B494-08A75DCC6EF2}"/>
    <cellStyle name="Comma 5 13 2 3" xfId="40865" xr:uid="{316D4D46-0688-4F65-AD63-B525230D5B7A}"/>
    <cellStyle name="Comma 5 13 3" xfId="18928" xr:uid="{A53A5347-2F70-4253-BA2E-34407EE49182}"/>
    <cellStyle name="Comma 5 13 3 2" xfId="46250" xr:uid="{4F46432D-2831-44BF-852C-A55AE3BEA612}"/>
    <cellStyle name="Comma 5 13 4" xfId="11209" xr:uid="{9BBFBDD8-4572-47D3-AB53-7973857110B8}"/>
    <cellStyle name="Comma 5 13 4 2" xfId="38558" xr:uid="{CD2C7F75-1A70-4355-B26F-B0C9D421CDC8}"/>
    <cellStyle name="Comma 5 13 5" xfId="35435" xr:uid="{9E532971-5878-4B6B-88AF-1DA165FB681D}"/>
    <cellStyle name="Comma 5 14" xfId="8099" xr:uid="{0C908351-D3E6-4EEB-A4E1-556387F24C04}"/>
    <cellStyle name="Comma 5 14 2" xfId="14188" xr:uid="{BF0FE321-2BBC-4BC4-B863-C61177D0021F}"/>
    <cellStyle name="Comma 5 14 2 2" xfId="23553" xr:uid="{C249B62F-69B5-4AD8-8B6A-8BB80124FD6A}"/>
    <cellStyle name="Comma 5 14 2 2 2" xfId="50875" xr:uid="{CF49388A-9F9A-42B1-992B-2C19840BE0DE}"/>
    <cellStyle name="Comma 5 14 2 3" xfId="41515" xr:uid="{1B07D04E-BCE1-4F4A-A3D4-421BB5BEF172}"/>
    <cellStyle name="Comma 5 14 3" xfId="19581" xr:uid="{C750D666-C2B7-4E30-B61D-A15A4BFF13C3}"/>
    <cellStyle name="Comma 5 14 3 2" xfId="46903" xr:uid="{AB210DD7-F16C-4202-862E-562E39573F7E}"/>
    <cellStyle name="Comma 5 14 4" xfId="11609" xr:uid="{DBEDA56F-08BA-472C-98AB-AAE69A1158A5}"/>
    <cellStyle name="Comma 5 14 4 2" xfId="38950" xr:uid="{14639839-F4E5-473A-83E6-C630F92280B1}"/>
    <cellStyle name="Comma 5 14 5" xfId="35460" xr:uid="{FBB0EC68-F52A-4D8D-A5E5-D271E2183A2B}"/>
    <cellStyle name="Comma 5 15" xfId="10309" xr:uid="{B3818576-A8DE-4300-AECD-A04A7A31963E}"/>
    <cellStyle name="Comma 5 15 2" xfId="15635" xr:uid="{A36826E1-5B76-409B-83B8-1B329DF0922D}"/>
    <cellStyle name="Comma 5 15 2 2" xfId="42955" xr:uid="{78F7A3FE-6C3E-4293-9EB6-31A25ECD7EBC}"/>
    <cellStyle name="Comma 5 15 3" xfId="37687" xr:uid="{0A976F27-AB05-4CF5-ACCD-E7CF8E0682BC}"/>
    <cellStyle name="Comma 5 16" xfId="11650" xr:uid="{B2DE2ED4-7BA8-4BEB-9FBC-6F99C30A3C92}"/>
    <cellStyle name="Comma 5 16 2" xfId="19607" xr:uid="{1A6F3AE1-B6AD-45B8-82E9-ADC778ED63A1}"/>
    <cellStyle name="Comma 5 16 2 2" xfId="46929" xr:uid="{4EF8422C-D048-4B30-ABDB-5F29558CC89D}"/>
    <cellStyle name="Comma 5 16 3" xfId="38976" xr:uid="{0800F7E7-F807-45AE-843B-164EF3C8DBFD}"/>
    <cellStyle name="Comma 5 17" xfId="14256" xr:uid="{DDE7A3F7-AD97-40FD-ABC6-2103CFA813F8}"/>
    <cellStyle name="Comma 5 17 2" xfId="41577" xr:uid="{C5DBEBC1-A855-44BC-A6BA-14E16A7FBA7C}"/>
    <cellStyle name="Comma 5 18" xfId="23604" xr:uid="{9ECB4B2C-133E-475B-AC78-F338F8E83BA4}"/>
    <cellStyle name="Comma 5 18 2" xfId="50926" xr:uid="{40F0F99D-BFEC-4032-AB94-7744CA1DF3CF}"/>
    <cellStyle name="Comma 5 19" xfId="25845" xr:uid="{9605A4E8-B424-4D74-BE5D-08FAD9A39650}"/>
    <cellStyle name="Comma 5 19 2" xfId="53165" xr:uid="{CA75B679-7B5D-4872-968C-AD0B2761AA99}"/>
    <cellStyle name="Comma 5 2" xfId="61" xr:uid="{7B51FD0B-EB76-4C9D-990E-5D17736950D6}"/>
    <cellStyle name="Comma 5 2 10" xfId="970" xr:uid="{CD507704-DBA6-4FB6-9DFA-44991753E0FB}"/>
    <cellStyle name="Comma 5 2 10 10" xfId="28682" xr:uid="{F17B3531-6AFB-4C0A-8888-41B0D6CC6D93}"/>
    <cellStyle name="Comma 5 2 10 10 2" xfId="56003" xr:uid="{1BB9D2F7-7A0B-49C0-B128-DC2CA6374F5E}"/>
    <cellStyle name="Comma 5 2 10 11" xfId="3478" xr:uid="{B0F3D096-6930-46D2-B4ED-20B3EFE3AFDF}"/>
    <cellStyle name="Comma 5 2 10 12" xfId="30537" xr:uid="{F4B5BF80-1755-4056-A265-AD87EFC5346E}"/>
    <cellStyle name="Comma 5 2 10 2" xfId="2451" xr:uid="{8F850A2F-22EC-4AF5-9816-35CDC39EF406}"/>
    <cellStyle name="Comma 5 2 10 2 2" xfId="5991" xr:uid="{72C4FA88-3AB4-49AD-B919-39B3B4886B18}"/>
    <cellStyle name="Comma 5 2 10 2 2 2" xfId="18192" xr:uid="{B89BF529-CDF3-41B6-AC08-6685F99432FD}"/>
    <cellStyle name="Comma 5 2 10 2 2 2 2" xfId="45514" xr:uid="{7D4FF399-009F-4DFD-953C-48D13402728C}"/>
    <cellStyle name="Comma 5 2 10 2 2 3" xfId="33181" xr:uid="{D202C80D-772E-49D1-BFD0-0505B2DA0FEC}"/>
    <cellStyle name="Comma 5 2 10 2 3" xfId="7947" xr:uid="{66E2F270-1818-4ABA-A01B-F8B0841289B2}"/>
    <cellStyle name="Comma 5 2 10 2 3 2" xfId="22164" xr:uid="{AD34BE6F-1AA6-4E7F-8F29-B0525F6DCCED}"/>
    <cellStyle name="Comma 5 2 10 2 3 2 2" xfId="49486" xr:uid="{0037F04A-06D8-4761-9CB0-9E4A8ECDD3C4}"/>
    <cellStyle name="Comma 5 2 10 2 3 3" xfId="35306" xr:uid="{96CC3A46-D5A0-4009-A2A6-9B95EC8321BD}"/>
    <cellStyle name="Comma 5 2 10 2 4" xfId="10146" xr:uid="{48379E80-1852-42E0-A37B-5A6010710F52}"/>
    <cellStyle name="Comma 5 2 10 2 4 2" xfId="37522" xr:uid="{B23D5751-42C1-4B87-9AFD-8ED50C07418A}"/>
    <cellStyle name="Comma 5 2 10 2 5" xfId="25673" xr:uid="{591CD165-34A9-40DD-A4F4-DFEB0D65E2FF}"/>
    <cellStyle name="Comma 5 2 10 2 5 2" xfId="52995" xr:uid="{E967C7BC-18AF-45A8-A8C4-C4671AF1CFC9}"/>
    <cellStyle name="Comma 5 2 10 2 6" xfId="27915" xr:uid="{3F5C75DC-FCA4-4C03-8D05-543E530D0B36}"/>
    <cellStyle name="Comma 5 2 10 2 6 2" xfId="55235" xr:uid="{AC6BBDD3-0472-4E4D-8253-4FD0CDB12863}"/>
    <cellStyle name="Comma 5 2 10 2 7" xfId="30146" xr:uid="{FB15641B-E7AF-4BAA-93CA-506770B75D42}"/>
    <cellStyle name="Comma 5 2 10 2 7 2" xfId="57467" xr:uid="{3850DC35-6DA2-4A1B-8122-11AA30AE9817}"/>
    <cellStyle name="Comma 5 2 10 2 8" xfId="4555" xr:uid="{487CF78D-8C2F-4C8C-A3D1-9FA1234CD958}"/>
    <cellStyle name="Comma 5 2 10 2 9" xfId="31718" xr:uid="{68CF9EFE-E06D-4E90-BB62-AFC9B7594B23}"/>
    <cellStyle name="Comma 5 2 10 3" xfId="1255" xr:uid="{6C95B045-5578-4FEB-95CE-88A7736FE9D9}"/>
    <cellStyle name="Comma 5 2 10 3 2" xfId="6772" xr:uid="{42994B29-7E6D-4215-8A5C-0A9CE26ECB2B}"/>
    <cellStyle name="Comma 5 2 10 3 2 2" xfId="18867" xr:uid="{1DDB985C-C218-4190-BEB8-C09EBA0D005B}"/>
    <cellStyle name="Comma 5 2 10 3 2 2 2" xfId="46189" xr:uid="{283E001E-7DC7-449D-908A-F07752A582E4}"/>
    <cellStyle name="Comma 5 2 10 3 2 3" xfId="11189" xr:uid="{BE0F9541-F008-4F5B-84CE-099103EE4ABE}"/>
    <cellStyle name="Comma 5 2 10 3 2 3 2" xfId="38538" xr:uid="{DBE92E7B-1000-4A00-84FD-782BE86E8883}"/>
    <cellStyle name="Comma 5 2 10 3 2 4" xfId="34125" xr:uid="{220CD3B5-968F-411D-9671-71642A38534F}"/>
    <cellStyle name="Comma 5 2 10 3 3" xfId="8966" xr:uid="{1370F312-1DAA-464D-8123-1BE0386A6DB0}"/>
    <cellStyle name="Comma 5 2 10 3 3 2" xfId="22839" xr:uid="{13B20F0C-38CD-4066-A274-A2131AA4143F}"/>
    <cellStyle name="Comma 5 2 10 3 3 2 2" xfId="50161" xr:uid="{98FF4046-8D7C-4AF7-9DA9-5EE480BD0384}"/>
    <cellStyle name="Comma 5 2 10 3 3 3" xfId="13501" xr:uid="{71D81452-33A2-45CD-BAD4-E2032938C1D7}"/>
    <cellStyle name="Comma 5 2 10 3 3 3 2" xfId="40828" xr:uid="{9549CA89-4D0E-4BE2-BEDE-695C3247390F}"/>
    <cellStyle name="Comma 5 2 10 3 3 4" xfId="36341" xr:uid="{88E20295-3B85-4CB1-9144-6CB0738B618B}"/>
    <cellStyle name="Comma 5 2 10 3 4" xfId="15126" xr:uid="{CF8E9177-8413-4B3D-9F78-207B1281D10C}"/>
    <cellStyle name="Comma 5 2 10 3 4 2" xfId="42447" xr:uid="{7FA626AB-E389-400F-9EEA-7BA997D4BAA3}"/>
    <cellStyle name="Comma 5 2 10 3 5" xfId="24492" xr:uid="{B9366709-D043-4F47-9386-77E0ACB0A92B}"/>
    <cellStyle name="Comma 5 2 10 3 5 2" xfId="51814" xr:uid="{7455647F-E74F-410E-BDB7-FB77430BB3AF}"/>
    <cellStyle name="Comma 5 2 10 3 6" xfId="26734" xr:uid="{7B88DD30-FF1E-4EF5-B35F-FBDC2A2C971E}"/>
    <cellStyle name="Comma 5 2 10 3 6 2" xfId="54054" xr:uid="{E578B930-B369-47F5-B151-2435F0EBD307}"/>
    <cellStyle name="Comma 5 2 10 3 7" xfId="28965" xr:uid="{2E777415-A42B-418D-B1E3-B03EB18611D3}"/>
    <cellStyle name="Comma 5 2 10 3 7 2" xfId="56286" xr:uid="{7E9CB2B0-26D1-4BCA-B830-0DEB347AA72C}"/>
    <cellStyle name="Comma 5 2 10 3 8" xfId="4837" xr:uid="{160A71DF-C378-44BF-BC57-58B719726662}"/>
    <cellStyle name="Comma 5 2 10 3 9" xfId="32000" xr:uid="{61DC656B-075C-4D4D-893D-B799A951D98D}"/>
    <cellStyle name="Comma 5 2 10 4" xfId="6491" xr:uid="{675C3334-3CCA-48A0-A7A4-BB2A3FFF0636}"/>
    <cellStyle name="Comma 5 2 10 4 2" xfId="14135" xr:uid="{DACCA832-39B5-4986-B21E-C10FA5F48653}"/>
    <cellStyle name="Comma 5 2 10 4 2 2" xfId="23499" xr:uid="{B5350841-6898-46F7-A8C4-F11D43821B5D}"/>
    <cellStyle name="Comma 5 2 10 4 2 2 2" xfId="50821" xr:uid="{4C8E257A-ED02-4F2B-9DB3-168DACCB8C15}"/>
    <cellStyle name="Comma 5 2 10 4 2 3" xfId="41462" xr:uid="{E34D06E2-4B4A-4446-A839-84F73289D09D}"/>
    <cellStyle name="Comma 5 2 10 4 3" xfId="19527" xr:uid="{2398FC4A-66BF-44C6-AF50-FCF6BD0B7012}"/>
    <cellStyle name="Comma 5 2 10 4 3 2" xfId="46849" xr:uid="{E81A68AD-87A4-4135-AEBB-0E946B9A6271}"/>
    <cellStyle name="Comma 5 2 10 4 4" xfId="33842" xr:uid="{F2ED0CCC-6A5C-4789-BD12-673091CB5651}"/>
    <cellStyle name="Comma 5 2 10 5" xfId="8684" xr:uid="{8110331F-D44A-4D23-8A15-64E3568BEFF9}"/>
    <cellStyle name="Comma 5 2 10 5 2" xfId="16374" xr:uid="{268F0436-544E-4A83-B02B-350C2395C371}"/>
    <cellStyle name="Comma 5 2 10 5 2 2" xfId="43694" xr:uid="{9DB3709A-659D-4E57-ACDA-ED6F6E188955}"/>
    <cellStyle name="Comma 5 2 10 5 3" xfId="10907" xr:uid="{1DAF58DA-B715-4093-9F25-4BE62398708B}"/>
    <cellStyle name="Comma 5 2 10 5 3 2" xfId="38259" xr:uid="{D2A8F62D-5650-4368-B425-A0508DBBC5F4}"/>
    <cellStyle name="Comma 5 2 10 5 4" xfId="36058" xr:uid="{77F85E32-3F28-48CF-9F2E-0F2924DC7FDA}"/>
    <cellStyle name="Comma 5 2 10 6" xfId="12243" xr:uid="{567DFA82-4BAB-4016-819C-5F46C35CF049}"/>
    <cellStyle name="Comma 5 2 10 6 2" xfId="20344" xr:uid="{7A66129A-1458-4A48-8D22-C0B1D0DFD69C}"/>
    <cellStyle name="Comma 5 2 10 6 2 2" xfId="47666" xr:uid="{8E02B724-9700-492F-BC9A-CBA6DB4713C9}"/>
    <cellStyle name="Comma 5 2 10 6 3" xfId="39570" xr:uid="{3A6A8121-F40E-4E96-9CFF-6F1FDEB21233}"/>
    <cellStyle name="Comma 5 2 10 7" xfId="14862" xr:uid="{9189684B-C728-41EA-85B2-5454694631CE}"/>
    <cellStyle name="Comma 5 2 10 7 2" xfId="42183" xr:uid="{48BC7654-4A72-4437-BCB2-70077060364E}"/>
    <cellStyle name="Comma 5 2 10 8" xfId="24210" xr:uid="{6BE11B1C-2165-41B3-866A-EB915D2D082E}"/>
    <cellStyle name="Comma 5 2 10 8 2" xfId="51532" xr:uid="{C45396D1-32EB-47F0-BBF7-009AE8DD0199}"/>
    <cellStyle name="Comma 5 2 10 9" xfId="26451" xr:uid="{E6D1E5AA-398B-43FD-8C13-E376A883EADD}"/>
    <cellStyle name="Comma 5 2 10 9 2" xfId="53771" xr:uid="{3C8AF759-FE8A-49E6-BBE6-2FD12DA28CF0}"/>
    <cellStyle name="Comma 5 2 11" xfId="1877" xr:uid="{6B0EBAC3-DAAF-4D56-A98B-06516CBE706A}"/>
    <cellStyle name="Comma 5 2 11 2" xfId="5430" xr:uid="{ACF3E576-7D22-4EE1-B422-CF208D359CE2}"/>
    <cellStyle name="Comma 5 2 11 2 2" xfId="16995" xr:uid="{C59291ED-2E48-4210-ADE3-CA0CEF97541F}"/>
    <cellStyle name="Comma 5 2 11 2 2 2" xfId="44316" xr:uid="{402ACF48-5F89-4658-A2EE-531004D8BA50}"/>
    <cellStyle name="Comma 5 2 11 2 3" xfId="32607" xr:uid="{5734876A-77F6-4EB3-9024-0B9D55EB2C40}"/>
    <cellStyle name="Comma 5 2 11 3" xfId="7375" xr:uid="{30E52DBE-6CCF-45DD-A3EC-97AA6CDB1CE5}"/>
    <cellStyle name="Comma 5 2 11 3 2" xfId="20966" xr:uid="{28FD5D9B-CDFE-41E5-A164-A9F1A31F6638}"/>
    <cellStyle name="Comma 5 2 11 3 2 2" xfId="48288" xr:uid="{6FA40C69-E8F9-4B04-BF70-A79202CF1407}"/>
    <cellStyle name="Comma 5 2 11 3 3" xfId="34732" xr:uid="{F5459D7F-4A20-4B49-A26A-3DEFA0117C5C}"/>
    <cellStyle name="Comma 5 2 11 4" xfId="9572" xr:uid="{D37F7E4D-568D-4636-983E-3AA1833313DE}"/>
    <cellStyle name="Comma 5 2 11 4 2" xfId="36948" xr:uid="{01200A18-4314-45E8-9413-C6C9D1FF8BBA}"/>
    <cellStyle name="Comma 5 2 11 5" xfId="25099" xr:uid="{A57B00F3-4E37-46DC-A84C-93F1F68422DB}"/>
    <cellStyle name="Comma 5 2 11 5 2" xfId="52421" xr:uid="{E610F0F6-AD6D-4423-8D16-333CB1FF0318}"/>
    <cellStyle name="Comma 5 2 11 6" xfId="27341" xr:uid="{F6419F09-D844-431E-849F-8D9DA9498522}"/>
    <cellStyle name="Comma 5 2 11 6 2" xfId="54661" xr:uid="{12534758-84E6-4570-B64D-872B1FEEE176}"/>
    <cellStyle name="Comma 5 2 11 7" xfId="29572" xr:uid="{8CE1C581-6CB3-421B-93C4-3CF2E441D34E}"/>
    <cellStyle name="Comma 5 2 11 7 2" xfId="56893" xr:uid="{8DF7A937-7DF1-4066-9A30-84600A913F2D}"/>
    <cellStyle name="Comma 5 2 11 8" xfId="3994" xr:uid="{96FFF73E-C01B-466A-ABD7-6B7CD770D546}"/>
    <cellStyle name="Comma 5 2 11 9" xfId="31144" xr:uid="{D4946134-FA17-4425-9753-7A8BBB3101B7}"/>
    <cellStyle name="Comma 5 2 12" xfId="1082" xr:uid="{C77DD196-4467-4DA2-854D-D1ED99710C88}"/>
    <cellStyle name="Comma 5 2 12 2" xfId="6600" xr:uid="{3A87B111-EA78-42A6-9499-482905F0ECC1}"/>
    <cellStyle name="Comma 5 2 12 2 2" xfId="17618" xr:uid="{361CF7A8-1DEE-4A08-821B-50D8AE3296DE}"/>
    <cellStyle name="Comma 5 2 12 2 2 2" xfId="44939" xr:uid="{71D26054-89C2-4959-9900-C295EF42F3E6}"/>
    <cellStyle name="Comma 5 2 12 2 3" xfId="11041" xr:uid="{BFB7E8DD-1155-40BC-917A-CF73DC256776}"/>
    <cellStyle name="Comma 5 2 12 2 3 2" xfId="38390" xr:uid="{85DCD4D8-7C17-4ED8-A4B5-980CA9602BEE}"/>
    <cellStyle name="Comma 5 2 12 2 4" xfId="33952" xr:uid="{272BC96B-7671-4C89-A907-0C8BDA461899}"/>
    <cellStyle name="Comma 5 2 12 3" xfId="8794" xr:uid="{7B1DBA90-690F-4E03-AF91-37A25535068D}"/>
    <cellStyle name="Comma 5 2 12 3 2" xfId="21589" xr:uid="{BF308042-59C5-4386-B603-C4B538F49546}"/>
    <cellStyle name="Comma 5 2 12 3 2 2" xfId="48911" xr:uid="{831E735B-D9DC-4EE5-947A-E74F155725DB}"/>
    <cellStyle name="Comma 5 2 12 3 3" xfId="12480" xr:uid="{88B4EB13-4602-4743-8939-D287805912E6}"/>
    <cellStyle name="Comma 5 2 12 3 3 2" xfId="39807" xr:uid="{5AE5A1B4-8C62-4D47-9FE2-DF8740EE5613}"/>
    <cellStyle name="Comma 5 2 12 3 4" xfId="36168" xr:uid="{36B360AF-E5B1-46E8-9CCB-126020AA2813}"/>
    <cellStyle name="Comma 5 2 12 4" xfId="14971" xr:uid="{BB42D734-CE9A-4698-A679-90B1958F867E}"/>
    <cellStyle name="Comma 5 2 12 4 2" xfId="42292" xr:uid="{FEC22270-8A2E-4A58-B9E3-FCFEDD4970E4}"/>
    <cellStyle name="Comma 5 2 12 5" xfId="24319" xr:uid="{2D24388F-C6AE-4FC3-881F-E935DD2729E0}"/>
    <cellStyle name="Comma 5 2 12 5 2" xfId="51641" xr:uid="{BA19CDBF-E17F-488B-BE32-B8EA73305ADE}"/>
    <cellStyle name="Comma 5 2 12 6" xfId="26561" xr:uid="{E7E4DA99-32BF-410D-8110-B809A21A8D71}"/>
    <cellStyle name="Comma 5 2 12 6 2" xfId="53881" xr:uid="{70539812-FCB3-40E1-8328-09ACFEFF2130}"/>
    <cellStyle name="Comma 5 2 12 7" xfId="28792" xr:uid="{C3A7F9BD-1989-4088-83D0-6AF7E08EAB87}"/>
    <cellStyle name="Comma 5 2 12 7 2" xfId="56113" xr:uid="{A6A7CEEA-4B29-4ACC-80D0-30D728D57540}"/>
    <cellStyle name="Comma 5 2 12 8" xfId="4665" xr:uid="{D69DE2F9-522E-417E-BCE3-A7533ED0969C}"/>
    <cellStyle name="Comma 5 2 12 9" xfId="31828" xr:uid="{5C317A86-EE83-472B-99FF-165F1E730E09}"/>
    <cellStyle name="Comma 5 2 13" xfId="2511" xr:uid="{B6571C3E-AE62-4E47-9EF4-436D779B310A}"/>
    <cellStyle name="Comma 5 2 13 2" xfId="10199" xr:uid="{56945C0E-6FC9-4B40-A9A6-3D79A5EBFA7C}"/>
    <cellStyle name="Comma 5 2 13 2 2" xfId="18292" xr:uid="{FF51F2F2-F405-485B-B0F1-FF3CB94A1523}"/>
    <cellStyle name="Comma 5 2 13 2 2 2" xfId="45614" xr:uid="{0ECA0E78-BDFD-4F25-9099-F3FB8657CBAD}"/>
    <cellStyle name="Comma 5 2 13 2 3" xfId="11117" xr:uid="{75D96A6C-ADD9-4BAE-8AE2-0F97C7DB9CEC}"/>
    <cellStyle name="Comma 5 2 13 2 3 2" xfId="38466" xr:uid="{95D0D22F-BE04-494B-BDBB-C3680E8CF03B}"/>
    <cellStyle name="Comma 5 2 13 2 4" xfId="37575" xr:uid="{248088B2-CAF7-46E4-8CE6-0FF8EA1019D5}"/>
    <cellStyle name="Comma 5 2 13 3" xfId="12950" xr:uid="{ED904233-8916-46A7-A242-711781E15D6E}"/>
    <cellStyle name="Comma 5 2 13 3 2" xfId="22264" xr:uid="{5A106719-CDF6-4BA6-90A0-5660F80AC951}"/>
    <cellStyle name="Comma 5 2 13 3 2 2" xfId="49586" xr:uid="{C80F03DE-825F-46C1-B364-57EAB31F9064}"/>
    <cellStyle name="Comma 5 2 13 3 3" xfId="40277" xr:uid="{9C7B29B2-7FDD-4202-8180-FDDD74ADD34F}"/>
    <cellStyle name="Comma 5 2 13 4" xfId="15582" xr:uid="{C516DB2D-6F34-466A-9C48-770BD3537660}"/>
    <cellStyle name="Comma 5 2 13 4 2" xfId="42903" xr:uid="{D5C19157-32E1-4948-B8A8-3C5DB5FB2725}"/>
    <cellStyle name="Comma 5 2 13 5" xfId="25726" xr:uid="{09A69F5C-6937-4BFB-A7E6-15AFCCD949DC}"/>
    <cellStyle name="Comma 5 2 13 5 2" xfId="53048" xr:uid="{B9A5D945-B541-48E9-962D-58035A3FE305}"/>
    <cellStyle name="Comma 5 2 13 6" xfId="27968" xr:uid="{57AFC28E-5D5B-4F09-BB22-CC205AFA04C6}"/>
    <cellStyle name="Comma 5 2 13 6 2" xfId="55288" xr:uid="{C90E5DD4-BA9C-45F1-811C-FB28F345BE6D}"/>
    <cellStyle name="Comma 5 2 13 7" xfId="30199" xr:uid="{84DB6F5C-F1F3-49F2-AF8D-3BA105C6099D}"/>
    <cellStyle name="Comma 5 2 13 7 2" xfId="57520" xr:uid="{334DCCCA-74A5-4E1F-A5CF-D4D4005F3D2A}"/>
    <cellStyle name="Comma 5 2 13 8" xfId="7999" xr:uid="{3D1E2A05-38B0-4019-9EC1-2B2A24ACFBAC}"/>
    <cellStyle name="Comma 5 2 13 9" xfId="35359" xr:uid="{E7388DE7-0C6E-4E17-B198-A4525C9C40D7}"/>
    <cellStyle name="Comma 5 2 14" xfId="2582" xr:uid="{A9C23246-4B0C-4066-B1C0-B6D8074E3AF2}"/>
    <cellStyle name="Comma 5 2 14 2" xfId="10262" xr:uid="{A91D96CF-1D16-4B52-A791-BEBEADAA4161}"/>
    <cellStyle name="Comma 5 2 14 2 2" xfId="22924" xr:uid="{66083F12-8528-4027-86F4-29A350F5B408}"/>
    <cellStyle name="Comma 5 2 14 2 2 2" xfId="50246" xr:uid="{75B099DB-3236-42B3-AF40-292A8264F131}"/>
    <cellStyle name="Comma 5 2 14 2 3" xfId="13561" xr:uid="{037A62EB-59B9-4482-B3EF-BC44FCAC4589}"/>
    <cellStyle name="Comma 5 2 14 2 3 2" xfId="40888" xr:uid="{61BE1BB2-E0F8-4515-AAC9-FC1555E6D302}"/>
    <cellStyle name="Comma 5 2 14 2 4" xfId="37638" xr:uid="{A1E4D50F-77AE-4415-88A1-2A160F74F18E}"/>
    <cellStyle name="Comma 5 2 14 3" xfId="18952" xr:uid="{CAA3A3BD-462E-4EFD-895A-B1854CD4AE13}"/>
    <cellStyle name="Comma 5 2 14 3 2" xfId="46274" xr:uid="{5ACE9EE6-C2F7-47A6-AEB1-47701C4039E0}"/>
    <cellStyle name="Comma 5 2 14 4" xfId="25786" xr:uid="{7A38DF45-894B-48C7-A2DA-164F763A0403}"/>
    <cellStyle name="Comma 5 2 14 4 2" xfId="53106" xr:uid="{46108A77-071D-4412-AB68-7436B092A668}"/>
    <cellStyle name="Comma 5 2 14 5" xfId="28031" xr:uid="{1F9E0720-394F-4153-859D-3EBB98C9475E}"/>
    <cellStyle name="Comma 5 2 14 5 2" xfId="55351" xr:uid="{0A3C2D13-70D6-4A8C-AE6D-F7D929FEBEB1}"/>
    <cellStyle name="Comma 5 2 14 6" xfId="30262" xr:uid="{D707386B-122E-4DA3-9F88-29844DD7BC15}"/>
    <cellStyle name="Comma 5 2 14 6 2" xfId="57583" xr:uid="{B20329CB-824A-4365-A9C0-0B861431709B}"/>
    <cellStyle name="Comma 5 2 14 7" xfId="6076" xr:uid="{6AD7C777-2B6B-49F3-9EAF-B684B9C6224A}"/>
    <cellStyle name="Comma 5 2 14 8" xfId="33268" xr:uid="{A410D3A0-9E62-4B74-B245-FFAE3078B3A4}"/>
    <cellStyle name="Comma 5 2 15" xfId="2627" xr:uid="{90A5E851-5EFB-4F25-887A-D0EC657458A2}"/>
    <cellStyle name="Comma 5 2 15 2" xfId="14189" xr:uid="{8C6E5A33-D476-4124-9167-235450A1C29C}"/>
    <cellStyle name="Comma 5 2 15 2 2" xfId="23554" xr:uid="{E28DC6CE-B1B3-4047-BF6B-2E07B86DA193}"/>
    <cellStyle name="Comma 5 2 15 2 2 2" xfId="50876" xr:uid="{4FE4B631-CFC7-463B-92CB-6C88740AE754}"/>
    <cellStyle name="Comma 5 2 15 2 3" xfId="41516" xr:uid="{E7E5BE2D-FEB9-4E6A-A5B1-973B7AACE2D3}"/>
    <cellStyle name="Comma 5 2 15 3" xfId="19582" xr:uid="{6A35AA8E-FA3F-4D3D-ADBE-D6FD0312079E}"/>
    <cellStyle name="Comma 5 2 15 3 2" xfId="46904" xr:uid="{DF07E701-1445-4E72-9039-5F851CF75CDF}"/>
    <cellStyle name="Comma 5 2 15 4" xfId="11613" xr:uid="{66F3B8DC-BFA0-4FE2-A73F-89FD45A6CF0B}"/>
    <cellStyle name="Comma 5 2 15 4 2" xfId="38951" xr:uid="{9B2CCABA-3E13-4E34-8ADB-AE6B17AEF7C3}"/>
    <cellStyle name="Comma 5 2 15 5" xfId="8120" xr:uid="{9252A819-B74C-45A1-AAC7-4B0399459D1B}"/>
    <cellStyle name="Comma 5 2 15 6" xfId="35484" xr:uid="{B5D0A5F6-1FA0-43E9-BA40-F801BA48E73A}"/>
    <cellStyle name="Comma 5 2 16" xfId="10387" xr:uid="{C419A799-8246-405C-8E71-64866BD4F0E0}"/>
    <cellStyle name="Comma 5 2 16 2" xfId="15713" xr:uid="{099AE115-F769-477B-A613-75BAE6D0670F}"/>
    <cellStyle name="Comma 5 2 16 2 2" xfId="43033" xr:uid="{62A5C495-7E2F-4FF2-AFAD-40B9EFCEE42B}"/>
    <cellStyle name="Comma 5 2 16 3" xfId="37759" xr:uid="{B4E8D1D3-7CAD-4214-AE17-E6242EB91F7F}"/>
    <cellStyle name="Comma 5 2 17" xfId="11723" xr:uid="{FAF6D566-E03A-4003-BBB4-0F8FDA1DBF88}"/>
    <cellStyle name="Comma 5 2 17 2" xfId="19683" xr:uid="{088AB046-D380-45C6-A453-609B9F0E9CE0}"/>
    <cellStyle name="Comma 5 2 17 2 2" xfId="47005" xr:uid="{2349408B-99EB-49CF-9930-4857A841E925}"/>
    <cellStyle name="Comma 5 2 17 3" xfId="39050" xr:uid="{76ACFA30-C07D-451D-ABA0-771744D22AA6}"/>
    <cellStyle name="Comma 5 2 18" xfId="14287" xr:uid="{74426AE7-99AD-436D-9CDC-53E0DF7863AD}"/>
    <cellStyle name="Comma 5 2 18 2" xfId="41608" xr:uid="{E835CABC-2136-4C8B-B7FF-AA16FB297307}"/>
    <cellStyle name="Comma 5 2 19" xfId="23635" xr:uid="{9667852E-094A-47A3-9D7F-9F9397BB721E}"/>
    <cellStyle name="Comma 5 2 19 2" xfId="50957" xr:uid="{2CA502AF-C4F3-4054-91D0-33A165822BE4}"/>
    <cellStyle name="Comma 5 2 2" xfId="223" xr:uid="{EEE609B0-E0B9-4890-89F0-4CDFB0B3C118}"/>
    <cellStyle name="Comma 5 2 2 10" xfId="2657" xr:uid="{5D748FF5-625E-47C4-ACB6-145AB4194417}"/>
    <cellStyle name="Comma 5 2 2 10 2" xfId="14200" xr:uid="{3B62C2E0-EAED-449A-841D-CF62B46D4F2D}"/>
    <cellStyle name="Comma 5 2 2 10 2 2" xfId="23565" xr:uid="{AEE69730-8664-402F-B2EA-0D154C86D3D8}"/>
    <cellStyle name="Comma 5 2 2 10 2 2 2" xfId="50887" xr:uid="{C0E05E98-7D8D-46C4-A1AA-6AE3E3AC2E6E}"/>
    <cellStyle name="Comma 5 2 2 10 2 3" xfId="41527" xr:uid="{E8905CE2-BF18-47CF-AB19-4A887CE27249}"/>
    <cellStyle name="Comma 5 2 2 10 3" xfId="19593" xr:uid="{F6D02355-8CF1-4614-BF94-BB6F2429A42B}"/>
    <cellStyle name="Comma 5 2 2 10 3 2" xfId="46915" xr:uid="{A8D1D6A8-69CB-485B-82F8-0A033F442A2F}"/>
    <cellStyle name="Comma 5 2 2 10 4" xfId="11629" xr:uid="{E9DA2D26-40E3-4156-AFD3-6C45FA99DAAB}"/>
    <cellStyle name="Comma 5 2 2 10 4 2" xfId="38962" xr:uid="{EE8B2F24-AD45-445F-B128-0E43C24A1966}"/>
    <cellStyle name="Comma 5 2 2 10 5" xfId="35523" xr:uid="{9E8815CA-3748-4E1C-BA8D-853B8EF2525D}"/>
    <cellStyle name="Comma 5 2 2 11" xfId="10406" xr:uid="{5ECE6D6F-58C5-48A6-ADE1-60BE59F3D1DA}"/>
    <cellStyle name="Comma 5 2 2 11 2" xfId="15733" xr:uid="{E23F423F-335A-4015-94AB-8E5ECDD7E72C}"/>
    <cellStyle name="Comma 5 2 2 11 2 2" xfId="43053" xr:uid="{A332C5BB-FAF2-45B7-ADFE-79EC8E63588B}"/>
    <cellStyle name="Comma 5 2 2 11 3" xfId="37778" xr:uid="{53D0CF5F-466A-4E53-A8A2-3F3DBAF2E474}"/>
    <cellStyle name="Comma 5 2 2 12" xfId="11743" xr:uid="{886CEEEF-CF3C-4BEE-9955-10648E499076}"/>
    <cellStyle name="Comma 5 2 2 12 2" xfId="19703" xr:uid="{AF25EC2F-D17F-4BE7-947C-BDE46BB22F19}"/>
    <cellStyle name="Comma 5 2 2 12 2 2" xfId="47025" xr:uid="{60C79EBD-9D82-4F65-B634-7F3198E1AD4C}"/>
    <cellStyle name="Comma 5 2 2 12 3" xfId="39070" xr:uid="{B9EA9809-57A0-4590-B81C-1E94AF5A76A1}"/>
    <cellStyle name="Comma 5 2 2 13" xfId="14326" xr:uid="{8B267510-0FCB-40B4-9AD3-B9724045EC96}"/>
    <cellStyle name="Comma 5 2 2 13 2" xfId="41647" xr:uid="{AD7F0016-FD8D-4965-883C-4257B86DA74F}"/>
    <cellStyle name="Comma 5 2 2 14" xfId="23674" xr:uid="{33662838-992D-4924-B9A7-1BAAF98414B2}"/>
    <cellStyle name="Comma 5 2 2 14 2" xfId="50996" xr:uid="{87045439-628E-4F22-A05B-6049155CF7DD}"/>
    <cellStyle name="Comma 5 2 2 15" xfId="25915" xr:uid="{BD0D49F0-96CC-4366-9D2E-C2800B5566A3}"/>
    <cellStyle name="Comma 5 2 2 15 2" xfId="53235" xr:uid="{CDAFE51D-5823-41DA-A0AE-B012C387D6A3}"/>
    <cellStyle name="Comma 5 2 2 16" xfId="28147" xr:uid="{E4164806-E777-4C0D-A8F1-66EF038A0226}"/>
    <cellStyle name="Comma 5 2 2 16 2" xfId="55468" xr:uid="{209FE6C8-2BB6-4AF9-BA63-D1A8B1FC6B48}"/>
    <cellStyle name="Comma 5 2 2 17" xfId="30469" xr:uid="{326F23EC-020B-4B5D-A321-08E9BFB217D7}"/>
    <cellStyle name="Comma 5 2 2 18" xfId="57657" xr:uid="{54B0D0D6-62E1-4CA2-8C0F-C8805A6E4583}"/>
    <cellStyle name="Comma 5 2 2 19" xfId="58205" xr:uid="{4C11790F-187C-44BE-BD08-A4EB08B080F5}"/>
    <cellStyle name="Comma 5 2 2 2" xfId="488" xr:uid="{A795362E-FBD6-4958-BCCE-A8101C012721}"/>
    <cellStyle name="Comma 5 2 2 2 10" xfId="14469" xr:uid="{60262E08-8F01-449C-B190-EDFA26021946}"/>
    <cellStyle name="Comma 5 2 2 2 10 2" xfId="41790" xr:uid="{307C951F-38B2-4544-810B-05612D09FB12}"/>
    <cellStyle name="Comma 5 2 2 2 11" xfId="23817" xr:uid="{65C779D0-29D1-4691-8488-9B2D64A43292}"/>
    <cellStyle name="Comma 5 2 2 2 11 2" xfId="51139" xr:uid="{F3AE375E-BA6B-4FAB-B3BF-39D3644C0F05}"/>
    <cellStyle name="Comma 5 2 2 2 12" xfId="26058" xr:uid="{8080DF56-92D3-4D5D-8F0B-10C359C95B1D}"/>
    <cellStyle name="Comma 5 2 2 2 12 2" xfId="53378" xr:uid="{FE82561E-E594-4AD9-A86B-CED25E0D6BE3}"/>
    <cellStyle name="Comma 5 2 2 2 13" xfId="28290" xr:uid="{01D2CA99-DCD6-4544-B630-156395ECE505}"/>
    <cellStyle name="Comma 5 2 2 2 13 2" xfId="55611" xr:uid="{1692E25D-B5F6-4F8F-915A-E1B50F1510D5}"/>
    <cellStyle name="Comma 5 2 2 2 14" xfId="3647" xr:uid="{44B16460-6B12-493D-AB3D-10D5BCFA1C88}"/>
    <cellStyle name="Comma 5 2 2 2 15" xfId="30719" xr:uid="{EC289612-F232-49E9-8CF4-FC49300BF3BB}"/>
    <cellStyle name="Comma 5 2 2 2 16" xfId="58050" xr:uid="{FD1BEC36-A3EE-4EF5-8AA7-53DC4A48BCE6}"/>
    <cellStyle name="Comma 5 2 2 2 17" xfId="58598" xr:uid="{E88F2F38-5EB8-410D-8E16-5A28012D4B11}"/>
    <cellStyle name="Comma 5 2 2 2 2" xfId="2059" xr:uid="{70E68620-9C63-43BC-9030-9555952DDA43}"/>
    <cellStyle name="Comma 5 2 2 2 2 2" xfId="5607" xr:uid="{D0FBD840-246A-4428-810A-F1273D31E76A}"/>
    <cellStyle name="Comma 5 2 2 2 2 2 2" xfId="16168" xr:uid="{331ADBB7-ABB4-4891-8BC6-DD6BBECD5766}"/>
    <cellStyle name="Comma 5 2 2 2 2 2 2 2" xfId="43488" xr:uid="{D4C84FB7-17EC-4FA2-A760-D0D2CF4C0CC9}"/>
    <cellStyle name="Comma 5 2 2 2 2 2 3" xfId="32789" xr:uid="{0E63D73E-421E-4B68-87C6-FC2D4C21B379}"/>
    <cellStyle name="Comma 5 2 2 2 2 3" xfId="7556" xr:uid="{08BE2E4D-9E73-4C73-B6D5-D18DD2E7A2FB}"/>
    <cellStyle name="Comma 5 2 2 2 2 3 2" xfId="20138" xr:uid="{61DE6285-C9CC-48FD-AD82-D0BD9BF2DB2E}"/>
    <cellStyle name="Comma 5 2 2 2 2 3 2 2" xfId="47460" xr:uid="{D538D063-7143-44B8-A90E-8C561B2B5D49}"/>
    <cellStyle name="Comma 5 2 2 2 2 3 3" xfId="34914" xr:uid="{9E47000C-43B1-4B2B-81AF-510A8CAE8AA9}"/>
    <cellStyle name="Comma 5 2 2 2 2 4" xfId="9754" xr:uid="{CF7EE304-E9CF-43DB-AEA0-75B80C46C900}"/>
    <cellStyle name="Comma 5 2 2 2 2 4 2" xfId="37130" xr:uid="{879AB618-852D-4C51-9F30-055753442F1D}"/>
    <cellStyle name="Comma 5 2 2 2 2 5" xfId="25281" xr:uid="{23D4B35E-FC8E-4118-A425-9F576C28DA0A}"/>
    <cellStyle name="Comma 5 2 2 2 2 5 2" xfId="52603" xr:uid="{55A08277-D8D9-4D67-B1EA-32FD8F2998B6}"/>
    <cellStyle name="Comma 5 2 2 2 2 6" xfId="27523" xr:uid="{E0754474-C403-4555-8FFA-F9F4308D43F4}"/>
    <cellStyle name="Comma 5 2 2 2 2 6 2" xfId="54843" xr:uid="{C6EFDAD7-6E5F-49C9-8930-379F5B773073}"/>
    <cellStyle name="Comma 5 2 2 2 2 7" xfId="29754" xr:uid="{20540139-CF9C-4891-8B20-E2069324D3DA}"/>
    <cellStyle name="Comma 5 2 2 2 2 7 2" xfId="57075" xr:uid="{0618C9C2-1417-4A94-B108-84D6793B3C58}"/>
    <cellStyle name="Comma 5 2 2 2 2 8" xfId="4171" xr:uid="{ADADA9BF-80DF-443D-8AAC-6D538F6E2C43}"/>
    <cellStyle name="Comma 5 2 2 2 2 9" xfId="31326" xr:uid="{08C0E736-7D2E-4B41-BBE5-4CCFCAE08509}"/>
    <cellStyle name="Comma 5 2 2 2 3" xfId="1451" xr:uid="{C530F0F6-8B69-4AD0-8E5A-697991DA6D08}"/>
    <cellStyle name="Comma 5 2 2 2 3 2" xfId="6953" xr:uid="{A67AFD57-0D07-4C1B-9E2A-6D3748171043}"/>
    <cellStyle name="Comma 5 2 2 2 3 2 2" xfId="16556" xr:uid="{1574F494-1E42-4F15-9033-00776987F1A4}"/>
    <cellStyle name="Comma 5 2 2 2 3 2 2 2" xfId="43876" xr:uid="{93214654-AA10-4DE6-93B6-22B0CDFB35B0}"/>
    <cellStyle name="Comma 5 2 2 2 3 2 3" xfId="34307" xr:uid="{0985D6B3-7F4C-4043-8BA8-DFC09964AF7A}"/>
    <cellStyle name="Comma 5 2 2 2 3 3" xfId="9148" xr:uid="{F9DFE7DF-9206-4770-AFCA-3EBF6197F7EF}"/>
    <cellStyle name="Comma 5 2 2 2 3 3 2" xfId="20526" xr:uid="{E025473E-36EF-4576-A542-3F86C8C6A5A4}"/>
    <cellStyle name="Comma 5 2 2 2 3 3 2 2" xfId="47848" xr:uid="{FA4578EC-62C8-4C79-A7E4-35280C806568}"/>
    <cellStyle name="Comma 5 2 2 2 3 3 3" xfId="36523" xr:uid="{2C817040-459E-42F1-BD29-3E423D955E07}"/>
    <cellStyle name="Comma 5 2 2 2 3 4" xfId="15208" xr:uid="{65CAA2E3-04FA-48B0-B61A-17556FD45455}"/>
    <cellStyle name="Comma 5 2 2 2 3 4 2" xfId="42529" xr:uid="{66DB4D62-7C44-4B0A-97AE-AC77DE1A6060}"/>
    <cellStyle name="Comma 5 2 2 2 3 5" xfId="24674" xr:uid="{7450E65E-09D8-4589-A3C7-4E47DD4C8FB1}"/>
    <cellStyle name="Comma 5 2 2 2 3 5 2" xfId="51996" xr:uid="{A78A3CE7-95DB-4D2C-B68C-B4DD033D1BB5}"/>
    <cellStyle name="Comma 5 2 2 2 3 6" xfId="26916" xr:uid="{31BFD9B6-8035-418D-8F5F-6EFE795BD131}"/>
    <cellStyle name="Comma 5 2 2 2 3 6 2" xfId="54236" xr:uid="{D98038CD-5CC1-4C39-8227-7D746B4B8D3B}"/>
    <cellStyle name="Comma 5 2 2 2 3 7" xfId="29147" xr:uid="{5DDEF1AE-3E63-4527-B5C8-E5242ACBAE27}"/>
    <cellStyle name="Comma 5 2 2 2 3 7 2" xfId="56468" xr:uid="{BFE27388-1F57-440F-B9D1-DF34341EC147}"/>
    <cellStyle name="Comma 5 2 2 2 3 8" xfId="5016" xr:uid="{A9FBD7C5-3568-4FEA-9811-FABE318C1CB9}"/>
    <cellStyle name="Comma 5 2 2 2 3 9" xfId="32182" xr:uid="{317DAE25-C16B-47ED-954D-D65C0FDEAB38}"/>
    <cellStyle name="Comma 5 2 2 2 4" xfId="2565" xr:uid="{26B14C93-A997-4302-878B-5840361BC727}"/>
    <cellStyle name="Comma 5 2 2 2 4 2" xfId="10247" xr:uid="{47117C9E-0EC7-49FA-8D9E-438190203AB6}"/>
    <cellStyle name="Comma 5 2 2 2 4 2 2" xfId="17177" xr:uid="{DD5A84C4-FE38-435B-BF4D-DE3CDE8F52AB}"/>
    <cellStyle name="Comma 5 2 2 2 4 2 2 2" xfId="44498" xr:uid="{3963FF79-AC97-452C-B971-B86D852498AA}"/>
    <cellStyle name="Comma 5 2 2 2 4 2 3" xfId="10992" xr:uid="{CF4DA467-BCF6-45F0-9A53-AD34F99A5662}"/>
    <cellStyle name="Comma 5 2 2 2 4 2 3 2" xfId="38341" xr:uid="{A249C547-8732-455E-B80F-37106A5B8088}"/>
    <cellStyle name="Comma 5 2 2 2 4 2 4" xfId="37623" xr:uid="{4E2F0CB6-839B-45F3-B710-CBA738028090}"/>
    <cellStyle name="Comma 5 2 2 2 4 3" xfId="12385" xr:uid="{1A829C9B-28CF-4A9D-9A94-B0C06773A074}"/>
    <cellStyle name="Comma 5 2 2 2 4 3 2" xfId="21148" xr:uid="{9B960810-750A-48E3-91B0-88DC0D736E89}"/>
    <cellStyle name="Comma 5 2 2 2 4 3 2 2" xfId="48470" xr:uid="{7ADDAE3D-A3DC-4F54-9E3C-7D05ACD67EF6}"/>
    <cellStyle name="Comma 5 2 2 2 4 3 3" xfId="39712" xr:uid="{D86E35D0-4700-4C1A-9341-732F1302AB5D}"/>
    <cellStyle name="Comma 5 2 2 2 4 4" xfId="15618" xr:uid="{31B92954-DA50-4241-A4F2-B4FCDB4CE54B}"/>
    <cellStyle name="Comma 5 2 2 2 4 4 2" xfId="42939" xr:uid="{183A7009-2738-419B-9C01-232C599795F3}"/>
    <cellStyle name="Comma 5 2 2 2 4 5" xfId="25769" xr:uid="{CF5A61E3-6057-438A-9B8C-6887E01192CD}"/>
    <cellStyle name="Comma 5 2 2 2 4 5 2" xfId="53091" xr:uid="{BA8B2E43-AB78-4ACC-AEC0-5E64670E64A1}"/>
    <cellStyle name="Comma 5 2 2 2 4 6" xfId="28016" xr:uid="{D59CFF4D-DDC1-437B-8D62-AF322D45F734}"/>
    <cellStyle name="Comma 5 2 2 2 4 6 2" xfId="55336" xr:uid="{27393675-9BF7-46B0-93D9-F9476C04F435}"/>
    <cellStyle name="Comma 5 2 2 2 4 7" xfId="30247" xr:uid="{BC138DBD-18EE-4C56-A0BD-CEB49A6D4361}"/>
    <cellStyle name="Comma 5 2 2 2 4 7 2" xfId="57568" xr:uid="{8EA5719B-5DB8-490D-8D5F-FE140DEB1FF6}"/>
    <cellStyle name="Comma 5 2 2 2 4 8" xfId="8047" xr:uid="{E47B86B2-1DA4-41AC-B114-CE60BD179780}"/>
    <cellStyle name="Comma 5 2 2 2 4 9" xfId="35407" xr:uid="{56277BB5-98B5-42DA-B7DA-A396E589D857}"/>
    <cellStyle name="Comma 5 2 2 2 5" xfId="3214" xr:uid="{1E8AF630-10A7-4CAE-8772-F3B52D2061BB}"/>
    <cellStyle name="Comma 5 2 2 2 5 2" xfId="12589" xr:uid="{654FAF70-0E51-408B-BBD5-31896C7BFB63}"/>
    <cellStyle name="Comma 5 2 2 2 5 2 2" xfId="21771" xr:uid="{90E92C40-D08E-4848-AE29-17793F9DE78F}"/>
    <cellStyle name="Comma 5 2 2 2 5 2 2 2" xfId="49093" xr:uid="{8279004E-D15C-48B0-9992-4A29CB1AB16E}"/>
    <cellStyle name="Comma 5 2 2 2 5 2 3" xfId="39916" xr:uid="{1A3F7006-CA41-4DCF-B43D-9AD3CA1972FC}"/>
    <cellStyle name="Comma 5 2 2 2 5 3" xfId="17800" xr:uid="{9C403C4C-3A23-46B3-B46E-AC06C36659FB}"/>
    <cellStyle name="Comma 5 2 2 2 5 3 2" xfId="45121" xr:uid="{63278812-5263-4D32-92F0-04C6111E3E6C}"/>
    <cellStyle name="Comma 5 2 2 2 5 4" xfId="6182" xr:uid="{BB742B12-8BFE-4209-BAD5-C75C7D614961}"/>
    <cellStyle name="Comma 5 2 2 2 5 5" xfId="33450" xr:uid="{D943B1A5-3BB5-4DBA-84F4-A1642CDAD557}"/>
    <cellStyle name="Comma 5 2 2 2 6" xfId="8292" xr:uid="{D0B1D691-C18F-46D7-B499-9BC1EDC4408B}"/>
    <cellStyle name="Comma 5 2 2 2 6 2" xfId="13125" xr:uid="{FF6C8372-870E-4BB6-9B73-002AFC6EC3E1}"/>
    <cellStyle name="Comma 5 2 2 2 6 2 2" xfId="22446" xr:uid="{5F35FEE9-D373-4705-A89F-079A5760B9C5}"/>
    <cellStyle name="Comma 5 2 2 2 6 2 2 2" xfId="49768" xr:uid="{49865160-880C-4B00-8BFF-7E39ABD46DE3}"/>
    <cellStyle name="Comma 5 2 2 2 6 2 3" xfId="40452" xr:uid="{C94135D6-0AB2-43E7-8DBF-B4FBC887CFD1}"/>
    <cellStyle name="Comma 5 2 2 2 6 3" xfId="18474" xr:uid="{351CF3A3-B95D-4731-BC81-AB3C1218E80A}"/>
    <cellStyle name="Comma 5 2 2 2 6 3 2" xfId="45796" xr:uid="{4A95975E-6B68-4190-AD63-A42BF0DDB585}"/>
    <cellStyle name="Comma 5 2 2 2 6 4" xfId="35666" xr:uid="{86AD59F7-1993-4893-BA8E-C2B65EF5E376}"/>
    <cellStyle name="Comma 5 2 2 2 7" xfId="11300" xr:uid="{212D9D35-55DF-4587-9EA7-66165C002334}"/>
    <cellStyle name="Comma 5 2 2 2 7 2" xfId="13742" xr:uid="{0123A089-E963-4AFD-B136-14FC3201C934}"/>
    <cellStyle name="Comma 5 2 2 2 7 2 2" xfId="23106" xr:uid="{BDEC2676-659F-45AD-A3DE-4F0CF86986CC}"/>
    <cellStyle name="Comma 5 2 2 2 7 2 2 2" xfId="50428" xr:uid="{103CE42B-3A56-475A-A24D-F8C2F2C1D25B}"/>
    <cellStyle name="Comma 5 2 2 2 7 2 3" xfId="41069" xr:uid="{4A2A8FBA-9E64-4E30-9B72-39E244BDB424}"/>
    <cellStyle name="Comma 5 2 2 2 7 3" xfId="19134" xr:uid="{04CBD56C-CCB4-46E3-87FD-9FD4373CA684}"/>
    <cellStyle name="Comma 5 2 2 2 7 3 2" xfId="46456" xr:uid="{CBD808EB-6A7A-4CC1-867F-CA82BB480E18}"/>
    <cellStyle name="Comma 5 2 2 2 7 4" xfId="38649" xr:uid="{6B338252-60C9-4A63-AFB4-BF950EDF5EB6}"/>
    <cellStyle name="Comma 5 2 2 2 8" xfId="10485" xr:uid="{3299542B-D5D2-498E-B63D-7E8BC6EACF76}"/>
    <cellStyle name="Comma 5 2 2 2 8 2" xfId="15812" xr:uid="{F258BD63-229B-434B-B5C0-9F3A67ACB1FD}"/>
    <cellStyle name="Comma 5 2 2 2 8 2 2" xfId="43132" xr:uid="{3DA095DD-8868-4072-8D61-AC86DDC40706}"/>
    <cellStyle name="Comma 5 2 2 2 8 3" xfId="37852" xr:uid="{079E8FE9-039C-4C33-A4E0-1008B637B5CB}"/>
    <cellStyle name="Comma 5 2 2 2 9" xfId="11818" xr:uid="{D9D0DF08-85C5-4CE3-94E5-4130F94A20CF}"/>
    <cellStyle name="Comma 5 2 2 2 9 2" xfId="19782" xr:uid="{D2A83809-DAAA-49B8-9451-CC4A9A8CD6C1}"/>
    <cellStyle name="Comma 5 2 2 2 9 2 2" xfId="47104" xr:uid="{DE948539-98A4-478C-9872-8192384D4F97}"/>
    <cellStyle name="Comma 5 2 2 2 9 3" xfId="39145" xr:uid="{2889BBDA-2898-4EDB-B637-843B63E53D7B}"/>
    <cellStyle name="Comma 5 2 2 3" xfId="692" xr:uid="{7F24EBEE-D125-430D-A2CC-FA9FA19F891C}"/>
    <cellStyle name="Comma 5 2 2 3 10" xfId="14614" xr:uid="{DF83B7BC-A4A6-4E0D-95D2-4AF9BED9A142}"/>
    <cellStyle name="Comma 5 2 2 3 10 2" xfId="41935" xr:uid="{B7330D22-772A-4FD2-9081-EFF801E1A3B9}"/>
    <cellStyle name="Comma 5 2 2 3 11" xfId="23962" xr:uid="{9CC70873-CAEB-4AAA-9FEE-2BA91E2F12E8}"/>
    <cellStyle name="Comma 5 2 2 3 11 2" xfId="51284" xr:uid="{4821DC9F-8B58-472B-A433-5987E2ADBE01}"/>
    <cellStyle name="Comma 5 2 2 3 12" xfId="26203" xr:uid="{32F8C807-263A-47B9-B38E-A0BA3C4F2E69}"/>
    <cellStyle name="Comma 5 2 2 3 12 2" xfId="53523" xr:uid="{07A5F662-BEC0-4D7E-866A-2467A1AECD9A}"/>
    <cellStyle name="Comma 5 2 2 3 13" xfId="28435" xr:uid="{A573BF9D-1BE9-486E-AD93-877B216A9E2B}"/>
    <cellStyle name="Comma 5 2 2 3 13 2" xfId="55756" xr:uid="{2A43BDD0-FBA7-4255-A717-B163661E41E4}"/>
    <cellStyle name="Comma 5 2 2 3 14" xfId="3758" xr:uid="{E30B30AD-C476-4883-A645-0B451F98D858}"/>
    <cellStyle name="Comma 5 2 2 3 15" xfId="30864" xr:uid="{334AD9EE-5CD1-46B1-A45C-156928FCBC71}"/>
    <cellStyle name="Comma 5 2 2 3 16" xfId="57830" xr:uid="{0C478CB9-FFA8-427A-B92D-4AF6186874D3}"/>
    <cellStyle name="Comma 5 2 2 3 17" xfId="58378" xr:uid="{CB620579-DA53-4684-A5E6-F977448AC703}"/>
    <cellStyle name="Comma 5 2 2 3 2" xfId="2204" xr:uid="{1C28B4DB-4B37-4C8C-9A99-F50032EB2ECC}"/>
    <cellStyle name="Comma 5 2 2 3 2 2" xfId="5750" xr:uid="{0A5A035D-80B3-46C7-AD4D-99CB6A9093C6}"/>
    <cellStyle name="Comma 5 2 2 3 2 2 2" xfId="16313" xr:uid="{C39BD7D5-0FB9-43E3-B6C9-4EC4E138E38A}"/>
    <cellStyle name="Comma 5 2 2 3 2 2 2 2" xfId="43633" xr:uid="{ADDED786-2370-4B49-A39F-7F95BEBE0E4B}"/>
    <cellStyle name="Comma 5 2 2 3 2 2 3" xfId="32934" xr:uid="{7AAC3CB7-0AAC-40D5-8627-48E21B646142}"/>
    <cellStyle name="Comma 5 2 2 3 2 3" xfId="7701" xr:uid="{70936B1A-2015-45C8-86A2-9D9B3EE30984}"/>
    <cellStyle name="Comma 5 2 2 3 2 3 2" xfId="20283" xr:uid="{1D307437-2F8D-4D48-9385-68AF86827113}"/>
    <cellStyle name="Comma 5 2 2 3 2 3 2 2" xfId="47605" xr:uid="{A9E7A3C9-FE4A-4AA3-818B-92451F5CDD41}"/>
    <cellStyle name="Comma 5 2 2 3 2 3 3" xfId="35059" xr:uid="{E5B7515C-ED1E-4A06-B72D-C74A890B0528}"/>
    <cellStyle name="Comma 5 2 2 3 2 4" xfId="9899" xr:uid="{501277A8-3E3D-415C-A6A8-3973678CC03E}"/>
    <cellStyle name="Comma 5 2 2 3 2 4 2" xfId="37275" xr:uid="{514EDE1D-3F67-4BA3-9D49-9C92C72B31E5}"/>
    <cellStyle name="Comma 5 2 2 3 2 5" xfId="25426" xr:uid="{D6AEC84F-11BA-427E-94D1-DD15BE08A768}"/>
    <cellStyle name="Comma 5 2 2 3 2 5 2" xfId="52748" xr:uid="{67FD7B05-F218-42F8-A485-DFE7B420E3CC}"/>
    <cellStyle name="Comma 5 2 2 3 2 6" xfId="27668" xr:uid="{3F660D49-D334-4C49-8459-28ECAB650341}"/>
    <cellStyle name="Comma 5 2 2 3 2 6 2" xfId="54988" xr:uid="{2516B9D9-BF12-4484-B9EC-A72B3EF5E5DC}"/>
    <cellStyle name="Comma 5 2 2 3 2 7" xfId="29899" xr:uid="{41170A8E-02FF-4A1B-8DCF-0E5E687E15B7}"/>
    <cellStyle name="Comma 5 2 2 3 2 7 2" xfId="57220" xr:uid="{99F812DA-723A-45E1-939D-FAAF5F0E1AFB}"/>
    <cellStyle name="Comma 5 2 2 3 2 8" xfId="4314" xr:uid="{22F1F68D-5F94-4D67-A7A6-C49476187D32}"/>
    <cellStyle name="Comma 5 2 2 3 2 9" xfId="31471" xr:uid="{3F97FF74-4336-4204-B442-B83A5C1AF0EB}"/>
    <cellStyle name="Comma 5 2 2 3 3" xfId="1597" xr:uid="{8B71D866-179A-4DE9-A1A3-1CBB01D42A3D}"/>
    <cellStyle name="Comma 5 2 2 3 3 2" xfId="7098" xr:uid="{B827F1A3-D0B6-4661-9012-B78D6C8A29D2}"/>
    <cellStyle name="Comma 5 2 2 3 3 2 2" xfId="16701" xr:uid="{ED9150AC-C09E-4125-A649-070324E63D8C}"/>
    <cellStyle name="Comma 5 2 2 3 3 2 2 2" xfId="44021" xr:uid="{D2C6DAC7-C70B-4999-AD48-86EA6FE95896}"/>
    <cellStyle name="Comma 5 2 2 3 3 2 3" xfId="34452" xr:uid="{D7C160B6-2249-484B-B8AC-52D96B9C56AC}"/>
    <cellStyle name="Comma 5 2 2 3 3 3" xfId="9293" xr:uid="{FC0394D1-4B3A-41F9-B460-47766D25FF02}"/>
    <cellStyle name="Comma 5 2 2 3 3 3 2" xfId="20671" xr:uid="{DF93A45D-7664-4607-960D-9473870E12D6}"/>
    <cellStyle name="Comma 5 2 2 3 3 3 2 2" xfId="47993" xr:uid="{86C63B1C-43AD-47CF-8703-AB46B08D6A8D}"/>
    <cellStyle name="Comma 5 2 2 3 3 3 3" xfId="36668" xr:uid="{5BA6A2FB-7658-4C34-A2DE-25635EC4C39C}"/>
    <cellStyle name="Comma 5 2 2 3 3 4" xfId="15337" xr:uid="{BD10A685-B993-4AD5-A9D5-D81EC9E03318}"/>
    <cellStyle name="Comma 5 2 2 3 3 4 2" xfId="42658" xr:uid="{DC34E3FB-05B7-4CED-82B5-56300FB421D5}"/>
    <cellStyle name="Comma 5 2 2 3 3 5" xfId="24819" xr:uid="{EB2599A9-C75E-4F34-983F-274086E24F3E}"/>
    <cellStyle name="Comma 5 2 2 3 3 5 2" xfId="52141" xr:uid="{4D6C1576-5D15-4CB1-8F60-2BDC5AC8B807}"/>
    <cellStyle name="Comma 5 2 2 3 3 6" xfId="27061" xr:uid="{E50F076A-5D33-4A79-A51C-5D44F973D873}"/>
    <cellStyle name="Comma 5 2 2 3 3 6 2" xfId="54381" xr:uid="{900D500D-157C-4000-9E7D-E854C37C61BE}"/>
    <cellStyle name="Comma 5 2 2 3 3 7" xfId="29292" xr:uid="{AC171188-5319-4D24-8863-15C6EE666AB3}"/>
    <cellStyle name="Comma 5 2 2 3 3 7 2" xfId="56613" xr:uid="{1EDA7D45-B17F-4F94-921E-B347901DD15D}"/>
    <cellStyle name="Comma 5 2 2 3 3 8" xfId="5160" xr:uid="{DE1C4D60-E2A3-4CAB-8F9A-1A6CFD0102F6}"/>
    <cellStyle name="Comma 5 2 2 3 3 9" xfId="32327" xr:uid="{AFCC0E26-3DA0-4E6C-B905-D9AC931D80F8}"/>
    <cellStyle name="Comma 5 2 2 3 4" xfId="2926" xr:uid="{A413BCD6-47E4-4AE2-AD38-9604896A0183}"/>
    <cellStyle name="Comma 5 2 2 3 4 2" xfId="12428" xr:uid="{0990C2D3-3F51-4C2E-9AF6-12729CCE5DA4}"/>
    <cellStyle name="Comma 5 2 2 3 4 2 2" xfId="21293" xr:uid="{BC37FF7B-069F-4F55-9AA6-42B79BE55BDE}"/>
    <cellStyle name="Comma 5 2 2 3 4 2 2 2" xfId="48615" xr:uid="{CAEC4148-15F5-4D26-B710-FB31400BC49F}"/>
    <cellStyle name="Comma 5 2 2 3 4 2 3" xfId="39755" xr:uid="{7D25F9C9-C290-4E77-A8D3-B080D50A5A19}"/>
    <cellStyle name="Comma 5 2 2 3 4 3" xfId="17322" xr:uid="{EC47A2E0-D559-406A-B999-E451852AB796}"/>
    <cellStyle name="Comma 5 2 2 3 4 3 2" xfId="44643" xr:uid="{44246913-CF03-4EB4-9537-99754D48B02E}"/>
    <cellStyle name="Comma 5 2 2 3 4 4" xfId="6288" xr:uid="{C085DE7B-A252-47C4-9F20-9D7D19BEAC33}"/>
    <cellStyle name="Comma 5 2 2 3 4 5" xfId="33595" xr:uid="{52EC2241-820F-4C53-927B-580A14436F2F}"/>
    <cellStyle name="Comma 5 2 2 3 5" xfId="8437" xr:uid="{D78D8503-B241-4344-BD09-52FC7CFDCBD2}"/>
    <cellStyle name="Comma 5 2 2 3 5 2" xfId="12727" xr:uid="{8C160D05-1A31-4247-8104-42A8B4636CF7}"/>
    <cellStyle name="Comma 5 2 2 3 5 2 2" xfId="21916" xr:uid="{D4F276D5-6DAB-43F4-8E65-EC2CC6170B6A}"/>
    <cellStyle name="Comma 5 2 2 3 5 2 2 2" xfId="49238" xr:uid="{7F1BD910-7E69-445A-A570-33075E7ADCF7}"/>
    <cellStyle name="Comma 5 2 2 3 5 2 3" xfId="40054" xr:uid="{04391CAD-A3F0-4608-A897-1605232F678C}"/>
    <cellStyle name="Comma 5 2 2 3 5 3" xfId="17945" xr:uid="{885C55D5-10E7-4EB9-8380-8A49E10C5C97}"/>
    <cellStyle name="Comma 5 2 2 3 5 3 2" xfId="45266" xr:uid="{1BBADE90-1159-4992-8319-DB4CA4AF5D7A}"/>
    <cellStyle name="Comma 5 2 2 3 5 4" xfId="35811" xr:uid="{CC6ADE04-613E-47BF-852E-A9E3D9CCDCF9}"/>
    <cellStyle name="Comma 5 2 2 3 6" xfId="11181" xr:uid="{E03A884E-F9F7-4924-99E1-065805362E24}"/>
    <cellStyle name="Comma 5 2 2 3 6 2" xfId="13270" xr:uid="{6BE68FB7-0BD4-4233-B775-1073DB056C80}"/>
    <cellStyle name="Comma 5 2 2 3 6 2 2" xfId="22591" xr:uid="{B86D19D3-BDC0-4EB1-81AB-B48C8694ACF8}"/>
    <cellStyle name="Comma 5 2 2 3 6 2 2 2" xfId="49913" xr:uid="{349D5C8D-6B00-4FE8-83E4-D3EDBF752307}"/>
    <cellStyle name="Comma 5 2 2 3 6 2 3" xfId="40597" xr:uid="{1500E2F9-7C38-4D68-89E8-05D16A72D656}"/>
    <cellStyle name="Comma 5 2 2 3 6 3" xfId="18619" xr:uid="{38E75488-B695-432A-87EC-78860A3976E6}"/>
    <cellStyle name="Comma 5 2 2 3 6 3 2" xfId="45941" xr:uid="{5D5CA292-0CEF-4E49-8D39-05BE5E36502D}"/>
    <cellStyle name="Comma 5 2 2 3 6 4" xfId="38530" xr:uid="{04E98046-AFBF-4C9C-8D8A-C38DDF10010E}"/>
    <cellStyle name="Comma 5 2 2 3 7" xfId="11428" xr:uid="{0A15D639-229E-4ED7-9460-7114556DCC56}"/>
    <cellStyle name="Comma 5 2 2 3 7 2" xfId="13887" xr:uid="{F2C7D0BB-4F22-4C86-91BC-460C87929060}"/>
    <cellStyle name="Comma 5 2 2 3 7 2 2" xfId="23251" xr:uid="{15C472C7-80B6-4AFC-BD6A-953F560E36FB}"/>
    <cellStyle name="Comma 5 2 2 3 7 2 2 2" xfId="50573" xr:uid="{AC8692EB-B58D-4650-A626-11AF14534A95}"/>
    <cellStyle name="Comma 5 2 2 3 7 2 3" xfId="41214" xr:uid="{BC127BCF-3FAD-44C0-8B01-B9B798F3F296}"/>
    <cellStyle name="Comma 5 2 2 3 7 3" xfId="19279" xr:uid="{761E374F-7C2E-44B3-A476-38F4764F4F1B}"/>
    <cellStyle name="Comma 5 2 2 3 7 3 2" xfId="46601" xr:uid="{6C90C7E0-A84C-4A78-81A0-39512F3F18B2}"/>
    <cellStyle name="Comma 5 2 2 3 7 4" xfId="38777" xr:uid="{20E36027-EEAE-4E19-A0A3-17C606C34734}"/>
    <cellStyle name="Comma 5 2 2 3 8" xfId="10580" xr:uid="{F5FD1BDF-E934-4D64-AADA-907956021551}"/>
    <cellStyle name="Comma 5 2 2 3 8 2" xfId="15913" xr:uid="{EB9B1DAD-32DB-467A-97F5-597A3133755A}"/>
    <cellStyle name="Comma 5 2 2 3 8 2 2" xfId="43233" xr:uid="{A7D7FCBC-432F-4E3F-911F-4AC03C3A9438}"/>
    <cellStyle name="Comma 5 2 2 3 8 3" xfId="37943" xr:uid="{6D725A6F-FC8D-4DF5-B0BC-908CE47BDA58}"/>
    <cellStyle name="Comma 5 2 2 3 9" xfId="11909" xr:uid="{FA4E72B4-7826-4F40-ADA3-E33FFA762E5D}"/>
    <cellStyle name="Comma 5 2 2 3 9 2" xfId="19883" xr:uid="{749D6EFC-271C-4D76-BF50-4254703B9FBF}"/>
    <cellStyle name="Comma 5 2 2 3 9 2 2" xfId="47205" xr:uid="{37013479-93F8-4DB3-8156-9AB447A6136B}"/>
    <cellStyle name="Comma 5 2 2 3 9 3" xfId="39236" xr:uid="{A66AA964-818B-44E7-ACED-0ED330239AE2}"/>
    <cellStyle name="Comma 5 2 2 4" xfId="779" xr:uid="{D6F66F85-5153-4586-A78E-B2EE57C3E790}"/>
    <cellStyle name="Comma 5 2 2 4 10" xfId="24043" xr:uid="{E726E3C4-B7B2-4B25-AB8E-8392F8E30565}"/>
    <cellStyle name="Comma 5 2 2 4 10 2" xfId="51365" xr:uid="{FA7AABBA-2138-41A1-B100-08F23E4142D6}"/>
    <cellStyle name="Comma 5 2 2 4 11" xfId="26284" xr:uid="{A0940DE3-CA78-436B-8DD8-68078A7AE6E8}"/>
    <cellStyle name="Comma 5 2 2 4 11 2" xfId="53604" xr:uid="{170D1A3F-033B-44CE-8CCA-392506F912D4}"/>
    <cellStyle name="Comma 5 2 2 4 12" xfId="28515" xr:uid="{2AD1EE43-3C9C-48DF-B747-49ED4D5C7E0F}"/>
    <cellStyle name="Comma 5 2 2 4 12 2" xfId="55836" xr:uid="{7F6D49E7-DBD5-4CFD-9BA0-CFBE53CE1F43}"/>
    <cellStyle name="Comma 5 2 2 4 13" xfId="30945" xr:uid="{038F5FE6-1CF2-4F3C-9EC3-BF42C7AACCA6}"/>
    <cellStyle name="Comma 5 2 2 4 14" xfId="58151" xr:uid="{E3C40482-7005-4A68-A4A1-E07E58527DEB}"/>
    <cellStyle name="Comma 5 2 2 4 15" xfId="58699" xr:uid="{BEC17470-536D-4C9E-86FB-D55698484D18}"/>
    <cellStyle name="Comma 5 2 2 4 2" xfId="2284" xr:uid="{8ECA1E4C-A336-4DFC-BBC2-972145215A23}"/>
    <cellStyle name="Comma 5 2 2 4 2 2" xfId="5828" xr:uid="{1D2815B5-55DC-4BFA-A6AB-2A7EF22B3786}"/>
    <cellStyle name="Comma 5 2 2 4 2 2 2" xfId="16782" xr:uid="{646F07A6-3BB4-4A5C-9737-429B2ED5228F}"/>
    <cellStyle name="Comma 5 2 2 4 2 2 2 2" xfId="44102" xr:uid="{71F11F10-3C28-4614-A9E8-7F4AA091078E}"/>
    <cellStyle name="Comma 5 2 2 4 2 2 3" xfId="33014" xr:uid="{0E0DB65D-8E0B-4EAF-92B5-2F3C33FE33D4}"/>
    <cellStyle name="Comma 5 2 2 4 2 3" xfId="7781" xr:uid="{0CB030ED-5703-419C-9CDE-8C5E011713F3}"/>
    <cellStyle name="Comma 5 2 2 4 2 3 2" xfId="20752" xr:uid="{3DD9016B-A43A-4F02-9676-29C06F813075}"/>
    <cellStyle name="Comma 5 2 2 4 2 3 2 2" xfId="48074" xr:uid="{F77259BD-1D3C-46E6-B31C-9F459769B74B}"/>
    <cellStyle name="Comma 5 2 2 4 2 3 3" xfId="35139" xr:uid="{B9FBE885-17EE-48A4-9D5C-12A375729FA2}"/>
    <cellStyle name="Comma 5 2 2 4 2 4" xfId="9979" xr:uid="{ED856AF4-73C1-4A6F-889B-DA6F54955A09}"/>
    <cellStyle name="Comma 5 2 2 4 2 4 2" xfId="37355" xr:uid="{F8455144-2934-403F-8E6D-FA6CF22DA2D7}"/>
    <cellStyle name="Comma 5 2 2 4 2 5" xfId="25506" xr:uid="{7327B689-D52E-4E72-A5EB-14065C2A375E}"/>
    <cellStyle name="Comma 5 2 2 4 2 5 2" xfId="52828" xr:uid="{0A819FAF-0476-41FF-B07C-DD35C994DA12}"/>
    <cellStyle name="Comma 5 2 2 4 2 6" xfId="27748" xr:uid="{09CF87A1-C953-47EE-8411-A6BE41DB2875}"/>
    <cellStyle name="Comma 5 2 2 4 2 6 2" xfId="55068" xr:uid="{6CA1139F-033C-4367-9AB5-4E91A5673942}"/>
    <cellStyle name="Comma 5 2 2 4 2 7" xfId="29979" xr:uid="{CDABE61B-1327-42B6-99F8-7FF0BF9E8BE1}"/>
    <cellStyle name="Comma 5 2 2 4 2 7 2" xfId="57300" xr:uid="{FB0BFC1A-F6D7-423B-A644-ACD28B619F1A}"/>
    <cellStyle name="Comma 5 2 2 4 2 8" xfId="4392" xr:uid="{7069B940-C5E2-4113-ADBA-51A425216E47}"/>
    <cellStyle name="Comma 5 2 2 4 2 9" xfId="31551" xr:uid="{60D6837E-1B12-493B-A98C-57A9419BBA3F}"/>
    <cellStyle name="Comma 5 2 2 4 3" xfId="1678" xr:uid="{5DF3E7FA-E22C-415E-9D16-7AB01FF56599}"/>
    <cellStyle name="Comma 5 2 2 4 3 2" xfId="7179" xr:uid="{8DED3090-6BD8-45C5-8DD9-749208094F29}"/>
    <cellStyle name="Comma 5 2 2 4 3 2 2" xfId="17403" xr:uid="{059B28F8-419D-4C83-A36A-994C76A5BB6D}"/>
    <cellStyle name="Comma 5 2 2 4 3 2 2 2" xfId="44724" xr:uid="{1AA39379-B5B3-4371-A1E6-E05DFB2EC442}"/>
    <cellStyle name="Comma 5 2 2 4 3 2 3" xfId="34533" xr:uid="{738721AD-84B2-47DE-A9A4-CD061B92AEDB}"/>
    <cellStyle name="Comma 5 2 2 4 3 3" xfId="9374" xr:uid="{0098E7CD-6301-43E7-B2D5-FCFB81FCBD94}"/>
    <cellStyle name="Comma 5 2 2 4 3 3 2" xfId="21374" xr:uid="{2DE493CC-00DA-4F40-B01E-F4F5ECE67CB9}"/>
    <cellStyle name="Comma 5 2 2 4 3 3 2 2" xfId="48696" xr:uid="{71E7206C-5DAC-46F6-8F94-A8396F5C6727}"/>
    <cellStyle name="Comma 5 2 2 4 3 3 3" xfId="36749" xr:uid="{2A0448F2-77DA-4999-BA41-1362756B6C12}"/>
    <cellStyle name="Comma 5 2 2 4 3 4" xfId="15415" xr:uid="{DDF34A47-E137-45E6-AA75-8A6D4BA5C772}"/>
    <cellStyle name="Comma 5 2 2 4 3 4 2" xfId="42736" xr:uid="{1DDAF8FE-E650-4A8E-B600-D9EB8C2F5BE3}"/>
    <cellStyle name="Comma 5 2 2 4 3 5" xfId="24900" xr:uid="{23138545-3C9D-45BF-8074-2DCA4591C4F4}"/>
    <cellStyle name="Comma 5 2 2 4 3 5 2" xfId="52222" xr:uid="{630AFCEA-ACE0-46E4-BBB3-86B55AC46FAA}"/>
    <cellStyle name="Comma 5 2 2 4 3 6" xfId="27142" xr:uid="{63DAB6CD-818D-43F5-A52A-6EA024908502}"/>
    <cellStyle name="Comma 5 2 2 4 3 6 2" xfId="54462" xr:uid="{5DC342DF-A63C-432B-93FA-D6281BA0676A}"/>
    <cellStyle name="Comma 5 2 2 4 3 7" xfId="29373" xr:uid="{15D461BE-9A24-49BC-955A-D577EBB4A6D9}"/>
    <cellStyle name="Comma 5 2 2 4 3 7 2" xfId="56694" xr:uid="{F9617CBE-5506-4458-8020-CCB03A1CFF0D}"/>
    <cellStyle name="Comma 5 2 2 4 3 8" xfId="5241" xr:uid="{E8DD08DD-F9A7-4CCC-8BAA-FCFA3CF75826}"/>
    <cellStyle name="Comma 5 2 2 4 3 9" xfId="32408" xr:uid="{4561E6B2-159A-4288-AD34-E7CD2A2596C1}"/>
    <cellStyle name="Comma 5 2 2 4 4" xfId="3344" xr:uid="{3C58C61C-D736-458F-A853-45C2E11FDDA3}"/>
    <cellStyle name="Comma 5 2 2 4 4 2" xfId="12784" xr:uid="{2C1B922A-440B-486E-8234-674605F68E69}"/>
    <cellStyle name="Comma 5 2 2 4 4 2 2" xfId="21997" xr:uid="{03C2BAA2-E524-4196-856D-4C7D4DE1B9F4}"/>
    <cellStyle name="Comma 5 2 2 4 4 2 2 2" xfId="49319" xr:uid="{4D2FEEC6-7E40-42E1-A437-F04330208054}"/>
    <cellStyle name="Comma 5 2 2 4 4 2 3" xfId="40111" xr:uid="{B88433AB-77FF-41B0-B41D-259C094FA12D}"/>
    <cellStyle name="Comma 5 2 2 4 4 3" xfId="18026" xr:uid="{F85F9352-09B3-4F6C-B00E-E178A12FFB54}"/>
    <cellStyle name="Comma 5 2 2 4 4 3 2" xfId="45347" xr:uid="{A200043C-07A4-4116-81BB-2E2F6165954B}"/>
    <cellStyle name="Comma 5 2 2 4 4 4" xfId="33675" xr:uid="{6C0437D1-27E1-47F6-A1C2-3EEF3CA2DCD6}"/>
    <cellStyle name="Comma 5 2 2 4 5" xfId="8517" xr:uid="{D37967EE-BFC5-4873-A819-D88A36B413E2}"/>
    <cellStyle name="Comma 5 2 2 4 5 2" xfId="13351" xr:uid="{E2C233B5-C788-4C51-B3A4-F34BBA2E9DA6}"/>
    <cellStyle name="Comma 5 2 2 4 5 2 2" xfId="22672" xr:uid="{7A5F6080-D44D-4A5F-9298-1FF24D848FF1}"/>
    <cellStyle name="Comma 5 2 2 4 5 2 2 2" xfId="49994" xr:uid="{34CB0F56-2206-4889-8AE5-CE6D8BE12878}"/>
    <cellStyle name="Comma 5 2 2 4 5 2 3" xfId="40678" xr:uid="{D86BE47C-4A9F-463D-B91A-2D92C975B277}"/>
    <cellStyle name="Comma 5 2 2 4 5 3" xfId="18700" xr:uid="{51A6AB34-7153-4C37-B56E-3E651928ACD0}"/>
    <cellStyle name="Comma 5 2 2 4 5 3 2" xfId="46022" xr:uid="{2FD236AC-446F-42EA-A6F3-4EF321C2327B}"/>
    <cellStyle name="Comma 5 2 2 4 5 4" xfId="35891" xr:uid="{BDF0597E-FC8C-48AF-BABE-71D34BA42D12}"/>
    <cellStyle name="Comma 5 2 2 4 6" xfId="11485" xr:uid="{5DC5CEDB-A959-467F-B801-A83ED28112B4}"/>
    <cellStyle name="Comma 5 2 2 4 6 2" xfId="13968" xr:uid="{28B9346B-91A9-49E9-AB55-508CB5213B1B}"/>
    <cellStyle name="Comma 5 2 2 4 6 2 2" xfId="23332" xr:uid="{487A41FE-44A7-4B90-ABAE-F1B4FF83F93B}"/>
    <cellStyle name="Comma 5 2 2 4 6 2 2 2" xfId="50654" xr:uid="{242F4FBA-54E1-416A-8BCA-A41B6ED0A565}"/>
    <cellStyle name="Comma 5 2 2 4 6 2 3" xfId="41295" xr:uid="{36D28B2E-AE09-49BC-9A0D-FAFA0208CC49}"/>
    <cellStyle name="Comma 5 2 2 4 6 3" xfId="19360" xr:uid="{EDF20AB4-CDEF-42DA-8B86-1184D22D41A3}"/>
    <cellStyle name="Comma 5 2 2 4 6 3 2" xfId="46682" xr:uid="{C9D543D3-8D01-4A79-970B-E58AED2C8258}"/>
    <cellStyle name="Comma 5 2 2 4 6 4" xfId="38834" xr:uid="{9553FF45-D5AF-4A7F-AAC6-166E0C36700D}"/>
    <cellStyle name="Comma 5 2 2 4 7" xfId="10659" xr:uid="{2745EAB9-7210-470F-A4F1-B2587B620DEF}"/>
    <cellStyle name="Comma 5 2 2 4 7 2" xfId="16025" xr:uid="{E7B84C98-A03C-4C4D-B549-2FCF8ABE73BD}"/>
    <cellStyle name="Comma 5 2 2 4 7 2 2" xfId="43345" xr:uid="{FC3E321D-01C7-4B80-8B85-0DC3F82171B5}"/>
    <cellStyle name="Comma 5 2 2 4 7 3" xfId="38022" xr:uid="{AF48C0B9-F2F6-4C51-B791-4F9FA3440512}"/>
    <cellStyle name="Comma 5 2 2 4 8" xfId="11991" xr:uid="{9D58691B-AF73-4D11-9086-26E0AA690F55}"/>
    <cellStyle name="Comma 5 2 2 4 8 2" xfId="19995" xr:uid="{3CA708B9-5D75-40CB-ACA9-285750011ADE}"/>
    <cellStyle name="Comma 5 2 2 4 8 2 2" xfId="47317" xr:uid="{EE0E6E96-92A4-489A-A7BC-248013C61050}"/>
    <cellStyle name="Comma 5 2 2 4 8 3" xfId="39318" xr:uid="{4ABA039C-1BCB-49D5-8CA8-72E1D48F772A}"/>
    <cellStyle name="Comma 5 2 2 4 9" xfId="14695" xr:uid="{BDD04764-91F7-4040-A4EC-1F2BB2A9BECA}"/>
    <cellStyle name="Comma 5 2 2 4 9 2" xfId="42016" xr:uid="{E4615229-3F64-4390-8D11-743C97A84D57}"/>
    <cellStyle name="Comma 5 2 2 5" xfId="1000" xr:uid="{17863474-D79E-4DAE-9126-611DD39EC8B9}"/>
    <cellStyle name="Comma 5 2 2 5 10" xfId="28712" xr:uid="{F4989264-2A99-422B-BE3A-691FA29F0BF9}"/>
    <cellStyle name="Comma 5 2 2 5 10 2" xfId="56033" xr:uid="{5C5DB35B-454A-49BF-92D2-2D28A0D53058}"/>
    <cellStyle name="Comma 5 2 2 5 11" xfId="3517" xr:uid="{AC352818-FA04-4444-9BA4-7E8CD4D8B707}"/>
    <cellStyle name="Comma 5 2 2 5 12" xfId="30576" xr:uid="{E8E27873-C1E5-44C6-8EA8-36E670E10E35}"/>
    <cellStyle name="Comma 5 2 2 5 2" xfId="2481" xr:uid="{9CEBD96D-D946-409E-80E9-3D0E92EB09AF}"/>
    <cellStyle name="Comma 5 2 2 5 2 2" xfId="6021" xr:uid="{792D6092-2E33-4386-85D8-70ABF3C2C8C7}"/>
    <cellStyle name="Comma 5 2 2 5 2 2 2" xfId="18222" xr:uid="{C711FE47-5E6B-49E5-9E29-9B73586C6A5C}"/>
    <cellStyle name="Comma 5 2 2 5 2 2 2 2" xfId="45544" xr:uid="{455E9C4D-9F3D-402F-9516-B6AEDFC38235}"/>
    <cellStyle name="Comma 5 2 2 5 2 2 3" xfId="33211" xr:uid="{B9D5CE6F-C03B-42E2-B35B-F4C6AB6A83C2}"/>
    <cellStyle name="Comma 5 2 2 5 2 3" xfId="7977" xr:uid="{C12CFCC9-D101-4DFD-BF21-718A0EEE22D4}"/>
    <cellStyle name="Comma 5 2 2 5 2 3 2" xfId="22194" xr:uid="{FB093CA9-BE73-48C8-B15F-4502903C0922}"/>
    <cellStyle name="Comma 5 2 2 5 2 3 2 2" xfId="49516" xr:uid="{69FC58BA-39FE-416A-8FC9-7C25AF3C270B}"/>
    <cellStyle name="Comma 5 2 2 5 2 3 3" xfId="35336" xr:uid="{DF86AB57-059E-4DCF-B15D-88CC20284A6E}"/>
    <cellStyle name="Comma 5 2 2 5 2 4" xfId="10176" xr:uid="{EF4173D1-38B0-418D-B77F-311DA75937E5}"/>
    <cellStyle name="Comma 5 2 2 5 2 4 2" xfId="37552" xr:uid="{956C504B-41C9-4B37-9CE5-94CF7FB8DED9}"/>
    <cellStyle name="Comma 5 2 2 5 2 5" xfId="25703" xr:uid="{DF7F1D48-B97D-447C-883B-1272092823CA}"/>
    <cellStyle name="Comma 5 2 2 5 2 5 2" xfId="53025" xr:uid="{F66A8D61-21DE-4E04-8E59-C7E9AFB9EAD9}"/>
    <cellStyle name="Comma 5 2 2 5 2 6" xfId="27945" xr:uid="{63EB94BC-6E87-4CCE-AD77-BABC4E2F873F}"/>
    <cellStyle name="Comma 5 2 2 5 2 6 2" xfId="55265" xr:uid="{6F2F55C2-645D-4E13-87E9-3BCC267D1689}"/>
    <cellStyle name="Comma 5 2 2 5 2 7" xfId="30176" xr:uid="{05E9D568-4FBF-4C33-91B4-642FC05F28D6}"/>
    <cellStyle name="Comma 5 2 2 5 2 7 2" xfId="57497" xr:uid="{5FE247CD-499B-42C2-A6D1-C582C06E61C2}"/>
    <cellStyle name="Comma 5 2 2 5 2 8" xfId="4585" xr:uid="{F9468649-D4C3-458F-BAA7-5EF4F6C6D3C1}"/>
    <cellStyle name="Comma 5 2 2 5 2 9" xfId="31748" xr:uid="{D0D9663D-382F-49A7-B1F9-E0C5A21EB0B4}"/>
    <cellStyle name="Comma 5 2 2 5 3" xfId="1294" xr:uid="{5475DEDA-CAE5-43B4-B395-F4EB5F894C24}"/>
    <cellStyle name="Comma 5 2 2 5 3 2" xfId="6811" xr:uid="{84853313-3D26-4904-92CF-ACA2F2B74598}"/>
    <cellStyle name="Comma 5 2 2 5 3 2 2" xfId="18897" xr:uid="{89EC39C3-FC43-4C2D-870C-0F5B6E3264B8}"/>
    <cellStyle name="Comma 5 2 2 5 3 2 2 2" xfId="46219" xr:uid="{D7914A4A-A280-4E6D-8511-A3A44C3CF91E}"/>
    <cellStyle name="Comma 5 2 2 5 3 2 3" xfId="34164" xr:uid="{CF1D6CC7-B3AF-43D4-9BE6-7DF72AB9EA7B}"/>
    <cellStyle name="Comma 5 2 2 5 3 3" xfId="9005" xr:uid="{3FB806E3-5C10-45C9-9839-7C37DC3908CC}"/>
    <cellStyle name="Comma 5 2 2 5 3 3 2" xfId="22869" xr:uid="{824779ED-0236-420E-B589-D4E2CC868DC4}"/>
    <cellStyle name="Comma 5 2 2 5 3 3 2 2" xfId="50191" xr:uid="{C2EFFA45-AF12-4DD9-AE60-7573616C2EDD}"/>
    <cellStyle name="Comma 5 2 2 5 3 3 3" xfId="36380" xr:uid="{0D3B070C-9E90-4D45-8F46-7CC81AD3F2FE}"/>
    <cellStyle name="Comma 5 2 2 5 3 4" xfId="15142" xr:uid="{88E7952B-F9F8-4ABA-A82C-9CC706A93446}"/>
    <cellStyle name="Comma 5 2 2 5 3 4 2" xfId="42463" xr:uid="{E0C188A7-31D7-4E9E-B08D-115C23726750}"/>
    <cellStyle name="Comma 5 2 2 5 3 5" xfId="24531" xr:uid="{2EC01FA9-E284-4877-AACB-D0A57A44743D}"/>
    <cellStyle name="Comma 5 2 2 5 3 5 2" xfId="51853" xr:uid="{C2E2BB70-568B-4B71-BC32-62E0EEDD926A}"/>
    <cellStyle name="Comma 5 2 2 5 3 6" xfId="26773" xr:uid="{15CD7783-DEF2-4258-A11A-AEC4C82EBF64}"/>
    <cellStyle name="Comma 5 2 2 5 3 6 2" xfId="54093" xr:uid="{58B07679-39AB-4B13-849C-AA800EDD333F}"/>
    <cellStyle name="Comma 5 2 2 5 3 7" xfId="29004" xr:uid="{D604952E-1D90-4969-8D62-B88E48431C17}"/>
    <cellStyle name="Comma 5 2 2 5 3 7 2" xfId="56325" xr:uid="{F2DA2BDF-5B71-4FC7-A64F-B262EF577F4D}"/>
    <cellStyle name="Comma 5 2 2 5 3 8" xfId="4876" xr:uid="{D0247BD8-FC26-48BC-853D-6299BF899470}"/>
    <cellStyle name="Comma 5 2 2 5 3 9" xfId="32039" xr:uid="{669A43FF-101D-420F-8FB8-27B66224D191}"/>
    <cellStyle name="Comma 5 2 2 5 4" xfId="6521" xr:uid="{870794DB-EDF6-4E03-A114-BF1408009A1F}"/>
    <cellStyle name="Comma 5 2 2 5 4 2" xfId="14165" xr:uid="{3F147C96-E8A1-4D5A-96BE-00086D713FA5}"/>
    <cellStyle name="Comma 5 2 2 5 4 2 2" xfId="23529" xr:uid="{47AC1222-CF53-41B9-88CB-90103A690C7B}"/>
    <cellStyle name="Comma 5 2 2 5 4 2 2 2" xfId="50851" xr:uid="{D62D1194-30C9-40F3-A3EA-C7223BB66317}"/>
    <cellStyle name="Comma 5 2 2 5 4 2 3" xfId="41492" xr:uid="{DC85A5B4-FB6E-48C8-898E-209DB76FBD78}"/>
    <cellStyle name="Comma 5 2 2 5 4 3" xfId="19557" xr:uid="{DA324C08-63F9-46FE-9707-9DC267CC753D}"/>
    <cellStyle name="Comma 5 2 2 5 4 3 2" xfId="46879" xr:uid="{3D520990-A14F-48F3-91FE-6780813E5807}"/>
    <cellStyle name="Comma 5 2 2 5 4 4" xfId="33872" xr:uid="{9F107A41-B14A-46B9-A77C-A9FD683D667C}"/>
    <cellStyle name="Comma 5 2 2 5 5" xfId="8714" xr:uid="{CA607226-7CE6-40D5-B74E-6A782F33ABE8}"/>
    <cellStyle name="Comma 5 2 2 5 5 2" xfId="16413" xr:uid="{C9B78108-317D-4F6C-9A3F-1928A3B09394}"/>
    <cellStyle name="Comma 5 2 2 5 5 2 2" xfId="43733" xr:uid="{46B78D9D-815F-47BB-81D3-D71EA978B6A1}"/>
    <cellStyle name="Comma 5 2 2 5 5 3" xfId="36088" xr:uid="{E7AEFC23-689A-4CD0-8617-691860285B6E}"/>
    <cellStyle name="Comma 5 2 2 5 6" xfId="12258" xr:uid="{F55AB583-348D-4F96-8EBB-F337B11E246C}"/>
    <cellStyle name="Comma 5 2 2 5 6 2" xfId="20383" xr:uid="{096F6DAC-BB7B-4CFE-8FEB-9AC35E826CF1}"/>
    <cellStyle name="Comma 5 2 2 5 6 2 2" xfId="47705" xr:uid="{10543AA7-B171-408B-AABF-A9ED80575474}"/>
    <cellStyle name="Comma 5 2 2 5 6 3" xfId="39585" xr:uid="{9D318EB4-761E-4AF7-987E-B55E507E507A}"/>
    <cellStyle name="Comma 5 2 2 5 7" xfId="14892" xr:uid="{939B7218-0ED7-4142-B0F8-60B60F69A7F2}"/>
    <cellStyle name="Comma 5 2 2 5 7 2" xfId="42213" xr:uid="{079D4F14-9A8F-48E0-BC22-EA3A46FAACE7}"/>
    <cellStyle name="Comma 5 2 2 5 8" xfId="24240" xr:uid="{59359FBB-03E5-420E-90A7-3E355BAB2D64}"/>
    <cellStyle name="Comma 5 2 2 5 8 2" xfId="51562" xr:uid="{313D5BD0-D321-4EA6-BF02-835E8C80A00D}"/>
    <cellStyle name="Comma 5 2 2 5 9" xfId="26481" xr:uid="{60D8260B-B65A-4015-9E9F-D638E8D4EBB9}"/>
    <cellStyle name="Comma 5 2 2 5 9 2" xfId="53801" xr:uid="{7515CCFE-1390-47BF-BDE3-F49FEF3DA0D0}"/>
    <cellStyle name="Comma 5 2 2 6" xfId="1916" xr:uid="{4C2CC552-3B02-4941-B880-3CA4354CF86E}"/>
    <cellStyle name="Comma 5 2 2 6 2" xfId="5469" xr:uid="{32A16950-6661-474E-8851-A796FE85598F}"/>
    <cellStyle name="Comma 5 2 2 6 2 2" xfId="17034" xr:uid="{0BBC83FF-8CA5-4FC7-B96E-F5046BDBF184}"/>
    <cellStyle name="Comma 5 2 2 6 2 2 2" xfId="44355" xr:uid="{7BFADB15-4C0E-4FA6-8784-19908C3F3DF9}"/>
    <cellStyle name="Comma 5 2 2 6 2 3" xfId="32646" xr:uid="{B6D08A6F-2FE2-403E-87DC-48823313AA1E}"/>
    <cellStyle name="Comma 5 2 2 6 3" xfId="7414" xr:uid="{CD7782BA-4B15-4720-BBCB-3887484AFFD1}"/>
    <cellStyle name="Comma 5 2 2 6 3 2" xfId="21005" xr:uid="{D7E4B72A-FF36-4281-9AA8-DBBB3F7EB61C}"/>
    <cellStyle name="Comma 5 2 2 6 3 2 2" xfId="48327" xr:uid="{B7732C47-640C-49FF-9BAD-CAD87C25DD4D}"/>
    <cellStyle name="Comma 5 2 2 6 3 3" xfId="34771" xr:uid="{9FBA98CC-3DCE-4A7D-AF65-402B817414D3}"/>
    <cellStyle name="Comma 5 2 2 6 4" xfId="9611" xr:uid="{8124753B-E3D6-4357-A885-CDC25BADCE81}"/>
    <cellStyle name="Comma 5 2 2 6 4 2" xfId="36987" xr:uid="{7218B5A1-4209-4DE1-A42D-27923F629757}"/>
    <cellStyle name="Comma 5 2 2 6 5" xfId="25138" xr:uid="{864E4CF5-F9D0-4EA8-B6BE-2FEACACBF292}"/>
    <cellStyle name="Comma 5 2 2 6 5 2" xfId="52460" xr:uid="{8CC13266-0F8D-46EF-BB45-FEFD25A7858B}"/>
    <cellStyle name="Comma 5 2 2 6 6" xfId="27380" xr:uid="{47EB6AAD-1E70-4384-9E72-5460AE75F0A4}"/>
    <cellStyle name="Comma 5 2 2 6 6 2" xfId="54700" xr:uid="{B28A554E-D11E-4A74-9619-3010EFA7CC76}"/>
    <cellStyle name="Comma 5 2 2 6 7" xfId="29611" xr:uid="{5354F69F-BF25-4DAC-8241-D489F31BE90E}"/>
    <cellStyle name="Comma 5 2 2 6 7 2" xfId="56932" xr:uid="{77354D00-8B62-437A-92EF-CB23A0070DA4}"/>
    <cellStyle name="Comma 5 2 2 6 8" xfId="4033" xr:uid="{0E9283F5-F3F3-4F44-8F52-63BDC51D99CC}"/>
    <cellStyle name="Comma 5 2 2 6 9" xfId="31183" xr:uid="{470F51C8-2E5E-495F-BEF0-0E523DE41A47}"/>
    <cellStyle name="Comma 5 2 2 7" xfId="1187" xr:uid="{5C078EBF-1082-49BE-9564-B0FAEE624AAF}"/>
    <cellStyle name="Comma 5 2 2 7 2" xfId="6705" xr:uid="{03EDAC9F-F5A5-4C1A-8730-ADBC80C1EBA2}"/>
    <cellStyle name="Comma 5 2 2 7 2 2" xfId="17657" xr:uid="{1F77969A-F8E3-478C-8F77-5026737195EB}"/>
    <cellStyle name="Comma 5 2 2 7 2 2 2" xfId="44978" xr:uid="{CAC520EC-9082-433E-B1FE-63F521A556F8}"/>
    <cellStyle name="Comma 5 2 2 7 2 3" xfId="34057" xr:uid="{CB0886A2-FFFF-4C43-8C51-51F00B26371E}"/>
    <cellStyle name="Comma 5 2 2 7 3" xfId="8899" xr:uid="{85A0EAFE-5003-4D91-8300-6D766565E9CE}"/>
    <cellStyle name="Comma 5 2 2 7 3 2" xfId="21628" xr:uid="{2E48E00E-1042-40C3-B61B-19ECA4D5D8F1}"/>
    <cellStyle name="Comma 5 2 2 7 3 2 2" xfId="48950" xr:uid="{C373D467-FE98-4789-8CA3-0A76A9F385D7}"/>
    <cellStyle name="Comma 5 2 2 7 3 3" xfId="36273" xr:uid="{8C8D4084-A6BB-4D00-8FFA-7CD9E961F9F8}"/>
    <cellStyle name="Comma 5 2 2 7 4" xfId="15076" xr:uid="{2DDE2CA2-D02C-4ADD-9407-8790DA3C40AD}"/>
    <cellStyle name="Comma 5 2 2 7 4 2" xfId="42397" xr:uid="{0B6CC4D1-C628-4560-948C-D62566098468}"/>
    <cellStyle name="Comma 5 2 2 7 5" xfId="24424" xr:uid="{A271D6C8-2044-4890-82A0-FEF19DB92A41}"/>
    <cellStyle name="Comma 5 2 2 7 5 2" xfId="51746" xr:uid="{C6BE55A8-4268-4B84-B46D-EBDF36C5492C}"/>
    <cellStyle name="Comma 5 2 2 7 6" xfId="26666" xr:uid="{6125F682-0FC9-4E31-A53C-79BAA3B96E92}"/>
    <cellStyle name="Comma 5 2 2 7 6 2" xfId="53986" xr:uid="{DA84EA8C-7C9F-4888-871D-3543EA329D54}"/>
    <cellStyle name="Comma 5 2 2 7 7" xfId="28897" xr:uid="{2BF58AB9-F1C9-4E98-B80F-74BCF808A240}"/>
    <cellStyle name="Comma 5 2 2 7 7 2" xfId="56218" xr:uid="{AFB2ADF7-CAAD-45A6-A137-A80006622447}"/>
    <cellStyle name="Comma 5 2 2 7 8" xfId="4770" xr:uid="{98C525DD-1849-48C2-8849-6AD7EAF242F4}"/>
    <cellStyle name="Comma 5 2 2 7 9" xfId="31933" xr:uid="{A39DE025-C57D-40B0-8A49-0FFECE844070}"/>
    <cellStyle name="Comma 5 2 2 8" xfId="2527" xr:uid="{67EC32E6-8BF0-49A3-9B5B-385BB0E5267F}"/>
    <cellStyle name="Comma 5 2 2 8 2" xfId="10211" xr:uid="{BC5FD43A-A474-44A8-A29F-7C47C46D0C6E}"/>
    <cellStyle name="Comma 5 2 2 8 2 2" xfId="18331" xr:uid="{5432614F-9B4A-425B-A172-8AD86D3ABC35}"/>
    <cellStyle name="Comma 5 2 2 8 2 2 2" xfId="45653" xr:uid="{C7DCB129-D36E-4D0F-BEF9-DA8D65BBE103}"/>
    <cellStyle name="Comma 5 2 2 8 2 3" xfId="11124" xr:uid="{8F4AD70B-AC8A-4A39-A7E9-7170ED297CEA}"/>
    <cellStyle name="Comma 5 2 2 8 2 3 2" xfId="38473" xr:uid="{838DFB4E-E59E-41CB-8873-A651108A2ABB}"/>
    <cellStyle name="Comma 5 2 2 8 2 4" xfId="37587" xr:uid="{A392FAA4-4894-42D8-BAAA-4F2D31155534}"/>
    <cellStyle name="Comma 5 2 2 8 3" xfId="12984" xr:uid="{6696A4AE-E3CA-46AA-87E3-681D271F02EF}"/>
    <cellStyle name="Comma 5 2 2 8 3 2" xfId="22303" xr:uid="{10BF0EA7-D8C0-478B-BCC2-3F5F409CA960}"/>
    <cellStyle name="Comma 5 2 2 8 3 2 2" xfId="49625" xr:uid="{F1FDDAF8-C8F0-498D-B562-66D427B1BA6E}"/>
    <cellStyle name="Comma 5 2 2 8 3 3" xfId="40311" xr:uid="{77E99174-DF4B-4C5B-A2D7-E0589C18F339}"/>
    <cellStyle name="Comma 5 2 2 8 4" xfId="15592" xr:uid="{77BA2BFF-A60C-4B84-A112-CC47A9C6BE3C}"/>
    <cellStyle name="Comma 5 2 2 8 4 2" xfId="42913" xr:uid="{FBE7AE6F-5660-4B2B-B0A7-085F9D73BE54}"/>
    <cellStyle name="Comma 5 2 2 8 5" xfId="25738" xr:uid="{7611C198-8639-44B8-B764-2820CEA0EB1A}"/>
    <cellStyle name="Comma 5 2 2 8 5 2" xfId="53060" xr:uid="{832B1CEA-4E2F-49DB-97CB-5FC835AF624A}"/>
    <cellStyle name="Comma 5 2 2 8 6" xfId="27980" xr:uid="{F12C412D-4258-4730-B474-FAB0C694FF89}"/>
    <cellStyle name="Comma 5 2 2 8 6 2" xfId="55300" xr:uid="{CB43544A-B136-47DA-A925-82B212016588}"/>
    <cellStyle name="Comma 5 2 2 8 7" xfId="30211" xr:uid="{8C1FF601-DDA3-4D38-AD27-66AF343D00EF}"/>
    <cellStyle name="Comma 5 2 2 8 7 2" xfId="57532" xr:uid="{C0111585-1BAA-4777-A659-8DB48934E9A8}"/>
    <cellStyle name="Comma 5 2 2 8 8" xfId="8011" xr:uid="{A7451697-139C-4C42-BA6C-FAEABC456DCD}"/>
    <cellStyle name="Comma 5 2 2 8 9" xfId="35371" xr:uid="{6C76EA9B-B537-41E4-A3CA-C00B234E7689}"/>
    <cellStyle name="Comma 5 2 2 9" xfId="2612" xr:uid="{EE04CD6E-AB84-40AE-A470-A36994CADBF5}"/>
    <cellStyle name="Comma 5 2 2 9 2" xfId="10292" xr:uid="{E194BBD8-CD6C-457E-86EF-2AC6DAFED75D}"/>
    <cellStyle name="Comma 5 2 2 9 2 2" xfId="22963" xr:uid="{E3530257-BCF8-4C69-9E32-CE9F70B6CA16}"/>
    <cellStyle name="Comma 5 2 2 9 2 2 2" xfId="50285" xr:uid="{80CB8C1C-63A5-4127-AD84-7D7441DC1145}"/>
    <cellStyle name="Comma 5 2 2 9 2 3" xfId="37668" xr:uid="{6BCF4B57-1AB8-45A9-89B6-DB37410EACB4}"/>
    <cellStyle name="Comma 5 2 2 9 3" xfId="18991" xr:uid="{5E2569C2-B30F-43C5-83A6-A4968B89D793}"/>
    <cellStyle name="Comma 5 2 2 9 3 2" xfId="46313" xr:uid="{59E85B59-845E-4CB9-86BF-A4B2B8E8FD86}"/>
    <cellStyle name="Comma 5 2 2 9 4" xfId="25814" xr:uid="{2EDD16A6-C504-4B90-8160-8101A7F041FF}"/>
    <cellStyle name="Comma 5 2 2 9 4 2" xfId="53134" xr:uid="{E1C351D7-6B4E-4C0A-AFCA-36AB06A464FE}"/>
    <cellStyle name="Comma 5 2 2 9 5" xfId="28061" xr:uid="{4974C990-B708-474B-B97C-9F24177C3116}"/>
    <cellStyle name="Comma 5 2 2 9 5 2" xfId="55381" xr:uid="{C9714CD8-3618-4841-9EA6-58A618889B01}"/>
    <cellStyle name="Comma 5 2 2 9 6" xfId="30292" xr:uid="{397AA313-8210-4D5A-A461-EEFC9B087FA5}"/>
    <cellStyle name="Comma 5 2 2 9 6 2" xfId="57613" xr:uid="{125C136A-F224-4CCA-A8D3-1A862B2EFE7E}"/>
    <cellStyle name="Comma 5 2 2 9 7" xfId="6103" xr:uid="{DFDE59C7-F60C-487D-91B2-0806B4EB4E41}"/>
    <cellStyle name="Comma 5 2 2 9 8" xfId="33307" xr:uid="{314145D6-A76F-425F-B7AF-43E4F8EEB6CF}"/>
    <cellStyle name="Comma 5 2 20" xfId="25876" xr:uid="{C97D2E19-F9E2-4E22-BD7F-C41A62AA2F65}"/>
    <cellStyle name="Comma 5 2 20 2" xfId="53196" xr:uid="{D5AD58C8-BC41-492A-93A3-323FC85F0FFC}"/>
    <cellStyle name="Comma 5 2 21" xfId="28108" xr:uid="{B2990C67-41FC-4DC6-8D9F-1B6462776839}"/>
    <cellStyle name="Comma 5 2 21 2" xfId="55429" xr:uid="{077E8804-8D90-4B80-A0DE-991E7A7135C2}"/>
    <cellStyle name="Comma 5 2 22" xfId="3357" xr:uid="{A89FAD5C-0992-4B00-875D-1A7ECE545920}"/>
    <cellStyle name="Comma 5 2 23" xfId="30364" xr:uid="{7DAC7E8B-29C2-43C1-B136-C518BB366E7A}"/>
    <cellStyle name="Comma 5 2 24" xfId="57627" xr:uid="{46BBE9C2-5922-4177-9062-13614C4252D5}"/>
    <cellStyle name="Comma 5 2 25" xfId="58175" xr:uid="{2DA186C3-D25D-4C3E-8111-4C49C6EC4DDE}"/>
    <cellStyle name="Comma 5 2 26" xfId="168" xr:uid="{8460DFD7-0DFA-476B-9FA4-34406061AE14}"/>
    <cellStyle name="Comma 5 2 3" xfId="186" xr:uid="{2E18D06A-8EFB-4272-99C7-B01C5DA85E13}"/>
    <cellStyle name="Comma 5 2 3 10" xfId="11643" xr:uid="{A5286D9B-5BB5-41C3-82A7-D9B5FCF60C47}"/>
    <cellStyle name="Comma 5 2 3 10 2" xfId="14209" xr:uid="{C2B31ABC-61E1-4D9C-8B94-184F4AA7C592}"/>
    <cellStyle name="Comma 5 2 3 10 2 2" xfId="23574" xr:uid="{D02891A0-BC38-403A-A67F-7DBBFDDDDFD5}"/>
    <cellStyle name="Comma 5 2 3 10 2 2 2" xfId="50896" xr:uid="{EF7E9AFD-4DC9-495C-891F-D23918AE9BA8}"/>
    <cellStyle name="Comma 5 2 3 10 2 3" xfId="41536" xr:uid="{ACB5AC69-776A-481B-A524-EDAA23D85E56}"/>
    <cellStyle name="Comma 5 2 3 10 3" xfId="19602" xr:uid="{5B1C548C-E658-4362-8724-161CC2654BA4}"/>
    <cellStyle name="Comma 5 2 3 10 3 2" xfId="46924" xr:uid="{761A76EF-F86B-449A-BA6E-51D91E86E109}"/>
    <cellStyle name="Comma 5 2 3 10 4" xfId="38971" xr:uid="{A76715AA-C59A-4168-8B6F-68D29BBD9DEC}"/>
    <cellStyle name="Comma 5 2 3 11" xfId="10396" xr:uid="{977EBB4A-2327-4444-A902-44175A961DF7}"/>
    <cellStyle name="Comma 5 2 3 11 2" xfId="15723" xr:uid="{0FE5D94F-8155-4703-8508-AB9B73F56F8C}"/>
    <cellStyle name="Comma 5 2 3 11 2 2" xfId="43043" xr:uid="{DAFD8AFD-479C-44E5-A010-F9B3392B288A}"/>
    <cellStyle name="Comma 5 2 3 11 3" xfId="37768" xr:uid="{61E291EB-2252-44AC-BBF3-978DE82FC887}"/>
    <cellStyle name="Comma 5 2 3 12" xfId="11733" xr:uid="{149C9905-2883-4936-8BFA-FACCC277CF1F}"/>
    <cellStyle name="Comma 5 2 3 12 2" xfId="19693" xr:uid="{83B2B7D9-9A5C-43CC-B96C-8DEBE8BF1220}"/>
    <cellStyle name="Comma 5 2 3 12 2 2" xfId="47015" xr:uid="{11DC541F-4B4F-4DA2-BDBF-4F8E623E752E}"/>
    <cellStyle name="Comma 5 2 3 12 3" xfId="39060" xr:uid="{BC265974-BE10-4F66-85AB-BBFF92C1C730}"/>
    <cellStyle name="Comma 5 2 3 13" xfId="14297" xr:uid="{D46FE7C6-F69A-4818-89FB-A7A1A6DAA224}"/>
    <cellStyle name="Comma 5 2 3 13 2" xfId="41618" xr:uid="{D1287576-D0BC-453C-8B10-BB1BC126519F}"/>
    <cellStyle name="Comma 5 2 3 14" xfId="23645" xr:uid="{EB6B1E65-4762-4706-92EF-75D73F43DB3B}"/>
    <cellStyle name="Comma 5 2 3 14 2" xfId="50967" xr:uid="{5D16644B-1E8A-4051-A054-F3C6E185EE27}"/>
    <cellStyle name="Comma 5 2 3 15" xfId="25886" xr:uid="{BABE64AA-E845-4EAD-9653-CFF2519D5673}"/>
    <cellStyle name="Comma 5 2 3 15 2" xfId="53206" xr:uid="{5808954F-C353-48B8-A440-CD846F4F5E57}"/>
    <cellStyle name="Comma 5 2 3 16" xfId="28118" xr:uid="{CFDBFDAD-34C0-4520-A402-691660D64095}"/>
    <cellStyle name="Comma 5 2 3 16 2" xfId="55439" xr:uid="{39D802FF-F5B5-4AB1-9176-0AFC6EDCE8C4}"/>
    <cellStyle name="Comma 5 2 3 17" xfId="3413" xr:uid="{7414D1F0-AB87-44DD-B43E-3352E033ECE6}"/>
    <cellStyle name="Comma 5 2 3 18" xfId="30440" xr:uid="{B2032171-E7E0-4F84-BDE7-39089A7150E8}"/>
    <cellStyle name="Comma 5 2 3 19" xfId="57940" xr:uid="{49FDADB7-D0F3-435E-9B46-FBF43D9388CE}"/>
    <cellStyle name="Comma 5 2 3 2" xfId="595" xr:uid="{0AFA46D6-6854-4C90-9AC9-0CCB90CD8577}"/>
    <cellStyle name="Comma 5 2 3 2 10" xfId="14528" xr:uid="{0F4ECDBF-EB07-49E1-BAB9-13EE3C34D285}"/>
    <cellStyle name="Comma 5 2 3 2 10 2" xfId="41849" xr:uid="{A7CEB8FC-6614-4AED-9E45-01876DC7FEAC}"/>
    <cellStyle name="Comma 5 2 3 2 11" xfId="23876" xr:uid="{AA815CF9-F571-4086-91F4-843B5285336B}"/>
    <cellStyle name="Comma 5 2 3 2 11 2" xfId="51198" xr:uid="{D9708C25-1629-4724-BC03-1A6B0533F022}"/>
    <cellStyle name="Comma 5 2 3 2 12" xfId="26117" xr:uid="{B0DBEB21-CE56-4A4E-AAF7-55B78B55BDA9}"/>
    <cellStyle name="Comma 5 2 3 2 12 2" xfId="53437" xr:uid="{25325D3A-5313-4719-91BE-A1C42A105F1E}"/>
    <cellStyle name="Comma 5 2 3 2 13" xfId="28349" xr:uid="{6252CEA5-312A-47A6-86A9-402C49365D8E}"/>
    <cellStyle name="Comma 5 2 3 2 13 2" xfId="55670" xr:uid="{0D7BD188-5B49-4DDB-BC1A-3B6619AFF26A}"/>
    <cellStyle name="Comma 5 2 3 2 14" xfId="3697" xr:uid="{F687D50C-3A57-46CD-A00A-1D319B4D1BBC}"/>
    <cellStyle name="Comma 5 2 3 2 15" xfId="30778" xr:uid="{ABEB635C-2401-43CB-A6E4-436A871ED387}"/>
    <cellStyle name="Comma 5 2 3 2 2" xfId="2118" xr:uid="{9EEAB0D7-B33D-4432-97C1-4D20D21A64FB}"/>
    <cellStyle name="Comma 5 2 3 2 2 2" xfId="5664" xr:uid="{F1B1DFB7-AA13-4E00-9690-CC90FEFD4C6B}"/>
    <cellStyle name="Comma 5 2 3 2 2 2 2" xfId="16227" xr:uid="{7E3B95C0-3F95-4F9B-8CB9-486549EFEF37}"/>
    <cellStyle name="Comma 5 2 3 2 2 2 2 2" xfId="43547" xr:uid="{37B3201F-9734-4F70-8200-BE06F0A35641}"/>
    <cellStyle name="Comma 5 2 3 2 2 2 3" xfId="32848" xr:uid="{F803AB38-52EA-406B-829B-58E191CA14B4}"/>
    <cellStyle name="Comma 5 2 3 2 2 3" xfId="7615" xr:uid="{555B15C1-572D-47A8-B2F4-6C5E2595AF4C}"/>
    <cellStyle name="Comma 5 2 3 2 2 3 2" xfId="20197" xr:uid="{2DB69CC6-B5E9-4C88-886F-7BEDF96FA288}"/>
    <cellStyle name="Comma 5 2 3 2 2 3 2 2" xfId="47519" xr:uid="{5024DC40-4C58-48E1-8004-65EDFF688C31}"/>
    <cellStyle name="Comma 5 2 3 2 2 3 3" xfId="34973" xr:uid="{655B6691-D077-4D07-9CCA-68DC64F9A305}"/>
    <cellStyle name="Comma 5 2 3 2 2 4" xfId="9813" xr:uid="{9D53940D-F0B8-47F9-B600-5BB2DC931708}"/>
    <cellStyle name="Comma 5 2 3 2 2 4 2" xfId="37189" xr:uid="{605ADEB7-396D-40B4-BF7A-3EE03AE7181F}"/>
    <cellStyle name="Comma 5 2 3 2 2 5" xfId="25340" xr:uid="{FA2D7039-4DEB-4E1E-A653-529016C06821}"/>
    <cellStyle name="Comma 5 2 3 2 2 5 2" xfId="52662" xr:uid="{39E1C5ED-4E8B-4FD9-B257-4C997D01F787}"/>
    <cellStyle name="Comma 5 2 3 2 2 6" xfId="27582" xr:uid="{016E3D0E-FBB4-4B07-AAA0-816FEAA8B0DB}"/>
    <cellStyle name="Comma 5 2 3 2 2 6 2" xfId="54902" xr:uid="{1B236009-DF68-4717-9A7D-C599CC58C728}"/>
    <cellStyle name="Comma 5 2 3 2 2 7" xfId="29813" xr:uid="{87AE2B87-CE96-488F-AF33-F47640B5DCA6}"/>
    <cellStyle name="Comma 5 2 3 2 2 7 2" xfId="57134" xr:uid="{2F92408A-84BF-4684-9AD1-3009A52DCDAC}"/>
    <cellStyle name="Comma 5 2 3 2 2 8" xfId="4228" xr:uid="{D4FF1ACE-69C6-42BC-95C8-F92379BC26B6}"/>
    <cellStyle name="Comma 5 2 3 2 2 9" xfId="31385" xr:uid="{ADBA3BD9-3EA0-4F6A-BF61-BED2B35CAF65}"/>
    <cellStyle name="Comma 5 2 3 2 3" xfId="1511" xr:uid="{BDB7A9BD-CBFC-4A78-8677-9ECAA89B76C9}"/>
    <cellStyle name="Comma 5 2 3 2 3 2" xfId="7012" xr:uid="{531A3E5B-990E-4492-B3EA-137F27BE8B58}"/>
    <cellStyle name="Comma 5 2 3 2 3 2 2" xfId="16615" xr:uid="{4890B776-20C7-4354-8129-232DB3B0DD18}"/>
    <cellStyle name="Comma 5 2 3 2 3 2 2 2" xfId="43935" xr:uid="{9DFF007A-5378-4A6F-9F75-915508648461}"/>
    <cellStyle name="Comma 5 2 3 2 3 2 3" xfId="34366" xr:uid="{392F3D54-B49E-44D4-B844-A2A1E480750F}"/>
    <cellStyle name="Comma 5 2 3 2 3 3" xfId="9207" xr:uid="{2D4CEE5A-B17F-4B21-84C7-DD2D815B7064}"/>
    <cellStyle name="Comma 5 2 3 2 3 3 2" xfId="20585" xr:uid="{B1E53774-F01F-49B9-99FD-9BCA58D52D74}"/>
    <cellStyle name="Comma 5 2 3 2 3 3 2 2" xfId="47907" xr:uid="{2102D709-10CD-4E73-999F-BCC6E65A7BE0}"/>
    <cellStyle name="Comma 5 2 3 2 3 3 3" xfId="36582" xr:uid="{3F30A2EB-5D2D-46AE-8E9F-84F9492C37FC}"/>
    <cellStyle name="Comma 5 2 3 2 3 4" xfId="15266" xr:uid="{1BAAE17D-BF7D-49BC-BF59-599B5E54D581}"/>
    <cellStyle name="Comma 5 2 3 2 3 4 2" xfId="42587" xr:uid="{63DD43CF-8417-4C91-B559-BCB93CABFA4D}"/>
    <cellStyle name="Comma 5 2 3 2 3 5" xfId="24733" xr:uid="{8E76D43E-9155-4BBB-904B-4FDC9F2734E5}"/>
    <cellStyle name="Comma 5 2 3 2 3 5 2" xfId="52055" xr:uid="{2FB65D9A-2CF7-4666-B989-E41719CC3D06}"/>
    <cellStyle name="Comma 5 2 3 2 3 6" xfId="26975" xr:uid="{A2FBE21C-6354-4B30-BE2B-641ADA1BF445}"/>
    <cellStyle name="Comma 5 2 3 2 3 6 2" xfId="54295" xr:uid="{0341CA66-ABDE-44BE-8061-FC0D3094B5F0}"/>
    <cellStyle name="Comma 5 2 3 2 3 7" xfId="29206" xr:uid="{AA519D4B-7572-481B-8339-33FB67964F34}"/>
    <cellStyle name="Comma 5 2 3 2 3 7 2" xfId="56527" xr:uid="{53D892AB-086A-48EE-8D4B-7924C5CBE67F}"/>
    <cellStyle name="Comma 5 2 3 2 3 8" xfId="5075" xr:uid="{65CCFE84-994E-4312-9EF0-0C684DFFA4DC}"/>
    <cellStyle name="Comma 5 2 3 2 3 9" xfId="32241" xr:uid="{C469C5BA-1AEF-4144-9290-81F852B7B274}"/>
    <cellStyle name="Comma 5 2 3 2 4" xfId="6233" xr:uid="{69992A52-5E5C-4028-9400-D1B794EA171C}"/>
    <cellStyle name="Comma 5 2 3 2 4 2" xfId="12408" xr:uid="{E75E5969-5C87-41C2-8E60-20503D241B7A}"/>
    <cellStyle name="Comma 5 2 3 2 4 2 2" xfId="21207" xr:uid="{7EAB38CC-7A25-4387-AAFE-D0C67936B286}"/>
    <cellStyle name="Comma 5 2 3 2 4 2 2 2" xfId="48529" xr:uid="{ABCCFEC2-B3EE-46D9-8A68-2D1D21166A4B}"/>
    <cellStyle name="Comma 5 2 3 2 4 2 3" xfId="39735" xr:uid="{30D9B930-7FE1-4CE5-AE01-91ACBA27F59A}"/>
    <cellStyle name="Comma 5 2 3 2 4 3" xfId="17236" xr:uid="{4875D4AF-780B-4F04-A528-1D5515ED1E75}"/>
    <cellStyle name="Comma 5 2 3 2 4 3 2" xfId="44557" xr:uid="{63D3AA65-8F1B-4C39-BB74-D26D7AF7576E}"/>
    <cellStyle name="Comma 5 2 3 2 4 4" xfId="33509" xr:uid="{0EBCF102-8707-4A08-BC4E-5ADED7F36DC1}"/>
    <cellStyle name="Comma 5 2 3 2 5" xfId="8351" xr:uid="{45AEE558-8FFA-4DD7-97F5-F9C09BAFFFAE}"/>
    <cellStyle name="Comma 5 2 3 2 5 2" xfId="12648" xr:uid="{3FF6F6D1-D4C9-4121-A3D4-AA820584D688}"/>
    <cellStyle name="Comma 5 2 3 2 5 2 2" xfId="21830" xr:uid="{37183ACA-31BE-4A25-BB69-E13CEFDB6756}"/>
    <cellStyle name="Comma 5 2 3 2 5 2 2 2" xfId="49152" xr:uid="{7AFD1C7F-8E4F-44AD-9739-39C8F8BB44B8}"/>
    <cellStyle name="Comma 5 2 3 2 5 2 3" xfId="39975" xr:uid="{DBAA41C1-3618-4EE7-85A4-3F6BF8B32401}"/>
    <cellStyle name="Comma 5 2 3 2 5 3" xfId="17859" xr:uid="{F3335409-9A51-42BE-942B-4B327C08FFC6}"/>
    <cellStyle name="Comma 5 2 3 2 5 3 2" xfId="45180" xr:uid="{B03AA01D-4FE2-475A-9475-9F3FEEC04C75}"/>
    <cellStyle name="Comma 5 2 3 2 5 4" xfId="35725" xr:uid="{25D6CBF5-0445-4667-919A-6F3EB4428CC4}"/>
    <cellStyle name="Comma 5 2 3 2 6" xfId="11167" xr:uid="{A37DDA73-45C3-45CC-96BD-51C7E9CD56BD}"/>
    <cellStyle name="Comma 5 2 3 2 6 2" xfId="13184" xr:uid="{29FC190D-F4C1-4114-B207-131E75EF50AF}"/>
    <cellStyle name="Comma 5 2 3 2 6 2 2" xfId="22505" xr:uid="{A4216DED-B9C0-4BF8-A696-4EB4FF024152}"/>
    <cellStyle name="Comma 5 2 3 2 6 2 2 2" xfId="49827" xr:uid="{0FB457F3-A64D-4456-B5BD-0A004C73D760}"/>
    <cellStyle name="Comma 5 2 3 2 6 2 3" xfId="40511" xr:uid="{A89B4A06-FF39-4A93-AB5F-735AB596C9FE}"/>
    <cellStyle name="Comma 5 2 3 2 6 3" xfId="18533" xr:uid="{13C96709-1DAD-408E-99F4-530732E99EE6}"/>
    <cellStyle name="Comma 5 2 3 2 6 3 2" xfId="45855" xr:uid="{04781A51-1F51-4761-99EB-A328E44C8BF9}"/>
    <cellStyle name="Comma 5 2 3 2 6 4" xfId="38516" xr:uid="{F348496B-3B1C-43FC-9046-80016957B51D}"/>
    <cellStyle name="Comma 5 2 3 2 7" xfId="11357" xr:uid="{4CEE2A41-C665-48A6-885D-352CB9C6651E}"/>
    <cellStyle name="Comma 5 2 3 2 7 2" xfId="13801" xr:uid="{7A1E3658-6649-4898-B79C-A0C67DB59483}"/>
    <cellStyle name="Comma 5 2 3 2 7 2 2" xfId="23165" xr:uid="{1E7F2201-8636-4C81-A9A3-81C798421610}"/>
    <cellStyle name="Comma 5 2 3 2 7 2 2 2" xfId="50487" xr:uid="{4A2A857D-600A-48BE-B824-90E3233F7CD3}"/>
    <cellStyle name="Comma 5 2 3 2 7 2 3" xfId="41128" xr:uid="{6044B333-592F-499D-8C7C-0231003D3334}"/>
    <cellStyle name="Comma 5 2 3 2 7 3" xfId="19193" xr:uid="{2491CCAF-DCA7-4340-98AE-70F331E215B2}"/>
    <cellStyle name="Comma 5 2 3 2 7 3 2" xfId="46515" xr:uid="{7CB5249B-9DED-45C0-AF2C-841F3628D227}"/>
    <cellStyle name="Comma 5 2 3 2 7 4" xfId="38706" xr:uid="{0830186E-CEC2-4986-9CAD-DCC77ED2C38E}"/>
    <cellStyle name="Comma 5 2 3 2 8" xfId="10475" xr:uid="{789805B8-4C75-44B0-8DEC-C13EA6F33F2D}"/>
    <cellStyle name="Comma 5 2 3 2 8 2" xfId="15802" xr:uid="{D5DA51AA-1FA8-4F95-ABBF-21D26FB194C6}"/>
    <cellStyle name="Comma 5 2 3 2 8 2 2" xfId="43122" xr:uid="{5AA9D370-06DD-43F7-85A8-4797CF743060}"/>
    <cellStyle name="Comma 5 2 3 2 8 3" xfId="37842" xr:uid="{46361C77-6213-40B6-A2D9-62562EA02D62}"/>
    <cellStyle name="Comma 5 2 3 2 9" xfId="11808" xr:uid="{C56A2A89-3698-4F4B-8930-0AE1124A907A}"/>
    <cellStyle name="Comma 5 2 3 2 9 2" xfId="19772" xr:uid="{2F9F4626-792F-433A-86B3-F2E83A15268B}"/>
    <cellStyle name="Comma 5 2 3 2 9 2 2" xfId="47094" xr:uid="{8BF2ECFB-7341-4F3C-ADC4-41F9882BC2F6}"/>
    <cellStyle name="Comma 5 2 3 2 9 3" xfId="39135" xr:uid="{F224B2C7-35A2-4706-B3E5-02E2CE5D1209}"/>
    <cellStyle name="Comma 5 2 3 20" xfId="58488" xr:uid="{6456E930-E977-41BC-B3AA-70FD008058EA}"/>
    <cellStyle name="Comma 5 2 3 3" xfId="911" xr:uid="{C93E93E5-DC65-42CC-A0AA-ACC28E10A406}"/>
    <cellStyle name="Comma 5 2 3 3 10" xfId="24154" xr:uid="{D6380766-F179-4D60-BDAB-2CA7ABEA1DD1}"/>
    <cellStyle name="Comma 5 2 3 3 10 2" xfId="51476" xr:uid="{AB5A9CF0-407D-4DDB-A8B9-A4286FDE2D9C}"/>
    <cellStyle name="Comma 5 2 3 3 11" xfId="26395" xr:uid="{87BBD882-9C9A-4A4A-9B96-450CC258D119}"/>
    <cellStyle name="Comma 5 2 3 3 11 2" xfId="53715" xr:uid="{04B2465A-1C96-4D6A-A9B6-8C8BBF936DD6}"/>
    <cellStyle name="Comma 5 2 3 3 12" xfId="28626" xr:uid="{D8AFE34C-710F-4031-97AA-E6F5B83E1929}"/>
    <cellStyle name="Comma 5 2 3 3 12 2" xfId="55947" xr:uid="{9160FE8C-E5AA-4E6F-B36C-3314BA2B65E4}"/>
    <cellStyle name="Comma 5 2 3 3 13" xfId="3916" xr:uid="{F0F2ACBE-03C5-4FD4-822A-4683E340AECC}"/>
    <cellStyle name="Comma 5 2 3 3 14" xfId="31056" xr:uid="{4A436C79-CA06-43CC-A0D9-491987B05511}"/>
    <cellStyle name="Comma 5 2 3 3 2" xfId="2395" xr:uid="{EE374FC5-BDEF-4F0B-AD75-31CA5681D647}"/>
    <cellStyle name="Comma 5 2 3 3 2 2" xfId="5935" xr:uid="{3CF0D2AE-4853-4BE8-AFB1-02DAE0100D9E}"/>
    <cellStyle name="Comma 5 2 3 3 2 2 2" xfId="16893" xr:uid="{99C9F877-BAB9-48AE-983A-745EB1A9337E}"/>
    <cellStyle name="Comma 5 2 3 3 2 2 2 2" xfId="44213" xr:uid="{0A219344-7E70-469A-BA07-960EE24CD47F}"/>
    <cellStyle name="Comma 5 2 3 3 2 2 3" xfId="33125" xr:uid="{C94074DD-03D8-4D53-B21C-22EC13F0F518}"/>
    <cellStyle name="Comma 5 2 3 3 2 3" xfId="7891" xr:uid="{D799BD36-5819-49FF-990B-2592AC596724}"/>
    <cellStyle name="Comma 5 2 3 3 2 3 2" xfId="20863" xr:uid="{8B319A01-D08F-436F-9AA6-C595D6F0EC02}"/>
    <cellStyle name="Comma 5 2 3 3 2 3 2 2" xfId="48185" xr:uid="{CDBF4A63-C773-44C2-ACF1-2BE255FEC025}"/>
    <cellStyle name="Comma 5 2 3 3 2 3 3" xfId="35250" xr:uid="{B0AC7759-92B7-49A8-9F44-427FE4D24CF9}"/>
    <cellStyle name="Comma 5 2 3 3 2 4" xfId="10090" xr:uid="{56BAFC03-A8A0-4664-A0EE-74F67DF5C741}"/>
    <cellStyle name="Comma 5 2 3 3 2 4 2" xfId="37466" xr:uid="{077A7678-D5BE-458B-8FDB-6E8AB79B18F3}"/>
    <cellStyle name="Comma 5 2 3 3 2 5" xfId="25617" xr:uid="{F80315F7-5256-48AE-84F5-A7F852650379}"/>
    <cellStyle name="Comma 5 2 3 3 2 5 2" xfId="52939" xr:uid="{B86C60B0-4AAE-4C94-8827-2AA9F5D2324D}"/>
    <cellStyle name="Comma 5 2 3 3 2 6" xfId="27859" xr:uid="{411A330A-C157-4D94-B30C-BB77FE07F65E}"/>
    <cellStyle name="Comma 5 2 3 3 2 6 2" xfId="55179" xr:uid="{92B48610-B9FA-45D4-8227-2810E8CAA5D1}"/>
    <cellStyle name="Comma 5 2 3 3 2 7" xfId="30090" xr:uid="{31911056-B52C-429F-9C41-8FCAC54CD402}"/>
    <cellStyle name="Comma 5 2 3 3 2 7 2" xfId="57411" xr:uid="{00167B63-900B-43A0-B96E-24A22F80F995}"/>
    <cellStyle name="Comma 5 2 3 3 2 8" xfId="4499" xr:uid="{0DDD26D9-30F2-4D99-9C2C-A2997BE8E26C}"/>
    <cellStyle name="Comma 5 2 3 3 2 9" xfId="31662" xr:uid="{7D9B4972-6FF5-40F7-87FF-56EF8542ADFF}"/>
    <cellStyle name="Comma 5 2 3 3 3" xfId="1789" xr:uid="{D7883A42-9153-4EC4-997A-9462C04D9536}"/>
    <cellStyle name="Comma 5 2 3 3 3 2" xfId="7288" xr:uid="{839EA473-6CE0-4024-B864-CC73D0436BF0}"/>
    <cellStyle name="Comma 5 2 3 3 3 2 2" xfId="17514" xr:uid="{31C59C3E-7B13-45B0-918C-595A2746A0D7}"/>
    <cellStyle name="Comma 5 2 3 3 3 2 2 2" xfId="44835" xr:uid="{B7FABD8A-0FB1-42D4-92B4-81EC2C723B6B}"/>
    <cellStyle name="Comma 5 2 3 3 3 2 3" xfId="34644" xr:uid="{D2A744F9-7315-49D0-8AD9-909FEB22C83F}"/>
    <cellStyle name="Comma 5 2 3 3 3 3" xfId="9485" xr:uid="{FEB48A25-52C9-4DDF-8D0C-C171BCF1AE5E}"/>
    <cellStyle name="Comma 5 2 3 3 3 3 2" xfId="21485" xr:uid="{7E6E3634-C0A1-46B0-A9BF-ABFBD37DF6A9}"/>
    <cellStyle name="Comma 5 2 3 3 3 3 2 2" xfId="48807" xr:uid="{4003FA4F-F346-4BA1-8C4B-937387AB20A4}"/>
    <cellStyle name="Comma 5 2 3 3 3 3 3" xfId="36860" xr:uid="{947FE6CF-F04D-40F0-A5C0-31FCEF254DA1}"/>
    <cellStyle name="Comma 5 2 3 3 3 4" xfId="15519" xr:uid="{23E767CE-686A-4E91-822B-F3524075CF07}"/>
    <cellStyle name="Comma 5 2 3 3 3 4 2" xfId="42840" xr:uid="{22CD6202-1E14-4636-887F-C45597EA27D7}"/>
    <cellStyle name="Comma 5 2 3 3 3 5" xfId="25011" xr:uid="{DB4A4C2B-4FD3-4A8C-897C-7B2489F7D3DE}"/>
    <cellStyle name="Comma 5 2 3 3 3 5 2" xfId="52333" xr:uid="{C5C235F4-A396-4C8A-B956-161B2F8A1378}"/>
    <cellStyle name="Comma 5 2 3 3 3 6" xfId="27253" xr:uid="{3B755191-2573-4E24-B533-51DA26CEC7F2}"/>
    <cellStyle name="Comma 5 2 3 3 3 6 2" xfId="54573" xr:uid="{EF36A4AF-DADC-44A5-8CA2-E1DAD6768945}"/>
    <cellStyle name="Comma 5 2 3 3 3 7" xfId="29484" xr:uid="{A6FAC9B9-50B5-4FE6-ACF6-6F297839E393}"/>
    <cellStyle name="Comma 5 2 3 3 3 7 2" xfId="56805" xr:uid="{21D02BFF-385A-49B3-AD65-DF72B6996655}"/>
    <cellStyle name="Comma 5 2 3 3 3 8" xfId="5347" xr:uid="{4A28E503-0712-404C-9708-C8556E404E91}"/>
    <cellStyle name="Comma 5 2 3 3 3 9" xfId="32519" xr:uid="{32C5656E-6BEA-4B38-8653-C4A6C07CD453}"/>
    <cellStyle name="Comma 5 2 3 3 4" xfId="6444" xr:uid="{4782FC5A-209C-4210-9177-4AED0C70C66D}"/>
    <cellStyle name="Comma 5 2 3 3 4 2" xfId="12862" xr:uid="{9E1EFB86-1A4E-4E56-AFFC-EFCA6D20B150}"/>
    <cellStyle name="Comma 5 2 3 3 4 2 2" xfId="22108" xr:uid="{D450D1A0-8FDF-46DA-AD52-4E8991C8EB53}"/>
    <cellStyle name="Comma 5 2 3 3 4 2 2 2" xfId="49430" xr:uid="{41177E3F-738A-466C-B7FE-F3BFCE48744D}"/>
    <cellStyle name="Comma 5 2 3 3 4 2 3" xfId="40189" xr:uid="{7DC80A29-3569-4769-BC69-0CA0B4E9A61F}"/>
    <cellStyle name="Comma 5 2 3 3 4 3" xfId="18136" xr:uid="{65B3A5F6-145B-4FB5-BF4B-272D70530B86}"/>
    <cellStyle name="Comma 5 2 3 3 4 3 2" xfId="45458" xr:uid="{137AAF65-BEE1-4236-9E7A-2DC0A6B1DBDE}"/>
    <cellStyle name="Comma 5 2 3 3 4 4" xfId="33786" xr:uid="{A53CB7CE-A9C6-4AA5-B956-79B880DCEECD}"/>
    <cellStyle name="Comma 5 2 3 3 5" xfId="8628" xr:uid="{12CE5F88-40D9-4084-BB80-60442821528F}"/>
    <cellStyle name="Comma 5 2 3 3 5 2" xfId="13456" xr:uid="{E9291C50-DF74-42FE-B7B8-DCAF90165412}"/>
    <cellStyle name="Comma 5 2 3 3 5 2 2" xfId="22783" xr:uid="{0253C8ED-DA68-4920-8753-5D1E2310C0B0}"/>
    <cellStyle name="Comma 5 2 3 3 5 2 2 2" xfId="50105" xr:uid="{311C23CA-CE5F-4D20-9AE0-C224D1C5F6E1}"/>
    <cellStyle name="Comma 5 2 3 3 5 2 3" xfId="40783" xr:uid="{359F7B44-D176-4626-A298-6F5E960508CB}"/>
    <cellStyle name="Comma 5 2 3 3 5 3" xfId="18811" xr:uid="{7E3B1489-FB86-47A0-9F7C-E4BAFA48B741}"/>
    <cellStyle name="Comma 5 2 3 3 5 3 2" xfId="46133" xr:uid="{EE8AAD58-8D1D-4D57-B318-E52671B94824}"/>
    <cellStyle name="Comma 5 2 3 3 5 4" xfId="36002" xr:uid="{9EEFCFB3-9741-458E-8FA5-D5D84900231E}"/>
    <cellStyle name="Comma 5 2 3 3 6" xfId="11561" xr:uid="{6AF0B6F4-9F46-4CD7-A5B8-5EBF8DF9A611}"/>
    <cellStyle name="Comma 5 2 3 3 6 2" xfId="14079" xr:uid="{A9BF79DC-A138-4149-834B-786DAAF88200}"/>
    <cellStyle name="Comma 5 2 3 3 6 2 2" xfId="23443" xr:uid="{0D61F969-7E7F-473E-A365-547447FECF21}"/>
    <cellStyle name="Comma 5 2 3 3 6 2 2 2" xfId="50765" xr:uid="{C16A5895-E58E-4534-A8CB-92242DFCCAE8}"/>
    <cellStyle name="Comma 5 2 3 3 6 2 3" xfId="41406" xr:uid="{5E3076EA-4EF0-4EB8-9381-456DFE2DE0A1}"/>
    <cellStyle name="Comma 5 2 3 3 6 3" xfId="19471" xr:uid="{99624EE5-8FB0-499D-9ECB-2ED678C2B658}"/>
    <cellStyle name="Comma 5 2 3 3 6 3 2" xfId="46793" xr:uid="{6C116A61-2321-4301-B004-03A70C74F73E}"/>
    <cellStyle name="Comma 5 2 3 3 6 4" xfId="38910" xr:uid="{684B20F0-D463-4186-8F79-87CFBE83C103}"/>
    <cellStyle name="Comma 5 2 3 3 7" xfId="10551" xr:uid="{C136B55D-E130-4690-A23F-7FDD6053F7CE}"/>
    <cellStyle name="Comma 5 2 3 3 7 2" xfId="15884" xr:uid="{EA8E97F1-5CDB-4556-966E-845F8F183F8B}"/>
    <cellStyle name="Comma 5 2 3 3 7 2 2" xfId="43204" xr:uid="{3FB4D01C-E745-464F-8A93-9E880861E222}"/>
    <cellStyle name="Comma 5 2 3 3 7 3" xfId="37916" xr:uid="{8ACCFF03-FD81-472C-9A23-83A4063966D6}"/>
    <cellStyle name="Comma 5 2 3 3 8" xfId="11882" xr:uid="{7A921DC9-3201-4CC9-A55E-6C76EAAAA36F}"/>
    <cellStyle name="Comma 5 2 3 3 8 2" xfId="19854" xr:uid="{1FAAFDF9-B6A6-4474-8CC7-F0ED9B3C1F1C}"/>
    <cellStyle name="Comma 5 2 3 3 8 2 2" xfId="47176" xr:uid="{A5EED57C-E880-4187-B6C6-5DB92EAB4CEF}"/>
    <cellStyle name="Comma 5 2 3 3 8 3" xfId="39209" xr:uid="{514B6C7E-D45F-4CA5-A550-785714D2CB30}"/>
    <cellStyle name="Comma 5 2 3 3 9" xfId="14806" xr:uid="{43DCDC68-3BC8-4EDC-9C44-9BE33BD1304B}"/>
    <cellStyle name="Comma 5 2 3 3 9 2" xfId="42127" xr:uid="{0516FDA7-3436-421B-98B3-629588B97090}"/>
    <cellStyle name="Comma 5 2 3 4" xfId="1265" xr:uid="{246C75DF-428B-4A1D-89CF-C87DE8B829C1}"/>
    <cellStyle name="Comma 5 2 3 4 2" xfId="4847" xr:uid="{F60EA26D-577D-4979-9B7E-17E536CDBE95}"/>
    <cellStyle name="Comma 5 2 3 4 2 2" xfId="15996" xr:uid="{19FA1A66-15CD-4D37-89C5-0C8F53E17310}"/>
    <cellStyle name="Comma 5 2 3 4 2 2 2" xfId="43316" xr:uid="{D5CB166A-C575-4630-8130-E593A159DD57}"/>
    <cellStyle name="Comma 5 2 3 4 2 3" xfId="32010" xr:uid="{66955507-31AF-41B8-AABC-F8430533695D}"/>
    <cellStyle name="Comma 5 2 3 4 3" xfId="6782" xr:uid="{3BA67466-53F8-46D3-ADAC-EB7D64BFD614}"/>
    <cellStyle name="Comma 5 2 3 4 3 2" xfId="19966" xr:uid="{37154F58-2D54-44CA-A26C-249F39FE91BA}"/>
    <cellStyle name="Comma 5 2 3 4 3 2 2" xfId="47288" xr:uid="{21BC01A1-2FA2-466E-8B5D-6A7950367547}"/>
    <cellStyle name="Comma 5 2 3 4 3 3" xfId="34135" xr:uid="{D3873FD8-232F-40D9-82E2-33F81CED5352}"/>
    <cellStyle name="Comma 5 2 3 4 4" xfId="8976" xr:uid="{DD18F323-77C4-4ADF-91F7-013FDDDAB763}"/>
    <cellStyle name="Comma 5 2 3 4 4 2" xfId="36351" xr:uid="{2B4FD8C3-939E-4544-88EE-8A7BC834403C}"/>
    <cellStyle name="Comma 5 2 3 4 5" xfId="24502" xr:uid="{46A153C1-FE6F-4CB1-A505-8459EF298C1E}"/>
    <cellStyle name="Comma 5 2 3 4 5 2" xfId="51824" xr:uid="{310CF0A7-2A37-4711-BD09-F22FCE53A739}"/>
    <cellStyle name="Comma 5 2 3 4 6" xfId="26744" xr:uid="{350B63DB-FB68-4C5D-A58B-F53C908DCB7A}"/>
    <cellStyle name="Comma 5 2 3 4 6 2" xfId="54064" xr:uid="{B95FFBE5-0702-4FB6-A8B9-C4E0B4105106}"/>
    <cellStyle name="Comma 5 2 3 4 7" xfId="28975" xr:uid="{9716B8C4-6904-4758-BA54-4612E3FA1EAC}"/>
    <cellStyle name="Comma 5 2 3 4 7 2" xfId="56296" xr:uid="{C4B3C324-355F-4EE9-931E-E96737F8F331}"/>
    <cellStyle name="Comma 5 2 3 4 8" xfId="3488" xr:uid="{1E8B743D-CC4A-49F7-9411-079F6BAB706B}"/>
    <cellStyle name="Comma 5 2 3 4 9" xfId="30547" xr:uid="{46D5CD9D-2858-4131-A324-0061A176FB2E}"/>
    <cellStyle name="Comma 5 2 3 5" xfId="1887" xr:uid="{1F3F3EFE-B5D2-4103-BCBA-98AC7F12E0FC}"/>
    <cellStyle name="Comma 5 2 3 5 2" xfId="5440" xr:uid="{0E9FA63D-5F54-4945-AB65-EDD0027CCD03}"/>
    <cellStyle name="Comma 5 2 3 5 2 2" xfId="16384" xr:uid="{D44C81AC-854E-431F-9F82-314FC9E8675B}"/>
    <cellStyle name="Comma 5 2 3 5 2 2 2" xfId="43704" xr:uid="{F8C4ED43-3C03-48C8-9C86-4FF96FA997DB}"/>
    <cellStyle name="Comma 5 2 3 5 2 3" xfId="32617" xr:uid="{9094447F-E61C-487E-B4DA-4AF883B2F05E}"/>
    <cellStyle name="Comma 5 2 3 5 3" xfId="7385" xr:uid="{DEB4BD8D-3C7C-4711-A19D-7E93ECC42352}"/>
    <cellStyle name="Comma 5 2 3 5 3 2" xfId="20354" xr:uid="{30ACBF9E-06B3-45BB-8959-E0D9FC7F57A7}"/>
    <cellStyle name="Comma 5 2 3 5 3 2 2" xfId="47676" xr:uid="{29E800FA-0F3A-4684-9CAA-255FD25B146C}"/>
    <cellStyle name="Comma 5 2 3 5 3 3" xfId="34742" xr:uid="{3051DA5A-7EE2-4F25-8A04-C20E49412209}"/>
    <cellStyle name="Comma 5 2 3 5 4" xfId="9582" xr:uid="{74511A42-A960-4C21-81CE-A0489437BDD9}"/>
    <cellStyle name="Comma 5 2 3 5 4 2" xfId="36958" xr:uid="{9ACA6F9C-5DA7-4287-9163-2CD967850711}"/>
    <cellStyle name="Comma 5 2 3 5 5" xfId="25109" xr:uid="{69F77478-8445-448D-B2B5-6D933D3F7F42}"/>
    <cellStyle name="Comma 5 2 3 5 5 2" xfId="52431" xr:uid="{6AF0D280-0C9D-4E23-8EF7-742DA02C9CB8}"/>
    <cellStyle name="Comma 5 2 3 5 6" xfId="27351" xr:uid="{673835D6-5514-4840-8210-9B34F5E5ECE4}"/>
    <cellStyle name="Comma 5 2 3 5 6 2" xfId="54671" xr:uid="{D1386DE6-CB49-402C-8EB9-D897455A96C0}"/>
    <cellStyle name="Comma 5 2 3 5 7" xfId="29582" xr:uid="{4B779AE0-34FB-47C2-AE5C-EB4ED9D7D208}"/>
    <cellStyle name="Comma 5 2 3 5 7 2" xfId="56903" xr:uid="{BEC3787F-F849-4047-B574-AE66BFE444D2}"/>
    <cellStyle name="Comma 5 2 3 5 8" xfId="4004" xr:uid="{DAC9F0FE-664A-49BC-9CA8-E777203EEAD3}"/>
    <cellStyle name="Comma 5 2 3 5 9" xfId="31154" xr:uid="{BA530B12-FB00-4C8A-AA81-2577F53520F7}"/>
    <cellStyle name="Comma 5 2 3 6" xfId="1158" xr:uid="{8C5B514B-311B-486F-A144-7548ED5E715C}"/>
    <cellStyle name="Comma 5 2 3 6 2" xfId="6676" xr:uid="{5955FD46-D89E-46C5-B00D-F49BF42368A2}"/>
    <cellStyle name="Comma 5 2 3 6 2 2" xfId="17005" xr:uid="{3077B4EF-D6B6-42E9-80ED-AF697E3212D9}"/>
    <cellStyle name="Comma 5 2 3 6 2 2 2" xfId="44326" xr:uid="{84FCD3E4-54A0-4455-BFAC-F27CBC61A25C}"/>
    <cellStyle name="Comma 5 2 3 6 2 3" xfId="34028" xr:uid="{97667F29-BD75-418D-AB50-B9E2B6F97A13}"/>
    <cellStyle name="Comma 5 2 3 6 3" xfId="8870" xr:uid="{DC888B86-D728-42C2-8FA8-DD0AC3D844B2}"/>
    <cellStyle name="Comma 5 2 3 6 3 2" xfId="20976" xr:uid="{033D3626-C5A3-484D-ABE5-19975847E8B4}"/>
    <cellStyle name="Comma 5 2 3 6 3 2 2" xfId="48298" xr:uid="{7B9D3339-B31A-4FF6-ADA9-CCE08CEFEA8A}"/>
    <cellStyle name="Comma 5 2 3 6 3 3" xfId="36244" xr:uid="{426C104D-A877-411A-BBAA-F6CD818D65F2}"/>
    <cellStyle name="Comma 5 2 3 6 4" xfId="15047" xr:uid="{14824E37-1562-404B-B6E1-0D6901809EE6}"/>
    <cellStyle name="Comma 5 2 3 6 4 2" xfId="42368" xr:uid="{6734D0CA-28D6-45B7-A9BB-4E762FFB1EF1}"/>
    <cellStyle name="Comma 5 2 3 6 5" xfId="24395" xr:uid="{DD901672-3DCA-40CE-91DA-4DB572A116E4}"/>
    <cellStyle name="Comma 5 2 3 6 5 2" xfId="51717" xr:uid="{FE93B283-829F-4721-B86C-EA5648AA31BD}"/>
    <cellStyle name="Comma 5 2 3 6 6" xfId="26637" xr:uid="{4081D1E9-E8D7-4FC0-A902-9683DC8D9FF8}"/>
    <cellStyle name="Comma 5 2 3 6 6 2" xfId="53957" xr:uid="{FD1F39A2-2890-498A-9C20-DEDC4A65F454}"/>
    <cellStyle name="Comma 5 2 3 6 7" xfId="28868" xr:uid="{67E3A937-6DE0-4FD7-B9AE-7917F377E346}"/>
    <cellStyle name="Comma 5 2 3 6 7 2" xfId="56189" xr:uid="{71A6893D-5AEE-4484-80E0-A16F749FBE65}"/>
    <cellStyle name="Comma 5 2 3 6 8" xfId="4741" xr:uid="{FC84AC61-B5D2-4F35-BC16-EEB7ACD23632}"/>
    <cellStyle name="Comma 5 2 3 6 9" xfId="31904" xr:uid="{3668BC20-E8CE-4432-9267-1BA4281D7D26}"/>
    <cellStyle name="Comma 5 2 3 7" xfId="2548" xr:uid="{59FE05EA-0C67-441E-8AE3-51372E7BB19D}"/>
    <cellStyle name="Comma 5 2 3 7 2" xfId="10230" xr:uid="{7B46F7F5-DDA6-4187-86DC-2D861F558167}"/>
    <cellStyle name="Comma 5 2 3 7 2 2" xfId="17628" xr:uid="{A921B5F3-8D4C-4CEF-943A-14F218DE055C}"/>
    <cellStyle name="Comma 5 2 3 7 2 2 2" xfId="44949" xr:uid="{D536DBC0-9E07-4245-9377-248356E43650}"/>
    <cellStyle name="Comma 5 2 3 7 2 3" xfId="11043" xr:uid="{F14D4BF6-0B28-46D2-848D-7B3E80362F6E}"/>
    <cellStyle name="Comma 5 2 3 7 2 3 2" xfId="38392" xr:uid="{AB27A8B0-2E6B-42BB-AD99-3A3D95C868D9}"/>
    <cellStyle name="Comma 5 2 3 7 2 4" xfId="37606" xr:uid="{723130B7-E11D-4769-9AA7-A73A710E7D51}"/>
    <cellStyle name="Comma 5 2 3 7 3" xfId="12483" xr:uid="{D8B824E2-EECB-4446-928E-20BEBE9B69F1}"/>
    <cellStyle name="Comma 5 2 3 7 3 2" xfId="21599" xr:uid="{A3FCA135-A1F3-4A51-812A-1DE52C7AD482}"/>
    <cellStyle name="Comma 5 2 3 7 3 2 2" xfId="48921" xr:uid="{31935559-2592-41C2-9D16-1B0B6001B3B3}"/>
    <cellStyle name="Comma 5 2 3 7 3 3" xfId="39810" xr:uid="{67029479-28D2-4F5B-AAE1-AD0232D9C8DC}"/>
    <cellStyle name="Comma 5 2 3 7 4" xfId="15605" xr:uid="{4D40A546-7652-4F4E-96F5-16A044E4CF25}"/>
    <cellStyle name="Comma 5 2 3 7 4 2" xfId="42926" xr:uid="{98C77932-6FA3-49CF-9CE7-E150FE86CC2B}"/>
    <cellStyle name="Comma 5 2 3 7 5" xfId="25754" xr:uid="{EC4D414E-D92E-4A8A-AB14-2B07F3EBA6C5}"/>
    <cellStyle name="Comma 5 2 3 7 5 2" xfId="53076" xr:uid="{ED7026C7-C0B8-4931-AEE5-E83BAAB2ED92}"/>
    <cellStyle name="Comma 5 2 3 7 6" xfId="27999" xr:uid="{FCA25D8D-1350-41D0-B2B3-1F4C15A3FC08}"/>
    <cellStyle name="Comma 5 2 3 7 6 2" xfId="55319" xr:uid="{30FCD79B-8C2E-424A-9BFB-125690BCEEED}"/>
    <cellStyle name="Comma 5 2 3 7 7" xfId="30230" xr:uid="{C499CC57-BD32-4C97-BAA0-48094171BCC3}"/>
    <cellStyle name="Comma 5 2 3 7 7 2" xfId="57551" xr:uid="{373D2807-AAAA-446D-9FA2-F08C13F09947}"/>
    <cellStyle name="Comma 5 2 3 7 8" xfId="8030" xr:uid="{F1F36BA7-FC5C-493D-A45E-EDB27C1E7FA7}"/>
    <cellStyle name="Comma 5 2 3 7 9" xfId="35390" xr:uid="{AB7CB065-2A04-4F9A-8839-00EBF08A458B}"/>
    <cellStyle name="Comma 5 2 3 8" xfId="3072" xr:uid="{6B8D61E6-3D01-4044-BB4C-0EB61A48040D}"/>
    <cellStyle name="Comma 5 2 3 8 2" xfId="12960" xr:uid="{FE790021-B7E4-4E69-AA8F-A7EE42DAAAAC}"/>
    <cellStyle name="Comma 5 2 3 8 2 2" xfId="22274" xr:uid="{089FBDA7-50C6-4DCC-A130-90C2324F6002}"/>
    <cellStyle name="Comma 5 2 3 8 2 2 2" xfId="49596" xr:uid="{3F54AE5C-60B3-4250-A72A-623C081A30F3}"/>
    <cellStyle name="Comma 5 2 3 8 2 3" xfId="40287" xr:uid="{1562D02B-43B8-4DA6-A974-D73668377E9C}"/>
    <cellStyle name="Comma 5 2 3 8 3" xfId="18302" xr:uid="{E4E50AC2-4D6B-4062-A34E-48DCE5B82A2B}"/>
    <cellStyle name="Comma 5 2 3 8 3 2" xfId="45624" xr:uid="{468BB0AE-56FC-4E29-A315-332F801E921F}"/>
    <cellStyle name="Comma 5 2 3 8 4" xfId="6082" xr:uid="{7B62F406-6B86-4158-BF97-ECCC90BC1F09}"/>
    <cellStyle name="Comma 5 2 3 8 5" xfId="33278" xr:uid="{887CDD45-1D22-48E5-A936-C2505A822E5E}"/>
    <cellStyle name="Comma 5 2 3 9" xfId="8130" xr:uid="{BA16D3B6-B65A-46F2-9975-52A12744DA7C}"/>
    <cellStyle name="Comma 5 2 3 9 2" xfId="13571" xr:uid="{9A7284DE-C474-474C-99BD-1AE418495651}"/>
    <cellStyle name="Comma 5 2 3 9 2 2" xfId="22934" xr:uid="{582BE2D1-2BE4-460C-9ADD-4417C3D19292}"/>
    <cellStyle name="Comma 5 2 3 9 2 2 2" xfId="50256" xr:uid="{92B333FF-A5EC-4530-86E2-2FAE7E365370}"/>
    <cellStyle name="Comma 5 2 3 9 2 3" xfId="40898" xr:uid="{711D949B-B317-4698-9AFC-DC03777E46C7}"/>
    <cellStyle name="Comma 5 2 3 9 3" xfId="18962" xr:uid="{BFAE5AD9-B428-45FC-AEA5-535212C539FB}"/>
    <cellStyle name="Comma 5 2 3 9 3 2" xfId="46284" xr:uid="{0C2C28AF-A2E4-4EE3-9779-B0176BAAA87C}"/>
    <cellStyle name="Comma 5 2 3 9 4" xfId="35494" xr:uid="{101BDBB2-F2BC-4806-BACF-4BEC71FEEB20}"/>
    <cellStyle name="Comma 5 2 4" xfId="288" xr:uid="{C6D237A1-E0EE-4781-A039-70D45B1B3C2F}"/>
    <cellStyle name="Comma 5 2 4 10" xfId="14366" xr:uid="{1194D48A-D043-4105-8B47-D7D534D341DB}"/>
    <cellStyle name="Comma 5 2 4 10 2" xfId="41687" xr:uid="{9FC53CE1-9243-4721-8D14-6FD00317DA4B}"/>
    <cellStyle name="Comma 5 2 4 11" xfId="23714" xr:uid="{31C7B8FE-637C-4072-9082-F9321C1786C3}"/>
    <cellStyle name="Comma 5 2 4 11 2" xfId="51036" xr:uid="{CF0A0C43-3AF5-42A2-BECF-6860C17D4566}"/>
    <cellStyle name="Comma 5 2 4 12" xfId="25955" xr:uid="{1AE16AEF-2F36-4494-96C3-CFF197ED93F3}"/>
    <cellStyle name="Comma 5 2 4 12 2" xfId="53275" xr:uid="{23420501-FBCA-4924-9ADC-A61E4F2A3EF3}"/>
    <cellStyle name="Comma 5 2 4 13" xfId="28187" xr:uid="{6C5EA3AF-4DAB-4063-82F9-467E3A66FC7C}"/>
    <cellStyle name="Comma 5 2 4 13 2" xfId="55508" xr:uid="{0AC44843-8265-4D4A-9C06-F40DCE233508}"/>
    <cellStyle name="Comma 5 2 4 14" xfId="3406" xr:uid="{A914E1D7-3646-40D7-9E7D-A8E7696937F8}"/>
    <cellStyle name="Comma 5 2 4 15" xfId="30430" xr:uid="{AC9EFB48-FCCA-48FA-B7A6-24618AC9EB00}"/>
    <cellStyle name="Comma 5 2 4 16" xfId="57720" xr:uid="{1FFD7828-1601-4D6C-9071-645993228A16}"/>
    <cellStyle name="Comma 5 2 4 17" xfId="58268" xr:uid="{AD585166-7A0D-4098-A219-450B0EF03D80}"/>
    <cellStyle name="Comma 5 2 4 2" xfId="899" xr:uid="{8518A7C8-954F-4B38-B7B0-9CC6999FE8C4}"/>
    <cellStyle name="Comma 5 2 4 2 10" xfId="24147" xr:uid="{C6939B9E-B875-4F20-A254-472ACD54A7D7}"/>
    <cellStyle name="Comma 5 2 4 2 10 2" xfId="51469" xr:uid="{EF9A207C-ADCD-4392-BFED-6D64C53D71A8}"/>
    <cellStyle name="Comma 5 2 4 2 11" xfId="26388" xr:uid="{78620890-052E-4164-8EA9-13DD9805897B}"/>
    <cellStyle name="Comma 5 2 4 2 11 2" xfId="53708" xr:uid="{2A766D52-E3ED-4DF0-B8CA-3869A606ADC6}"/>
    <cellStyle name="Comma 5 2 4 2 12" xfId="28619" xr:uid="{6ED7754A-1290-4902-B093-224D023146C1}"/>
    <cellStyle name="Comma 5 2 4 2 12 2" xfId="55940" xr:uid="{3063F02D-C998-49C9-AA41-BBE1CC46CF10}"/>
    <cellStyle name="Comma 5 2 4 2 13" xfId="3909" xr:uid="{C832CD09-F19D-4C54-A614-7B58F9615189}"/>
    <cellStyle name="Comma 5 2 4 2 14" xfId="31049" xr:uid="{3B5919F8-9B0B-417E-8220-624667D1D02C}"/>
    <cellStyle name="Comma 5 2 4 2 2" xfId="2388" xr:uid="{B43DAE01-E2D2-4F33-BAA9-7E77A8AF52AC}"/>
    <cellStyle name="Comma 5 2 4 2 2 2" xfId="5928" xr:uid="{69E3E18D-5F7D-42CB-A05A-980FADE927D4}"/>
    <cellStyle name="Comma 5 2 4 2 2 2 2" xfId="16886" xr:uid="{E9FD660B-2CEB-4E44-AD69-18B84360C98F}"/>
    <cellStyle name="Comma 5 2 4 2 2 2 2 2" xfId="44206" xr:uid="{146A039B-3772-4C9D-81AC-79A178C3C85F}"/>
    <cellStyle name="Comma 5 2 4 2 2 2 3" xfId="33118" xr:uid="{77161BDF-C45A-4487-A3C2-8D8DD8A4E35E}"/>
    <cellStyle name="Comma 5 2 4 2 2 3" xfId="7884" xr:uid="{99A2F94B-7787-4E20-9352-381F9B291BEF}"/>
    <cellStyle name="Comma 5 2 4 2 2 3 2" xfId="20856" xr:uid="{EA4854C8-0567-4D4B-873A-69EC76A0F7B3}"/>
    <cellStyle name="Comma 5 2 4 2 2 3 2 2" xfId="48178" xr:uid="{F3C7C3F9-8EA5-43AD-B924-2EF2C93F54D9}"/>
    <cellStyle name="Comma 5 2 4 2 2 3 3" xfId="35243" xr:uid="{77362318-1A7E-43BE-8537-19F0CAE3B6EE}"/>
    <cellStyle name="Comma 5 2 4 2 2 4" xfId="10083" xr:uid="{28559396-0D4F-44C8-B594-295C48DDBE4E}"/>
    <cellStyle name="Comma 5 2 4 2 2 4 2" xfId="37459" xr:uid="{09BC795F-D68D-4BEA-988F-80BFCBCA4130}"/>
    <cellStyle name="Comma 5 2 4 2 2 5" xfId="25610" xr:uid="{89805074-6B87-4587-AF77-E194E7DA932E}"/>
    <cellStyle name="Comma 5 2 4 2 2 5 2" xfId="52932" xr:uid="{ABD34C6A-1B81-4B19-A48B-D57FC3BC5720}"/>
    <cellStyle name="Comma 5 2 4 2 2 6" xfId="27852" xr:uid="{74CB85EE-9F84-4143-B84A-79434E1D1EA8}"/>
    <cellStyle name="Comma 5 2 4 2 2 6 2" xfId="55172" xr:uid="{12D378DD-12E4-4E11-8BB8-C9A8051E73DF}"/>
    <cellStyle name="Comma 5 2 4 2 2 7" xfId="30083" xr:uid="{1BBE1F7C-A480-440F-8CFA-CCB0851FBDF8}"/>
    <cellStyle name="Comma 5 2 4 2 2 7 2" xfId="57404" xr:uid="{EDF70083-9CAC-4B01-A205-2AC6BB7A07EE}"/>
    <cellStyle name="Comma 5 2 4 2 2 8" xfId="4492" xr:uid="{F462870D-59DF-46F6-831D-13B61BB22E71}"/>
    <cellStyle name="Comma 5 2 4 2 2 9" xfId="31655" xr:uid="{5769055F-73D3-4946-AA54-CD5164711133}"/>
    <cellStyle name="Comma 5 2 4 2 3" xfId="1782" xr:uid="{6015E563-FB85-468C-8CBF-BA22EB6432B0}"/>
    <cellStyle name="Comma 5 2 4 2 3 2" xfId="7281" xr:uid="{EAB2FF85-BDFD-4954-8753-C79634BDE6EB}"/>
    <cellStyle name="Comma 5 2 4 2 3 2 2" xfId="17507" xr:uid="{6D60C149-9AEC-4359-8CE3-7874AD757149}"/>
    <cellStyle name="Comma 5 2 4 2 3 2 2 2" xfId="44828" xr:uid="{CD7F7874-D077-48B2-94CD-BA93AC17EF76}"/>
    <cellStyle name="Comma 5 2 4 2 3 2 3" xfId="34637" xr:uid="{51A91FA3-BD98-4CAD-95AD-2D3FB8B0F2AA}"/>
    <cellStyle name="Comma 5 2 4 2 3 3" xfId="9478" xr:uid="{0658DDF7-DD51-4A6D-AD87-90561C3140DC}"/>
    <cellStyle name="Comma 5 2 4 2 3 3 2" xfId="21478" xr:uid="{666E1376-75E3-44BD-A1A3-54DC149AA34B}"/>
    <cellStyle name="Comma 5 2 4 2 3 3 2 2" xfId="48800" xr:uid="{03B1286E-9503-472F-B413-E916620838B3}"/>
    <cellStyle name="Comma 5 2 4 2 3 3 3" xfId="36853" xr:uid="{F818A63E-1F4D-46DE-A731-F5BC7811BE85}"/>
    <cellStyle name="Comma 5 2 4 2 3 4" xfId="15512" xr:uid="{8C757964-7169-40AF-A1BC-A29D12EBDA51}"/>
    <cellStyle name="Comma 5 2 4 2 3 4 2" xfId="42833" xr:uid="{B6EC3031-F65F-46F5-A8F1-43DB3472ABF6}"/>
    <cellStyle name="Comma 5 2 4 2 3 5" xfId="25004" xr:uid="{93A2C7A9-2F9A-476A-96C5-D4EB80493D54}"/>
    <cellStyle name="Comma 5 2 4 2 3 5 2" xfId="52326" xr:uid="{F03801DB-2129-41CC-9AD8-979E329B05D8}"/>
    <cellStyle name="Comma 5 2 4 2 3 6" xfId="27246" xr:uid="{431F3C30-0535-4970-AF57-9C88824BB4F5}"/>
    <cellStyle name="Comma 5 2 4 2 3 6 2" xfId="54566" xr:uid="{5DCC47F1-721B-42A6-8BB0-1AAF14516CC8}"/>
    <cellStyle name="Comma 5 2 4 2 3 7" xfId="29477" xr:uid="{F292C9A3-E4EF-49E1-B454-A77808DAA299}"/>
    <cellStyle name="Comma 5 2 4 2 3 7 2" xfId="56798" xr:uid="{F41B6B34-8781-477E-BEF6-99BB426F65AF}"/>
    <cellStyle name="Comma 5 2 4 2 3 8" xfId="5340" xr:uid="{5156BB3C-9BD5-4832-888F-EC193F8441A3}"/>
    <cellStyle name="Comma 5 2 4 2 3 9" xfId="32512" xr:uid="{FF0A9800-6417-4DBE-9AFB-4B1F78695858}"/>
    <cellStyle name="Comma 5 2 4 2 4" xfId="6437" xr:uid="{D73F945A-FF77-4CB2-866B-7367108A9180}"/>
    <cellStyle name="Comma 5 2 4 2 4 2" xfId="12856" xr:uid="{7414C098-BB74-484D-95E0-CC8B51044634}"/>
    <cellStyle name="Comma 5 2 4 2 4 2 2" xfId="22101" xr:uid="{2E45A154-9CC6-43F1-ADA9-5C0398701116}"/>
    <cellStyle name="Comma 5 2 4 2 4 2 2 2" xfId="49423" xr:uid="{138F658F-76B5-4D94-AD46-2D5F13E9FA04}"/>
    <cellStyle name="Comma 5 2 4 2 4 2 3" xfId="40183" xr:uid="{2F0A463A-99D3-4E19-ACA4-FDB0DCD6B323}"/>
    <cellStyle name="Comma 5 2 4 2 4 3" xfId="18129" xr:uid="{9E04BFB6-4ED9-485A-8171-ECA083E9D608}"/>
    <cellStyle name="Comma 5 2 4 2 4 3 2" xfId="45451" xr:uid="{712BB502-E16B-416F-8244-ADFEBA471850}"/>
    <cellStyle name="Comma 5 2 4 2 4 4" xfId="33779" xr:uid="{3555559F-A7F6-4817-A8D1-956DB79D6D30}"/>
    <cellStyle name="Comma 5 2 4 2 5" xfId="8621" xr:uid="{AF8246FA-912A-4EE5-A3FC-0500A7B4F9ED}"/>
    <cellStyle name="Comma 5 2 4 2 5 2" xfId="13449" xr:uid="{2647D106-8333-4AB7-94C4-1CE1DA2D92BC}"/>
    <cellStyle name="Comma 5 2 4 2 5 2 2" xfId="22776" xr:uid="{C6917E7B-A3CE-44FC-831B-C8728501B1F0}"/>
    <cellStyle name="Comma 5 2 4 2 5 2 2 2" xfId="50098" xr:uid="{B4342887-D2CF-4422-861C-DFB4165D8CF6}"/>
    <cellStyle name="Comma 5 2 4 2 5 2 3" xfId="40776" xr:uid="{224F4201-C6F4-496E-AE15-27E0B0952793}"/>
    <cellStyle name="Comma 5 2 4 2 5 3" xfId="18804" xr:uid="{5F4EDB1F-D9B9-4486-8C70-AC7793836098}"/>
    <cellStyle name="Comma 5 2 4 2 5 3 2" xfId="46126" xr:uid="{3727E499-70CA-44EC-8570-C7E1B1A2DFD1}"/>
    <cellStyle name="Comma 5 2 4 2 5 4" xfId="35995" xr:uid="{D230C30A-C7C9-418F-87FD-7C2BFF2AF9A7}"/>
    <cellStyle name="Comma 5 2 4 2 6" xfId="11556" xr:uid="{B01856D1-90BA-4A53-87D6-6B6758700382}"/>
    <cellStyle name="Comma 5 2 4 2 6 2" xfId="14072" xr:uid="{34039FB9-C59F-48DD-962D-74CB04F0B713}"/>
    <cellStyle name="Comma 5 2 4 2 6 2 2" xfId="23436" xr:uid="{039E4FAE-DA23-4F4A-874A-B7DDE2FC14BC}"/>
    <cellStyle name="Comma 5 2 4 2 6 2 2 2" xfId="50758" xr:uid="{B55B4A15-BD21-4EB6-87CC-37C96EDA93A2}"/>
    <cellStyle name="Comma 5 2 4 2 6 2 3" xfId="41399" xr:uid="{1A7B3108-7AB4-46A2-B5F2-B4BBDE954ACB}"/>
    <cellStyle name="Comma 5 2 4 2 6 3" xfId="19464" xr:uid="{55FF60D6-3A1E-43D9-BCE5-EAAC9CDC0393}"/>
    <cellStyle name="Comma 5 2 4 2 6 3 2" xfId="46786" xr:uid="{8FFF29E4-1250-4F0E-A72D-AF67296F16C5}"/>
    <cellStyle name="Comma 5 2 4 2 6 4" xfId="38905" xr:uid="{61FCCDD1-D148-45DA-B14D-860490C50A1E}"/>
    <cellStyle name="Comma 5 2 4 2 7" xfId="10693" xr:uid="{B463439F-8DD8-47F7-82AF-C98FA6E91D98}"/>
    <cellStyle name="Comma 5 2 4 2 7 2" xfId="16065" xr:uid="{F3D54B67-EF67-4441-BF86-92597039CEBE}"/>
    <cellStyle name="Comma 5 2 4 2 7 2 2" xfId="43385" xr:uid="{4D6571EB-BC10-41C0-954C-3682FCE57048}"/>
    <cellStyle name="Comma 5 2 4 2 7 3" xfId="38055" xr:uid="{9049480A-0457-4D1D-818C-871D9ED6B2DE}"/>
    <cellStyle name="Comma 5 2 4 2 8" xfId="12026" xr:uid="{13F351FD-0774-4640-A7AD-DEBB24027031}"/>
    <cellStyle name="Comma 5 2 4 2 8 2" xfId="20035" xr:uid="{27F462DB-1AD8-4104-AEBE-935E80E3504B}"/>
    <cellStyle name="Comma 5 2 4 2 8 2 2" xfId="47357" xr:uid="{4586D1E9-7633-4781-A53C-666FBADFD18D}"/>
    <cellStyle name="Comma 5 2 4 2 8 3" xfId="39353" xr:uid="{C8A927A3-1FDC-4CD9-88FB-908134EAEAB4}"/>
    <cellStyle name="Comma 5 2 4 2 9" xfId="14799" xr:uid="{C070D1B1-87B9-4D05-82D3-D61BB7D7EE1E}"/>
    <cellStyle name="Comma 5 2 4 2 9 2" xfId="42120" xr:uid="{A4F11658-C3BA-4B6B-8F57-F6CC4645A0FA}"/>
    <cellStyle name="Comma 5 2 4 3" xfId="1343" xr:uid="{4C1AD178-99A9-4BE1-8FC6-F3B8B900426F}"/>
    <cellStyle name="Comma 5 2 4 3 2" xfId="4915" xr:uid="{120086C8-D6DD-45FC-86AD-5AD3167FFCF1}"/>
    <cellStyle name="Comma 5 2 4 3 2 2" xfId="16453" xr:uid="{BFDFD872-7EFC-4C29-A8BA-6D31531B33DA}"/>
    <cellStyle name="Comma 5 2 4 3 2 2 2" xfId="43773" xr:uid="{4B24B44E-AC89-4C3C-924A-AF122F1D984D}"/>
    <cellStyle name="Comma 5 2 4 3 2 3" xfId="32079" xr:uid="{7773D4B4-5367-4136-89AD-520A811A1156}"/>
    <cellStyle name="Comma 5 2 4 3 3" xfId="6851" xr:uid="{9A98B5C0-86BF-488F-9D55-2849C3A37223}"/>
    <cellStyle name="Comma 5 2 4 3 3 2" xfId="20423" xr:uid="{5B3D8906-29D9-46BF-AE49-9C84EBF0B1DF}"/>
    <cellStyle name="Comma 5 2 4 3 3 2 2" xfId="47745" xr:uid="{1D8446B2-6736-4712-A304-A265731801BE}"/>
    <cellStyle name="Comma 5 2 4 3 3 3" xfId="34204" xr:uid="{B9BF93F5-EDC6-40FE-8BF1-2E3E44C19F17}"/>
    <cellStyle name="Comma 5 2 4 3 4" xfId="9045" xr:uid="{37803B1C-89A6-47D7-AC76-EC0E3C8E426F}"/>
    <cellStyle name="Comma 5 2 4 3 4 2" xfId="36420" xr:uid="{82DD4E12-FFE6-4601-9B27-EDCE64459BBA}"/>
    <cellStyle name="Comma 5 2 4 3 5" xfId="24571" xr:uid="{893CDFC2-95D2-453A-A5F2-4B1670D6E80A}"/>
    <cellStyle name="Comma 5 2 4 3 5 2" xfId="51893" xr:uid="{FB6B65FF-E9FC-414C-B21D-6D4D9DDAA0CD}"/>
    <cellStyle name="Comma 5 2 4 3 6" xfId="26813" xr:uid="{2885EAA6-56B0-4BFF-A559-27026052CD6A}"/>
    <cellStyle name="Comma 5 2 4 3 6 2" xfId="54133" xr:uid="{A47FC573-B98F-427D-A23C-103C39698EDB}"/>
    <cellStyle name="Comma 5 2 4 3 7" xfId="29044" xr:uid="{4BB12A10-3796-44D1-A253-873DD6AABCFC}"/>
    <cellStyle name="Comma 5 2 4 3 7 2" xfId="56365" xr:uid="{E5BC2EA2-4C50-4903-99C2-7BEAFE2E4B88}"/>
    <cellStyle name="Comma 5 2 4 3 8" xfId="3556" xr:uid="{D387ECE4-9411-47C6-8465-9D3DC53B3C63}"/>
    <cellStyle name="Comma 5 2 4 3 9" xfId="30616" xr:uid="{612517E8-F3D3-4390-B16C-D54692187C4B}"/>
    <cellStyle name="Comma 5 2 4 4" xfId="1956" xr:uid="{8FFE3D5A-8207-4A08-8A25-3623FBB2BC5A}"/>
    <cellStyle name="Comma 5 2 4 4 2" xfId="5509" xr:uid="{1D93E7E5-69B9-4DC2-B652-793F2874679C}"/>
    <cellStyle name="Comma 5 2 4 4 2 2" xfId="17074" xr:uid="{A515E2F7-9779-4B21-B6E6-854BFE79B545}"/>
    <cellStyle name="Comma 5 2 4 4 2 2 2" xfId="44395" xr:uid="{0D409ACC-2FB7-402E-99A1-249CD74F35BC}"/>
    <cellStyle name="Comma 5 2 4 4 2 3" xfId="32686" xr:uid="{4C74B280-097F-4C75-A937-7F0B4BCF9116}"/>
    <cellStyle name="Comma 5 2 4 4 3" xfId="7454" xr:uid="{EAB27DFE-8097-4959-9DD6-33FC3D93C04B}"/>
    <cellStyle name="Comma 5 2 4 4 3 2" xfId="21045" xr:uid="{A30F3DA6-B3E9-4D68-9BF7-1D9DE205633F}"/>
    <cellStyle name="Comma 5 2 4 4 3 2 2" xfId="48367" xr:uid="{716389D2-8512-4D30-AB43-CC63CCCD5053}"/>
    <cellStyle name="Comma 5 2 4 4 3 3" xfId="34811" xr:uid="{7453B617-4E8F-48BA-83FC-DD5E7B6328CA}"/>
    <cellStyle name="Comma 5 2 4 4 4" xfId="9651" xr:uid="{3440ACDF-923C-49E8-958A-273E415E0759}"/>
    <cellStyle name="Comma 5 2 4 4 4 2" xfId="37027" xr:uid="{DE3C0827-AC75-4EE8-8E41-67759F79ABC6}"/>
    <cellStyle name="Comma 5 2 4 4 5" xfId="25178" xr:uid="{C24FE0A4-BCE8-4E05-8BAB-9487A5EE0A38}"/>
    <cellStyle name="Comma 5 2 4 4 5 2" xfId="52500" xr:uid="{ED77B6E3-FE86-4260-B477-B60E282AE4C3}"/>
    <cellStyle name="Comma 5 2 4 4 6" xfId="27420" xr:uid="{34A0BFFC-85E1-423C-AA5F-5FA5C7A7C270}"/>
    <cellStyle name="Comma 5 2 4 4 6 2" xfId="54740" xr:uid="{1350EFF7-42A4-4669-B8CC-3B4E426335B7}"/>
    <cellStyle name="Comma 5 2 4 4 7" xfId="29651" xr:uid="{1475A06B-C59B-4AF9-881B-6B242EACB29A}"/>
    <cellStyle name="Comma 5 2 4 4 7 2" xfId="56972" xr:uid="{A31FE26C-EFD7-497F-88B2-3830A7E2C861}"/>
    <cellStyle name="Comma 5 2 4 4 8" xfId="4073" xr:uid="{1668E62E-783A-4640-BDBE-E83BABDBD3EC}"/>
    <cellStyle name="Comma 5 2 4 4 9" xfId="31223" xr:uid="{AAC74840-FEAC-4E8D-9444-A5BFF67F7743}"/>
    <cellStyle name="Comma 5 2 4 5" xfId="1148" xr:uid="{D15B6C16-8772-4DC2-9BDB-234244F9AEFA}"/>
    <cellStyle name="Comma 5 2 4 5 2" xfId="6666" xr:uid="{CC16C9A0-1009-4446-AA95-D7B1BD7EC6E3}"/>
    <cellStyle name="Comma 5 2 4 5 2 2" xfId="17697" xr:uid="{618ED538-9BBE-46D3-9D0E-EFA9A3410239}"/>
    <cellStyle name="Comma 5 2 4 5 2 2 2" xfId="45018" xr:uid="{48B54936-91EC-437E-B324-560B72B6AD17}"/>
    <cellStyle name="Comma 5 2 4 5 2 3" xfId="11055" xr:uid="{E4553508-4DCA-43C2-A6F4-4D0B62ECEF9F}"/>
    <cellStyle name="Comma 5 2 4 5 2 3 2" xfId="38404" xr:uid="{16D0F742-9C0E-441E-AA5E-912A9FA477ED}"/>
    <cellStyle name="Comma 5 2 4 5 2 4" xfId="34018" xr:uid="{F5437978-AB59-4B18-A66D-391697003EDF}"/>
    <cellStyle name="Comma 5 2 4 5 3" xfId="8860" xr:uid="{2202135C-F4DF-4E9E-A476-8EE9734A8948}"/>
    <cellStyle name="Comma 5 2 4 5 3 2" xfId="21668" xr:uid="{620DA6DC-6607-473F-A068-55A88683E1D7}"/>
    <cellStyle name="Comma 5 2 4 5 3 2 2" xfId="48990" xr:uid="{E752F9D0-63A0-4F1C-A4D0-F54F71E8987B}"/>
    <cellStyle name="Comma 5 2 4 5 3 3" xfId="12511" xr:uid="{9AA3052A-F2AB-4DA9-A914-B8397635F5E4}"/>
    <cellStyle name="Comma 5 2 4 5 3 3 2" xfId="39838" xr:uid="{ABE402ED-A45D-4CB2-9B58-CE1CE086C0DB}"/>
    <cellStyle name="Comma 5 2 4 5 3 4" xfId="36234" xr:uid="{D312AF44-D345-4F26-871D-753903093683}"/>
    <cellStyle name="Comma 5 2 4 5 4" xfId="15037" xr:uid="{6FDDB134-4F72-4D1B-AB1D-F0FB78427EAE}"/>
    <cellStyle name="Comma 5 2 4 5 4 2" xfId="42358" xr:uid="{FC3ED47E-6A36-459D-A13A-5C35BA79F9FD}"/>
    <cellStyle name="Comma 5 2 4 5 5" xfId="24385" xr:uid="{44480686-2313-49DA-B9FC-731EBA13CE05}"/>
    <cellStyle name="Comma 5 2 4 5 5 2" xfId="51707" xr:uid="{8A2F5393-06F8-4E10-8A63-E98CA36CBFED}"/>
    <cellStyle name="Comma 5 2 4 5 6" xfId="26627" xr:uid="{5C30CA49-F86B-4ED7-B23F-5E8A635AF713}"/>
    <cellStyle name="Comma 5 2 4 5 6 2" xfId="53947" xr:uid="{BDB6012D-5F6F-42B7-B90E-74B859CB82D9}"/>
    <cellStyle name="Comma 5 2 4 5 7" xfId="28858" xr:uid="{DF15E977-355C-4DB1-B5BB-A32809FF4AC3}"/>
    <cellStyle name="Comma 5 2 4 5 7 2" xfId="56179" xr:uid="{5BB1CEDB-B2CE-4E90-B975-8D7B5A65BCD3}"/>
    <cellStyle name="Comma 5 2 4 5 8" xfId="4731" xr:uid="{300D819C-8D3A-4D0B-9518-83ABB6A46CAE}"/>
    <cellStyle name="Comma 5 2 4 5 9" xfId="31894" xr:uid="{DBD11099-34E4-4E97-9E16-8859065CE380}"/>
    <cellStyle name="Comma 5 2 4 6" xfId="2761" xr:uid="{94BE3F00-039F-4358-98E7-EEBFA8D1A9CE}"/>
    <cellStyle name="Comma 5 2 4 6 2" xfId="13022" xr:uid="{0DB21E30-75D8-4685-8E92-31D83D5387B3}"/>
    <cellStyle name="Comma 5 2 4 6 2 2" xfId="22343" xr:uid="{16B62D20-CE0A-4E77-BD16-10473F86BCAC}"/>
    <cellStyle name="Comma 5 2 4 6 2 2 2" xfId="49665" xr:uid="{9070B661-DFB9-4D86-ABAE-9B06F2D99D58}"/>
    <cellStyle name="Comma 5 2 4 6 2 3" xfId="40349" xr:uid="{E0F58B80-7689-474E-8BC5-A91E05A44C1A}"/>
    <cellStyle name="Comma 5 2 4 6 3" xfId="18371" xr:uid="{B5640271-0CD4-4FC7-A31F-8ACB0E7050C9}"/>
    <cellStyle name="Comma 5 2 4 6 3 2" xfId="45693" xr:uid="{CB2509A9-BAFA-4F5B-BCA6-1F9CB0533571}"/>
    <cellStyle name="Comma 5 2 4 6 4" xfId="6114" xr:uid="{59509018-C934-4015-805B-92F8DDFDD403}"/>
    <cellStyle name="Comma 5 2 4 6 5" xfId="33347" xr:uid="{8D8666AC-60B2-480E-89CC-91031D153B9E}"/>
    <cellStyle name="Comma 5 2 4 7" xfId="8190" xr:uid="{5C529E1B-04F0-4B45-BFC6-7270EF8F74BF}"/>
    <cellStyle name="Comma 5 2 4 7 2" xfId="13639" xr:uid="{95BB82C1-D19F-40E3-A156-5D28E34BE329}"/>
    <cellStyle name="Comma 5 2 4 7 2 2" xfId="23003" xr:uid="{1930E0D6-B1F4-47BF-9EEE-B299BA0D2A74}"/>
    <cellStyle name="Comma 5 2 4 7 2 2 2" xfId="50325" xr:uid="{BD8BEC2B-1EB4-43C8-B3D3-1F150B74B5F3}"/>
    <cellStyle name="Comma 5 2 4 7 2 3" xfId="40966" xr:uid="{AA16E143-3E05-462C-968E-B2C2BB0ACF21}"/>
    <cellStyle name="Comma 5 2 4 7 3" xfId="19031" xr:uid="{1BC079EE-19C0-4D37-BE04-1C03C0BB96CC}"/>
    <cellStyle name="Comma 5 2 4 7 3 2" xfId="46353" xr:uid="{843CC519-F3A1-4604-A90B-5173C84BDF15}"/>
    <cellStyle name="Comma 5 2 4 7 4" xfId="35563" xr:uid="{B511FFFD-5D69-4AB3-836B-109D86860DCB}"/>
    <cellStyle name="Comma 5 2 4 8" xfId="10469" xr:uid="{0DA940ED-602C-4067-B94C-1A071D1D5A5F}"/>
    <cellStyle name="Comma 5 2 4 8 2" xfId="15796" xr:uid="{6888CCAA-1A55-4537-9FDB-1795B025BFDA}"/>
    <cellStyle name="Comma 5 2 4 8 2 2" xfId="43116" xr:uid="{7331906D-933F-4C80-9778-DDB849F338FC}"/>
    <cellStyle name="Comma 5 2 4 8 3" xfId="37836" xr:uid="{F57AB30E-4511-4642-A684-FE3AFD79EFA2}"/>
    <cellStyle name="Comma 5 2 4 9" xfId="11802" xr:uid="{E0A12F30-2868-472B-89D8-8F98DC7399EA}"/>
    <cellStyle name="Comma 5 2 4 9 2" xfId="19766" xr:uid="{73385C2D-9548-4471-8C8A-46CD4A106CCB}"/>
    <cellStyle name="Comma 5 2 4 9 2 2" xfId="47088" xr:uid="{3A5FE1BE-F381-48CD-A95F-0790930AA269}"/>
    <cellStyle name="Comma 5 2 4 9 3" xfId="39129" xr:uid="{EDFB40B1-0FC5-4228-8A00-6F906F11FDED}"/>
    <cellStyle name="Comma 5 2 5" xfId="340" xr:uid="{8EC1576F-4906-43EE-A461-B3D0D38599E2}"/>
    <cellStyle name="Comma 5 2 5 10" xfId="14410" xr:uid="{5CDF0180-F025-4D8E-B4F1-31CC56312107}"/>
    <cellStyle name="Comma 5 2 5 10 2" xfId="41731" xr:uid="{5B7C6ADD-EB95-4F0B-A0E6-A42DD2112317}"/>
    <cellStyle name="Comma 5 2 5 11" xfId="23758" xr:uid="{2A8F0F6A-502A-4CF6-9AA3-B77179745D77}"/>
    <cellStyle name="Comma 5 2 5 11 2" xfId="51080" xr:uid="{DB6290E3-1943-4538-9D5C-1980AE61B539}"/>
    <cellStyle name="Comma 5 2 5 12" xfId="25999" xr:uid="{972DB1AE-C123-4EE4-A15E-F740563BC0B7}"/>
    <cellStyle name="Comma 5 2 5 12 2" xfId="53319" xr:uid="{CF0BB598-37F9-45E9-A93A-2AE2FB4F08F7}"/>
    <cellStyle name="Comma 5 2 5 13" xfId="28231" xr:uid="{10E59D5B-88D6-4C18-9A96-A705BB717B34}"/>
    <cellStyle name="Comma 5 2 5 13 2" xfId="55552" xr:uid="{0BAB761D-70F3-45AA-8414-9DFFD272CFCD}"/>
    <cellStyle name="Comma 5 2 5 14" xfId="3594" xr:uid="{65A7AE85-8BD3-47CD-BC17-A4C02F29D8D0}"/>
    <cellStyle name="Comma 5 2 5 15" xfId="30660" xr:uid="{F5427CD0-02C0-407E-B4DD-2B98A8C25C1D}"/>
    <cellStyle name="Comma 5 2 5 16" xfId="58127" xr:uid="{66751E34-FBB1-462C-8D8B-AFAE1C73DB65}"/>
    <cellStyle name="Comma 5 2 5 17" xfId="58675" xr:uid="{363F6F60-3C6F-4957-8649-856A21F99E5A}"/>
    <cellStyle name="Comma 5 2 5 2" xfId="2000" xr:uid="{564B3A17-F5DE-4972-B5F6-19C53AF7CA1D}"/>
    <cellStyle name="Comma 5 2 5 2 2" xfId="5549" xr:uid="{FC7E0761-7B47-495E-ADF7-F1206D086B16}"/>
    <cellStyle name="Comma 5 2 5 2 2 2" xfId="16109" xr:uid="{E923D07B-861A-4D0A-A8E5-22C7A6328968}"/>
    <cellStyle name="Comma 5 2 5 2 2 2 2" xfId="43429" xr:uid="{F20FED3F-A722-4DC8-956F-8152730567C7}"/>
    <cellStyle name="Comma 5 2 5 2 2 3" xfId="32730" xr:uid="{C746125B-F2E9-49BE-8CB9-942EA5ACB47B}"/>
    <cellStyle name="Comma 5 2 5 2 3" xfId="7498" xr:uid="{B6B34B56-9AA9-477F-9253-5052C35EC01F}"/>
    <cellStyle name="Comma 5 2 5 2 3 2" xfId="20079" xr:uid="{BACA7C0D-CE92-437C-9CE7-9579C883CB36}"/>
    <cellStyle name="Comma 5 2 5 2 3 2 2" xfId="47401" xr:uid="{7F62AA88-6105-4010-B5CC-BA2FCAD26109}"/>
    <cellStyle name="Comma 5 2 5 2 3 3" xfId="34855" xr:uid="{A0B2E3D9-AB19-4926-B928-AD3F5895C9BF}"/>
    <cellStyle name="Comma 5 2 5 2 4" xfId="9695" xr:uid="{BBF5E892-FD8C-4678-9635-215A68B02090}"/>
    <cellStyle name="Comma 5 2 5 2 4 2" xfId="37071" xr:uid="{11068C48-0985-468C-A156-767FF32DE7A0}"/>
    <cellStyle name="Comma 5 2 5 2 5" xfId="25222" xr:uid="{F0183116-8D4C-4DC0-A636-A068AEB04265}"/>
    <cellStyle name="Comma 5 2 5 2 5 2" xfId="52544" xr:uid="{132FDC60-5BF9-4D61-A7C1-09E9126501CB}"/>
    <cellStyle name="Comma 5 2 5 2 6" xfId="27464" xr:uid="{8EBF4774-92CE-4269-AF29-DFBD498831C4}"/>
    <cellStyle name="Comma 5 2 5 2 6 2" xfId="54784" xr:uid="{E404ED34-0442-4B05-A35D-A19F612F85F5}"/>
    <cellStyle name="Comma 5 2 5 2 7" xfId="29695" xr:uid="{E818D62D-CB4E-4E3D-823B-B09B6CAFD6B1}"/>
    <cellStyle name="Comma 5 2 5 2 7 2" xfId="57016" xr:uid="{6BCE54C8-9A84-4A9E-9D86-E22125F7DA26}"/>
    <cellStyle name="Comma 5 2 5 2 8" xfId="4113" xr:uid="{060786E3-93D1-4C0F-BB0F-EBD83F86D44E}"/>
    <cellStyle name="Comma 5 2 5 2 9" xfId="31267" xr:uid="{0D15B782-064F-4895-9CB5-D3A03BA55EAF}"/>
    <cellStyle name="Comma 5 2 5 3" xfId="1391" xr:uid="{49011E1C-36BB-4D6F-AFB1-AB6FFEE84F6D}"/>
    <cellStyle name="Comma 5 2 5 3 2" xfId="6895" xr:uid="{18AACF38-82C1-4A72-A667-F3C2F1B01EB0}"/>
    <cellStyle name="Comma 5 2 5 3 2 2" xfId="16497" xr:uid="{373A7FDD-CE28-474F-9B14-190C16251C78}"/>
    <cellStyle name="Comma 5 2 5 3 2 2 2" xfId="43817" xr:uid="{6AF87095-07A3-4684-90B9-B6BF1435544B}"/>
    <cellStyle name="Comma 5 2 5 3 2 3" xfId="34248" xr:uid="{AA7248A7-E916-47C5-9147-23555422E752}"/>
    <cellStyle name="Comma 5 2 5 3 3" xfId="9089" xr:uid="{1D401E22-263C-4822-97A8-5E516AF83233}"/>
    <cellStyle name="Comma 5 2 5 3 3 2" xfId="20467" xr:uid="{0D041790-CB21-42C5-B328-BBCA2196E9EC}"/>
    <cellStyle name="Comma 5 2 5 3 3 2 2" xfId="47789" xr:uid="{6D9314A9-D153-42BA-A04A-3A1C63B28EF6}"/>
    <cellStyle name="Comma 5 2 5 3 3 3" xfId="36464" xr:uid="{FE520643-55E8-4348-B07D-76988C2399C8}"/>
    <cellStyle name="Comma 5 2 5 3 4" xfId="15155" xr:uid="{7664CAD3-B125-4202-906A-82B50F1C5BF3}"/>
    <cellStyle name="Comma 5 2 5 3 4 2" xfId="42476" xr:uid="{CEE168C2-2E3C-4383-B8F2-5267ECB9FC14}"/>
    <cellStyle name="Comma 5 2 5 3 5" xfId="24615" xr:uid="{656FAEEB-C8AB-4744-9FD4-F9B15F162F55}"/>
    <cellStyle name="Comma 5 2 5 3 5 2" xfId="51937" xr:uid="{C25C3B5D-9C5A-4188-B9B6-8778234F141A}"/>
    <cellStyle name="Comma 5 2 5 3 6" xfId="26857" xr:uid="{78B0B8EA-39FA-4665-B8C9-0407FFE984FE}"/>
    <cellStyle name="Comma 5 2 5 3 6 2" xfId="54177" xr:uid="{E33559C5-B3AA-4763-A2B4-6D6D4AB5A576}"/>
    <cellStyle name="Comma 5 2 5 3 7" xfId="29088" xr:uid="{33833883-8141-4A30-A786-EA9026091802}"/>
    <cellStyle name="Comma 5 2 5 3 7 2" xfId="56409" xr:uid="{671D9E5E-39BC-4A9F-8EAE-4FCA9806DA8C}"/>
    <cellStyle name="Comma 5 2 5 3 8" xfId="4958" xr:uid="{F1190B54-3C9B-4F8B-8104-6D6DFD3BE0EF}"/>
    <cellStyle name="Comma 5 2 5 3 9" xfId="32123" xr:uid="{09FC72C7-0EF1-4188-B09F-818B287FE3E9}"/>
    <cellStyle name="Comma 5 2 5 4" xfId="3318" xr:uid="{93C4DEF8-4C62-4606-A975-78CBC59B2C72}"/>
    <cellStyle name="Comma 5 2 5 4 2" xfId="12364" xr:uid="{CAABEEF8-2504-4153-B6A7-D9180AEDBBF4}"/>
    <cellStyle name="Comma 5 2 5 4 2 2" xfId="21089" xr:uid="{AE323D16-3429-455F-BCC9-E92FA58EAD7B}"/>
    <cellStyle name="Comma 5 2 5 4 2 2 2" xfId="48411" xr:uid="{FAF8413C-B708-4195-8E36-46A8CD1020CA}"/>
    <cellStyle name="Comma 5 2 5 4 2 3" xfId="39691" xr:uid="{CD3C41F6-65F0-4397-82BF-2EBB7626794B}"/>
    <cellStyle name="Comma 5 2 5 4 3" xfId="17118" xr:uid="{06C58ED3-F996-434C-9AEF-B5FD38EF3275}"/>
    <cellStyle name="Comma 5 2 5 4 3 2" xfId="44439" xr:uid="{6BC893AB-6F75-420B-A95A-77C38732CA66}"/>
    <cellStyle name="Comma 5 2 5 4 4" xfId="6129" xr:uid="{9C14ED1A-11A7-4E84-8415-1A6A1937EA18}"/>
    <cellStyle name="Comma 5 2 5 4 5" xfId="33391" xr:uid="{42E7C1B1-00E4-452E-A8EA-9990A19926BA}"/>
    <cellStyle name="Comma 5 2 5 5" xfId="8234" xr:uid="{5457EBA5-8FC6-4831-BC05-8DD25087554A}"/>
    <cellStyle name="Comma 5 2 5 5 2" xfId="12530" xr:uid="{D4CFEDBF-CC1B-420D-873D-AF6D97892DA7}"/>
    <cellStyle name="Comma 5 2 5 5 2 2" xfId="21712" xr:uid="{320A161C-EDA0-476E-8E2D-1379D348D002}"/>
    <cellStyle name="Comma 5 2 5 5 2 2 2" xfId="49034" xr:uid="{F0829929-F645-44EA-BEDA-417B9195D483}"/>
    <cellStyle name="Comma 5 2 5 5 2 3" xfId="39857" xr:uid="{39354903-EC20-4C4A-A748-C2021615C92E}"/>
    <cellStyle name="Comma 5 2 5 5 3" xfId="17741" xr:uid="{99AC8A93-D360-42D6-91C8-E0397B2946C6}"/>
    <cellStyle name="Comma 5 2 5 5 3 2" xfId="45062" xr:uid="{FEED5D9D-B6A5-43F2-8D33-F18B8B54010E}"/>
    <cellStyle name="Comma 5 2 5 5 4" xfId="35607" xr:uid="{F7EBC593-B33C-4833-AB9B-A9F0E8AC4844}"/>
    <cellStyle name="Comma 5 2 5 6" xfId="11131" xr:uid="{B927ABBC-EF47-4C25-9642-F94028B5CF0E}"/>
    <cellStyle name="Comma 5 2 5 6 2" xfId="13066" xr:uid="{096FD22D-00EE-4368-BC96-AABD44FFBA0F}"/>
    <cellStyle name="Comma 5 2 5 6 2 2" xfId="22387" xr:uid="{A72F8C73-A986-4222-B400-54EABF6E6065}"/>
    <cellStyle name="Comma 5 2 5 6 2 2 2" xfId="49709" xr:uid="{62EEDD0C-5564-4F71-9EB6-75BCD2CEEFB8}"/>
    <cellStyle name="Comma 5 2 5 6 2 3" xfId="40393" xr:uid="{0A324E4D-695C-4DD4-8C5D-761E6DA1095F}"/>
    <cellStyle name="Comma 5 2 5 6 3" xfId="18415" xr:uid="{E86E2DD9-50C2-41A6-A8A8-16248E5D77DC}"/>
    <cellStyle name="Comma 5 2 5 6 3 2" xfId="45737" xr:uid="{B2959DDD-84A6-4CB9-AFE3-1518C630FA48}"/>
    <cellStyle name="Comma 5 2 5 6 4" xfId="38480" xr:uid="{466D8F70-0C53-49AC-A0C2-51BF2FE9DCEB}"/>
    <cellStyle name="Comma 5 2 5 7" xfId="11247" xr:uid="{FBCF1BDB-32E7-4960-A1B5-EB2B804E0A77}"/>
    <cellStyle name="Comma 5 2 5 7 2" xfId="13683" xr:uid="{73B24A71-B0E7-4C5C-BCA9-839D9DA17332}"/>
    <cellStyle name="Comma 5 2 5 7 2 2" xfId="23047" xr:uid="{9CB1253B-B1CC-40A4-B188-37EAFA4F798E}"/>
    <cellStyle name="Comma 5 2 5 7 2 2 2" xfId="50369" xr:uid="{7E620B0D-0441-4202-8D9E-EE117EE706B1}"/>
    <cellStyle name="Comma 5 2 5 7 2 3" xfId="41010" xr:uid="{BD4FC18B-CD99-4541-BD98-60A7EB471DA0}"/>
    <cellStyle name="Comma 5 2 5 7 3" xfId="19075" xr:uid="{0C15CD04-949E-4993-9079-4CF049425AAC}"/>
    <cellStyle name="Comma 5 2 5 7 3 2" xfId="46397" xr:uid="{89B2BF7C-90C1-4BE4-8793-4CD50384CDD6}"/>
    <cellStyle name="Comma 5 2 5 7 4" xfId="38596" xr:uid="{BFD40914-D043-4B22-A50E-21C74F1442E8}"/>
    <cellStyle name="Comma 5 2 5 8" xfId="10540" xr:uid="{CDA76849-B7BD-41E9-AFC4-28020A249AAF}"/>
    <cellStyle name="Comma 5 2 5 8 2" xfId="15874" xr:uid="{AB6BFD9C-56FA-41EE-AD43-A48FF4D94679}"/>
    <cellStyle name="Comma 5 2 5 8 2 2" xfId="43194" xr:uid="{8FF35AEE-C344-429B-A9A7-5A4A798F1832}"/>
    <cellStyle name="Comma 5 2 5 8 3" xfId="37906" xr:uid="{D1529C5A-1453-48E6-A02E-63134873F6F9}"/>
    <cellStyle name="Comma 5 2 5 9" xfId="11872" xr:uid="{F8B93786-9192-46E7-9A1A-2988C401DD6E}"/>
    <cellStyle name="Comma 5 2 5 9 2" xfId="19844" xr:uid="{7B7208DB-D203-43A3-9D56-71C0BA5F2D0F}"/>
    <cellStyle name="Comma 5 2 5 9 2 2" xfId="47166" xr:uid="{4F8B50AF-601E-4C2E-B2BA-F7418F055BCE}"/>
    <cellStyle name="Comma 5 2 5 9 3" xfId="39199" xr:uid="{2CDC5D31-DAA1-4DC4-9209-09FCFC4B9180}"/>
    <cellStyle name="Comma 5 2 6" xfId="403" xr:uid="{C297778A-5110-4533-8B5A-B3B3269992AD}"/>
    <cellStyle name="Comma 5 2 6 10" xfId="23784" xr:uid="{2AAC1C21-29CD-46A8-B726-8193943F3918}"/>
    <cellStyle name="Comma 5 2 6 10 2" xfId="51106" xr:uid="{1A650D1D-DBAE-48C9-B933-FF1D0A4F7B43}"/>
    <cellStyle name="Comma 5 2 6 11" xfId="26025" xr:uid="{F9B091C7-FD6B-4CFE-8152-689FEB1AF563}"/>
    <cellStyle name="Comma 5 2 6 11 2" xfId="53345" xr:uid="{B481C367-4F4F-40D9-80DE-69078813B4AD}"/>
    <cellStyle name="Comma 5 2 6 12" xfId="28257" xr:uid="{35FE09E9-86B9-45C4-A13C-B97E47BBB75E}"/>
    <cellStyle name="Comma 5 2 6 12 2" xfId="55578" xr:uid="{1AC8E5B9-AE9D-4CB5-A1DD-E6E7AA9D4C5B}"/>
    <cellStyle name="Comma 5 2 6 13" xfId="3618" xr:uid="{81C812CB-3759-46C2-AE9C-D098C1824564}"/>
    <cellStyle name="Comma 5 2 6 14" xfId="30686" xr:uid="{02418831-24FA-4350-AE07-2D4B8FA6A739}"/>
    <cellStyle name="Comma 5 2 6 2" xfId="2026" xr:uid="{D3A4106E-56E8-4113-9E49-1C50AD48AC46}"/>
    <cellStyle name="Comma 5 2 6 2 2" xfId="5574" xr:uid="{84E30EF0-B354-4799-99C3-D16184EC0167}"/>
    <cellStyle name="Comma 5 2 6 2 2 2" xfId="16523" xr:uid="{9B11EA4A-8CD8-4AC3-AD23-1D1C4F33B8BD}"/>
    <cellStyle name="Comma 5 2 6 2 2 2 2" xfId="43843" xr:uid="{07F48FA1-CE68-425A-859E-2579EDB32DB8}"/>
    <cellStyle name="Comma 5 2 6 2 2 3" xfId="32756" xr:uid="{D0FB64B5-5D8A-4C62-B29A-6A3AE5A4F07A}"/>
    <cellStyle name="Comma 5 2 6 2 3" xfId="7523" xr:uid="{4B844C83-0F91-4E0C-9C1A-1650FFAFF363}"/>
    <cellStyle name="Comma 5 2 6 2 3 2" xfId="20493" xr:uid="{5FB7459A-AF5D-4FFC-8C5E-74FB84DDCD49}"/>
    <cellStyle name="Comma 5 2 6 2 3 2 2" xfId="47815" xr:uid="{06786F7D-73C8-4AB5-A9ED-C84B7BD5AD00}"/>
    <cellStyle name="Comma 5 2 6 2 3 3" xfId="34881" xr:uid="{A3DBE1E5-EC28-4C44-A227-71B4CD1DA29A}"/>
    <cellStyle name="Comma 5 2 6 2 4" xfId="9721" xr:uid="{E07B7157-120D-40CD-B277-0540E3ED715C}"/>
    <cellStyle name="Comma 5 2 6 2 4 2" xfId="37097" xr:uid="{F3B6B338-13B0-4742-9469-3DAC567F95DF}"/>
    <cellStyle name="Comma 5 2 6 2 5" xfId="25248" xr:uid="{63083355-0ECE-49A8-9CCC-F4663A4BDB71}"/>
    <cellStyle name="Comma 5 2 6 2 5 2" xfId="52570" xr:uid="{6DDF1536-9422-4F55-96F6-B4FDB045C296}"/>
    <cellStyle name="Comma 5 2 6 2 6" xfId="27490" xr:uid="{1C108A69-6584-463F-88CB-62092DAFA39A}"/>
    <cellStyle name="Comma 5 2 6 2 6 2" xfId="54810" xr:uid="{74645848-1FD3-4172-A826-085C9EEC2A9C}"/>
    <cellStyle name="Comma 5 2 6 2 7" xfId="29721" xr:uid="{5108F6CE-7A92-4153-B4FC-F20AD5CA3512}"/>
    <cellStyle name="Comma 5 2 6 2 7 2" xfId="57042" xr:uid="{127427F5-5CF0-4661-8A18-C29413585D28}"/>
    <cellStyle name="Comma 5 2 6 2 8" xfId="4138" xr:uid="{4287E220-047B-4EF6-945A-36495E133A35}"/>
    <cellStyle name="Comma 5 2 6 2 9" xfId="31293" xr:uid="{B340E827-A887-4E2B-91F8-348357E6B5AA}"/>
    <cellStyle name="Comma 5 2 6 3" xfId="1417" xr:uid="{852EE8E4-3988-4875-8640-ED1E5ABEE3DE}"/>
    <cellStyle name="Comma 5 2 6 3 2" xfId="6920" xr:uid="{CE7D143A-F2FC-4452-AC1A-D99229347BB0}"/>
    <cellStyle name="Comma 5 2 6 3 2 2" xfId="17144" xr:uid="{9A1BE0D9-DF5A-4BF4-B9A2-D846CB6A8C16}"/>
    <cellStyle name="Comma 5 2 6 3 2 2 2" xfId="44465" xr:uid="{123CCA37-6035-4D4D-B04B-1E09A78B76B2}"/>
    <cellStyle name="Comma 5 2 6 3 2 3" xfId="34274" xr:uid="{82938E3E-B812-4098-97C6-D87384DA4FB6}"/>
    <cellStyle name="Comma 5 2 6 3 3" xfId="9115" xr:uid="{5958DE39-72AF-4E21-B0D2-F10748F83D52}"/>
    <cellStyle name="Comma 5 2 6 3 3 2" xfId="21115" xr:uid="{E2E7DB3E-3723-44A4-BCDB-19E13563CDF5}"/>
    <cellStyle name="Comma 5 2 6 3 3 2 2" xfId="48437" xr:uid="{20F3DCF3-630D-4BB7-900E-D1C40D1FB20B}"/>
    <cellStyle name="Comma 5 2 6 3 3 3" xfId="36490" xr:uid="{FCEB45EA-8D79-4491-A148-70BC9033E17B}"/>
    <cellStyle name="Comma 5 2 6 3 4" xfId="15176" xr:uid="{50CDF2DA-44CC-4391-827A-51713FA69850}"/>
    <cellStyle name="Comma 5 2 6 3 4 2" xfId="42497" xr:uid="{CB0375D0-9D58-4C8C-9DB3-EEC60B85B5D0}"/>
    <cellStyle name="Comma 5 2 6 3 5" xfId="24641" xr:uid="{0EF4565E-CCF1-4EA4-9581-E7BB4FC5B72E}"/>
    <cellStyle name="Comma 5 2 6 3 5 2" xfId="51963" xr:uid="{DD72C1BA-3DFC-4599-A8A3-B427D7BD4FC5}"/>
    <cellStyle name="Comma 5 2 6 3 6" xfId="26883" xr:uid="{ADC4CE74-FA4D-4390-BCDE-AD948EA30A58}"/>
    <cellStyle name="Comma 5 2 6 3 6 2" xfId="54203" xr:uid="{3C1AA1E2-9302-4DEC-BF7C-AC5F68B53D99}"/>
    <cellStyle name="Comma 5 2 6 3 7" xfId="29114" xr:uid="{B54A5A96-8532-43BC-8716-B1075AA0F723}"/>
    <cellStyle name="Comma 5 2 6 3 7 2" xfId="56435" xr:uid="{0DC37ED4-654D-4B88-BFCC-E300FFC71B9C}"/>
    <cellStyle name="Comma 5 2 6 3 8" xfId="4983" xr:uid="{EE8C2D9C-54D9-47E1-83D6-596E418C2670}"/>
    <cellStyle name="Comma 5 2 6 3 9" xfId="32149" xr:uid="{A75C9A7F-9A14-4F5B-B667-60285F8FD4C4}"/>
    <cellStyle name="Comma 5 2 6 4" xfId="6152" xr:uid="{1991FD97-2266-4675-AFE7-3273E2011581}"/>
    <cellStyle name="Comma 5 2 6 4 2" xfId="12556" xr:uid="{AC99B233-6BC4-408A-9306-620C422D2E30}"/>
    <cellStyle name="Comma 5 2 6 4 2 2" xfId="21738" xr:uid="{EB08454F-93DD-4593-8BEB-2E77920A3FAF}"/>
    <cellStyle name="Comma 5 2 6 4 2 2 2" xfId="49060" xr:uid="{2EBC617F-FECF-4C51-9178-53F2DD94CADA}"/>
    <cellStyle name="Comma 5 2 6 4 2 3" xfId="39883" xr:uid="{B54F14B4-E7BC-44FE-B304-BCB8824034EF}"/>
    <cellStyle name="Comma 5 2 6 4 3" xfId="17767" xr:uid="{ACBFE694-85E8-40F3-A007-DBDA4C9CBDE8}"/>
    <cellStyle name="Comma 5 2 6 4 3 2" xfId="45088" xr:uid="{4545D684-BACE-4E27-BAEE-8806B4DB74D0}"/>
    <cellStyle name="Comma 5 2 6 4 4" xfId="33417" xr:uid="{A284493A-B7ED-43A4-8B03-907714B4174F}"/>
    <cellStyle name="Comma 5 2 6 5" xfId="8259" xr:uid="{A3ABD5C1-C292-4010-9081-375BCDE6205A}"/>
    <cellStyle name="Comma 5 2 6 5 2" xfId="13092" xr:uid="{AD658074-6E4F-4F4F-983D-D70D1CE0A23E}"/>
    <cellStyle name="Comma 5 2 6 5 2 2" xfId="22413" xr:uid="{CAD115EC-535F-40B0-B2C7-7A48D24878C7}"/>
    <cellStyle name="Comma 5 2 6 5 2 2 2" xfId="49735" xr:uid="{88A18CCF-1739-4A40-98E8-D8CD60E339CC}"/>
    <cellStyle name="Comma 5 2 6 5 2 3" xfId="40419" xr:uid="{9D9D7382-A26B-402F-86B0-C766370C2071}"/>
    <cellStyle name="Comma 5 2 6 5 3" xfId="18441" xr:uid="{2DF9DF0F-7438-4DEB-98DA-06D23448ABAC}"/>
    <cellStyle name="Comma 5 2 6 5 3 2" xfId="45763" xr:uid="{23FF5EF1-D949-4448-8567-C345F1FF0067}"/>
    <cellStyle name="Comma 5 2 6 5 4" xfId="35633" xr:uid="{4C99243D-5E60-48E4-9E42-E355F8EE96A3}"/>
    <cellStyle name="Comma 5 2 6 6" xfId="11268" xr:uid="{04826F29-4B73-4E85-95A9-7C552195EB1D}"/>
    <cellStyle name="Comma 5 2 6 6 2" xfId="13709" xr:uid="{DBF8EDDB-A27A-4C0D-8FAA-FAA9EF50C86C}"/>
    <cellStyle name="Comma 5 2 6 6 2 2" xfId="23073" xr:uid="{F45F30D3-6376-4A60-A96C-E1C9A86F6B54}"/>
    <cellStyle name="Comma 5 2 6 6 2 2 2" xfId="50395" xr:uid="{0143C52C-13F4-4091-8DF1-099BF428A7C3}"/>
    <cellStyle name="Comma 5 2 6 6 2 3" xfId="41036" xr:uid="{BF56B342-3480-4F03-9FF3-ACBD30E2A4E0}"/>
    <cellStyle name="Comma 5 2 6 6 3" xfId="19101" xr:uid="{79708F59-8373-40EF-B23E-A75071A4F443}"/>
    <cellStyle name="Comma 5 2 6 6 3 2" xfId="46423" xr:uid="{B8DBE0E5-4786-444A-981D-9CB8E477E6D2}"/>
    <cellStyle name="Comma 5 2 6 6 4" xfId="38617" xr:uid="{E8D7953E-2CE5-4CB1-8944-0931746E5306}"/>
    <cellStyle name="Comma 5 2 6 7" xfId="10755" xr:uid="{CF988A68-B18A-438D-BB27-09F0386BFE7E}"/>
    <cellStyle name="Comma 5 2 6 7 2" xfId="16135" xr:uid="{73EAAB27-6A31-4969-A26F-56CBF71EFE40}"/>
    <cellStyle name="Comma 5 2 6 7 2 2" xfId="43455" xr:uid="{53089597-EE63-4750-A210-E402E370A010}"/>
    <cellStyle name="Comma 5 2 6 7 3" xfId="38114" xr:uid="{5D501DFF-9AAC-4BE2-880A-FCAEFA5DAEC9}"/>
    <cellStyle name="Comma 5 2 6 8" xfId="12087" xr:uid="{8CDE4A6E-9975-445F-965A-826C82E83016}"/>
    <cellStyle name="Comma 5 2 6 8 2" xfId="20105" xr:uid="{CDC93A6F-766D-4AB4-A719-81218E9B5259}"/>
    <cellStyle name="Comma 5 2 6 8 2 2" xfId="47427" xr:uid="{D1C2354C-D6DD-496D-833D-13141176FBC0}"/>
    <cellStyle name="Comma 5 2 6 8 3" xfId="39414" xr:uid="{9472AB9C-E294-4F35-9F82-2A20DF6500C0}"/>
    <cellStyle name="Comma 5 2 6 9" xfId="14436" xr:uid="{AA01C45D-31CA-4CBF-B421-FDC007AEFC97}"/>
    <cellStyle name="Comma 5 2 6 9 2" xfId="41757" xr:uid="{2593F302-97C4-4909-942C-A14E41E77103}"/>
    <cellStyle name="Comma 5 2 7" xfId="530" xr:uid="{F09B2019-B0D5-4E5C-B9E7-E61EA6C481E5}"/>
    <cellStyle name="Comma 5 2 7 10" xfId="23837" xr:uid="{2DA80849-3B82-4FD8-8090-B8A16B84AC18}"/>
    <cellStyle name="Comma 5 2 7 10 2" xfId="51159" xr:uid="{689B3DC1-3B44-41CF-B01E-DC3A42F8836F}"/>
    <cellStyle name="Comma 5 2 7 11" xfId="26078" xr:uid="{CC891849-F657-4479-AFBE-15A96C07252D}"/>
    <cellStyle name="Comma 5 2 7 11 2" xfId="53398" xr:uid="{DFDEDEA1-0978-4287-AB65-6E98402842D9}"/>
    <cellStyle name="Comma 5 2 7 12" xfId="28310" xr:uid="{29CFB3BE-5ED9-4B91-9A83-41AEAB7461BB}"/>
    <cellStyle name="Comma 5 2 7 12 2" xfId="55631" xr:uid="{EE3B74BB-1155-4BD8-9CCA-2202FA80AE50}"/>
    <cellStyle name="Comma 5 2 7 13" xfId="3664" xr:uid="{01DCAC11-6676-4AF0-A233-072DA381894A}"/>
    <cellStyle name="Comma 5 2 7 14" xfId="30739" xr:uid="{7D712FCD-372B-408A-9B03-482072878A18}"/>
    <cellStyle name="Comma 5 2 7 2" xfId="2079" xr:uid="{9E4FB231-5601-4866-AC74-85F00C61F451}"/>
    <cellStyle name="Comma 5 2 7 2 2" xfId="5627" xr:uid="{807E2900-BED4-4D4E-B26C-DF3951C1A3CE}"/>
    <cellStyle name="Comma 5 2 7 2 2 2" xfId="16576" xr:uid="{40A73A45-5814-4BCB-A598-10DDFD215D34}"/>
    <cellStyle name="Comma 5 2 7 2 2 2 2" xfId="43896" xr:uid="{1E531F74-DF7A-453C-8727-109FBE1F6194}"/>
    <cellStyle name="Comma 5 2 7 2 2 3" xfId="32809" xr:uid="{4624FDD0-AE97-46AF-8514-C6069A40B140}"/>
    <cellStyle name="Comma 5 2 7 2 3" xfId="7576" xr:uid="{1A47B032-48F9-4EDB-8605-1E8D8BA70F39}"/>
    <cellStyle name="Comma 5 2 7 2 3 2" xfId="20546" xr:uid="{6CF66B66-87BA-4D5D-9287-174EAE2D1382}"/>
    <cellStyle name="Comma 5 2 7 2 3 2 2" xfId="47868" xr:uid="{C23F0DA3-123E-4C60-9349-CC6B4C64D00B}"/>
    <cellStyle name="Comma 5 2 7 2 3 3" xfId="34934" xr:uid="{336824E3-17DB-49E9-8AC4-3487CED3E3A7}"/>
    <cellStyle name="Comma 5 2 7 2 4" xfId="9774" xr:uid="{0F595CED-6B80-4724-8A83-7469A5F6AA7B}"/>
    <cellStyle name="Comma 5 2 7 2 4 2" xfId="37150" xr:uid="{5FC14FA8-DBDD-41E8-B1C8-354977BD81A3}"/>
    <cellStyle name="Comma 5 2 7 2 5" xfId="25301" xr:uid="{19B643CD-E8F2-4A21-8C94-461F2FFFD78E}"/>
    <cellStyle name="Comma 5 2 7 2 5 2" xfId="52623" xr:uid="{094A4A29-0AD5-4E04-8B81-A09B9D7CB5B7}"/>
    <cellStyle name="Comma 5 2 7 2 6" xfId="27543" xr:uid="{51F72901-01F0-46AC-8CE7-458B5421220B}"/>
    <cellStyle name="Comma 5 2 7 2 6 2" xfId="54863" xr:uid="{6371B151-7C34-4CD8-B8C6-EFE894ED4C7A}"/>
    <cellStyle name="Comma 5 2 7 2 7" xfId="29774" xr:uid="{53BF7FBC-3EF8-45D6-B34E-4846D7382237}"/>
    <cellStyle name="Comma 5 2 7 2 7 2" xfId="57095" xr:uid="{DFB2C3FE-A0D4-42F6-9FBF-1DB3BC74BAE0}"/>
    <cellStyle name="Comma 5 2 7 2 8" xfId="4191" xr:uid="{671C70C1-A3EB-4DAE-98D0-3D0E90C871BF}"/>
    <cellStyle name="Comma 5 2 7 2 9" xfId="31346" xr:uid="{89D7537F-DC38-41CA-9CC0-3457DF6483A4}"/>
    <cellStyle name="Comma 5 2 7 3" xfId="1471" xr:uid="{8280E0EC-9E7D-4048-BA43-B221AB3ED1EC}"/>
    <cellStyle name="Comma 5 2 7 3 2" xfId="6973" xr:uid="{A75C4A55-D586-4DD2-A22D-63EE696441BD}"/>
    <cellStyle name="Comma 5 2 7 3 2 2" xfId="17197" xr:uid="{5D1E2C76-910B-4CA1-97F0-9BFA6C177B9E}"/>
    <cellStyle name="Comma 5 2 7 3 2 2 2" xfId="44518" xr:uid="{009824E3-F098-445B-83F7-8B9D001E8C4D}"/>
    <cellStyle name="Comma 5 2 7 3 2 3" xfId="34327" xr:uid="{A00DE4FD-7093-407D-BB72-742F918E7ACB}"/>
    <cellStyle name="Comma 5 2 7 3 3" xfId="9168" xr:uid="{ADA4FC6D-3495-4776-9297-9ECC1E87E780}"/>
    <cellStyle name="Comma 5 2 7 3 3 2" xfId="21168" xr:uid="{432B3097-41F2-4556-BC19-63481728ABEC}"/>
    <cellStyle name="Comma 5 2 7 3 3 2 2" xfId="48490" xr:uid="{C866ED5D-DD72-45B5-A5C7-5D62A4668EA9}"/>
    <cellStyle name="Comma 5 2 7 3 3 3" xfId="36543" xr:uid="{4F9A9CE0-AE27-4880-A6EB-229CF7B7B676}"/>
    <cellStyle name="Comma 5 2 7 3 4" xfId="15228" xr:uid="{A4A007B3-1BFC-4E6C-8BD6-E5BD63B662E5}"/>
    <cellStyle name="Comma 5 2 7 3 4 2" xfId="42549" xr:uid="{5D163B01-D48F-432D-BB86-656ECF448879}"/>
    <cellStyle name="Comma 5 2 7 3 5" xfId="24694" xr:uid="{7802D32A-F4A0-4087-AD59-036D686940F6}"/>
    <cellStyle name="Comma 5 2 7 3 5 2" xfId="52016" xr:uid="{09298985-A92A-4741-8833-468EDC90891F}"/>
    <cellStyle name="Comma 5 2 7 3 6" xfId="26936" xr:uid="{D92C2F74-C584-4D51-AA9B-F2BA2212DEE3}"/>
    <cellStyle name="Comma 5 2 7 3 6 2" xfId="54256" xr:uid="{71CD47B4-92B9-4D22-9497-2575F26EBCB0}"/>
    <cellStyle name="Comma 5 2 7 3 7" xfId="29167" xr:uid="{3C375C57-0C38-493A-BD0D-35CB369F37B0}"/>
    <cellStyle name="Comma 5 2 7 3 7 2" xfId="56488" xr:uid="{382DFE3E-326A-4873-96D0-4EB0A1036075}"/>
    <cellStyle name="Comma 5 2 7 3 8" xfId="5036" xr:uid="{707BEA5C-B834-4CCD-95D3-42DEE65E1741}"/>
    <cellStyle name="Comma 5 2 7 3 9" xfId="32202" xr:uid="{F76023D0-8600-4E35-AD75-A75C92247DDA}"/>
    <cellStyle name="Comma 5 2 7 4" xfId="6199" xr:uid="{0B22D86E-BBC9-40E5-824E-4131B5822417}"/>
    <cellStyle name="Comma 5 2 7 4 2" xfId="12609" xr:uid="{1E84F3C7-E54B-4BBE-870A-B56E5121956E}"/>
    <cellStyle name="Comma 5 2 7 4 2 2" xfId="21791" xr:uid="{49E32A6B-2DED-446C-9DFE-F415BD5D7643}"/>
    <cellStyle name="Comma 5 2 7 4 2 2 2" xfId="49113" xr:uid="{6A78F913-0950-4B70-BF81-141023136744}"/>
    <cellStyle name="Comma 5 2 7 4 2 3" xfId="39936" xr:uid="{297F49BB-C0DD-4DAA-84EE-473D86E21D33}"/>
    <cellStyle name="Comma 5 2 7 4 3" xfId="17820" xr:uid="{DDCE2848-9398-4685-8A67-A03925734CD6}"/>
    <cellStyle name="Comma 5 2 7 4 3 2" xfId="45141" xr:uid="{7B9E8C53-191C-4497-A9E2-DD76C4B34307}"/>
    <cellStyle name="Comma 5 2 7 4 4" xfId="33470" xr:uid="{8DF41575-5D00-45B0-8552-51720A463BD1}"/>
    <cellStyle name="Comma 5 2 7 5" xfId="8312" xr:uid="{EDF79B45-956D-4E44-8DA0-7AA102AF2E37}"/>
    <cellStyle name="Comma 5 2 7 5 2" xfId="13145" xr:uid="{EFC5CC3B-70B7-423F-9B2E-F85CC1416AA2}"/>
    <cellStyle name="Comma 5 2 7 5 2 2" xfId="22466" xr:uid="{8A0523D4-7F91-4391-BE61-005EF28E0EF7}"/>
    <cellStyle name="Comma 5 2 7 5 2 2 2" xfId="49788" xr:uid="{8AAF00D7-41CD-4A26-B7AF-954056885F11}"/>
    <cellStyle name="Comma 5 2 7 5 2 3" xfId="40472" xr:uid="{7EE2A388-0E1C-48E0-935A-9B6BB6691C11}"/>
    <cellStyle name="Comma 5 2 7 5 3" xfId="18494" xr:uid="{363161F1-79D1-4D53-BDD8-C7BEFAAA512D}"/>
    <cellStyle name="Comma 5 2 7 5 3 2" xfId="45816" xr:uid="{9E2A320D-D289-43B4-A2E9-487023B96618}"/>
    <cellStyle name="Comma 5 2 7 5 4" xfId="35686" xr:uid="{62413F72-AF34-428F-A514-2FBA0F9122AA}"/>
    <cellStyle name="Comma 5 2 7 6" xfId="11320" xr:uid="{02C1CF9A-392D-4248-858D-8AA3DD2248A5}"/>
    <cellStyle name="Comma 5 2 7 6 2" xfId="13762" xr:uid="{14144AA4-611A-4905-88E7-C45618801FE8}"/>
    <cellStyle name="Comma 5 2 7 6 2 2" xfId="23126" xr:uid="{C54A6087-A74A-43B0-9FC2-3B4237FCEB61}"/>
    <cellStyle name="Comma 5 2 7 6 2 2 2" xfId="50448" xr:uid="{56949DFE-A684-4170-8B9D-4FFCA8EB26DB}"/>
    <cellStyle name="Comma 5 2 7 6 2 3" xfId="41089" xr:uid="{DDE7C5D1-EFC9-4D0A-9460-1065C4D4D015}"/>
    <cellStyle name="Comma 5 2 7 6 3" xfId="19154" xr:uid="{6E5810EA-B8EF-426F-ACF8-C0AA9613D83B}"/>
    <cellStyle name="Comma 5 2 7 6 3 2" xfId="46476" xr:uid="{5421053C-DCFF-47F8-8A88-854229B8C6F0}"/>
    <cellStyle name="Comma 5 2 7 6 4" xfId="38669" xr:uid="{AA0EC823-3BCE-466E-9726-69DC2110A0F9}"/>
    <cellStyle name="Comma 5 2 7 7" xfId="10789" xr:uid="{34F4A2B1-FFF9-4F7C-B9BA-3AA1FFEF2E49}"/>
    <cellStyle name="Comma 5 2 7 7 2" xfId="16188" xr:uid="{A7D26CA4-ECCC-460F-B8E5-D953012012F0}"/>
    <cellStyle name="Comma 5 2 7 7 2 2" xfId="43508" xr:uid="{8AFDE3CF-9FF1-4BC7-A50A-F725020E9942}"/>
    <cellStyle name="Comma 5 2 7 7 3" xfId="38144" xr:uid="{DF78DA4F-90AB-4E6C-9A33-0C51BA529E61}"/>
    <cellStyle name="Comma 5 2 7 8" xfId="12117" xr:uid="{442E8092-6776-45B2-AD09-2656CA98B2D2}"/>
    <cellStyle name="Comma 5 2 7 8 2" xfId="20158" xr:uid="{69A7B983-36DA-4197-BB29-3509A09FC510}"/>
    <cellStyle name="Comma 5 2 7 8 2 2" xfId="47480" xr:uid="{7F1DD881-836C-4852-BDC3-BD079A6DB4E7}"/>
    <cellStyle name="Comma 5 2 7 8 3" xfId="39444" xr:uid="{E38D51D8-3DF2-442A-B957-7136772E8CBE}"/>
    <cellStyle name="Comma 5 2 7 9" xfId="14489" xr:uid="{47BC37CB-40D1-4BD7-A6D3-8C8B6097F6A2}"/>
    <cellStyle name="Comma 5 2 7 9 2" xfId="41810" xr:uid="{2A74A26E-2C01-4C96-A318-1A685049124F}"/>
    <cellStyle name="Comma 5 2 8" xfId="736" xr:uid="{B2395EFA-7118-474A-AFF7-4A28F430EB63}"/>
    <cellStyle name="Comma 5 2 8 10" xfId="24001" xr:uid="{D1C31C48-8B6F-4631-BDF1-38F423909292}"/>
    <cellStyle name="Comma 5 2 8 10 2" xfId="51323" xr:uid="{8B4A3C08-BDFE-4A64-AD29-F957A0D7BFCC}"/>
    <cellStyle name="Comma 5 2 8 11" xfId="26242" xr:uid="{312808E5-15E7-429A-B484-843FB3A2B6C3}"/>
    <cellStyle name="Comma 5 2 8 11 2" xfId="53562" xr:uid="{00FECEEE-2585-4C06-A6E5-C4731A5B0EE4}"/>
    <cellStyle name="Comma 5 2 8 12" xfId="28473" xr:uid="{27CE9A51-CE5B-42D9-9C77-BCE9AF79E554}"/>
    <cellStyle name="Comma 5 2 8 12 2" xfId="55794" xr:uid="{CCE45E69-5B0B-4CA7-858A-CA3042356405}"/>
    <cellStyle name="Comma 5 2 8 13" xfId="3792" xr:uid="{7938BDB4-059C-4292-BFC7-4287C07FCE65}"/>
    <cellStyle name="Comma 5 2 8 14" xfId="30903" xr:uid="{0C1A191B-9C42-4386-AB31-2DCD0D97270A}"/>
    <cellStyle name="Comma 5 2 8 2" xfId="2242" xr:uid="{205E8C29-A16B-48D4-999F-3625AE8E9809}"/>
    <cellStyle name="Comma 5 2 8 2 2" xfId="5787" xr:uid="{6FDB11D3-7032-40FE-B39D-846365DF8459}"/>
    <cellStyle name="Comma 5 2 8 2 2 2" xfId="16740" xr:uid="{80396E39-2B10-4331-A3D7-56F20AF71497}"/>
    <cellStyle name="Comma 5 2 8 2 2 2 2" xfId="44060" xr:uid="{69E9ED35-2BA2-4CE0-8ECD-06724A0D4B17}"/>
    <cellStyle name="Comma 5 2 8 2 2 3" xfId="32972" xr:uid="{25CA5641-CBA8-412F-982D-0A3F734F296A}"/>
    <cellStyle name="Comma 5 2 8 2 3" xfId="7739" xr:uid="{7A643EDD-468B-49E8-86EB-D6B751398254}"/>
    <cellStyle name="Comma 5 2 8 2 3 2" xfId="20710" xr:uid="{F02712EF-17A9-4EDC-85AA-4E2DA21347C7}"/>
    <cellStyle name="Comma 5 2 8 2 3 2 2" xfId="48032" xr:uid="{16D1350B-B588-449C-A7A7-B4FCEC8FBC06}"/>
    <cellStyle name="Comma 5 2 8 2 3 3" xfId="35097" xr:uid="{3A4C7A92-8189-4152-A3BC-98B8683688D0}"/>
    <cellStyle name="Comma 5 2 8 2 4" xfId="9937" xr:uid="{24C03CDF-AEA9-43F9-85B6-4C03AA083809}"/>
    <cellStyle name="Comma 5 2 8 2 4 2" xfId="37313" xr:uid="{A1CED682-0BC9-46F4-AD8E-59CAD199DAAA}"/>
    <cellStyle name="Comma 5 2 8 2 5" xfId="25464" xr:uid="{87F0B989-0F26-4EB0-8A62-898B83AEEDA0}"/>
    <cellStyle name="Comma 5 2 8 2 5 2" xfId="52786" xr:uid="{BECB91CF-A483-44C4-B8B6-DDA597880F62}"/>
    <cellStyle name="Comma 5 2 8 2 6" xfId="27706" xr:uid="{C37F862E-E556-4A63-8ADF-F9A5A979F3CD}"/>
    <cellStyle name="Comma 5 2 8 2 6 2" xfId="55026" xr:uid="{C0C5E186-1AD1-4DE7-A831-9077AE660D3F}"/>
    <cellStyle name="Comma 5 2 8 2 7" xfId="29937" xr:uid="{60B0E920-7E71-40BF-91AD-36ABB3839EBC}"/>
    <cellStyle name="Comma 5 2 8 2 7 2" xfId="57258" xr:uid="{A9834CFA-6FFD-47D2-95E5-83ABC5A37448}"/>
    <cellStyle name="Comma 5 2 8 2 8" xfId="4351" xr:uid="{317D2548-BCAE-4A9D-8A00-EE60D1EE9B96}"/>
    <cellStyle name="Comma 5 2 8 2 9" xfId="31509" xr:uid="{B3923B61-473D-411B-B160-25AD345BC23F}"/>
    <cellStyle name="Comma 5 2 8 3" xfId="1636" xr:uid="{A8E6220C-E5A8-4A49-9E31-ACFC76274E78}"/>
    <cellStyle name="Comma 5 2 8 3 2" xfId="7137" xr:uid="{08CFEE88-6D4B-4EA7-B4B1-2167AF355359}"/>
    <cellStyle name="Comma 5 2 8 3 2 2" xfId="17361" xr:uid="{F992E49F-21F9-4264-AC51-E6338E547ABE}"/>
    <cellStyle name="Comma 5 2 8 3 2 2 2" xfId="44682" xr:uid="{86A96F2C-8138-41F7-9BDF-97D12E4B1146}"/>
    <cellStyle name="Comma 5 2 8 3 2 3" xfId="34491" xr:uid="{C6FBE9B2-300C-44A0-8B7B-B8C8D48ADECA}"/>
    <cellStyle name="Comma 5 2 8 3 3" xfId="9332" xr:uid="{A0EBB56D-2420-4C8C-BEDA-237A5E2CCDB3}"/>
    <cellStyle name="Comma 5 2 8 3 3 2" xfId="21332" xr:uid="{8C8A40A7-8362-4C3E-9C98-23077A8DAD88}"/>
    <cellStyle name="Comma 5 2 8 3 3 2 2" xfId="48654" xr:uid="{2AE479C2-6065-4FAA-8E0B-4481152DAA09}"/>
    <cellStyle name="Comma 5 2 8 3 3 3" xfId="36707" xr:uid="{B54CDDD3-3315-4159-961F-135FECF82F84}"/>
    <cellStyle name="Comma 5 2 8 3 4" xfId="15373" xr:uid="{33C57439-5BD8-4FD4-ADB8-082342745DCD}"/>
    <cellStyle name="Comma 5 2 8 3 4 2" xfId="42694" xr:uid="{808FC17E-9DEF-42C4-BEC5-EF1CD1189520}"/>
    <cellStyle name="Comma 5 2 8 3 5" xfId="24858" xr:uid="{61C7D830-830D-4862-979E-FE68E48FCEFB}"/>
    <cellStyle name="Comma 5 2 8 3 5 2" xfId="52180" xr:uid="{39D65076-49AD-4B5F-A5E0-9A7614393C48}"/>
    <cellStyle name="Comma 5 2 8 3 6" xfId="27100" xr:uid="{035D6BC0-21A1-4ECA-B67E-738C5C31D13C}"/>
    <cellStyle name="Comma 5 2 8 3 6 2" xfId="54420" xr:uid="{9D1D7707-AE7E-409D-ACD0-742027721CA2}"/>
    <cellStyle name="Comma 5 2 8 3 7" xfId="29331" xr:uid="{A2F5055C-BA88-4458-BF9B-9734674203FB}"/>
    <cellStyle name="Comma 5 2 8 3 7 2" xfId="56652" xr:uid="{587BECCA-BD02-4AEC-9F74-6CAB0DCD83D3}"/>
    <cellStyle name="Comma 5 2 8 3 8" xfId="5199" xr:uid="{49C14938-7378-483B-8FE5-00C4918FD28B}"/>
    <cellStyle name="Comma 5 2 8 3 9" xfId="32366" xr:uid="{B69D0879-D46F-47F1-B996-E50052AD0691}"/>
    <cellStyle name="Comma 5 2 8 4" xfId="6321" xr:uid="{3A797730-478F-49FD-B469-85A1190B6A9E}"/>
    <cellStyle name="Comma 5 2 8 4 2" xfId="12754" xr:uid="{E0EAA0BF-F013-46FE-90D3-BCAD3D4237B1}"/>
    <cellStyle name="Comma 5 2 8 4 2 2" xfId="21955" xr:uid="{96CA7C88-82FB-4B87-8AD6-2D06F53130B2}"/>
    <cellStyle name="Comma 5 2 8 4 2 2 2" xfId="49277" xr:uid="{9F8E1309-F4BB-4101-A76E-6D45CB92AF37}"/>
    <cellStyle name="Comma 5 2 8 4 2 3" xfId="40081" xr:uid="{0D1B9964-60A0-4DC1-9335-23FC26BEE81B}"/>
    <cellStyle name="Comma 5 2 8 4 3" xfId="17984" xr:uid="{CF1E58C6-0282-4D7A-ACF7-7E64C11F9216}"/>
    <cellStyle name="Comma 5 2 8 4 3 2" xfId="45305" xr:uid="{7DD017AA-7FC0-420C-9548-9632D1B713DF}"/>
    <cellStyle name="Comma 5 2 8 4 4" xfId="33633" xr:uid="{0ED3F5CA-5256-476E-9E65-29C6C6C172FF}"/>
    <cellStyle name="Comma 5 2 8 5" xfId="8475" xr:uid="{B4323DCD-6197-4C15-91E7-B0ADEF15F212}"/>
    <cellStyle name="Comma 5 2 8 5 2" xfId="13309" xr:uid="{C3D25D07-9510-466B-9D13-48953B9C2E86}"/>
    <cellStyle name="Comma 5 2 8 5 2 2" xfId="22630" xr:uid="{652CE471-47F8-4E93-8C1D-6CD31697A567}"/>
    <cellStyle name="Comma 5 2 8 5 2 2 2" xfId="49952" xr:uid="{DDCF7CCC-65DD-4E69-99AE-86509B52A435}"/>
    <cellStyle name="Comma 5 2 8 5 2 3" xfId="40636" xr:uid="{15ECC9E7-7454-440F-9717-BC1C537AD450}"/>
    <cellStyle name="Comma 5 2 8 5 3" xfId="18658" xr:uid="{8DBBBD67-1C14-4CE6-8DF6-61C83EB4BBA1}"/>
    <cellStyle name="Comma 5 2 8 5 3 2" xfId="45980" xr:uid="{6C178A10-E16A-4E0A-8F2C-0924EA00A650}"/>
    <cellStyle name="Comma 5 2 8 5 4" xfId="35849" xr:uid="{624696F9-EAE4-4770-9E0D-1DFE6DBC7940}"/>
    <cellStyle name="Comma 5 2 8 6" xfId="11455" xr:uid="{FF0CFD0F-064D-4CEF-BCA8-46EF5D46C01A}"/>
    <cellStyle name="Comma 5 2 8 6 2" xfId="13926" xr:uid="{1E0B3AF2-57FF-4798-922B-FB859D5B92DB}"/>
    <cellStyle name="Comma 5 2 8 6 2 2" xfId="23290" xr:uid="{5B91DD06-CF58-474F-92F8-CD7261D6CB3C}"/>
    <cellStyle name="Comma 5 2 8 6 2 2 2" xfId="50612" xr:uid="{4B0CEF3E-9B86-45C3-B625-6E5F982FABA1}"/>
    <cellStyle name="Comma 5 2 8 6 2 3" xfId="41253" xr:uid="{C6D43E2E-7675-4AA5-811D-2ADD7F049486}"/>
    <cellStyle name="Comma 5 2 8 6 3" xfId="19318" xr:uid="{C37DDDFA-9D9B-4A7D-8BF1-1512BB7EEBC6}"/>
    <cellStyle name="Comma 5 2 8 6 3 2" xfId="46640" xr:uid="{B539D7AA-81AC-4B04-AC82-27824B794611}"/>
    <cellStyle name="Comma 5 2 8 6 4" xfId="38804" xr:uid="{E7250E20-5D2A-46FF-AAA6-63F2B2388A42}"/>
    <cellStyle name="Comma 5 2 8 7" xfId="10634" xr:uid="{E030749D-774E-41E5-863A-3FE4FAE7F261}"/>
    <cellStyle name="Comma 5 2 8 7 2" xfId="15986" xr:uid="{E4AC2C4A-869C-4395-A60E-2B4A853C983F}"/>
    <cellStyle name="Comma 5 2 8 7 2 2" xfId="43306" xr:uid="{DB923A0E-5961-4868-A53F-FA054B352A31}"/>
    <cellStyle name="Comma 5 2 8 7 3" xfId="37997" xr:uid="{405D02EF-4C65-4FE3-9C9C-519E349032A2}"/>
    <cellStyle name="Comma 5 2 8 8" xfId="11966" xr:uid="{50066194-8752-49D9-A57C-687EEF463B06}"/>
    <cellStyle name="Comma 5 2 8 8 2" xfId="19956" xr:uid="{5336DF47-27E9-41ED-B873-B27A8D5A25CD}"/>
    <cellStyle name="Comma 5 2 8 8 2 2" xfId="47278" xr:uid="{845DF388-771D-4ED3-8886-C7F3ACB4EF70}"/>
    <cellStyle name="Comma 5 2 8 8 3" xfId="39293" xr:uid="{2C267598-FE65-4F6D-89C9-2EAA8EED53EC}"/>
    <cellStyle name="Comma 5 2 8 9" xfId="14653" xr:uid="{A343A524-B347-4ECB-AD20-013C5BAE3238}"/>
    <cellStyle name="Comma 5 2 8 9 2" xfId="41974" xr:uid="{2EE86D06-5278-4C8A-9EB9-AF493A7C3FC9}"/>
    <cellStyle name="Comma 5 2 9" xfId="823" xr:uid="{DC727A6A-1B1F-4D0E-B974-6A0AFCA651D2}"/>
    <cellStyle name="Comma 5 2 9 10" xfId="26328" xr:uid="{89C70283-53CF-4C81-9E0A-1A0F177A4A6B}"/>
    <cellStyle name="Comma 5 2 9 10 2" xfId="53648" xr:uid="{EE53B046-B95D-41C6-9747-EA96E8DF58EB}"/>
    <cellStyle name="Comma 5 2 9 11" xfId="28559" xr:uid="{D572701C-E49F-47BA-8244-65AB6CCD0066}"/>
    <cellStyle name="Comma 5 2 9 11 2" xfId="55880" xr:uid="{5A127647-FA86-4132-BCAB-05C0B1BF405D}"/>
    <cellStyle name="Comma 5 2 9 12" xfId="3852" xr:uid="{08830146-0122-46F7-A8D9-CE20D65C3A67}"/>
    <cellStyle name="Comma 5 2 9 13" xfId="30989" xr:uid="{FFD47395-BD41-4967-A907-14464AE75C5C}"/>
    <cellStyle name="Comma 5 2 9 2" xfId="2328" xr:uid="{1704A0DA-5353-4E27-896E-DC7F0351F69B}"/>
    <cellStyle name="Comma 5 2 9 2 2" xfId="5871" xr:uid="{F9B2D7E7-D1A9-4A53-BC42-30F41BED4E65}"/>
    <cellStyle name="Comma 5 2 9 2 2 2" xfId="17447" xr:uid="{FC110E34-9831-4CC0-B0DB-1185A957561C}"/>
    <cellStyle name="Comma 5 2 9 2 2 2 2" xfId="44768" xr:uid="{DB34F3CF-921A-4482-A255-22F13166E429}"/>
    <cellStyle name="Comma 5 2 9 2 2 3" xfId="33058" xr:uid="{EAC47AF4-5C2F-4632-B4E0-65F13A866CCA}"/>
    <cellStyle name="Comma 5 2 9 2 3" xfId="7825" xr:uid="{868A8D0C-2642-4DA1-A58B-4B64BD8F63FF}"/>
    <cellStyle name="Comma 5 2 9 2 3 2" xfId="21418" xr:uid="{C2476D51-1525-4092-A7FC-F147DC37E755}"/>
    <cellStyle name="Comma 5 2 9 2 3 2 2" xfId="48740" xr:uid="{251E4EBA-2173-4C1F-8F0B-9664B7E62A92}"/>
    <cellStyle name="Comma 5 2 9 2 3 3" xfId="35183" xr:uid="{5D1CC0BB-4B0B-4C90-9511-2A52DE005F6A}"/>
    <cellStyle name="Comma 5 2 9 2 4" xfId="10023" xr:uid="{F882F89D-7F14-4925-8461-3B221DB52350}"/>
    <cellStyle name="Comma 5 2 9 2 4 2" xfId="37399" xr:uid="{D8BC4F4E-8A48-4A00-9F01-A6E5C303ABA5}"/>
    <cellStyle name="Comma 5 2 9 2 5" xfId="25550" xr:uid="{1942AAB0-E133-47F2-9D82-B2FE8E38A030}"/>
    <cellStyle name="Comma 5 2 9 2 5 2" xfId="52872" xr:uid="{150FEEEB-C614-4E86-9EC7-AF7E9E4F0546}"/>
    <cellStyle name="Comma 5 2 9 2 6" xfId="27792" xr:uid="{A42E78F8-DBAB-4762-9D7E-B41612A6B475}"/>
    <cellStyle name="Comma 5 2 9 2 6 2" xfId="55112" xr:uid="{16A302EA-AAE2-4E2E-86AC-96E1FF1C1382}"/>
    <cellStyle name="Comma 5 2 9 2 7" xfId="30023" xr:uid="{4FCECC4E-0C39-484B-A8ED-9678FCF5A9E2}"/>
    <cellStyle name="Comma 5 2 9 2 7 2" xfId="57344" xr:uid="{E962D186-0D98-48FA-A388-D5130EBD92A3}"/>
    <cellStyle name="Comma 5 2 9 2 8" xfId="4435" xr:uid="{67D6A55F-78F1-4ECD-BCEC-3AA3A2C6E44B}"/>
    <cellStyle name="Comma 5 2 9 2 9" xfId="31595" xr:uid="{647464A2-D21B-4C58-8E2C-908EE4C0FB73}"/>
    <cellStyle name="Comma 5 2 9 3" xfId="1722" xr:uid="{F1261724-E580-4E91-A379-87ABD0E414C3}"/>
    <cellStyle name="Comma 5 2 9 3 2" xfId="7223" xr:uid="{C6D96FA0-E27E-4D19-A29F-0D87CE53071A}"/>
    <cellStyle name="Comma 5 2 9 3 2 2" xfId="18070" xr:uid="{43FCEF70-0428-4C48-A11F-C1ACF8EE59A8}"/>
    <cellStyle name="Comma 5 2 9 3 2 2 2" xfId="45391" xr:uid="{148D5E1E-9AEC-4204-9D49-FBB2BA19B00C}"/>
    <cellStyle name="Comma 5 2 9 3 2 3" xfId="34577" xr:uid="{49629680-C229-44F7-813B-28CCC9264B6E}"/>
    <cellStyle name="Comma 5 2 9 3 3" xfId="9418" xr:uid="{820AF2C5-7D11-4845-9075-636333D28715}"/>
    <cellStyle name="Comma 5 2 9 3 3 2" xfId="22041" xr:uid="{81176889-BC33-485D-8719-E75983691933}"/>
    <cellStyle name="Comma 5 2 9 3 3 2 2" xfId="49363" xr:uid="{19A0BDF3-E2DB-48DE-8509-FFC6012E5A6E}"/>
    <cellStyle name="Comma 5 2 9 3 3 3" xfId="36793" xr:uid="{C5F1AE8F-F067-46A3-AA32-655DB820A016}"/>
    <cellStyle name="Comma 5 2 9 3 4" xfId="15457" xr:uid="{495E9FC1-F5B6-453A-BD21-3A6241971E6E}"/>
    <cellStyle name="Comma 5 2 9 3 4 2" xfId="42778" xr:uid="{940715C9-B2FC-4A92-A99A-5CF62CD64D1C}"/>
    <cellStyle name="Comma 5 2 9 3 5" xfId="24944" xr:uid="{424A43AB-B5CD-4211-9844-4820852A630E}"/>
    <cellStyle name="Comma 5 2 9 3 5 2" xfId="52266" xr:uid="{46487FE6-F083-4BBF-ACFC-F6453C8F31F6}"/>
    <cellStyle name="Comma 5 2 9 3 6" xfId="27186" xr:uid="{2A688E84-C615-4C98-83CC-081D16682EFD}"/>
    <cellStyle name="Comma 5 2 9 3 6 2" xfId="54506" xr:uid="{CA746BC3-E946-4408-AED1-18F2B3CAD02A}"/>
    <cellStyle name="Comma 5 2 9 3 7" xfId="29417" xr:uid="{6B14D6F2-B724-4698-A660-0D6BB31E7EBB}"/>
    <cellStyle name="Comma 5 2 9 3 7 2" xfId="56738" xr:uid="{0E12FD2E-5AD8-4E2A-BBEA-D72953A9DC2A}"/>
    <cellStyle name="Comma 5 2 9 3 8" xfId="5283" xr:uid="{9476726D-2760-4932-8FEB-CAB19932625C}"/>
    <cellStyle name="Comma 5 2 9 3 9" xfId="32452" xr:uid="{9B575358-DBE5-420C-890B-4273F0578CA9}"/>
    <cellStyle name="Comma 5 2 9 4" xfId="6381" xr:uid="{FD60690F-DBE6-442F-9CFC-36976663BCD5}"/>
    <cellStyle name="Comma 5 2 9 4 2" xfId="13393" xr:uid="{33D31354-FB74-4F76-867B-652C4F7089CA}"/>
    <cellStyle name="Comma 5 2 9 4 2 2" xfId="22716" xr:uid="{B2DCD41D-5944-4EDE-A6DE-DF69C9B11FD4}"/>
    <cellStyle name="Comma 5 2 9 4 2 2 2" xfId="50038" xr:uid="{90E6B5E5-2132-446A-8130-0DDA7DC18607}"/>
    <cellStyle name="Comma 5 2 9 4 2 3" xfId="40720" xr:uid="{38BE0628-A24B-4D42-AD76-A9B41C698015}"/>
    <cellStyle name="Comma 5 2 9 4 3" xfId="18744" xr:uid="{33F06C0A-CBFA-495A-827D-58CAE4CDFD90}"/>
    <cellStyle name="Comma 5 2 9 4 3 2" xfId="46066" xr:uid="{6C8FB8B8-217E-4091-8818-80585B711ABB}"/>
    <cellStyle name="Comma 5 2 9 4 4" xfId="33719" xr:uid="{55DAECC6-7175-43EC-92A9-EED297E587E3}"/>
    <cellStyle name="Comma 5 2 9 5" xfId="8561" xr:uid="{03F03504-9E0E-4D7A-BDA7-4AC816B04A6F}"/>
    <cellStyle name="Comma 5 2 9 5 2" xfId="14012" xr:uid="{8D3463CF-B2A9-4C78-A291-DE0C66DB9323}"/>
    <cellStyle name="Comma 5 2 9 5 2 2" xfId="23376" xr:uid="{FD65021E-EEA0-47F3-A0FC-123EDCF01826}"/>
    <cellStyle name="Comma 5 2 9 5 2 2 2" xfId="50698" xr:uid="{D3767F14-5764-47C3-8C40-422BBE2F976C}"/>
    <cellStyle name="Comma 5 2 9 5 2 3" xfId="41339" xr:uid="{E1DBCCBA-E6CF-42E7-85FF-7BB3114A0C0C}"/>
    <cellStyle name="Comma 5 2 9 5 3" xfId="19404" xr:uid="{B3DB610A-BC71-410D-A1F7-B436C905BD80}"/>
    <cellStyle name="Comma 5 2 9 5 3 2" xfId="46726" xr:uid="{8D654F8C-25A0-4078-9CF4-8157368D8212}"/>
    <cellStyle name="Comma 5 2 9 5 4" xfId="35935" xr:uid="{A7554BC7-FD6E-441E-8CEF-92E5D314C3D3}"/>
    <cellStyle name="Comma 5 2 9 6" xfId="10951" xr:uid="{F9789567-F121-4C3C-86AD-5FD68BF51D7A}"/>
    <cellStyle name="Comma 5 2 9 6 2" xfId="16826" xr:uid="{72DD0F37-EA0F-4389-AA0E-99596ECA5651}"/>
    <cellStyle name="Comma 5 2 9 6 2 2" xfId="44146" xr:uid="{9E7791F9-E395-4EC4-8C93-D60589A2A369}"/>
    <cellStyle name="Comma 5 2 9 6 3" xfId="38303" xr:uid="{C046CD4C-20BD-4BEF-8E00-36F8156C8860}"/>
    <cellStyle name="Comma 5 2 9 7" xfId="12307" xr:uid="{144D89CB-266E-40E7-8A8E-4DE21FAE9CB4}"/>
    <cellStyle name="Comma 5 2 9 7 2" xfId="20796" xr:uid="{CF84CF12-3D1D-40C8-A46B-9F9712F9774B}"/>
    <cellStyle name="Comma 5 2 9 7 2 2" xfId="48118" xr:uid="{07073F75-2D93-4BC0-8923-F9407F93AF9F}"/>
    <cellStyle name="Comma 5 2 9 7 3" xfId="39634" xr:uid="{8F78EB76-61AF-4047-8E44-D97FFABC8BAA}"/>
    <cellStyle name="Comma 5 2 9 8" xfId="14739" xr:uid="{7489F2CE-26C4-4970-B3A7-182CDCEF6F95}"/>
    <cellStyle name="Comma 5 2 9 8 2" xfId="42060" xr:uid="{7CCB6253-AC5F-4B2F-94D3-44CC29ED5EE1}"/>
    <cellStyle name="Comma 5 2 9 9" xfId="24087" xr:uid="{928438D3-D4C9-4374-BCD8-7F990C7EE447}"/>
    <cellStyle name="Comma 5 2 9 9 2" xfId="51409" xr:uid="{466D8FC3-D922-43A8-BF88-649F121CB0F8}"/>
    <cellStyle name="Comma 5 20" xfId="28084" xr:uid="{90136453-09E3-4839-8A01-392DE3C35A86}"/>
    <cellStyle name="Comma 5 20 2" xfId="55405" xr:uid="{5D4D1537-CA66-4743-88BC-DA3C6A289093}"/>
    <cellStyle name="Comma 5 21" xfId="3349" xr:uid="{48DB30E7-D52D-4F2E-ABA2-FAE8A9D59757}"/>
    <cellStyle name="Comma 5 21 3" xfId="362" xr:uid="{8B8DC60C-8199-4AE2-9FF1-48D219555403}"/>
    <cellStyle name="Comma 5 21 3 10" xfId="23769" xr:uid="{D75B9B79-34B8-4456-8454-6DC6C3FBF6F0}"/>
    <cellStyle name="Comma 5 21 3 10 2" xfId="51091" xr:uid="{84005B7F-A395-4273-B954-FD7455123C17}"/>
    <cellStyle name="Comma 5 21 3 11" xfId="26010" xr:uid="{53A7DFD2-7839-47E1-99ED-A51989D5D684}"/>
    <cellStyle name="Comma 5 21 3 11 2" xfId="53330" xr:uid="{E90A36E8-A3D6-4AD3-8D4D-ADE93977A659}"/>
    <cellStyle name="Comma 5 21 3 12" xfId="28242" xr:uid="{07CEE4BF-EC13-49EC-8F09-BC94432B541A}"/>
    <cellStyle name="Comma 5 21 3 12 2" xfId="55563" xr:uid="{82AE531D-EA84-4E58-9F87-EA11091DE483}"/>
    <cellStyle name="Comma 5 21 3 13" xfId="3603" xr:uid="{8424AC12-696C-4324-8DD0-D7B5ED7A1665}"/>
    <cellStyle name="Comma 5 21 3 14" xfId="30671" xr:uid="{B2598A10-2883-4133-B6A9-199D9DA9D7D2}"/>
    <cellStyle name="Comma 5 21 3 2" xfId="2011" xr:uid="{47CF6752-C8B1-4E90-AA33-D10C11B56B5D}"/>
    <cellStyle name="Comma 5 21 3 2 2" xfId="5559" xr:uid="{2596A79C-3ED8-4B02-835B-F88CB07151E0}"/>
    <cellStyle name="Comma 5 21 3 2 2 2" xfId="16508" xr:uid="{C88DF98A-1115-4492-8E38-F29C3E5AAF05}"/>
    <cellStyle name="Comma 5 21 3 2 2 2 2" xfId="43828" xr:uid="{ECDAC3F3-6460-4014-A9E1-7CEF905C9555}"/>
    <cellStyle name="Comma 5 21 3 2 2 3" xfId="32741" xr:uid="{0E350FA5-D65E-4486-8359-3054AF6E4F6C}"/>
    <cellStyle name="Comma 5 21 3 2 3" xfId="7508" xr:uid="{562AD9B6-BB6C-442E-8C92-BF44B80A570D}"/>
    <cellStyle name="Comma 5 21 3 2 3 2" xfId="20478" xr:uid="{18F6B69A-6802-4FED-927E-09BE3AC69B9D}"/>
    <cellStyle name="Comma 5 21 3 2 3 2 2" xfId="47800" xr:uid="{4FA90A09-96CC-4F8E-B93C-BF08F9EC35DE}"/>
    <cellStyle name="Comma 5 21 3 2 3 3" xfId="34866" xr:uid="{A5F71F56-4BDD-4FBC-8680-D6B9C079C0F2}"/>
    <cellStyle name="Comma 5 21 3 2 4" xfId="9706" xr:uid="{BE3ECE00-F135-430B-AF30-29280AC77E08}"/>
    <cellStyle name="Comma 5 21 3 2 4 2" xfId="37082" xr:uid="{88F342F0-009C-43AE-A118-3006FCD2A6E2}"/>
    <cellStyle name="Comma 5 21 3 2 5" xfId="25233" xr:uid="{59369D12-E98B-4C74-8A00-284E8A51AFD8}"/>
    <cellStyle name="Comma 5 21 3 2 5 2" xfId="52555" xr:uid="{CFFE16EC-0D17-4675-BA1A-D1DA43BACA79}"/>
    <cellStyle name="Comma 5 21 3 2 6" xfId="27475" xr:uid="{CA3A1124-6E02-4830-8458-46DAE4774430}"/>
    <cellStyle name="Comma 5 21 3 2 6 2" xfId="54795" xr:uid="{3F11CB75-18FA-41BB-8296-7D2EF6DD0515}"/>
    <cellStyle name="Comma 5 21 3 2 7" xfId="29706" xr:uid="{1F5FC667-368C-437A-8AC9-308A3C58C3DF}"/>
    <cellStyle name="Comma 5 21 3 2 7 2" xfId="57027" xr:uid="{91C5880C-A9A1-4DE7-9A8D-82EE90C7924D}"/>
    <cellStyle name="Comma 5 21 3 2 8" xfId="4123" xr:uid="{D7EF207D-97C8-4870-A82F-2C291F94702F}"/>
    <cellStyle name="Comma 5 21 3 2 9" xfId="31278" xr:uid="{FBDBD7B5-8611-4204-99BD-D7B1CF284B82}"/>
    <cellStyle name="Comma 5 21 3 3" xfId="1402" xr:uid="{DB5981F3-3D92-4045-AB68-AF0626244383}"/>
    <cellStyle name="Comma 5 21 3 3 2" xfId="6905" xr:uid="{BF213C7D-D591-481C-8239-FE789D3700CF}"/>
    <cellStyle name="Comma 5 21 3 3 2 2" xfId="17129" xr:uid="{670795B4-E138-4664-BF30-DC3E62E60824}"/>
    <cellStyle name="Comma 5 21 3 3 2 2 2" xfId="44450" xr:uid="{73205E70-66F4-475B-8888-16EE02C3AAE2}"/>
    <cellStyle name="Comma 5 21 3 3 2 3" xfId="34259" xr:uid="{5E7145DF-D4BB-4782-A783-9F41EAF051C2}"/>
    <cellStyle name="Comma 5 21 3 3 3" xfId="9100" xr:uid="{082E0D24-73EE-4A80-ABF1-2A5CB1F514E7}"/>
    <cellStyle name="Comma 5 21 3 3 3 2" xfId="21100" xr:uid="{B47F1DB5-3342-423E-B0DA-7FAC2CDC3571}"/>
    <cellStyle name="Comma 5 21 3 3 3 2 2" xfId="48422" xr:uid="{6C43E03E-D420-4593-A0A4-F0F311BA22FB}"/>
    <cellStyle name="Comma 5 21 3 3 3 3" xfId="36475" xr:uid="{6E7EC036-3C09-46FF-8F8B-1729B10ECF82}"/>
    <cellStyle name="Comma 5 21 3 3 4" xfId="15161" xr:uid="{8FAD294F-2B3B-4EA7-A867-912F35B437CB}"/>
    <cellStyle name="Comma 5 21 3 3 4 2" xfId="42482" xr:uid="{E8F9E3CB-0DA6-431D-BDD6-F6E3456A59FB}"/>
    <cellStyle name="Comma 5 21 3 3 5" xfId="24626" xr:uid="{848E25F0-9B40-4C80-9745-D214B485AE75}"/>
    <cellStyle name="Comma 5 21 3 3 5 2" xfId="51948" xr:uid="{E47AE47C-17D4-4DE1-BB1F-10AC8B671D64}"/>
    <cellStyle name="Comma 5 21 3 3 6" xfId="26868" xr:uid="{A61554E1-9AB0-4ECE-918E-D511E88A0EEA}"/>
    <cellStyle name="Comma 5 21 3 3 6 2" xfId="54188" xr:uid="{6BFE0378-130A-4FB8-8DEC-D07F035BD229}"/>
    <cellStyle name="Comma 5 21 3 3 7" xfId="29099" xr:uid="{B4A6E0D5-E7C5-464C-BEF5-5452B82566A0}"/>
    <cellStyle name="Comma 5 21 3 3 7 2" xfId="56420" xr:uid="{3A05D9CD-3401-4CDF-8FBA-A055B4F9B9EE}"/>
    <cellStyle name="Comma 5 21 3 3 8" xfId="4968" xr:uid="{EA59B3CC-820D-462C-BD7B-77BFFFDB5EA6}"/>
    <cellStyle name="Comma 5 21 3 3 9" xfId="32134" xr:uid="{DC214908-0098-4C4A-9E72-1DB4835AC53F}"/>
    <cellStyle name="Comma 5 21 3 4" xfId="6137" xr:uid="{F1F625CD-8A8D-434E-BB68-E9DC31AE19B9}"/>
    <cellStyle name="Comma 5 21 3 4 2" xfId="12541" xr:uid="{BE14856C-01CC-4EDC-B7E8-111814AFE05D}"/>
    <cellStyle name="Comma 5 21 3 4 2 2" xfId="21723" xr:uid="{4DD16FE4-3E7F-4511-9CDB-FCAC2CB919AB}"/>
    <cellStyle name="Comma 5 21 3 4 2 2 2" xfId="49045" xr:uid="{9C392C9E-1FAC-4BE9-B9C6-DE8B5BEE149F}"/>
    <cellStyle name="Comma 5 21 3 4 2 3" xfId="39868" xr:uid="{DB348D40-7765-4153-A785-BE46644BA6B3}"/>
    <cellStyle name="Comma 5 21 3 4 3" xfId="17752" xr:uid="{F8732C3F-833F-4EBB-90A4-E3F912A53EC4}"/>
    <cellStyle name="Comma 5 21 3 4 3 2" xfId="45073" xr:uid="{E25B0624-3BC3-44DE-8CB3-3B5DD9E8FEFE}"/>
    <cellStyle name="Comma 5 21 3 4 4" xfId="33402" xr:uid="{513C9ADD-6BB9-437B-9741-D4E38D0A00F6}"/>
    <cellStyle name="Comma 5 21 3 5" xfId="8244" xr:uid="{21A254FE-AB43-4E46-BE44-4839F757A2A1}"/>
    <cellStyle name="Comma 5 21 3 5 2" xfId="13077" xr:uid="{BA388F1F-7B7E-432B-B57C-46C44BBF0EE1}"/>
    <cellStyle name="Comma 5 21 3 5 2 2" xfId="22398" xr:uid="{AA6C9C9A-532C-4537-8EBC-1B71DA1365F2}"/>
    <cellStyle name="Comma 5 21 3 5 2 2 2" xfId="49720" xr:uid="{B34D3B55-6DEC-41DF-8133-7B8CD9C45105}"/>
    <cellStyle name="Comma 5 21 3 5 2 3" xfId="40404" xr:uid="{447B7A4C-AC73-47ED-A155-A5DAAD99BFD0}"/>
    <cellStyle name="Comma 5 21 3 5 3" xfId="18426" xr:uid="{659B5D19-2D0C-4D63-871C-1B3DC5AB4BC2}"/>
    <cellStyle name="Comma 5 21 3 5 3 2" xfId="45748" xr:uid="{F40BDEBB-97D9-425D-946A-9FB6D33F93D6}"/>
    <cellStyle name="Comma 5 21 3 5 4" xfId="35618" xr:uid="{E816954D-3771-42EA-8D2C-B94DA0304184}"/>
    <cellStyle name="Comma 5 21 3 6" xfId="11253" xr:uid="{227BF940-3632-4597-93D5-2D958F4767EA}"/>
    <cellStyle name="Comma 5 21 3 6 2" xfId="13694" xr:uid="{34D0B4B6-690B-4350-83BA-7648B0C74172}"/>
    <cellStyle name="Comma 5 21 3 6 2 2" xfId="23058" xr:uid="{A90E5A7B-0FB3-42A4-B745-1E2F743F30B9}"/>
    <cellStyle name="Comma 5 21 3 6 2 2 2" xfId="50380" xr:uid="{A2288CAF-9881-490B-96CB-16A3E84E3597}"/>
    <cellStyle name="Comma 5 21 3 6 2 3" xfId="41021" xr:uid="{FAB72070-0201-4649-AD4E-F7B00D7B61E1}"/>
    <cellStyle name="Comma 5 21 3 6 3" xfId="19086" xr:uid="{7F846DF0-5058-4829-A929-4CC351029630}"/>
    <cellStyle name="Comma 5 21 3 6 3 2" xfId="46408" xr:uid="{FF8D0FB0-85A9-492C-958F-ACB014FCA324}"/>
    <cellStyle name="Comma 5 21 3 6 4" xfId="38602" xr:uid="{C24D3891-3E3E-41BA-B488-E7481BDA1871}"/>
    <cellStyle name="Comma 5 21 3 7" xfId="10743" xr:uid="{95959AF0-A015-4EFE-A561-45148F3EB7E2}"/>
    <cellStyle name="Comma 5 21 3 7 2" xfId="16120" xr:uid="{47EC6779-7CE9-474E-B927-60507E5A171D}"/>
    <cellStyle name="Comma 5 21 3 7 2 2" xfId="43440" xr:uid="{30464FAB-C651-45CA-A6EB-6B0325BC3776}"/>
    <cellStyle name="Comma 5 21 3 7 3" xfId="38102" xr:uid="{9CF2B39A-44FA-440C-80FD-04B6511DB871}"/>
    <cellStyle name="Comma 5 21 3 8" xfId="12075" xr:uid="{20003F13-F10D-4DBC-AA73-3D01343CAB34}"/>
    <cellStyle name="Comma 5 21 3 8 2" xfId="20090" xr:uid="{8C4A4F0C-D432-49B7-9950-73652CDC6B33}"/>
    <cellStyle name="Comma 5 21 3 8 2 2" xfId="47412" xr:uid="{7A08E178-2BE3-45D8-A076-8970886D0C98}"/>
    <cellStyle name="Comma 5 21 3 8 3" xfId="39402" xr:uid="{4DFB4C3B-B917-435B-831F-71D0DE853969}"/>
    <cellStyle name="Comma 5 21 3 9" xfId="14421" xr:uid="{478AFA47-5D76-4D7E-A4EF-65B77829FCB4}"/>
    <cellStyle name="Comma 5 21 3 9 2" xfId="41742" xr:uid="{15C8356D-4404-4216-8756-64B94AFE301D}"/>
    <cellStyle name="Comma 5 22" xfId="30333" xr:uid="{5500CA9F-C718-44F3-8D23-DCEC02B19C35}"/>
    <cellStyle name="Comma 5 23" xfId="116" xr:uid="{2000D83E-529C-49B7-888B-EAB7F412CD2D}"/>
    <cellStyle name="Comma 5 3" xfId="23" xr:uid="{6E10C1CC-2235-478C-887F-BBEF13056BF6}"/>
    <cellStyle name="Comma 5 3 10" xfId="2592" xr:uid="{81C83D78-9212-4CB8-B262-B17AAD82EB4A}"/>
    <cellStyle name="Comma 5 3 10 2" xfId="10272" xr:uid="{55304DFB-4AD0-482D-977C-1F02359E83F4}"/>
    <cellStyle name="Comma 5 3 10 2 2" xfId="22283" xr:uid="{E6D41F60-E156-41DC-87D1-1533D7254B48}"/>
    <cellStyle name="Comma 5 3 10 2 2 2" xfId="49605" xr:uid="{456CBFB7-4B11-4591-8C7C-26CAAF04A9E0}"/>
    <cellStyle name="Comma 5 3 10 2 3" xfId="37648" xr:uid="{D0A1FDC5-E465-41B2-9D47-A8A15757DF85}"/>
    <cellStyle name="Comma 5 3 10 3" xfId="18311" xr:uid="{4AEA7A62-8FA2-4EB3-8F3E-05277F4DAA2B}"/>
    <cellStyle name="Comma 5 3 10 3 2" xfId="45633" xr:uid="{F8E5D229-9408-4397-984E-73D7823011DF}"/>
    <cellStyle name="Comma 5 3 10 4" xfId="25796" xr:uid="{04160594-7ABE-475D-A60E-64DCD151FBE4}"/>
    <cellStyle name="Comma 5 3 10 4 2" xfId="53116" xr:uid="{EA9AFE3D-E0C9-4724-A1A4-3180E9BA4DFF}"/>
    <cellStyle name="Comma 5 3 10 5" xfId="28041" xr:uid="{D23EFE04-763C-44E7-807B-2C1E0219AB92}"/>
    <cellStyle name="Comma 5 3 10 5 2" xfId="55361" xr:uid="{D00B71AB-7768-4A98-B2BC-462AE63B54C8}"/>
    <cellStyle name="Comma 5 3 10 6" xfId="30272" xr:uid="{8240CE98-8417-4A9D-AE7F-D597E6FC8C89}"/>
    <cellStyle name="Comma 5 3 10 6 2" xfId="57593" xr:uid="{80354E8A-A4F3-4EBF-B0E0-629D984F37A1}"/>
    <cellStyle name="Comma 5 3 10 7" xfId="6089" xr:uid="{7D844563-06FA-48AB-B1CA-826E63906AE7}"/>
    <cellStyle name="Comma 5 3 10 8" xfId="33287" xr:uid="{842C1206-F6A3-465E-BDED-199B52FE02C4}"/>
    <cellStyle name="Comma 5 3 11" xfId="2637" xr:uid="{84C5F429-4FED-4A6D-84EA-BB6FC11845D5}"/>
    <cellStyle name="Comma 5 3 11 2" xfId="13580" xr:uid="{7200765A-C48A-4FA8-A306-F742E049E0D7}"/>
    <cellStyle name="Comma 5 3 11 2 2" xfId="22943" xr:uid="{A7F6DAC9-A9F2-4C16-AF57-621ACB7FFDE0}"/>
    <cellStyle name="Comma 5 3 11 2 2 2" xfId="50265" xr:uid="{2DD2545E-08A0-47CB-9678-4FA67A254FE2}"/>
    <cellStyle name="Comma 5 3 11 2 3" xfId="40907" xr:uid="{2E35ED12-0CD1-4B1D-9948-FD9F8F3E4A1F}"/>
    <cellStyle name="Comma 5 3 11 3" xfId="18971" xr:uid="{EB39A21A-2278-4238-A247-929923108684}"/>
    <cellStyle name="Comma 5 3 11 3 2" xfId="46293" xr:uid="{7E0A409F-9F2E-4FA9-B286-7A0149766429}"/>
    <cellStyle name="Comma 5 3 11 4" xfId="35503" xr:uid="{D7D3A325-6CA1-4066-B305-5AD370DB5EA5}"/>
    <cellStyle name="Comma 5 3 12" xfId="11627" xr:uid="{6FEA084E-71F7-4A8F-8040-817EEC0A1389}"/>
    <cellStyle name="Comma 5 3 12 2" xfId="14199" xr:uid="{6460C871-C660-4F2E-BD63-D7A6B63799BA}"/>
    <cellStyle name="Comma 5 3 12 2 2" xfId="23564" xr:uid="{F1F73042-51D0-4C2B-B59B-5BA4C9BFD170}"/>
    <cellStyle name="Comma 5 3 12 2 2 2" xfId="50886" xr:uid="{3198EB1F-94E4-4653-B27C-AC248ED79AE2}"/>
    <cellStyle name="Comma 5 3 12 2 3" xfId="41526" xr:uid="{96622124-95D7-4B09-A02A-EB3FD72AD1FC}"/>
    <cellStyle name="Comma 5 3 12 3" xfId="19592" xr:uid="{8D711A8D-2CCC-490B-96D0-CBF058CC6F30}"/>
    <cellStyle name="Comma 5 3 12 3 2" xfId="46914" xr:uid="{C678D36D-3C11-44A4-B911-A4B097AEEA7A}"/>
    <cellStyle name="Comma 5 3 12 4" xfId="38961" xr:uid="{9B8C0460-9FE9-4062-8085-5F64901EAA66}"/>
    <cellStyle name="Comma 5 3 13" xfId="10382" xr:uid="{9FA63A12-F61C-45BA-876E-B6EBAEA87267}"/>
    <cellStyle name="Comma 5 3 13 2" xfId="15708" xr:uid="{1B13D56E-75CC-4ADC-A35B-9FCCFC954793}"/>
    <cellStyle name="Comma 5 3 13 2 2" xfId="43028" xr:uid="{49530A56-C313-4702-9F05-5CD93E0368E6}"/>
    <cellStyle name="Comma 5 3 13 3" xfId="37754" xr:uid="{D03B4586-3B26-4B2C-8230-20DCC6C9B516}"/>
    <cellStyle name="Comma 5 3 14" xfId="11718" xr:uid="{3407A485-742B-41D6-9159-8018D04BD8BC}"/>
    <cellStyle name="Comma 5 3 14 2" xfId="19678" xr:uid="{C9F7A426-CE65-4A2D-8D6B-FA9074513EDF}"/>
    <cellStyle name="Comma 5 3 14 2 2" xfId="47000" xr:uid="{6773B34B-9D2E-41BD-AD07-6FB9BE85802B}"/>
    <cellStyle name="Comma 5 3 14 3" xfId="39045" xr:uid="{345BF8D4-1F92-4D5E-8D64-7856B487E251}"/>
    <cellStyle name="Comma 5 3 15" xfId="14306" xr:uid="{03DE48D9-C166-4420-B28C-98A71575420D}"/>
    <cellStyle name="Comma 5 3 15 2" xfId="41627" xr:uid="{19A22031-BC1C-4515-BAAF-708968155EBE}"/>
    <cellStyle name="Comma 5 3 16" xfId="23654" xr:uid="{A2B9E1E5-D5B3-4090-9D8A-28F7A0292B16}"/>
    <cellStyle name="Comma 5 3 16 2" xfId="50976" xr:uid="{9FDDD2AE-129F-43F9-8528-081FF9E4EACF}"/>
    <cellStyle name="Comma 5 3 17" xfId="25895" xr:uid="{81F2C8B7-408D-4B2B-8E18-25FD54BBABD9}"/>
    <cellStyle name="Comma 5 3 17 2" xfId="53215" xr:uid="{5D669450-DA5E-4C8E-AE3D-7DDF8EF912A1}"/>
    <cellStyle name="Comma 5 3 18" xfId="28127" xr:uid="{15D80217-961D-4C98-804B-BAA7E1C0E454}"/>
    <cellStyle name="Comma 5 3 18 2" xfId="55448" xr:uid="{CF395664-8505-4190-B190-CB87E656A778}"/>
    <cellStyle name="Comma 5 3 19" xfId="3354" xr:uid="{FED85E6B-FE82-403F-B799-9F2749895B70}"/>
    <cellStyle name="Comma 5 3 2" xfId="605" xr:uid="{74FA2B45-1D3D-418B-92F9-6A0FD250048C}"/>
    <cellStyle name="Comma 5 3 2 10" xfId="14538" xr:uid="{0B172D67-23E9-4148-ADC5-F34863483EF5}"/>
    <cellStyle name="Comma 5 3 2 10 2" xfId="41859" xr:uid="{1727BB8A-9227-43DB-8963-5B58D9DC5CF6}"/>
    <cellStyle name="Comma 5 3 2 11" xfId="23886" xr:uid="{3221766B-D9EA-454A-8582-E56993C3EC54}"/>
    <cellStyle name="Comma 5 3 2 11 2" xfId="51208" xr:uid="{9ABA646B-105F-4622-ABF6-F2D522B45F26}"/>
    <cellStyle name="Comma 5 3 2 12" xfId="26127" xr:uid="{32E3B3AA-C094-4F82-B1BC-298C6C283D05}"/>
    <cellStyle name="Comma 5 3 2 12 2" xfId="53447" xr:uid="{5CEC2A5D-0A85-4089-AD8B-6DA98C25D6B1}"/>
    <cellStyle name="Comma 5 3 2 13" xfId="28359" xr:uid="{B5136685-1FBF-4696-B921-767816D0744C}"/>
    <cellStyle name="Comma 5 3 2 13 2" xfId="55680" xr:uid="{2BB9E314-0CD6-4438-A9C7-1EADD1727C05}"/>
    <cellStyle name="Comma 5 3 2 14" xfId="3419" xr:uid="{A8EF9C2D-9963-4204-B9A6-6CA4DC494BA9}"/>
    <cellStyle name="Comma 5 3 2 15" xfId="30449" xr:uid="{0B5F31A4-301D-4D59-8283-360A6B0CC61F}"/>
    <cellStyle name="Comma 5 3 2 16" xfId="57832" xr:uid="{13510CBD-9896-4C9D-90B6-FA6BB653A4F3}"/>
    <cellStyle name="Comma 5 3 2 17" xfId="58380" xr:uid="{62D04695-59F3-42FB-80EE-926E0DF5C5B4}"/>
    <cellStyle name="Comma 5 3 2 2" xfId="918" xr:uid="{E25BEEE8-CAED-444B-AD5A-B21EF54D33F4}"/>
    <cellStyle name="Comma 5 3 2 2 10" xfId="24161" xr:uid="{888A126F-66F6-4E0E-AE48-5A3B03314C9D}"/>
    <cellStyle name="Comma 5 3 2 2 10 2" xfId="51483" xr:uid="{0887AC43-5B62-49C9-82A6-A00911C9CDE6}"/>
    <cellStyle name="Comma 5 3 2 2 11" xfId="26402" xr:uid="{9C546F70-BBC1-4A64-8F05-7D06798A88D7}"/>
    <cellStyle name="Comma 5 3 2 2 11 2" xfId="53722" xr:uid="{3FEF370A-7F9F-4E53-ADC7-5859149C16D2}"/>
    <cellStyle name="Comma 5 3 2 2 12" xfId="28633" xr:uid="{BE98742D-A7D9-458E-B793-7D386CBE2059}"/>
    <cellStyle name="Comma 5 3 2 2 12 2" xfId="55954" xr:uid="{8060B660-C09D-4BE4-A557-52C226D0A9AE}"/>
    <cellStyle name="Comma 5 3 2 2 13" xfId="3923" xr:uid="{DFE4FF32-E587-40F9-BD0D-22707F806E1D}"/>
    <cellStyle name="Comma 5 3 2 2 14" xfId="31063" xr:uid="{8132D62E-6683-4F67-8C7D-533028637C85}"/>
    <cellStyle name="Comma 5 3 2 2 15" xfId="58052" xr:uid="{FA9F6B09-6095-4F91-9FCA-F9A48ADD529D}"/>
    <cellStyle name="Comma 5 3 2 2 16" xfId="58600" xr:uid="{F5932827-DE13-4D12-A332-5B47036A83E3}"/>
    <cellStyle name="Comma 5 3 2 2 2" xfId="2402" xr:uid="{9899AB70-933E-419B-ABDE-62CB87972545}"/>
    <cellStyle name="Comma 5 3 2 2 2 2" xfId="5942" xr:uid="{04910263-DF51-4834-8D39-452D51AF3C1B}"/>
    <cellStyle name="Comma 5 3 2 2 2 2 2" xfId="16900" xr:uid="{E5138AB6-3D9A-4BA3-8765-68DEB02B72ED}"/>
    <cellStyle name="Comma 5 3 2 2 2 2 2 2" xfId="44220" xr:uid="{FA84708F-2F6D-4CC5-85B5-591AEF2D134D}"/>
    <cellStyle name="Comma 5 3 2 2 2 2 3" xfId="33132" xr:uid="{703B129B-67CB-454D-B22F-5513548EA2FC}"/>
    <cellStyle name="Comma 5 3 2 2 2 3" xfId="7898" xr:uid="{82A792ED-8718-4106-A830-787356BF933D}"/>
    <cellStyle name="Comma 5 3 2 2 2 3 2" xfId="20870" xr:uid="{402DA537-BD45-4FC3-8B5D-CDCE4DEB6FD7}"/>
    <cellStyle name="Comma 5 3 2 2 2 3 2 2" xfId="48192" xr:uid="{BF38A58E-6D46-4982-A7B9-C2151EEB1505}"/>
    <cellStyle name="Comma 5 3 2 2 2 3 3" xfId="35257" xr:uid="{46A7F174-8BA7-4DBC-9B39-2024C3DDF824}"/>
    <cellStyle name="Comma 5 3 2 2 2 4" xfId="10097" xr:uid="{8EBE8A4C-76A0-499F-8919-6884BF18B4CD}"/>
    <cellStyle name="Comma 5 3 2 2 2 4 2" xfId="37473" xr:uid="{0E1DB2F9-C2F9-46D9-84BA-DF00FDCA6CD0}"/>
    <cellStyle name="Comma 5 3 2 2 2 5" xfId="25624" xr:uid="{D31C69C6-FEBF-4BA4-A44C-A26876290CCD}"/>
    <cellStyle name="Comma 5 3 2 2 2 5 2" xfId="52946" xr:uid="{86E7AE23-D5DD-41D9-A42C-9DE8D3EFAE95}"/>
    <cellStyle name="Comma 5 3 2 2 2 6" xfId="27866" xr:uid="{65F22C44-EB26-45DE-B409-F487B6E6DFA4}"/>
    <cellStyle name="Comma 5 3 2 2 2 6 2" xfId="55186" xr:uid="{CE6D99BB-8E25-4574-86FD-3AAB386A9C7A}"/>
    <cellStyle name="Comma 5 3 2 2 2 7" xfId="30097" xr:uid="{B3DBA27E-9855-4F06-A0F4-FAAF6428430F}"/>
    <cellStyle name="Comma 5 3 2 2 2 7 2" xfId="57418" xr:uid="{DBD56A04-B416-4271-BC25-52C83F380FC3}"/>
    <cellStyle name="Comma 5 3 2 2 2 8" xfId="4506" xr:uid="{FE0AA512-F27A-4FE1-980B-1D3751B5EBF2}"/>
    <cellStyle name="Comma 5 3 2 2 2 9" xfId="31669" xr:uid="{65E6E119-323E-49A8-88E9-1E47FEE8DE03}"/>
    <cellStyle name="Comma 5 3 2 2 3" xfId="1796" xr:uid="{AB86D7CF-0839-45F4-835B-F23A309907D5}"/>
    <cellStyle name="Comma 5 3 2 2 3 2" xfId="7295" xr:uid="{E87970EF-4C8D-438B-A29B-0B7409990190}"/>
    <cellStyle name="Comma 5 3 2 2 3 2 2" xfId="17521" xr:uid="{E99B1C24-EEF7-4EC6-A967-8060224EAC5F}"/>
    <cellStyle name="Comma 5 3 2 2 3 2 2 2" xfId="44842" xr:uid="{747C6BE1-8918-44C5-9E52-95B97D94D5AC}"/>
    <cellStyle name="Comma 5 3 2 2 3 2 3" xfId="34651" xr:uid="{9B64B00D-AE62-4A90-A7BA-1ED0A0A5A18D}"/>
    <cellStyle name="Comma 5 3 2 2 3 3" xfId="9492" xr:uid="{32415868-98B8-4DB0-896C-68CC961CB414}"/>
    <cellStyle name="Comma 5 3 2 2 3 3 2" xfId="21492" xr:uid="{88B4E4A2-001D-4A45-9D9B-3CC36C8AD70F}"/>
    <cellStyle name="Comma 5 3 2 2 3 3 2 2" xfId="48814" xr:uid="{07C5E3F8-E2C1-4BE1-BF5A-82648647970D}"/>
    <cellStyle name="Comma 5 3 2 2 3 3 3" xfId="36867" xr:uid="{F04BB549-6AF6-4FDC-935A-40FE8BF9EA49}"/>
    <cellStyle name="Comma 5 3 2 2 3 4" xfId="15526" xr:uid="{7E9AD813-9156-4373-A907-52A6F7D0E69E}"/>
    <cellStyle name="Comma 5 3 2 2 3 4 2" xfId="42847" xr:uid="{5D23B9B5-86CC-454C-A133-5678B4861B2E}"/>
    <cellStyle name="Comma 5 3 2 2 3 5" xfId="25018" xr:uid="{1CD7F191-6570-4179-85D3-3A501CBDB7AE}"/>
    <cellStyle name="Comma 5 3 2 2 3 5 2" xfId="52340" xr:uid="{D88B2B16-B391-4595-B0C3-8983507D0873}"/>
    <cellStyle name="Comma 5 3 2 2 3 6" xfId="27260" xr:uid="{5F696214-8F78-43CE-B2BD-60F0C21C5878}"/>
    <cellStyle name="Comma 5 3 2 2 3 6 2" xfId="54580" xr:uid="{4731AFDE-7A6F-41CA-A57E-0353DBFCEB1C}"/>
    <cellStyle name="Comma 5 3 2 2 3 7" xfId="29491" xr:uid="{AAA5B95F-056F-48C1-91FB-C7BBBC4F0B5C}"/>
    <cellStyle name="Comma 5 3 2 2 3 7 2" xfId="56812" xr:uid="{CC9CD73D-1E3E-4353-9377-58576897FE0B}"/>
    <cellStyle name="Comma 5 3 2 2 3 8" xfId="5354" xr:uid="{5464AD8B-6C1C-4168-98AC-AD5E1039E1B7}"/>
    <cellStyle name="Comma 5 3 2 2 3 9" xfId="32526" xr:uid="{FBEB4DCA-F708-4612-8B48-B731D421518D}"/>
    <cellStyle name="Comma 5 3 2 2 4" xfId="3216" xr:uid="{A22CC735-D311-4EFE-932F-E15EFA650951}"/>
    <cellStyle name="Comma 5 3 2 2 4 2" xfId="12868" xr:uid="{ECA5CD9D-7E1D-4678-BD47-1366B359B4DC}"/>
    <cellStyle name="Comma 5 3 2 2 4 2 2" xfId="22115" xr:uid="{747ED715-7E87-4D85-9158-6E53D0826CDA}"/>
    <cellStyle name="Comma 5 3 2 2 4 2 2 2" xfId="49437" xr:uid="{E12CD9AB-51C9-44B6-A143-3F5F98EF1F13}"/>
    <cellStyle name="Comma 5 3 2 2 4 2 3" xfId="40195" xr:uid="{2E00085F-5BE5-498E-BA1A-72326A8C59A1}"/>
    <cellStyle name="Comma 5 3 2 2 4 3" xfId="18143" xr:uid="{9E4F0347-3E1F-4562-A324-5A923A7E1B61}"/>
    <cellStyle name="Comma 5 3 2 2 4 3 2" xfId="45465" xr:uid="{93D81ABC-4124-48AD-B700-04F65D312AFB}"/>
    <cellStyle name="Comma 5 3 2 2 4 4" xfId="6451" xr:uid="{13424C81-45E3-4329-A7AD-C4A1CA1E8CEF}"/>
    <cellStyle name="Comma 5 3 2 2 4 5" xfId="33793" xr:uid="{E17430D5-94B1-4697-B1A1-F979D72EE653}"/>
    <cellStyle name="Comma 5 3 2 2 5" xfId="8635" xr:uid="{C7A68477-2BDE-49C6-B9CC-AC81C09C366C}"/>
    <cellStyle name="Comma 5 3 2 2 5 2" xfId="13463" xr:uid="{058EB89B-3395-4B1E-9031-19F3A7C6E916}"/>
    <cellStyle name="Comma 5 3 2 2 5 2 2" xfId="22790" xr:uid="{2D49DBFD-339A-4079-9658-C495857CB0AC}"/>
    <cellStyle name="Comma 5 3 2 2 5 2 2 2" xfId="50112" xr:uid="{3D6CC65E-08B8-43FB-A7C3-F38D519CD8FA}"/>
    <cellStyle name="Comma 5 3 2 2 5 2 3" xfId="40790" xr:uid="{9C8BD501-A3D2-463F-9504-9949AFF6D570}"/>
    <cellStyle name="Comma 5 3 2 2 5 3" xfId="18818" xr:uid="{2016F2B5-5C4B-49BE-BA04-22F54F2182F0}"/>
    <cellStyle name="Comma 5 3 2 2 5 3 2" xfId="46140" xr:uid="{0198F5D7-DEF2-4692-87BE-CA371807AA01}"/>
    <cellStyle name="Comma 5 3 2 2 5 4" xfId="36009" xr:uid="{FA5C9BC1-B2F7-4902-ABD4-476D58576105}"/>
    <cellStyle name="Comma 5 3 2 2 6" xfId="11567" xr:uid="{090C0B22-4841-4479-B12E-C735F848CF00}"/>
    <cellStyle name="Comma 5 3 2 2 6 2" xfId="14086" xr:uid="{F8E74E13-35D8-4E1D-B448-C53E802A6F6B}"/>
    <cellStyle name="Comma 5 3 2 2 6 2 2" xfId="23450" xr:uid="{1949458A-4A0F-45DF-B25F-58A3F231A1AC}"/>
    <cellStyle name="Comma 5 3 2 2 6 2 2 2" xfId="50772" xr:uid="{E914B391-27D7-48C4-A0EE-81301EF8B6C4}"/>
    <cellStyle name="Comma 5 3 2 2 6 2 3" xfId="41413" xr:uid="{0B7DB263-FF56-4D9D-98EE-A0EB78493CE0}"/>
    <cellStyle name="Comma 5 3 2 2 6 3" xfId="19478" xr:uid="{27832D77-A35A-420F-ADED-D43E0BE56F98}"/>
    <cellStyle name="Comma 5 3 2 2 6 3 2" xfId="46800" xr:uid="{A9554CF9-7A94-43B3-9A94-DE12DC79DAE8}"/>
    <cellStyle name="Comma 5 3 2 2 6 4" xfId="38916" xr:uid="{AC7D5889-CDF7-40A4-B566-1618F4F4CE9F}"/>
    <cellStyle name="Comma 5 3 2 2 7" xfId="10822" xr:uid="{B975DFD1-CCBA-42C1-94AB-E67DDF52DA13}"/>
    <cellStyle name="Comma 5 3 2 2 7 2" xfId="16237" xr:uid="{64108BE1-F75D-4A2C-8166-0B6625C375D9}"/>
    <cellStyle name="Comma 5 3 2 2 7 2 2" xfId="43557" xr:uid="{35056754-A640-417C-A421-98BAA0D639E1}"/>
    <cellStyle name="Comma 5 3 2 2 7 3" xfId="38174" xr:uid="{BB60704E-874A-4898-A61C-6F73792AE080}"/>
    <cellStyle name="Comma 5 3 2 2 8" xfId="12147" xr:uid="{FDFDAE72-1417-4161-88C5-87760DAECE96}"/>
    <cellStyle name="Comma 5 3 2 2 8 2" xfId="20207" xr:uid="{EAC3FE09-A069-4D9A-8C7F-7377115AC99D}"/>
    <cellStyle name="Comma 5 3 2 2 8 2 2" xfId="47529" xr:uid="{DCE98771-B34D-4EFE-9275-04790F3EF9BF}"/>
    <cellStyle name="Comma 5 3 2 2 8 3" xfId="39474" xr:uid="{FD17D30C-ECC7-4B0A-9CA5-C98FCB8C2699}"/>
    <cellStyle name="Comma 5 3 2 2 9" xfId="14813" xr:uid="{68F3007F-AE19-417D-81C6-9F72F2B04A0B}"/>
    <cellStyle name="Comma 5 3 2 2 9 2" xfId="42134" xr:uid="{DD053948-4E93-4051-A534-FCE3D9B8EDA9}"/>
    <cellStyle name="Comma 5 3 2 3" xfId="1521" xr:uid="{156E0A99-C51D-405C-AD28-4CAB9D67CE51}"/>
    <cellStyle name="Comma 5 3 2 3 2" xfId="5085" xr:uid="{08908503-B6FD-4E43-8774-55B70CC875E8}"/>
    <cellStyle name="Comma 5 3 2 3 2 2" xfId="16625" xr:uid="{84FA30FC-9C31-4E1C-B9E2-C6C3FF50AC40}"/>
    <cellStyle name="Comma 5 3 2 3 2 2 2" xfId="43945" xr:uid="{EC7B9486-6650-47E4-BF96-82BB4944E3C6}"/>
    <cellStyle name="Comma 5 3 2 3 2 3" xfId="32251" xr:uid="{8F7800D1-DA85-49A9-AF34-BCFFA011EC3F}"/>
    <cellStyle name="Comma 5 3 2 3 3" xfId="7022" xr:uid="{49F79CB7-FA2D-4F92-8DBE-54BECD57C2FE}"/>
    <cellStyle name="Comma 5 3 2 3 3 2" xfId="20595" xr:uid="{773091EF-D99D-4F4A-B9C8-271FF82DB508}"/>
    <cellStyle name="Comma 5 3 2 3 3 2 2" xfId="47917" xr:uid="{8379832F-84FA-41DF-B607-D4AAAB6694B4}"/>
    <cellStyle name="Comma 5 3 2 3 3 3" xfId="34376" xr:uid="{F1BBBA97-EB91-4ACC-B06C-29113D8B44C2}"/>
    <cellStyle name="Comma 5 3 2 3 4" xfId="9217" xr:uid="{500E9950-7406-4C97-931E-6328D974CF34}"/>
    <cellStyle name="Comma 5 3 2 3 4 2" xfId="36592" xr:uid="{5A94DA3B-DDB7-4CF8-BAAA-40BFBB42D090}"/>
    <cellStyle name="Comma 5 3 2 3 5" xfId="24743" xr:uid="{8CB5ED57-2FA0-4FDD-9F5E-EABEB0670CFB}"/>
    <cellStyle name="Comma 5 3 2 3 5 2" xfId="52065" xr:uid="{03818549-2F7B-4354-A32E-E3F273862982}"/>
    <cellStyle name="Comma 5 3 2 3 6" xfId="26985" xr:uid="{AC02E6F0-D112-49D4-A827-6943BFE571B6}"/>
    <cellStyle name="Comma 5 3 2 3 6 2" xfId="54305" xr:uid="{E92B1982-BBD4-419A-A4AD-2E7E6586AC8D}"/>
    <cellStyle name="Comma 5 3 2 3 7" xfId="29216" xr:uid="{83CA092D-349B-42A2-A14A-6A3F05E7F5CE}"/>
    <cellStyle name="Comma 5 3 2 3 7 2" xfId="56537" xr:uid="{7152704D-9552-4349-9204-62D35BF589BB}"/>
    <cellStyle name="Comma 5 3 2 3 8" xfId="3706" xr:uid="{3CA03FF9-1728-4ABB-AAEF-96D1D95B5240}"/>
    <cellStyle name="Comma 5 3 2 3 9" xfId="30788" xr:uid="{510A6A95-2AA0-4C08-970F-E3F3F2EC6360}"/>
    <cellStyle name="Comma 5 3 2 4" xfId="2128" xr:uid="{77A21278-4394-42A9-8D3B-D12A1FA4AA20}"/>
    <cellStyle name="Comma 5 3 2 4 2" xfId="5674" xr:uid="{58BFD7BD-3337-4BF0-86E6-2D2392C05EBF}"/>
    <cellStyle name="Comma 5 3 2 4 2 2" xfId="17246" xr:uid="{08B34C88-E95D-4BF8-8813-2EB49197ECBE}"/>
    <cellStyle name="Comma 5 3 2 4 2 2 2" xfId="44567" xr:uid="{A9F11D44-131B-4C1D-BCC5-71FD5E4B2977}"/>
    <cellStyle name="Comma 5 3 2 4 2 3" xfId="32858" xr:uid="{3E60B9C9-287B-46C2-96E6-654DB1F5D7A5}"/>
    <cellStyle name="Comma 5 3 2 4 3" xfId="7625" xr:uid="{06EEACA1-7126-4E70-A386-BFA87FA7F7D6}"/>
    <cellStyle name="Comma 5 3 2 4 3 2" xfId="21217" xr:uid="{4DB48767-4AAE-479D-A3A2-72FF31E66519}"/>
    <cellStyle name="Comma 5 3 2 4 3 2 2" xfId="48539" xr:uid="{F7EB40FC-766B-4E1B-96D1-A5A29D83AC9F}"/>
    <cellStyle name="Comma 5 3 2 4 3 3" xfId="34983" xr:uid="{0BCA84C8-E0A0-4B49-BF10-FAEF1DC4E189}"/>
    <cellStyle name="Comma 5 3 2 4 4" xfId="9823" xr:uid="{8E9AB3C3-6832-48D0-81F4-1274712751BF}"/>
    <cellStyle name="Comma 5 3 2 4 4 2" xfId="37199" xr:uid="{6CF97FB7-1302-4963-A0CA-01D61F7692BF}"/>
    <cellStyle name="Comma 5 3 2 4 5" xfId="25350" xr:uid="{72928E24-DD8D-4BA9-9AAE-3B3C0578E87F}"/>
    <cellStyle name="Comma 5 3 2 4 5 2" xfId="52672" xr:uid="{CBD8FFA6-1FC6-4D34-A724-0C319833724B}"/>
    <cellStyle name="Comma 5 3 2 4 6" xfId="27592" xr:uid="{DB2CE14F-430C-4D63-ABCA-6414F3FDCDD4}"/>
    <cellStyle name="Comma 5 3 2 4 6 2" xfId="54912" xr:uid="{46366ACD-294A-46D3-B5C3-1AB1FB80B4EB}"/>
    <cellStyle name="Comma 5 3 2 4 7" xfId="29823" xr:uid="{6C283B1C-AA24-4D51-B903-2EB1A345C3D0}"/>
    <cellStyle name="Comma 5 3 2 4 7 2" xfId="57144" xr:uid="{B4DB49FE-030A-4353-AD67-F65626281FBA}"/>
    <cellStyle name="Comma 5 3 2 4 8" xfId="4238" xr:uid="{5337A540-16BC-4A1F-BEB1-1E433DBE887C}"/>
    <cellStyle name="Comma 5 3 2 4 9" xfId="31395" xr:uid="{CD835B95-89A8-42BE-B14F-097CF22AE413}"/>
    <cellStyle name="Comma 5 3 2 5" xfId="1167" xr:uid="{A69565F9-CE5C-40F4-945E-B664B68F031D}"/>
    <cellStyle name="Comma 5 3 2 5 2" xfId="6685" xr:uid="{4C959049-4206-4F89-9C41-2FDB21CCB2C2}"/>
    <cellStyle name="Comma 5 3 2 5 2 2" xfId="17869" xr:uid="{0144564C-EA6A-4202-9E0E-00FD4894BCF9}"/>
    <cellStyle name="Comma 5 3 2 5 2 2 2" xfId="45190" xr:uid="{8513A810-725B-473E-BE81-39D14EE69120}"/>
    <cellStyle name="Comma 5 3 2 5 2 3" xfId="11072" xr:uid="{2E89CCB9-90A1-4FE4-B5CD-C05CA749A418}"/>
    <cellStyle name="Comma 5 3 2 5 2 3 2" xfId="38421" xr:uid="{4271B140-E9BA-4193-887D-7D6657EFAD06}"/>
    <cellStyle name="Comma 5 3 2 5 2 4" xfId="34037" xr:uid="{874255F0-CD21-455C-AD9F-5C97DD87F2C4}"/>
    <cellStyle name="Comma 5 3 2 5 3" xfId="8879" xr:uid="{C13B293F-B6CE-4854-AB5A-A11C41D42827}"/>
    <cellStyle name="Comma 5 3 2 5 3 2" xfId="21840" xr:uid="{5AB065B6-8D42-4059-A44E-86A028C85075}"/>
    <cellStyle name="Comma 5 3 2 5 3 2 2" xfId="49162" xr:uid="{FAD79EB6-497D-4702-835C-3C7C22C31E4D}"/>
    <cellStyle name="Comma 5 3 2 5 3 3" xfId="12658" xr:uid="{F4053327-2AEE-4F1C-B042-384483B0793D}"/>
    <cellStyle name="Comma 5 3 2 5 3 3 2" xfId="39985" xr:uid="{C4A048BE-A74E-47C2-9F43-FA3F00730E06}"/>
    <cellStyle name="Comma 5 3 2 5 3 4" xfId="36253" xr:uid="{570AF5B0-F3D0-46C7-8532-C97FF51944EE}"/>
    <cellStyle name="Comma 5 3 2 5 4" xfId="15056" xr:uid="{C6003B50-EFD9-486B-BA28-5FCCF03DBD12}"/>
    <cellStyle name="Comma 5 3 2 5 4 2" xfId="42377" xr:uid="{5F32D1AD-1AA1-4A24-B0D5-F824B4CE4C8B}"/>
    <cellStyle name="Comma 5 3 2 5 5" xfId="24404" xr:uid="{F987AE5F-F08B-4280-AB00-466400A057DA}"/>
    <cellStyle name="Comma 5 3 2 5 5 2" xfId="51726" xr:uid="{806EC16C-7BE4-4746-A686-BFC6FEA02F58}"/>
    <cellStyle name="Comma 5 3 2 5 6" xfId="26646" xr:uid="{93955B21-728D-40F6-A2B8-09B8C3B213E8}"/>
    <cellStyle name="Comma 5 3 2 5 6 2" xfId="53966" xr:uid="{5EB57BCF-BD37-4B9D-A56E-94BA7296C693}"/>
    <cellStyle name="Comma 5 3 2 5 7" xfId="28877" xr:uid="{E4A47925-7C0C-4311-BE8E-853725161EEF}"/>
    <cellStyle name="Comma 5 3 2 5 7 2" xfId="56198" xr:uid="{237A834B-387B-4DCC-A746-3AB4F0F03295}"/>
    <cellStyle name="Comma 5 3 2 5 8" xfId="4750" xr:uid="{F91C4CC5-0362-42A8-87EC-1AB3E615BDE9}"/>
    <cellStyle name="Comma 5 3 2 5 9" xfId="31913" xr:uid="{AD93216A-B2DC-4783-B065-BDDD3E8A264C}"/>
    <cellStyle name="Comma 5 3 2 6" xfId="2928" xr:uid="{303E4BDC-3C3B-463D-95B9-63EE38FA324B}"/>
    <cellStyle name="Comma 5 3 2 6 2" xfId="13194" xr:uid="{19A6DE1F-AFDC-45C9-AB46-14C13A1757A5}"/>
    <cellStyle name="Comma 5 3 2 6 2 2" xfId="22515" xr:uid="{22AE06B8-1F86-40AC-9B8F-8FD9F9C31DA4}"/>
    <cellStyle name="Comma 5 3 2 6 2 2 2" xfId="49837" xr:uid="{6B2A0F98-784B-49E0-91A6-9FD596A5C8A6}"/>
    <cellStyle name="Comma 5 3 2 6 2 3" xfId="40521" xr:uid="{6A778FF7-9780-4631-8C55-872266DEDFAD}"/>
    <cellStyle name="Comma 5 3 2 6 3" xfId="18543" xr:uid="{0FB26B29-7F55-4AB5-863E-BAB9466D303D}"/>
    <cellStyle name="Comma 5 3 2 6 3 2" xfId="45865" xr:uid="{C5087FAB-1AAE-4038-8F27-8CE8C87E61FC}"/>
    <cellStyle name="Comma 5 3 2 6 4" xfId="6242" xr:uid="{1686F431-CC87-4443-9295-517D843D77B4}"/>
    <cellStyle name="Comma 5 3 2 6 5" xfId="33519" xr:uid="{1F7DF6CF-A76F-4DD0-BD6E-6D5CFA2B106F}"/>
    <cellStyle name="Comma 5 3 2 7" xfId="8361" xr:uid="{97F132D6-1A87-4ADF-B72F-6E6E157740C5}"/>
    <cellStyle name="Comma 5 3 2 7 2" xfId="13811" xr:uid="{69EB75D3-3761-444C-A222-BD19D0B2C9B5}"/>
    <cellStyle name="Comma 5 3 2 7 2 2" xfId="23175" xr:uid="{BFB67B7C-3E6F-4D4E-AC1E-E88F71374352}"/>
    <cellStyle name="Comma 5 3 2 7 2 2 2" xfId="50497" xr:uid="{42436355-C9B0-4F89-A07D-18E3D791E080}"/>
    <cellStyle name="Comma 5 3 2 7 2 3" xfId="41138" xr:uid="{D8A8A18A-199B-4018-9614-108D15EE021A}"/>
    <cellStyle name="Comma 5 3 2 7 3" xfId="19203" xr:uid="{E8681FE7-4189-4A13-B01E-093FA05BDE8D}"/>
    <cellStyle name="Comma 5 3 2 7 3 2" xfId="46525" xr:uid="{88B17FBA-02CD-4AA9-991D-ECCF96D6890E}"/>
    <cellStyle name="Comma 5 3 2 7 4" xfId="35735" xr:uid="{0411709D-9D69-49A7-B063-F7FFFA77927B}"/>
    <cellStyle name="Comma 5 3 2 8" xfId="10467" xr:uid="{59FAFCBE-EC44-46E7-8DC8-F77288D90D35}"/>
    <cellStyle name="Comma 5 3 2 8 2" xfId="15794" xr:uid="{7FCA9AB0-732F-413B-A258-349F0D05DBF9}"/>
    <cellStyle name="Comma 5 3 2 8 2 2" xfId="43114" xr:uid="{36BFFFD0-B402-4B8E-B0A0-EDC275ED3C98}"/>
    <cellStyle name="Comma 5 3 2 8 3" xfId="37834" xr:uid="{5B12EE13-7C22-4D4B-8803-34FAE2E846EF}"/>
    <cellStyle name="Comma 5 3 2 9" xfId="11800" xr:uid="{E7F196C7-785A-4474-A31B-5BD1BFE6A4E8}"/>
    <cellStyle name="Comma 5 3 2 9 2" xfId="19764" xr:uid="{C277FA17-3799-4A8B-8FF9-C2A8CAFFBF07}"/>
    <cellStyle name="Comma 5 3 2 9 2 2" xfId="47086" xr:uid="{635BBA8B-1474-4EFA-AD50-5A5DE99B268D}"/>
    <cellStyle name="Comma 5 3 2 9 3" xfId="39127" xr:uid="{ECEF2F23-49D0-44C6-8596-E1E76B3B2640}"/>
    <cellStyle name="Comma 5 3 20" xfId="30361" xr:uid="{F030B1C4-3F0D-4604-A437-A326D1BB6C3A}"/>
    <cellStyle name="Comma 5 3 21" xfId="57637" xr:uid="{EC2D92B5-1508-457C-9408-42F6302440A5}"/>
    <cellStyle name="Comma 5 3 22" xfId="58185" xr:uid="{055060F0-C289-4FA5-BBA1-3523CE487FAD}"/>
    <cellStyle name="Comma 5 3 23" xfId="196" xr:uid="{9B1B38D5-5F10-43F6-8D35-D0CC1B3E2634}"/>
    <cellStyle name="Comma 5 3 3" xfId="509" xr:uid="{9E5EC353-6B17-4C05-BD34-C383B593E462}"/>
    <cellStyle name="Comma 5 3 3 10" xfId="14479" xr:uid="{0F433013-3AE1-4472-B4D7-BE738493C067}"/>
    <cellStyle name="Comma 5 3 3 10 2" xfId="41800" xr:uid="{D0BEC978-3005-4A42-BC85-4B406845ADF2}"/>
    <cellStyle name="Comma 5 3 3 11" xfId="23827" xr:uid="{5E64FBA9-FD51-4B80-BB2D-3ECB31412B7D}"/>
    <cellStyle name="Comma 5 3 3 11 2" xfId="51149" xr:uid="{D5281225-473F-4A32-B9A9-C0ABFA7F6319}"/>
    <cellStyle name="Comma 5 3 3 12" xfId="26068" xr:uid="{B5CE2FDF-9FD6-43E8-80A5-1EBDCF09F932}"/>
    <cellStyle name="Comma 5 3 3 12 2" xfId="53388" xr:uid="{21E23CC4-71E8-43F9-A441-BDF8BE875D7D}"/>
    <cellStyle name="Comma 5 3 3 13" xfId="28300" xr:uid="{D0830902-625A-41A2-9D09-C4211A4BE21F}"/>
    <cellStyle name="Comma 5 3 3 13 2" xfId="55621" xr:uid="{054CD0C2-E18D-457E-905C-FBC284AA9D78}"/>
    <cellStyle name="Comma 5 3 3 14" xfId="3656" xr:uid="{C4B69F0B-73D0-425C-985D-1ACBAF438CFB}"/>
    <cellStyle name="Comma 5 3 3 15" xfId="30729" xr:uid="{EF67FE4A-9204-4FE7-AE90-B9ACC0BB9D13}"/>
    <cellStyle name="Comma 5 3 3 16" xfId="57942" xr:uid="{AF3D178A-3AE3-4512-BEB8-971C95CEA5C4}"/>
    <cellStyle name="Comma 5 3 3 17" xfId="58490" xr:uid="{9FAF1641-B6F3-4339-93DD-73DF5AFFE9D6}"/>
    <cellStyle name="Comma 5 3 3 2" xfId="2069" xr:uid="{CDC13B71-5FAD-4A42-A734-0072770D2562}"/>
    <cellStyle name="Comma 5 3 3 2 2" xfId="5617" xr:uid="{4ECBFB7D-35B2-459E-AD1E-C91F8FE0C14C}"/>
    <cellStyle name="Comma 5 3 3 2 2 2" xfId="16178" xr:uid="{62EA948D-35F2-4355-A46D-E371AEFE031B}"/>
    <cellStyle name="Comma 5 3 3 2 2 2 2" xfId="43498" xr:uid="{B1FBE354-9712-4C3D-8781-FE0324972DAE}"/>
    <cellStyle name="Comma 5 3 3 2 2 3" xfId="32799" xr:uid="{AD0081F1-7B95-4229-B351-A485FFCA79AE}"/>
    <cellStyle name="Comma 5 3 3 2 3" xfId="7566" xr:uid="{CC948944-6D43-4D21-816B-7046A8EDA56B}"/>
    <cellStyle name="Comma 5 3 3 2 3 2" xfId="20148" xr:uid="{F3127D93-D515-489E-9C92-0A5EF7B1BB8E}"/>
    <cellStyle name="Comma 5 3 3 2 3 2 2" xfId="47470" xr:uid="{91352921-F6AD-4A2C-AE5E-842C25EEEF0F}"/>
    <cellStyle name="Comma 5 3 3 2 3 3" xfId="34924" xr:uid="{DFA3CEA9-BB85-451B-86F2-82ACCDE38218}"/>
    <cellStyle name="Comma 5 3 3 2 4" xfId="9764" xr:uid="{085B7514-5609-4472-900F-08193EC5BCB1}"/>
    <cellStyle name="Comma 5 3 3 2 4 2" xfId="37140" xr:uid="{7E80A088-0645-408B-B35E-5AFD6653C089}"/>
    <cellStyle name="Comma 5 3 3 2 5" xfId="25291" xr:uid="{ED76483B-38BB-4F15-B5DA-359E74E55898}"/>
    <cellStyle name="Comma 5 3 3 2 5 2" xfId="52613" xr:uid="{0A60A547-3691-471C-945A-9C8009CDFF28}"/>
    <cellStyle name="Comma 5 3 3 2 6" xfId="27533" xr:uid="{8A0B4DFA-84C4-464D-B300-6CB309274138}"/>
    <cellStyle name="Comma 5 3 3 2 6 2" xfId="54853" xr:uid="{570995E3-A2F3-48D7-9189-43CE1501DB31}"/>
    <cellStyle name="Comma 5 3 3 2 7" xfId="29764" xr:uid="{897F7934-284C-44E4-A85B-0915BB8386E1}"/>
    <cellStyle name="Comma 5 3 3 2 7 2" xfId="57085" xr:uid="{86BE567F-2426-4794-A185-4A22E10AAF94}"/>
    <cellStyle name="Comma 5 3 3 2 8" xfId="4181" xr:uid="{9AFD2824-2CBF-4AFF-8724-434D335592D9}"/>
    <cellStyle name="Comma 5 3 3 2 9" xfId="31336" xr:uid="{224D4EA6-D2B2-47E3-BD4F-A39F042CDF7F}"/>
    <cellStyle name="Comma 5 3 3 3" xfId="1461" xr:uid="{95C74941-41B9-49AE-A63D-FF7923DD6704}"/>
    <cellStyle name="Comma 5 3 3 3 2" xfId="6963" xr:uid="{F7D4772A-91D2-4DD1-A4DA-8FC66C4E325B}"/>
    <cellStyle name="Comma 5 3 3 3 2 2" xfId="16566" xr:uid="{D8B35460-CD9F-490C-BFD2-EB5BE719B869}"/>
    <cellStyle name="Comma 5 3 3 3 2 2 2" xfId="43886" xr:uid="{C8CE51E8-5F09-4B46-A3FA-41CFDECE3C57}"/>
    <cellStyle name="Comma 5 3 3 3 2 3" xfId="34317" xr:uid="{706DC6E7-B9CF-4547-A43D-BF357BD4929A}"/>
    <cellStyle name="Comma 5 3 3 3 3" xfId="9158" xr:uid="{14ACF704-B7B1-4ED6-A717-AE0278F236F9}"/>
    <cellStyle name="Comma 5 3 3 3 3 2" xfId="20536" xr:uid="{EAD2283F-6EDD-48F2-87E7-0B90772165FE}"/>
    <cellStyle name="Comma 5 3 3 3 3 2 2" xfId="47858" xr:uid="{1F27E06D-D830-403D-AF0A-2F893671598A}"/>
    <cellStyle name="Comma 5 3 3 3 3 3" xfId="36533" xr:uid="{265557DE-F917-4450-9FA7-1E2F3080AB96}"/>
    <cellStyle name="Comma 5 3 3 3 4" xfId="15218" xr:uid="{B8202987-29CF-45A2-A0D3-3886DA61635B}"/>
    <cellStyle name="Comma 5 3 3 3 4 2" xfId="42539" xr:uid="{4A37CB30-076C-4350-9852-3CC2ECC6B364}"/>
    <cellStyle name="Comma 5 3 3 3 5" xfId="24684" xr:uid="{5227A6FB-3400-4568-B7A2-B98B01A83056}"/>
    <cellStyle name="Comma 5 3 3 3 5 2" xfId="52006" xr:uid="{B6B61EF9-350F-4950-A393-C19A346C928F}"/>
    <cellStyle name="Comma 5 3 3 3 6" xfId="26926" xr:uid="{F5E5DEE4-FF2D-4C30-AAFC-F7710C95B3B7}"/>
    <cellStyle name="Comma 5 3 3 3 6 2" xfId="54246" xr:uid="{56FCE3F5-A5B8-483E-93FE-7F0FE08930C9}"/>
    <cellStyle name="Comma 5 3 3 3 7" xfId="29157" xr:uid="{B90210B2-BFBD-4043-BCA3-10C46FBCE77A}"/>
    <cellStyle name="Comma 5 3 3 3 7 2" xfId="56478" xr:uid="{67A7BDDD-EEF4-4E9C-962A-6A4C06E2258B}"/>
    <cellStyle name="Comma 5 3 3 3 8" xfId="5026" xr:uid="{F6FE59BC-63ED-4779-8E92-CB84ABEC9874}"/>
    <cellStyle name="Comma 5 3 3 3 9" xfId="32192" xr:uid="{872C7DB9-7497-4854-BAB0-C36BB45AFBCC}"/>
    <cellStyle name="Comma 5 3 3 4" xfId="3074" xr:uid="{15D645E7-556D-4ED6-8969-69E1729901F9}"/>
    <cellStyle name="Comma 5 3 3 4 2" xfId="12387" xr:uid="{38DB26AF-21C5-4335-9FF6-A0F2886E7B21}"/>
    <cellStyle name="Comma 5 3 3 4 2 2" xfId="21158" xr:uid="{0631AC2C-19B6-4461-AF20-A0950D76B2E3}"/>
    <cellStyle name="Comma 5 3 3 4 2 2 2" xfId="48480" xr:uid="{01257222-C36D-4CCD-AA16-CABFF1167D3A}"/>
    <cellStyle name="Comma 5 3 3 4 2 3" xfId="39714" xr:uid="{433408F6-A848-49A0-AB4D-F92DFE3C0203}"/>
    <cellStyle name="Comma 5 3 3 4 3" xfId="17187" xr:uid="{3016FA03-D9F1-45CC-9CA7-C4C72422720A}"/>
    <cellStyle name="Comma 5 3 3 4 3 2" xfId="44508" xr:uid="{B3DA0F59-5B5A-4E61-8BD2-802EA156B908}"/>
    <cellStyle name="Comma 5 3 3 4 4" xfId="6191" xr:uid="{8B390F03-6AD2-4EE3-BE99-9A5A358B7CBA}"/>
    <cellStyle name="Comma 5 3 3 4 5" xfId="33460" xr:uid="{835D19D7-A574-4935-9DDE-1003273C012A}"/>
    <cellStyle name="Comma 5 3 3 5" xfId="8302" xr:uid="{862DC5CC-4288-4AC5-BE97-B2F5BC9B917D}"/>
    <cellStyle name="Comma 5 3 3 5 2" xfId="12599" xr:uid="{DF7AE662-CE9D-48CB-813E-E9410D5512C5}"/>
    <cellStyle name="Comma 5 3 3 5 2 2" xfId="21781" xr:uid="{F28D3D09-A5CE-4129-8573-E2AB3EA0DE42}"/>
    <cellStyle name="Comma 5 3 3 5 2 2 2" xfId="49103" xr:uid="{C2E89DE9-E208-4DD2-A9EC-05BE1C0BD6FD}"/>
    <cellStyle name="Comma 5 3 3 5 2 3" xfId="39926" xr:uid="{B4F76765-F988-4B86-AE44-454923DD4E28}"/>
    <cellStyle name="Comma 5 3 3 5 3" xfId="17810" xr:uid="{92677083-CDA1-441F-B4B5-2E79FD57CB46}"/>
    <cellStyle name="Comma 5 3 3 5 3 2" xfId="45131" xr:uid="{7D8676B0-CFF5-41BD-8F44-5289E649C6E2}"/>
    <cellStyle name="Comma 5 3 3 5 4" xfId="35676" xr:uid="{4A780F3A-FA70-448E-9EC8-2B1AB5149650}"/>
    <cellStyle name="Comma 5 3 3 6" xfId="11153" xr:uid="{1A3AF3D9-6171-45CB-A00A-3454A7427E67}"/>
    <cellStyle name="Comma 5 3 3 6 2" xfId="13135" xr:uid="{82548D53-AA99-4669-94A9-8D5B910AC20B}"/>
    <cellStyle name="Comma 5 3 3 6 2 2" xfId="22456" xr:uid="{082FE858-02AD-42B9-98DC-5CA9BEF6566D}"/>
    <cellStyle name="Comma 5 3 3 6 2 2 2" xfId="49778" xr:uid="{EC391232-D351-4432-9DA1-E9C40F2B9DCA}"/>
    <cellStyle name="Comma 5 3 3 6 2 3" xfId="40462" xr:uid="{D430D785-41EB-45A8-A74A-68C186E9A7C3}"/>
    <cellStyle name="Comma 5 3 3 6 3" xfId="18484" xr:uid="{8CB40BD5-C25F-4115-BCBA-C39027781481}"/>
    <cellStyle name="Comma 5 3 3 6 3 2" xfId="45806" xr:uid="{5E957159-50CD-4A98-BA84-BD88785F0DEA}"/>
    <cellStyle name="Comma 5 3 3 6 4" xfId="38502" xr:uid="{39A14F1B-6525-4ACC-A5A3-E1466CC2BB0F}"/>
    <cellStyle name="Comma 5 3 3 7" xfId="11310" xr:uid="{D6A7F4BF-A28D-45D8-AD43-A4FA5C44EBF8}"/>
    <cellStyle name="Comma 5 3 3 7 2" xfId="13752" xr:uid="{980E4EBD-21E3-4113-AEF6-6708A02CE8A6}"/>
    <cellStyle name="Comma 5 3 3 7 2 2" xfId="23116" xr:uid="{570E65F3-F84D-442B-9968-9EA0605ECBD9}"/>
    <cellStyle name="Comma 5 3 3 7 2 2 2" xfId="50438" xr:uid="{7325D436-4702-496D-93E2-248091A8F434}"/>
    <cellStyle name="Comma 5 3 3 7 2 3" xfId="41079" xr:uid="{E71F1548-475B-43CB-BB5D-CD60FB604A22}"/>
    <cellStyle name="Comma 5 3 3 7 3" xfId="19144" xr:uid="{219BE5E5-9AEF-48A4-AC2A-FF3375035968}"/>
    <cellStyle name="Comma 5 3 3 7 3 2" xfId="46466" xr:uid="{545CC70A-C918-4F91-ACDA-41CDCE9540A6}"/>
    <cellStyle name="Comma 5 3 3 7 4" xfId="38659" xr:uid="{636ACC30-158E-4D5E-90E1-42628F14C5C8}"/>
    <cellStyle name="Comma 5 3 3 8" xfId="10560" xr:uid="{51EED502-0E36-43A4-A3EC-F6D8A2E56F32}"/>
    <cellStyle name="Comma 5 3 3 8 2" xfId="15893" xr:uid="{9651960F-5503-4EE9-AF94-8E8FA3E72AAF}"/>
    <cellStyle name="Comma 5 3 3 8 2 2" xfId="43213" xr:uid="{E4D63271-B167-4FE2-8D43-4AAD4F64D73B}"/>
    <cellStyle name="Comma 5 3 3 8 3" xfId="37925" xr:uid="{1C496019-6EE2-4094-A9F3-A7B9C92F488C}"/>
    <cellStyle name="Comma 5 3 3 9" xfId="11891" xr:uid="{41F4C92C-A901-4285-AE61-C44A4D0F0F3B}"/>
    <cellStyle name="Comma 5 3 3 9 2" xfId="19863" xr:uid="{06ABFF52-EDCE-4D07-9306-196268929F55}"/>
    <cellStyle name="Comma 5 3 3 9 2 2" xfId="47185" xr:uid="{2541599F-3EC6-4EF3-92F1-75FAC2ACAF49}"/>
    <cellStyle name="Comma 5 3 3 9 3" xfId="39218" xr:uid="{E43A0180-A984-4A32-90C0-3A1439067C63}"/>
    <cellStyle name="Comma 5 3 4" xfId="680" xr:uid="{4A300322-9CCA-4BC6-BFC4-AB98EE19F045}"/>
    <cellStyle name="Comma 5 3 4 10" xfId="23950" xr:uid="{1A4A53C8-1F5E-40DD-839B-23883179D46A}"/>
    <cellStyle name="Comma 5 3 4 10 2" xfId="51272" xr:uid="{11B58B18-B48B-4639-8FF9-4AFDD4C23595}"/>
    <cellStyle name="Comma 5 3 4 11" xfId="26191" xr:uid="{31B95A8B-759A-47FD-A538-D917DF39DD53}"/>
    <cellStyle name="Comma 5 3 4 11 2" xfId="53511" xr:uid="{2DDEFE82-3A3D-43B6-B5AF-8D855FAA30E2}"/>
    <cellStyle name="Comma 5 3 4 12" xfId="28423" xr:uid="{1CCC7AAA-5978-4A6C-B11B-5564008D9AB0}"/>
    <cellStyle name="Comma 5 3 4 12 2" xfId="55744" xr:uid="{4B7635AE-EE8C-40F1-BE2A-E4FFF6ED53D2}"/>
    <cellStyle name="Comma 5 3 4 13" xfId="3749" xr:uid="{7CBC264B-B8DA-457B-9636-4DE3DA6B7DBD}"/>
    <cellStyle name="Comma 5 3 4 14" xfId="30852" xr:uid="{EF088D29-6490-469B-A629-6D9CA5DBEE92}"/>
    <cellStyle name="Comma 5 3 4 15" xfId="57722" xr:uid="{960D5637-165A-4D5B-93A6-78CF42287FCC}"/>
    <cellStyle name="Comma 5 3 4 16" xfId="58270" xr:uid="{2C883C3C-BABA-4466-A61D-B935F2525CF0}"/>
    <cellStyle name="Comma 5 3 4 2" xfId="2192" xr:uid="{FCD6F7B9-0C68-4967-AA13-13A93BE71350}"/>
    <cellStyle name="Comma 5 3 4 2 2" xfId="5738" xr:uid="{6AAC13F7-59B1-4568-90B0-E11243FD65F6}"/>
    <cellStyle name="Comma 5 3 4 2 2 2" xfId="16689" xr:uid="{9D67FE4B-1C54-4259-8DC1-BF63DE74B6D0}"/>
    <cellStyle name="Comma 5 3 4 2 2 2 2" xfId="44009" xr:uid="{AEADEEE0-BA0A-4F1D-9C64-CA349ECE2C2E}"/>
    <cellStyle name="Comma 5 3 4 2 2 3" xfId="32922" xr:uid="{41BCEA2C-EE91-41F2-BBEB-D787C3035F7B}"/>
    <cellStyle name="Comma 5 3 4 2 3" xfId="7689" xr:uid="{C7F18AEC-14B4-447C-8B86-B3563116FF57}"/>
    <cellStyle name="Comma 5 3 4 2 3 2" xfId="20659" xr:uid="{589734DC-F975-455C-85AB-0EFA8747A329}"/>
    <cellStyle name="Comma 5 3 4 2 3 2 2" xfId="47981" xr:uid="{F51E60AB-A1C6-4829-8070-6FD20E434EFF}"/>
    <cellStyle name="Comma 5 3 4 2 3 3" xfId="35047" xr:uid="{1668BEA0-09E9-4E7E-969E-19615A884530}"/>
    <cellStyle name="Comma 5 3 4 2 4" xfId="9887" xr:uid="{73D80DF3-BCE9-4C42-8478-7FF2D9A6B736}"/>
    <cellStyle name="Comma 5 3 4 2 4 2" xfId="37263" xr:uid="{7B4BA0A6-1BA4-4328-B618-005EA25AA9D6}"/>
    <cellStyle name="Comma 5 3 4 2 5" xfId="25414" xr:uid="{AFE94737-178F-4CF2-85BD-CD266EA17D5E}"/>
    <cellStyle name="Comma 5 3 4 2 5 2" xfId="52736" xr:uid="{ED2268C9-32BD-46F2-9534-8386965AB6D9}"/>
    <cellStyle name="Comma 5 3 4 2 6" xfId="27656" xr:uid="{566A4BAA-869C-4D67-B518-5272D314C2A1}"/>
    <cellStyle name="Comma 5 3 4 2 6 2" xfId="54976" xr:uid="{403DC097-9187-4D5E-9772-CCA684C3E947}"/>
    <cellStyle name="Comma 5 3 4 2 7" xfId="29887" xr:uid="{5B5A5CCD-C098-4B69-8475-780D86F500EC}"/>
    <cellStyle name="Comma 5 3 4 2 7 2" xfId="57208" xr:uid="{4AB1D2C7-E2C4-4D6F-B26B-DA8C906D2AC1}"/>
    <cellStyle name="Comma 5 3 4 2 8" xfId="4302" xr:uid="{2B9A6D71-804E-459F-BD3F-00D53FC6590D}"/>
    <cellStyle name="Comma 5 3 4 2 9" xfId="31459" xr:uid="{7E218F3A-5BB8-462F-A68B-307DE0DA35FC}"/>
    <cellStyle name="Comma 5 3 4 3" xfId="1585" xr:uid="{36983012-ECE4-439E-B0AE-A1314945978E}"/>
    <cellStyle name="Comma 5 3 4 3 2" xfId="7086" xr:uid="{D83EB3B2-A87C-42A8-B703-1AC2813300AB}"/>
    <cellStyle name="Comma 5 3 4 3 2 2" xfId="17310" xr:uid="{A0F79588-2891-407B-891F-E34E32A9632B}"/>
    <cellStyle name="Comma 5 3 4 3 2 2 2" xfId="44631" xr:uid="{01E1B8C6-DFCE-4B4C-9247-6C8615ED215D}"/>
    <cellStyle name="Comma 5 3 4 3 2 3" xfId="34440" xr:uid="{D3F6ADE3-3BF6-49DB-84FF-C9DDCBE3469C}"/>
    <cellStyle name="Comma 5 3 4 3 3" xfId="9281" xr:uid="{AFC1C807-48EA-4B75-9A6F-1A00BCB677E1}"/>
    <cellStyle name="Comma 5 3 4 3 3 2" xfId="21281" xr:uid="{D44742AA-99D9-4F41-AA10-E8AAB30A32CE}"/>
    <cellStyle name="Comma 5 3 4 3 3 2 2" xfId="48603" xr:uid="{0C90BA1D-D71A-45C5-84DB-D554148E24D4}"/>
    <cellStyle name="Comma 5 3 4 3 3 3" xfId="36656" xr:uid="{443EE8EA-A54A-4E93-899A-F0D6A924C6E0}"/>
    <cellStyle name="Comma 5 3 4 3 4" xfId="15328" xr:uid="{471F359A-3EFB-4196-9FA7-FAB9874C0238}"/>
    <cellStyle name="Comma 5 3 4 3 4 2" xfId="42649" xr:uid="{1480DB8B-739E-47A0-985F-98A50C01D7C6}"/>
    <cellStyle name="Comma 5 3 4 3 5" xfId="24807" xr:uid="{A70D816F-B2DF-4AA6-B9AD-11729E729106}"/>
    <cellStyle name="Comma 5 3 4 3 5 2" xfId="52129" xr:uid="{C258482E-0C95-42B0-B6BA-8B61494A6952}"/>
    <cellStyle name="Comma 5 3 4 3 6" xfId="27049" xr:uid="{67723D8A-36F6-4F06-BBC4-EF4FE52E2D97}"/>
    <cellStyle name="Comma 5 3 4 3 6 2" xfId="54369" xr:uid="{28026D79-DF69-47C5-BCC6-E55B2DE8B8B7}"/>
    <cellStyle name="Comma 5 3 4 3 7" xfId="29280" xr:uid="{BA5244AF-B695-4B24-86D4-05D57794903F}"/>
    <cellStyle name="Comma 5 3 4 3 7 2" xfId="56601" xr:uid="{B7C31A49-0F3C-4FA4-83F7-E9DD630C55D7}"/>
    <cellStyle name="Comma 5 3 4 3 8" xfId="5148" xr:uid="{A9D19949-C695-4C89-AA01-D3ED56BF9133}"/>
    <cellStyle name="Comma 5 3 4 3 9" xfId="32315" xr:uid="{17C5A6D8-EAD6-4C24-A790-FF27DD58F019}"/>
    <cellStyle name="Comma 5 3 4 4" xfId="2764" xr:uid="{FD6AB4D2-A98B-462A-94F0-D3F5129C51C8}"/>
    <cellStyle name="Comma 5 3 4 4 2" xfId="12718" xr:uid="{1889870C-ECA4-4157-9D8F-4E0D8A76D61F}"/>
    <cellStyle name="Comma 5 3 4 4 2 2" xfId="21904" xr:uid="{3E3E0065-F1F2-4D77-815F-0F021E54300F}"/>
    <cellStyle name="Comma 5 3 4 4 2 2 2" xfId="49226" xr:uid="{FBB31BC5-DFBC-42D6-B002-1099F4E4288A}"/>
    <cellStyle name="Comma 5 3 4 4 2 3" xfId="40045" xr:uid="{05B966C2-D56C-47AB-BD28-7EE17937B690}"/>
    <cellStyle name="Comma 5 3 4 4 3" xfId="17933" xr:uid="{EEAE2B5C-DB42-461F-9EC8-8478DDB6328A}"/>
    <cellStyle name="Comma 5 3 4 4 3 2" xfId="45254" xr:uid="{DE2C1063-55F2-439F-9C28-08C7350447C5}"/>
    <cellStyle name="Comma 5 3 4 4 4" xfId="6280" xr:uid="{3A76ADF1-50A8-4456-A9C3-5A0B4C5A7D0B}"/>
    <cellStyle name="Comma 5 3 4 4 5" xfId="33583" xr:uid="{59B87E47-6B7B-4372-AE19-13CA50D62A4C}"/>
    <cellStyle name="Comma 5 3 4 5" xfId="8425" xr:uid="{C3B9E9C0-683A-42EF-973C-1A17C2028731}"/>
    <cellStyle name="Comma 5 3 4 5 2" xfId="13258" xr:uid="{12425194-3BD4-44AD-B5C3-CFEEDEA85581}"/>
    <cellStyle name="Comma 5 3 4 5 2 2" xfId="22579" xr:uid="{F29A2568-DD42-4739-B3E2-804E781830C4}"/>
    <cellStyle name="Comma 5 3 4 5 2 2 2" xfId="49901" xr:uid="{FF994973-75C6-4DDB-983F-F4678ADD99D5}"/>
    <cellStyle name="Comma 5 3 4 5 2 3" xfId="40585" xr:uid="{5B13FC21-928C-4536-9DE8-20A3CA60EBB5}"/>
    <cellStyle name="Comma 5 3 4 5 3" xfId="18607" xr:uid="{6A8202E4-3F09-4AB6-BB0B-4AE6865ACD84}"/>
    <cellStyle name="Comma 5 3 4 5 3 2" xfId="45929" xr:uid="{FCDFE850-729A-4C33-AE44-FBB8C14003A6}"/>
    <cellStyle name="Comma 5 3 4 5 4" xfId="35799" xr:uid="{D125721D-C00D-4ED9-A36A-DE635E133991}"/>
    <cellStyle name="Comma 5 3 4 6" xfId="11419" xr:uid="{879C2388-21F7-4E53-944B-CD2511D45FF9}"/>
    <cellStyle name="Comma 5 3 4 6 2" xfId="13875" xr:uid="{33D81765-104D-450F-8B8D-8F29B7954B0E}"/>
    <cellStyle name="Comma 5 3 4 6 2 2" xfId="23239" xr:uid="{524CF671-A5AD-4ED9-97A3-2DC3C2200704}"/>
    <cellStyle name="Comma 5 3 4 6 2 2 2" xfId="50561" xr:uid="{36C68030-791C-416F-904E-C32E5FBD6823}"/>
    <cellStyle name="Comma 5 3 4 6 2 3" xfId="41202" xr:uid="{523DE0B0-5E95-4406-9773-2C086E146B28}"/>
    <cellStyle name="Comma 5 3 4 6 3" xfId="19267" xr:uid="{170DCA94-CED1-49CE-92B2-1FE64DD011E6}"/>
    <cellStyle name="Comma 5 3 4 6 3 2" xfId="46589" xr:uid="{94948D62-09ED-4CB9-8F21-C4ABCCEF764F}"/>
    <cellStyle name="Comma 5 3 4 6 4" xfId="38768" xr:uid="{55CC36B5-0DFD-48D0-AAD0-7C65E474FE67}"/>
    <cellStyle name="Comma 5 3 4 7" xfId="10876" xr:uid="{390B37DF-01F4-47BF-8A3C-1B41D33B8F97}"/>
    <cellStyle name="Comma 5 3 4 7 2" xfId="16301" xr:uid="{7902081F-513F-4CCE-B3DA-66969886C87A}"/>
    <cellStyle name="Comma 5 3 4 7 2 2" xfId="43621" xr:uid="{79D61717-1614-4976-A98E-F1B0BA48946A}"/>
    <cellStyle name="Comma 5 3 4 7 3" xfId="38228" xr:uid="{972A2955-7B83-4084-9BA2-9197F2012F81}"/>
    <cellStyle name="Comma 5 3 4 8" xfId="12201" xr:uid="{7F23A019-6FBC-45B8-A17D-925D53366AF8}"/>
    <cellStyle name="Comma 5 3 4 8 2" xfId="20271" xr:uid="{1DB769D1-0EA4-4583-98EB-8E063C4F5350}"/>
    <cellStyle name="Comma 5 3 4 8 2 2" xfId="47593" xr:uid="{09A00B4F-A08E-430A-BE45-8D6FED3EEA10}"/>
    <cellStyle name="Comma 5 3 4 8 3" xfId="39528" xr:uid="{D9C57426-6E5A-4ED7-86C6-995E988B0F05}"/>
    <cellStyle name="Comma 5 3 4 9" xfId="14602" xr:uid="{47DB800A-29FC-4F68-A0E8-324C6C324330}"/>
    <cellStyle name="Comma 5 3 4 9 2" xfId="41923" xr:uid="{6246ABF2-67F9-4DC1-BA60-6C35F67BB8CE}"/>
    <cellStyle name="Comma 5 3 5" xfId="750" xr:uid="{E3BE9E76-2421-4C41-B42E-65A45C0F24DA}"/>
    <cellStyle name="Comma 5 3 5 10" xfId="24014" xr:uid="{8C6C68E8-43B5-41CE-86E7-F859D40B2268}"/>
    <cellStyle name="Comma 5 3 5 10 2" xfId="51336" xr:uid="{C078F29E-FFEE-4976-B65B-867D6DB2657E}"/>
    <cellStyle name="Comma 5 3 5 11" xfId="26255" xr:uid="{72CEAB9C-AF7C-40E5-893F-A26BDE7C66F7}"/>
    <cellStyle name="Comma 5 3 5 11 2" xfId="53575" xr:uid="{CFDB4D6F-5C6F-4E2A-8DE3-4A29C60D13B3}"/>
    <cellStyle name="Comma 5 3 5 12" xfId="28486" xr:uid="{B666EFB0-0BF5-4F6F-B4C2-F37466CA4401}"/>
    <cellStyle name="Comma 5 3 5 12 2" xfId="55807" xr:uid="{5F81AAF1-C2FA-4B5C-9437-09D488157ED2}"/>
    <cellStyle name="Comma 5 3 5 13" xfId="30916" xr:uid="{0B221FD2-7FC7-44A5-BAED-3828DC0A00C8}"/>
    <cellStyle name="Comma 5 3 5 14" xfId="58134" xr:uid="{0A56285A-16C0-4D28-8901-8DF4EBC387C5}"/>
    <cellStyle name="Comma 5 3 5 15" xfId="58682" xr:uid="{88F251FA-10DA-466E-B2BD-16EC8452D532}"/>
    <cellStyle name="Comma 5 3 5 2" xfId="2255" xr:uid="{DCADACBB-ED75-4F94-96F9-9101ACDAFD19}"/>
    <cellStyle name="Comma 5 3 5 2 2" xfId="5800" xr:uid="{86E57CAA-E4BC-4FA7-A9C1-D9FA1324C730}"/>
    <cellStyle name="Comma 5 3 5 2 2 2" xfId="16753" xr:uid="{AFF6FC63-A33A-4EFB-8211-8B7658C51E26}"/>
    <cellStyle name="Comma 5 3 5 2 2 2 2" xfId="44073" xr:uid="{780E1087-23FB-41A2-9126-095308F7C8EE}"/>
    <cellStyle name="Comma 5 3 5 2 2 3" xfId="32985" xr:uid="{AD9CA671-0B10-495E-8770-5F65EDDCA3EB}"/>
    <cellStyle name="Comma 5 3 5 2 3" xfId="7752" xr:uid="{2126075C-91A3-428C-8EF2-B02AE47AD20E}"/>
    <cellStyle name="Comma 5 3 5 2 3 2" xfId="20723" xr:uid="{6ADDBFFC-2CBE-460D-B3B4-C55A7E4F6F88}"/>
    <cellStyle name="Comma 5 3 5 2 3 2 2" xfId="48045" xr:uid="{89CA3BA1-40DC-4950-88AB-EE726EFAD6AE}"/>
    <cellStyle name="Comma 5 3 5 2 3 3" xfId="35110" xr:uid="{E10D4566-65C8-474D-858D-9742AF8C6B04}"/>
    <cellStyle name="Comma 5 3 5 2 4" xfId="9950" xr:uid="{EAD73D1F-D753-49E0-82D2-C7DE4F4B110B}"/>
    <cellStyle name="Comma 5 3 5 2 4 2" xfId="37326" xr:uid="{2C420C69-0544-4A41-AF73-96B20C38A82F}"/>
    <cellStyle name="Comma 5 3 5 2 5" xfId="25477" xr:uid="{C013B507-BA74-4F69-8F84-841CDD376645}"/>
    <cellStyle name="Comma 5 3 5 2 5 2" xfId="52799" xr:uid="{51541516-5859-4A0B-8A3C-3FBA22DDBA4E}"/>
    <cellStyle name="Comma 5 3 5 2 6" xfId="27719" xr:uid="{60BC0C53-ECB1-4044-AEE7-019C8EA01802}"/>
    <cellStyle name="Comma 5 3 5 2 6 2" xfId="55039" xr:uid="{0B886305-BF66-42F8-960C-BE189CA5938C}"/>
    <cellStyle name="Comma 5 3 5 2 7" xfId="29950" xr:uid="{E329BF32-0F93-4A9C-88E7-A706E2156C42}"/>
    <cellStyle name="Comma 5 3 5 2 7 2" xfId="57271" xr:uid="{B05AA136-BC0A-4997-B2AB-E5D361C4F8E9}"/>
    <cellStyle name="Comma 5 3 5 2 8" xfId="4364" xr:uid="{B931A93D-C37F-432B-8B8C-3B2E9F299A67}"/>
    <cellStyle name="Comma 5 3 5 2 9" xfId="31522" xr:uid="{30E9344A-FF46-45A7-B9D4-76BF28D7D687}"/>
    <cellStyle name="Comma 5 3 5 3" xfId="1649" xr:uid="{676F2A3A-86A7-4A91-94DE-92FB64494243}"/>
    <cellStyle name="Comma 5 3 5 3 2" xfId="7150" xr:uid="{B799B15B-843D-4B14-9A49-94776517301B}"/>
    <cellStyle name="Comma 5 3 5 3 2 2" xfId="17374" xr:uid="{C7C67DEF-3135-47C1-ACE3-4B6C9201FB9C}"/>
    <cellStyle name="Comma 5 3 5 3 2 2 2" xfId="44695" xr:uid="{A46FC5E7-7506-4069-82B3-18F0D3AA92E8}"/>
    <cellStyle name="Comma 5 3 5 3 2 3" xfId="34504" xr:uid="{D307C6B6-77CA-424C-BA3D-01C6F7E0E611}"/>
    <cellStyle name="Comma 5 3 5 3 3" xfId="9345" xr:uid="{79173B56-5F78-494D-8E5B-DD0C01A469B1}"/>
    <cellStyle name="Comma 5 3 5 3 3 2" xfId="21345" xr:uid="{F0C11913-CC67-4764-ABF3-2C4160C20D8E}"/>
    <cellStyle name="Comma 5 3 5 3 3 2 2" xfId="48667" xr:uid="{1196C3F8-33CC-4944-B27B-F7EAADF8C2D6}"/>
    <cellStyle name="Comma 5 3 5 3 3 3" xfId="36720" xr:uid="{08E3B4B8-EDEA-4B02-B155-3D64BFC3ADB6}"/>
    <cellStyle name="Comma 5 3 5 3 4" xfId="15386" xr:uid="{1B3EF751-D621-4EC0-B3A9-60A0CA4EB8F3}"/>
    <cellStyle name="Comma 5 3 5 3 4 2" xfId="42707" xr:uid="{F94E30C2-E37C-46A7-8198-C33F2C18060D}"/>
    <cellStyle name="Comma 5 3 5 3 5" xfId="24871" xr:uid="{20B80A88-1142-4A05-8773-9D7FDC78CA05}"/>
    <cellStyle name="Comma 5 3 5 3 5 2" xfId="52193" xr:uid="{584BD644-E584-42A3-A419-9A76B7BCE9CD}"/>
    <cellStyle name="Comma 5 3 5 3 6" xfId="27113" xr:uid="{65881693-5F76-434B-BFEE-53038432AE73}"/>
    <cellStyle name="Comma 5 3 5 3 6 2" xfId="54433" xr:uid="{A196E011-7E96-421D-8092-3B99A6311BED}"/>
    <cellStyle name="Comma 5 3 5 3 7" xfId="29344" xr:uid="{ADFC6D50-9145-423E-8812-B4EC53FA3CC7}"/>
    <cellStyle name="Comma 5 3 5 3 7 2" xfId="56665" xr:uid="{E8CDD64E-A8CD-4153-8848-41FD6EFB04A8}"/>
    <cellStyle name="Comma 5 3 5 3 8" xfId="5212" xr:uid="{8D4B608F-E93E-41E5-8826-E5AD4DEE8135}"/>
    <cellStyle name="Comma 5 3 5 3 9" xfId="32379" xr:uid="{DDDC5252-9C7B-498C-9C59-8B8A94124798}"/>
    <cellStyle name="Comma 5 3 5 4" xfId="3325" xr:uid="{C0B862F5-878E-4471-804C-F2A9CCBF6AC2}"/>
    <cellStyle name="Comma 5 3 5 4 2" xfId="12764" xr:uid="{DAB06543-A816-470E-8579-4A367E799846}"/>
    <cellStyle name="Comma 5 3 5 4 2 2" xfId="21968" xr:uid="{0FBB80B8-141D-4053-B129-D7961AF2C69A}"/>
    <cellStyle name="Comma 5 3 5 4 2 2 2" xfId="49290" xr:uid="{303AE1F6-186D-4BEA-8397-08857AAB7910}"/>
    <cellStyle name="Comma 5 3 5 4 2 3" xfId="40091" xr:uid="{CE66ADA7-2D65-4823-8D05-A435EB4A50F4}"/>
    <cellStyle name="Comma 5 3 5 4 3" xfId="17997" xr:uid="{076C6740-34B2-4DF7-8AA2-C6896DAB646A}"/>
    <cellStyle name="Comma 5 3 5 4 3 2" xfId="45318" xr:uid="{9D9D4BD8-443F-479C-BDEA-1D5C8D2646B6}"/>
    <cellStyle name="Comma 5 3 5 4 4" xfId="33646" xr:uid="{FC0E15C7-3357-4DB7-8ABC-D7B03C3D0224}"/>
    <cellStyle name="Comma 5 3 5 5" xfId="8488" xr:uid="{769C2920-351A-4617-A394-3999DAD3F592}"/>
    <cellStyle name="Comma 5 3 5 5 2" xfId="13322" xr:uid="{A39608A1-080D-446E-A412-6E332428FCA1}"/>
    <cellStyle name="Comma 5 3 5 5 2 2" xfId="22643" xr:uid="{901AAA44-4590-4B3D-B4B5-C44AC7917CF4}"/>
    <cellStyle name="Comma 5 3 5 5 2 2 2" xfId="49965" xr:uid="{4A8C11E2-1394-4A70-8E33-3FCDBC23A54B}"/>
    <cellStyle name="Comma 5 3 5 5 2 3" xfId="40649" xr:uid="{A7C2EF4B-F6E0-49D0-A018-9977DD6EBE35}"/>
    <cellStyle name="Comma 5 3 5 5 3" xfId="18671" xr:uid="{A7B28132-8C78-42E6-A5D8-DB2DD59F3350}"/>
    <cellStyle name="Comma 5 3 5 5 3 2" xfId="45993" xr:uid="{5273D5C7-DF1C-4207-A3F5-6AB56605C863}"/>
    <cellStyle name="Comma 5 3 5 5 4" xfId="35862" xr:uid="{1BD03DB1-0807-4224-8B43-278A3B2C397A}"/>
    <cellStyle name="Comma 5 3 5 6" xfId="11465" xr:uid="{6FCB6036-88A2-4392-B141-083E0981BFC1}"/>
    <cellStyle name="Comma 5 3 5 6 2" xfId="13939" xr:uid="{EC3E1F69-7DC4-4526-86E4-9985FA17A27D}"/>
    <cellStyle name="Comma 5 3 5 6 2 2" xfId="23303" xr:uid="{32C97623-78A8-4DBA-A47C-A938542D5D90}"/>
    <cellStyle name="Comma 5 3 5 6 2 2 2" xfId="50625" xr:uid="{E441066F-FC52-4A38-99A2-5B8817FC77D6}"/>
    <cellStyle name="Comma 5 3 5 6 2 3" xfId="41266" xr:uid="{CF001261-2F23-47A3-A2C7-A6D70766F530}"/>
    <cellStyle name="Comma 5 3 5 6 3" xfId="19331" xr:uid="{1756BDF3-B9B9-4B85-BD89-B4B2443AE4A6}"/>
    <cellStyle name="Comma 5 3 5 6 3 2" xfId="46653" xr:uid="{9E9442B7-F2C4-4A6D-8213-B9CD2A70DE45}"/>
    <cellStyle name="Comma 5 3 5 6 4" xfId="38814" xr:uid="{72BFBDA1-ED3B-4DEB-B166-43F7756816C9}"/>
    <cellStyle name="Comma 5 3 5 7" xfId="10647" xr:uid="{179E090A-1594-41A4-80E5-EC786D5EB04D}"/>
    <cellStyle name="Comma 5 3 5 7 2" xfId="16005" xr:uid="{0C6C8E59-B4D0-4862-8326-35A528FD2C32}"/>
    <cellStyle name="Comma 5 3 5 7 2 2" xfId="43325" xr:uid="{0390AB36-98CA-4968-9922-0B7A562AC498}"/>
    <cellStyle name="Comma 5 3 5 7 3" xfId="38010" xr:uid="{A59B4875-FBA8-413A-9EC7-A4736550BA0D}"/>
    <cellStyle name="Comma 5 3 5 8" xfId="11979" xr:uid="{FF419714-32EB-4B3B-9765-9941B4EC3815}"/>
    <cellStyle name="Comma 5 3 5 8 2" xfId="19975" xr:uid="{FBEE2CD9-320E-4D6E-9A4F-5AC1AA40488F}"/>
    <cellStyle name="Comma 5 3 5 8 2 2" xfId="47297" xr:uid="{AF66199F-4160-4648-857E-F121B32186BD}"/>
    <cellStyle name="Comma 5 3 5 8 3" xfId="39306" xr:uid="{C6FC07A9-9D53-4CAF-B0D4-D280A9A7D36C}"/>
    <cellStyle name="Comma 5 3 5 9" xfId="14666" xr:uid="{90DF6F67-0CDF-4B13-B5F7-572858CA1FB9}"/>
    <cellStyle name="Comma 5 3 5 9 2" xfId="41987" xr:uid="{689C9D0A-49D3-487F-83A8-338BA8D3721B}"/>
    <cellStyle name="Comma 5 3 6" xfId="820" xr:uid="{6D09462E-3EDE-40C4-9DCD-A99297743322}"/>
    <cellStyle name="Comma 5 3 6 10" xfId="26325" xr:uid="{D8623E89-09B6-4066-ABBD-A1158205FFC0}"/>
    <cellStyle name="Comma 5 3 6 10 2" xfId="53645" xr:uid="{52D26280-BF18-4C4E-BAE5-7559DCBF59B2}"/>
    <cellStyle name="Comma 5 3 6 11" xfId="28556" xr:uid="{E47E8C08-CFC0-43A8-B60D-D07EDAA4351D}"/>
    <cellStyle name="Comma 5 3 6 11 2" xfId="55877" xr:uid="{2C7F7E28-354D-4E6E-BC85-AF003D18A79C}"/>
    <cellStyle name="Comma 5 3 6 12" xfId="3849" xr:uid="{8732CFD5-8AF4-4E08-8A20-877E3AEF7977}"/>
    <cellStyle name="Comma 5 3 6 13" xfId="30986" xr:uid="{B73EE8CD-BDD4-458A-8B53-4951B94CD369}"/>
    <cellStyle name="Comma 5 3 6 2" xfId="2325" xr:uid="{61146392-5B03-44B3-81ED-D7633261A0B2}"/>
    <cellStyle name="Comma 5 3 6 2 2" xfId="5868" xr:uid="{E416627F-63C6-4341-855D-A08DB6094D05}"/>
    <cellStyle name="Comma 5 3 6 2 2 2" xfId="17444" xr:uid="{C2220606-2C38-47F8-8585-3FD122E13AA4}"/>
    <cellStyle name="Comma 5 3 6 2 2 2 2" xfId="44765" xr:uid="{2A391301-59CB-421E-8DD6-5921803738A8}"/>
    <cellStyle name="Comma 5 3 6 2 2 3" xfId="33055" xr:uid="{6A2DB6E4-6DE4-48CE-B3B6-8EED2181934F}"/>
    <cellStyle name="Comma 5 3 6 2 3" xfId="7822" xr:uid="{B096768D-3A69-4E96-B096-307BD294A065}"/>
    <cellStyle name="Comma 5 3 6 2 3 2" xfId="21415" xr:uid="{B473E152-BC86-41A5-B934-D164775E6271}"/>
    <cellStyle name="Comma 5 3 6 2 3 2 2" xfId="48737" xr:uid="{FA48E205-FDA0-4BF9-AD7C-812897BE58DE}"/>
    <cellStyle name="Comma 5 3 6 2 3 3" xfId="35180" xr:uid="{4508E4B1-D659-44C9-9BAE-93BCC135B9E6}"/>
    <cellStyle name="Comma 5 3 6 2 4" xfId="10020" xr:uid="{0F80AA62-88E4-4327-B9E0-D8153A202541}"/>
    <cellStyle name="Comma 5 3 6 2 4 2" xfId="37396" xr:uid="{1F79348D-CAFE-4D9F-A11C-9312E6A03D20}"/>
    <cellStyle name="Comma 5 3 6 2 5" xfId="25547" xr:uid="{8569F0FC-18E0-4075-B672-4114D0078CFB}"/>
    <cellStyle name="Comma 5 3 6 2 5 2" xfId="52869" xr:uid="{FE7ECE6C-A9B9-4790-BE5A-1A203B65BDB3}"/>
    <cellStyle name="Comma 5 3 6 2 6" xfId="27789" xr:uid="{058F99AF-66EE-4F08-B414-F936DE22170D}"/>
    <cellStyle name="Comma 5 3 6 2 6 2" xfId="55109" xr:uid="{BB834282-6A9C-4C6C-873C-F252C8C288C4}"/>
    <cellStyle name="Comma 5 3 6 2 7" xfId="30020" xr:uid="{F3431A1E-4C2B-4171-ABBF-7F7665917F32}"/>
    <cellStyle name="Comma 5 3 6 2 7 2" xfId="57341" xr:uid="{3A62948F-BF6A-466F-8EF8-963BC66F363B}"/>
    <cellStyle name="Comma 5 3 6 2 8" xfId="4432" xr:uid="{F963E5EF-6D19-4B78-ADFE-D7E8AD9ADB0B}"/>
    <cellStyle name="Comma 5 3 6 2 9" xfId="31592" xr:uid="{6EF45FFF-D2B6-4370-92EE-2586D5EF936E}"/>
    <cellStyle name="Comma 5 3 6 3" xfId="1719" xr:uid="{4174A049-C5B1-4601-8B56-E0C94F468EB2}"/>
    <cellStyle name="Comma 5 3 6 3 2" xfId="7220" xr:uid="{D313F283-CEF2-453C-BF30-38E1726F9A06}"/>
    <cellStyle name="Comma 5 3 6 3 2 2" xfId="18067" xr:uid="{11083E75-CA24-480E-AB9C-EA1DC429E349}"/>
    <cellStyle name="Comma 5 3 6 3 2 2 2" xfId="45388" xr:uid="{43C01A32-3016-4F62-BBA8-0A9BC0174C58}"/>
    <cellStyle name="Comma 5 3 6 3 2 3" xfId="34574" xr:uid="{8FE52BCD-5997-4D63-BAB8-1725FECBB525}"/>
    <cellStyle name="Comma 5 3 6 3 3" xfId="9415" xr:uid="{741F095C-F7D9-455E-98A1-F3C8E4ADF9F1}"/>
    <cellStyle name="Comma 5 3 6 3 3 2" xfId="22038" xr:uid="{25D4F64B-DDAB-4489-892C-E1F06EA85192}"/>
    <cellStyle name="Comma 5 3 6 3 3 2 2" xfId="49360" xr:uid="{A94AEAB2-0CCC-4218-B52E-9F61542D1185}"/>
    <cellStyle name="Comma 5 3 6 3 3 3" xfId="36790" xr:uid="{6245465F-3100-449E-9DC2-5C791A1297DC}"/>
    <cellStyle name="Comma 5 3 6 3 4" xfId="15454" xr:uid="{AFDC40B0-47A4-41F9-B862-F479C19600A1}"/>
    <cellStyle name="Comma 5 3 6 3 4 2" xfId="42775" xr:uid="{E1E90753-DB5F-4EBA-9434-535E46149CEB}"/>
    <cellStyle name="Comma 5 3 6 3 5" xfId="24941" xr:uid="{7B6507C5-709A-49F2-8203-A4EB2594C386}"/>
    <cellStyle name="Comma 5 3 6 3 5 2" xfId="52263" xr:uid="{A13D7634-BFB5-4841-B874-6AFC15D72940}"/>
    <cellStyle name="Comma 5 3 6 3 6" xfId="27183" xr:uid="{D12C9F91-F248-45D6-8A1D-B18C6ED56EE3}"/>
    <cellStyle name="Comma 5 3 6 3 6 2" xfId="54503" xr:uid="{CBADAFFF-9024-41B6-8378-A989CB44E617}"/>
    <cellStyle name="Comma 5 3 6 3 7" xfId="29414" xr:uid="{5C06575F-B039-44C7-B398-BA13EB1AA316}"/>
    <cellStyle name="Comma 5 3 6 3 7 2" xfId="56735" xr:uid="{75B20762-A375-4570-981D-82725E1C1C58}"/>
    <cellStyle name="Comma 5 3 6 3 8" xfId="5280" xr:uid="{19B52A2F-B046-4BBD-A033-987949CBB9E4}"/>
    <cellStyle name="Comma 5 3 6 3 9" xfId="32449" xr:uid="{BDD2DF32-EBA2-49AA-AC4F-0E5FAEB265C0}"/>
    <cellStyle name="Comma 5 3 6 4" xfId="6378" xr:uid="{552C5000-1A9B-4995-B041-41C8E6112326}"/>
    <cellStyle name="Comma 5 3 6 4 2" xfId="13390" xr:uid="{991A2E90-7CB6-4ED8-BAF2-62C6F09DB5A9}"/>
    <cellStyle name="Comma 5 3 6 4 2 2" xfId="22713" xr:uid="{526F7A90-A68F-461F-86E4-FA0D8D7D0894}"/>
    <cellStyle name="Comma 5 3 6 4 2 2 2" xfId="50035" xr:uid="{A3BD866C-B0FC-4867-9335-E164EE09BF72}"/>
    <cellStyle name="Comma 5 3 6 4 2 3" xfId="40717" xr:uid="{22DACE33-30B5-4DBB-A160-67556C36BCA5}"/>
    <cellStyle name="Comma 5 3 6 4 3" xfId="18741" xr:uid="{0584097F-DC1F-4E29-8B79-01A8C1A5ADE9}"/>
    <cellStyle name="Comma 5 3 6 4 3 2" xfId="46063" xr:uid="{59E615B7-02F7-4376-9004-52F37A69FFFC}"/>
    <cellStyle name="Comma 5 3 6 4 4" xfId="33716" xr:uid="{00D7F856-3E83-4DD9-86AD-330DB1724D52}"/>
    <cellStyle name="Comma 5 3 6 5" xfId="8558" xr:uid="{AFBF68D5-5FD3-4F71-B167-00CF3644CD0F}"/>
    <cellStyle name="Comma 5 3 6 5 2" xfId="14009" xr:uid="{4B112BCA-192C-4A8C-B6EB-61262E6186B8}"/>
    <cellStyle name="Comma 5 3 6 5 2 2" xfId="23373" xr:uid="{81248517-405E-412C-9697-56272EC4DBBD}"/>
    <cellStyle name="Comma 5 3 6 5 2 2 2" xfId="50695" xr:uid="{3DD4FFB1-EDFD-438D-AEB5-B815FD107F75}"/>
    <cellStyle name="Comma 5 3 6 5 2 3" xfId="41336" xr:uid="{73B3CFDE-AA2C-45F5-A476-8307CA1D15A3}"/>
    <cellStyle name="Comma 5 3 6 5 3" xfId="19401" xr:uid="{312E78E3-E67E-4FC8-AF13-D04E6C24DE69}"/>
    <cellStyle name="Comma 5 3 6 5 3 2" xfId="46723" xr:uid="{A295A6D4-765F-42DA-9EC2-BA3088A03A6F}"/>
    <cellStyle name="Comma 5 3 6 5 4" xfId="35932" xr:uid="{511AAF0D-ACB4-4338-A733-855ABD794190}"/>
    <cellStyle name="Comma 5 3 6 6" xfId="10948" xr:uid="{81FA7F91-35EA-4CB3-ABB5-F85776DC8BC9}"/>
    <cellStyle name="Comma 5 3 6 6 2" xfId="16823" xr:uid="{BAA464BE-AFB6-4DA9-9223-1644ED8017DE}"/>
    <cellStyle name="Comma 5 3 6 6 2 2" xfId="44143" xr:uid="{2F032AF6-BA03-4F5C-AA3C-E429B0395720}"/>
    <cellStyle name="Comma 5 3 6 6 3" xfId="38300" xr:uid="{39A7CCEE-46F6-4E10-84CC-B3EE2A4070FD}"/>
    <cellStyle name="Comma 5 3 6 7" xfId="12304" xr:uid="{AF83F541-AEC9-44B3-823B-45B16BBBB1DD}"/>
    <cellStyle name="Comma 5 3 6 7 2" xfId="20793" xr:uid="{5E306B00-4294-4222-95BF-BBAE9E9E683F}"/>
    <cellStyle name="Comma 5 3 6 7 2 2" xfId="48115" xr:uid="{D58E7D59-8AFB-4F4D-877B-40ACD7840FF4}"/>
    <cellStyle name="Comma 5 3 6 7 3" xfId="39631" xr:uid="{47070BDA-A004-42FF-8ACF-112B22874BF6}"/>
    <cellStyle name="Comma 5 3 6 8" xfId="14736" xr:uid="{6F5FACB3-EAC5-4598-9A57-82609316D545}"/>
    <cellStyle name="Comma 5 3 6 8 2" xfId="42057" xr:uid="{50711DBB-603B-4FEC-B17C-165622604D80}"/>
    <cellStyle name="Comma 5 3 6 9" xfId="24084" xr:uid="{BED8D56B-6C83-4186-8133-FECAAA385CAC}"/>
    <cellStyle name="Comma 5 3 6 9 2" xfId="51406" xr:uid="{89979F4E-F819-42F0-BB94-D0FE29975683}"/>
    <cellStyle name="Comma 5 3 7" xfId="980" xr:uid="{052364CD-19A0-4BC8-971F-961A0A5ED72C}"/>
    <cellStyle name="Comma 5 3 7 10" xfId="28692" xr:uid="{F54D3D23-CEDE-4EB3-9FC5-5660596909BB}"/>
    <cellStyle name="Comma 5 3 7 10 2" xfId="56013" xr:uid="{A5E51920-D109-46BC-A253-3304D6690B6B}"/>
    <cellStyle name="Comma 5 3 7 11" xfId="3497" xr:uid="{5F7D6BFE-18F1-4DDF-B714-412EBCF54743}"/>
    <cellStyle name="Comma 5 3 7 12" xfId="30556" xr:uid="{F0E09256-465F-4879-AA10-4204EF294436}"/>
    <cellStyle name="Comma 5 3 7 2" xfId="2461" xr:uid="{D1578F4E-FCEB-49D7-9B24-B1AF1C4D165C}"/>
    <cellStyle name="Comma 5 3 7 2 2" xfId="6001" xr:uid="{85152769-E84F-4DF3-BF15-9EEF5A673937}"/>
    <cellStyle name="Comma 5 3 7 2 2 2" xfId="18202" xr:uid="{1B1D79B9-AB38-4B4B-B397-4BC1F572DE62}"/>
    <cellStyle name="Comma 5 3 7 2 2 2 2" xfId="45524" xr:uid="{6AD8C4B4-A64B-4F37-A8C3-9E8F8C9C56C1}"/>
    <cellStyle name="Comma 5 3 7 2 2 3" xfId="33191" xr:uid="{883B5FF0-4071-4F20-B499-839555351304}"/>
    <cellStyle name="Comma 5 3 7 2 3" xfId="7957" xr:uid="{68F558DF-12E6-4753-8225-7E6A532C9C26}"/>
    <cellStyle name="Comma 5 3 7 2 3 2" xfId="22174" xr:uid="{46C90822-07C8-43ED-A017-26E1F700BFA5}"/>
    <cellStyle name="Comma 5 3 7 2 3 2 2" xfId="49496" xr:uid="{77E3BFF3-FECB-4283-9053-F6C3D36E4FEC}"/>
    <cellStyle name="Comma 5 3 7 2 3 3" xfId="35316" xr:uid="{702A4C29-6675-4185-88E4-CA53F7EBC824}"/>
    <cellStyle name="Comma 5 3 7 2 4" xfId="10156" xr:uid="{855A1908-43EE-4320-A122-F560145A8C59}"/>
    <cellStyle name="Comma 5 3 7 2 4 2" xfId="37532" xr:uid="{1BBD91A9-B94D-4DBB-ABB3-8EECED16D8A9}"/>
    <cellStyle name="Comma 5 3 7 2 5" xfId="25683" xr:uid="{B6E32DF2-3B04-43AE-AADC-1326096581C3}"/>
    <cellStyle name="Comma 5 3 7 2 5 2" xfId="53005" xr:uid="{1FD29AA8-0D08-40EB-9F5C-865C5E2B34A3}"/>
    <cellStyle name="Comma 5 3 7 2 6" xfId="27925" xr:uid="{658C7B95-4840-49E3-9E22-DBD565F149B4}"/>
    <cellStyle name="Comma 5 3 7 2 6 2" xfId="55245" xr:uid="{F2AC4DA9-4A10-4FA2-9A98-00085DDCEB85}"/>
    <cellStyle name="Comma 5 3 7 2 7" xfId="30156" xr:uid="{C5DE71CE-D2D5-4499-87FD-53083E2E28AF}"/>
    <cellStyle name="Comma 5 3 7 2 7 2" xfId="57477" xr:uid="{262E3AE6-44C9-4C80-B88F-76A57E74D72E}"/>
    <cellStyle name="Comma 5 3 7 2 8" xfId="4565" xr:uid="{FD25794F-4E5B-46BD-B769-4F376EBEF646}"/>
    <cellStyle name="Comma 5 3 7 2 9" xfId="31728" xr:uid="{D778AF07-F557-4781-8182-7C5C59394524}"/>
    <cellStyle name="Comma 5 3 7 3" xfId="1274" xr:uid="{127FA2E8-19C3-4108-BEFD-0A50462FC403}"/>
    <cellStyle name="Comma 5 3 7 3 2" xfId="6791" xr:uid="{0EEDE0F1-E591-4F4E-822B-61F2E5B79918}"/>
    <cellStyle name="Comma 5 3 7 3 2 2" xfId="18877" xr:uid="{FFBA5592-CE75-4BAC-BADE-C9AB46FBC998}"/>
    <cellStyle name="Comma 5 3 7 3 2 2 2" xfId="46199" xr:uid="{6607B6C0-7AA5-46D0-9246-197F81A94FF6}"/>
    <cellStyle name="Comma 5 3 7 3 2 3" xfId="34144" xr:uid="{EEAF0391-D829-416D-9418-3E6E5B59DDA8}"/>
    <cellStyle name="Comma 5 3 7 3 3" xfId="8985" xr:uid="{62D1788A-69A6-4D2D-808A-1CD411C671A1}"/>
    <cellStyle name="Comma 5 3 7 3 3 2" xfId="22849" xr:uid="{750B272E-3CA9-48A0-97E1-294F0CEDC257}"/>
    <cellStyle name="Comma 5 3 7 3 3 2 2" xfId="50171" xr:uid="{2C705C47-EE1D-4C52-B585-6B6A096AC0AF}"/>
    <cellStyle name="Comma 5 3 7 3 3 3" xfId="36360" xr:uid="{3738CC5E-24E9-404F-B86F-539ADCA0787A}"/>
    <cellStyle name="Comma 5 3 7 3 4" xfId="15134" xr:uid="{745C210F-EAD0-4FEC-A9FD-02F4D2B4F047}"/>
    <cellStyle name="Comma 5 3 7 3 4 2" xfId="42455" xr:uid="{91D3AA68-8515-4024-8BD4-4B1AFAEA17B8}"/>
    <cellStyle name="Comma 5 3 7 3 5" xfId="24511" xr:uid="{002FD193-2656-4787-8A57-876128AC0547}"/>
    <cellStyle name="Comma 5 3 7 3 5 2" xfId="51833" xr:uid="{8896A0EB-E933-452B-88FF-E945EBBC830F}"/>
    <cellStyle name="Comma 5 3 7 3 6" xfId="26753" xr:uid="{43A90240-5CDA-43A2-9A95-65B53660DA51}"/>
    <cellStyle name="Comma 5 3 7 3 6 2" xfId="54073" xr:uid="{DDFF6BF1-3801-4A06-A0A7-014D74E37D51}"/>
    <cellStyle name="Comma 5 3 7 3 7" xfId="28984" xr:uid="{702F95C0-5105-4ED8-A0E1-3886CB0FE9B9}"/>
    <cellStyle name="Comma 5 3 7 3 7 2" xfId="56305" xr:uid="{1682E1F7-E9AD-4E3C-9650-95A971A6E3C9}"/>
    <cellStyle name="Comma 5 3 7 3 8" xfId="4856" xr:uid="{A1FE568B-BFB2-4175-991D-A27C42CC8522}"/>
    <cellStyle name="Comma 5 3 7 3 9" xfId="32019" xr:uid="{F21A727C-E10D-4F02-A4EA-EB75F2625E5C}"/>
    <cellStyle name="Comma 5 3 7 4" xfId="6501" xr:uid="{CF61023A-ACE1-41D9-8859-0FCC3571B6E8}"/>
    <cellStyle name="Comma 5 3 7 4 2" xfId="14145" xr:uid="{BE181322-3828-4091-AD10-7B0AD133487E}"/>
    <cellStyle name="Comma 5 3 7 4 2 2" xfId="23509" xr:uid="{B5C4D142-4A91-4FA1-A3B1-6DB7845A33D5}"/>
    <cellStyle name="Comma 5 3 7 4 2 2 2" xfId="50831" xr:uid="{B328812C-40AB-4DAF-884D-A28C3304E13A}"/>
    <cellStyle name="Comma 5 3 7 4 2 3" xfId="41472" xr:uid="{EDDE737D-9F8E-4F57-A440-D585CE1E7A2B}"/>
    <cellStyle name="Comma 5 3 7 4 3" xfId="19537" xr:uid="{40373BE7-829F-4CC5-8C69-C801DAAEEC0B}"/>
    <cellStyle name="Comma 5 3 7 4 3 2" xfId="46859" xr:uid="{AD315476-FF28-4951-8644-6439B69FC669}"/>
    <cellStyle name="Comma 5 3 7 4 4" xfId="33852" xr:uid="{5E0AC37B-FA2E-4DCA-917D-BA1BC54A2935}"/>
    <cellStyle name="Comma 5 3 7 5" xfId="8694" xr:uid="{1DE171CC-9D3A-4982-A02B-BF2EA6D20802}"/>
    <cellStyle name="Comma 5 3 7 5 2" xfId="16393" xr:uid="{FFB1B24A-0ED6-4A09-8CBD-66071E71F576}"/>
    <cellStyle name="Comma 5 3 7 5 2 2" xfId="43713" xr:uid="{960AD847-92C2-44B5-A1CD-20D3E1D45EE7}"/>
    <cellStyle name="Comma 5 3 7 5 3" xfId="36068" xr:uid="{F077D9BF-569F-4938-B13C-D46F68A750EC}"/>
    <cellStyle name="Comma 5 3 7 6" xfId="12251" xr:uid="{B9AF785F-5BE6-4BF3-98C5-CBFA483AA626}"/>
    <cellStyle name="Comma 5 3 7 6 2" xfId="20363" xr:uid="{CA95893D-1AA6-4DF3-BDD4-E206B923DC3A}"/>
    <cellStyle name="Comma 5 3 7 6 2 2" xfId="47685" xr:uid="{5A162C7D-D1C5-4B79-A2B8-BA1622284266}"/>
    <cellStyle name="Comma 5 3 7 6 3" xfId="39578" xr:uid="{B4FDECDB-E986-4682-8454-6CA7DCFC2B0D}"/>
    <cellStyle name="Comma 5 3 7 7" xfId="14872" xr:uid="{EAA62347-C336-4DD4-98D0-5190F5B0A201}"/>
    <cellStyle name="Comma 5 3 7 7 2" xfId="42193" xr:uid="{378300A5-2548-4A8C-87F9-84EA650F079C}"/>
    <cellStyle name="Comma 5 3 7 8" xfId="24220" xr:uid="{1B594177-A0A0-497A-AB5E-24590A4FF8ED}"/>
    <cellStyle name="Comma 5 3 7 8 2" xfId="51542" xr:uid="{66EBDA38-4EA0-4368-85E2-054FC2BE6E36}"/>
    <cellStyle name="Comma 5 3 7 9" xfId="26461" xr:uid="{0813107D-808F-4A7A-952E-97503CB9B136}"/>
    <cellStyle name="Comma 5 3 7 9 2" xfId="53781" xr:uid="{DC87E16E-ECD5-4D03-8DBD-684A1A6230EE}"/>
    <cellStyle name="Comma 5 3 8" xfId="1896" xr:uid="{2695F433-9701-41E7-8ACB-B9E01AB9DF80}"/>
    <cellStyle name="Comma 5 3 8 2" xfId="5449" xr:uid="{D5107998-6425-48C5-9E54-617779B9113B}"/>
    <cellStyle name="Comma 5 3 8 2 2" xfId="17014" xr:uid="{A45AA044-8C48-41B8-8575-0BADBE3F4AF7}"/>
    <cellStyle name="Comma 5 3 8 2 2 2" xfId="44335" xr:uid="{7094C517-FB2B-4340-A0C5-6651D50F992B}"/>
    <cellStyle name="Comma 5 3 8 2 3" xfId="32626" xr:uid="{8EEF89CC-E453-4708-9D22-151C01AFB3C4}"/>
    <cellStyle name="Comma 5 3 8 3" xfId="7394" xr:uid="{2EB866B7-A60E-41C1-B87C-E4616B8D532B}"/>
    <cellStyle name="Comma 5 3 8 3 2" xfId="20985" xr:uid="{6790BE68-7DCE-42B8-AB58-A4CB08C67242}"/>
    <cellStyle name="Comma 5 3 8 3 2 2" xfId="48307" xr:uid="{69A5E6BC-1CE0-45BA-B7E8-2D5BF3A6A5D6}"/>
    <cellStyle name="Comma 5 3 8 3 3" xfId="34751" xr:uid="{B4D47D54-2477-4F2D-924B-0EB49BDF9A72}"/>
    <cellStyle name="Comma 5 3 8 4" xfId="9591" xr:uid="{418887E7-83AE-43B7-8CAC-1A2284B14318}"/>
    <cellStyle name="Comma 5 3 8 4 2" xfId="36967" xr:uid="{01A8340F-441F-48B4-A10F-8EAEA3D3D57A}"/>
    <cellStyle name="Comma 5 3 8 5" xfId="25118" xr:uid="{60F341B9-0A17-4D3D-8168-CDF7F21CE9D3}"/>
    <cellStyle name="Comma 5 3 8 5 2" xfId="52440" xr:uid="{1237CA1D-C314-40F9-AFDF-AEF6C33EBC40}"/>
    <cellStyle name="Comma 5 3 8 6" xfId="27360" xr:uid="{84B3C3B5-BEE9-4E39-BDB7-BADDA27E4D40}"/>
    <cellStyle name="Comma 5 3 8 6 2" xfId="54680" xr:uid="{EC90DE79-63FD-4DF7-9DF3-4500461FAB9F}"/>
    <cellStyle name="Comma 5 3 8 7" xfId="29591" xr:uid="{B7AA4DCB-F101-4227-9598-5772E92F0601}"/>
    <cellStyle name="Comma 5 3 8 7 2" xfId="56912" xr:uid="{91A7D5AD-A121-44A3-87E6-D1E7FA90ED38}"/>
    <cellStyle name="Comma 5 3 8 8" xfId="4013" xr:uid="{07B9C314-3A33-4DF8-9314-DEA6ADF0CB1D}"/>
    <cellStyle name="Comma 5 3 8 9" xfId="31163" xr:uid="{7C3A858B-56AC-495D-BDB4-33BD552CEECA}"/>
    <cellStyle name="Comma 5 3 9" xfId="1079" xr:uid="{02AEA917-B698-4484-8239-61ADBD63DDD3}"/>
    <cellStyle name="Comma 5 3 9 2" xfId="6597" xr:uid="{1A57AF73-1DF0-4C0B-859E-C5585F7D2586}"/>
    <cellStyle name="Comma 5 3 9 2 2" xfId="17637" xr:uid="{FA097097-3933-4534-8930-84F1D8515766}"/>
    <cellStyle name="Comma 5 3 9 2 2 2" xfId="44958" xr:uid="{5DF0F5BF-9263-4C05-A1BB-4C84FADD6025}"/>
    <cellStyle name="Comma 5 3 9 2 3" xfId="11045" xr:uid="{5D7DE4A6-9864-4BF3-9A66-DCD06F4A650D}"/>
    <cellStyle name="Comma 5 3 9 2 3 2" xfId="38394" xr:uid="{7F63ECC9-F4A9-4235-AC5B-CA8873E28430}"/>
    <cellStyle name="Comma 5 3 9 2 4" xfId="33949" xr:uid="{6C4DE16A-112A-4F2F-B65B-9B05C939BAB2}"/>
    <cellStyle name="Comma 5 3 9 3" xfId="8791" xr:uid="{55F21992-765E-43C9-9BE6-648F8FA6DB2D}"/>
    <cellStyle name="Comma 5 3 9 3 2" xfId="21608" xr:uid="{D63A7AF5-8F3E-417D-B332-351D8C4A4E98}"/>
    <cellStyle name="Comma 5 3 9 3 2 2" xfId="48930" xr:uid="{C212F020-BC10-4AC5-8080-537E06786D90}"/>
    <cellStyle name="Comma 5 3 9 3 3" xfId="12488" xr:uid="{2B0141F4-36D3-46B3-B2DE-71E511C48FAD}"/>
    <cellStyle name="Comma 5 3 9 3 3 2" xfId="39815" xr:uid="{4FEA972C-F8C6-4BDC-8479-A16C81BBC358}"/>
    <cellStyle name="Comma 5 3 9 3 4" xfId="36165" xr:uid="{C722D855-AE84-45C9-941A-F5869C8A5B72}"/>
    <cellStyle name="Comma 5 3 9 4" xfId="14968" xr:uid="{F279B1EA-8080-4124-85AE-EE93BD286960}"/>
    <cellStyle name="Comma 5 3 9 4 2" xfId="42289" xr:uid="{25CCF719-ECFD-41D6-9035-6074925574E0}"/>
    <cellStyle name="Comma 5 3 9 5" xfId="24316" xr:uid="{7DF1F14C-8FF2-4CF7-B9EE-270EB365F56C}"/>
    <cellStyle name="Comma 5 3 9 5 2" xfId="51638" xr:uid="{01D5BC9B-C1A4-4268-A28B-813A9B5FD32F}"/>
    <cellStyle name="Comma 5 3 9 6" xfId="26558" xr:uid="{235E6027-7DA7-430B-B857-D4C2417C621C}"/>
    <cellStyle name="Comma 5 3 9 6 2" xfId="53878" xr:uid="{B6A33A9A-6162-47B2-B422-78E63B3826CD}"/>
    <cellStyle name="Comma 5 3 9 7" xfId="28789" xr:uid="{62D45977-3B69-4F97-9301-2B6FACA1C85A}"/>
    <cellStyle name="Comma 5 3 9 7 2" xfId="56110" xr:uid="{8F1943E0-C57E-41D7-8A62-D96F1C2DAAC0}"/>
    <cellStyle name="Comma 5 3 9 8" xfId="4662" xr:uid="{F22CDE92-382F-4130-A075-CBE9C5BC42A2}"/>
    <cellStyle name="Comma 5 3 9 9" xfId="31825" xr:uid="{4BE9F7E7-8128-458B-B1EA-563C28AD339B}"/>
    <cellStyle name="Comma 5 4" xfId="183" xr:uid="{2CAC3839-80C8-496D-94F3-4A394CD4C285}"/>
    <cellStyle name="Comma 5 4 10" xfId="11641" xr:uid="{EFBA921B-F6F2-4B8E-B545-F823355917F8}"/>
    <cellStyle name="Comma 5 4 10 2" xfId="14208" xr:uid="{EB2320FA-02A7-4D2B-BDB6-D5FFAF0D0B7C}"/>
    <cellStyle name="Comma 5 4 10 2 2" xfId="23573" xr:uid="{60002493-5233-4644-95DA-9B386D870101}"/>
    <cellStyle name="Comma 5 4 10 2 2 2" xfId="50895" xr:uid="{CF84D928-AA08-4094-BC9E-8F2FE95839B4}"/>
    <cellStyle name="Comma 5 4 10 2 3" xfId="41535" xr:uid="{DF44DD97-26BE-4362-9A9C-627FFD94682F}"/>
    <cellStyle name="Comma 5 4 10 3" xfId="19601" xr:uid="{5672F09A-1C2F-4E3D-94A0-22634F1AB929}"/>
    <cellStyle name="Comma 5 4 10 3 2" xfId="46923" xr:uid="{B03C6DA3-BCE6-4CCF-90FF-7E2E30273C76}"/>
    <cellStyle name="Comma 5 4 10 4" xfId="38970" xr:uid="{F3FD6523-6B07-4958-9C10-1CA8019BB3D6}"/>
    <cellStyle name="Comma 5 4 11" xfId="10438" xr:uid="{6D707693-D97D-4433-8B4A-6EEC9638B4DB}"/>
    <cellStyle name="Comma 5 4 11 2" xfId="15761" xr:uid="{C5471F5E-E98D-414C-9FE2-40A407252CEA}"/>
    <cellStyle name="Comma 5 4 11 2 2" xfId="43081" xr:uid="{BEB6752B-5446-48EB-B72C-5117938B4CA2}"/>
    <cellStyle name="Comma 5 4 11 3" xfId="37806" xr:uid="{EF177258-2024-4AA5-9397-149CDCFE1007}"/>
    <cellStyle name="Comma 5 4 12" xfId="11771" xr:uid="{8A1B287D-0D63-4B4D-A96E-D0F61559E0D9}"/>
    <cellStyle name="Comma 5 4 12 2" xfId="19731" xr:uid="{8A19D5C0-D92A-42BC-A909-A9D490DAA4E9}"/>
    <cellStyle name="Comma 5 4 12 2 2" xfId="47053" xr:uid="{2AB87221-26DB-4704-97A6-C4CC054CD12F}"/>
    <cellStyle name="Comma 5 4 12 3" xfId="39098" xr:uid="{F46DC40E-D44F-41E3-BB52-F2C3ACC509FC}"/>
    <cellStyle name="Comma 5 4 13" xfId="14294" xr:uid="{40E98BC7-AA81-4991-8C2B-71DE7CED3F12}"/>
    <cellStyle name="Comma 5 4 13 2" xfId="41615" xr:uid="{00622AB9-63B6-43F3-A6F1-450AE49B3555}"/>
    <cellStyle name="Comma 5 4 14" xfId="23642" xr:uid="{4676890E-F19A-4FA3-8EFD-D0792D7156AE}"/>
    <cellStyle name="Comma 5 4 14 2" xfId="50964" xr:uid="{E0C1B536-7300-42E9-A19A-6044C0A9946E}"/>
    <cellStyle name="Comma 5 4 15" xfId="25883" xr:uid="{AB628BA6-82F3-4741-BC70-1C8F5FCF489C}"/>
    <cellStyle name="Comma 5 4 15 2" xfId="53203" xr:uid="{4290EBE7-AA2E-45AB-A8B8-FC4AFA31EE9A}"/>
    <cellStyle name="Comma 5 4 16" xfId="28115" xr:uid="{216178F7-5909-4CC1-B85A-2E88CEBA7607}"/>
    <cellStyle name="Comma 5 4 16 2" xfId="55436" xr:uid="{E68FD0BD-B326-427C-A951-B4EE95253AA0}"/>
    <cellStyle name="Comma 5 4 17" xfId="30437" xr:uid="{E4812319-E4C2-44D0-9BD8-FDE7EF119D5A}"/>
    <cellStyle name="Comma 5 4 18" xfId="57624" xr:uid="{86EB6DAA-8EFC-4023-8CFD-0ECCE9067763}"/>
    <cellStyle name="Comma 5 4 19" xfId="58172" xr:uid="{F933D331-36BE-425A-8724-04FD6805660E}"/>
    <cellStyle name="Comma 5 4 2" xfId="436" xr:uid="{839D1E75-3FE1-4703-AEC7-F10C00A868CE}"/>
    <cellStyle name="Comma 5 4 2 10" xfId="14454" xr:uid="{CCA19AC6-3362-4B5E-AB64-81833D610D89}"/>
    <cellStyle name="Comma 5 4 2 10 2" xfId="41775" xr:uid="{AC0996CC-52B5-4962-AFF2-0BE5217653E1}"/>
    <cellStyle name="Comma 5 4 2 11" xfId="23802" xr:uid="{C37620E9-4A99-4D86-B580-57C80C00B61C}"/>
    <cellStyle name="Comma 5 4 2 11 2" xfId="51124" xr:uid="{94285F90-10ED-4C5B-8EA3-35EB5FD18165}"/>
    <cellStyle name="Comma 5 4 2 12" xfId="26043" xr:uid="{0D7DF608-AECA-4FF3-B1F1-DED15F0ECB7B}"/>
    <cellStyle name="Comma 5 4 2 12 2" xfId="53363" xr:uid="{C76CF4D7-B8F0-431B-963C-94F36C5E1723}"/>
    <cellStyle name="Comma 5 4 2 13" xfId="28275" xr:uid="{A5387768-688F-4289-9AF2-6804FED1D245}"/>
    <cellStyle name="Comma 5 4 2 13 2" xfId="55596" xr:uid="{1AB9BFA8-A9DB-4DB3-8DBC-C6188AA5EFE0}"/>
    <cellStyle name="Comma 5 4 2 14" xfId="3634" xr:uid="{44C3DA00-3594-4F94-8CD8-4A2D419AD509}"/>
    <cellStyle name="Comma 5 4 2 15" xfId="30704" xr:uid="{4508BA54-AD88-4AA5-94B6-070B592228CA}"/>
    <cellStyle name="Comma 5 4 2 16" xfId="58040" xr:uid="{164DE94B-D68E-47F4-B00A-4CC3FE1115A7}"/>
    <cellStyle name="Comma 5 4 2 17" xfId="58588" xr:uid="{CC4E561C-4F71-453D-A5DE-2B4DBAC5C829}"/>
    <cellStyle name="Comma 5 4 2 2" xfId="2044" xr:uid="{F294BD8E-0988-474D-ADCF-536CA7201AB8}"/>
    <cellStyle name="Comma 5 4 2 2 2" xfId="5592" xr:uid="{BBB14DD2-A295-49DC-B9DA-C6605A99116B}"/>
    <cellStyle name="Comma 5 4 2 2 2 2" xfId="16153" xr:uid="{E358FABC-17C9-4D7B-A56E-21BADDCF9169}"/>
    <cellStyle name="Comma 5 4 2 2 2 2 2" xfId="43473" xr:uid="{64246BEB-01E2-4DC3-BB06-090E5EB0FCFE}"/>
    <cellStyle name="Comma 5 4 2 2 2 3" xfId="32774" xr:uid="{77A807ED-39D9-415A-855A-909499518F8D}"/>
    <cellStyle name="Comma 5 4 2 2 3" xfId="7541" xr:uid="{AB13A511-6BEC-4629-850D-2D4ADD9BA3D1}"/>
    <cellStyle name="Comma 5 4 2 2 3 2" xfId="20123" xr:uid="{DAB4CDBD-AD35-4564-BE78-06F58301565A}"/>
    <cellStyle name="Comma 5 4 2 2 3 2 2" xfId="47445" xr:uid="{15ED53B1-8260-4595-A29F-75D64B4DD118}"/>
    <cellStyle name="Comma 5 4 2 2 3 3" xfId="34899" xr:uid="{E35CE2B9-F3AA-4396-A598-85C2D04CF6F2}"/>
    <cellStyle name="Comma 5 4 2 2 4" xfId="9739" xr:uid="{99BE0258-5636-4835-8E29-30D18CEB3861}"/>
    <cellStyle name="Comma 5 4 2 2 4 2" xfId="37115" xr:uid="{C986CBC5-EE1E-4640-94CE-61463B9204B4}"/>
    <cellStyle name="Comma 5 4 2 2 5" xfId="25266" xr:uid="{F75EC101-4042-4A5C-AFAF-D1CDBA647115}"/>
    <cellStyle name="Comma 5 4 2 2 5 2" xfId="52588" xr:uid="{D0FE5CCA-6430-475E-A1D5-D7FF8B856972}"/>
    <cellStyle name="Comma 5 4 2 2 6" xfId="27508" xr:uid="{8A48CCE8-EA27-40DF-AAFC-058D2981C62A}"/>
    <cellStyle name="Comma 5 4 2 2 6 2" xfId="54828" xr:uid="{1E7E803E-C65B-4740-AFA8-CB68F383067A}"/>
    <cellStyle name="Comma 5 4 2 2 7" xfId="29739" xr:uid="{B0BB78C7-D281-4AE4-B8F8-1206A82740FB}"/>
    <cellStyle name="Comma 5 4 2 2 7 2" xfId="57060" xr:uid="{201327BE-8929-4FAB-B840-DDB1E45C390F}"/>
    <cellStyle name="Comma 5 4 2 2 8" xfId="4156" xr:uid="{FB59C86B-1474-48A0-9BC5-5AAAF500DD13}"/>
    <cellStyle name="Comma 5 4 2 2 9" xfId="31311" xr:uid="{29697C46-CEA9-49EE-962D-022875BBF3F4}"/>
    <cellStyle name="Comma 5 4 2 3" xfId="1435" xr:uid="{3AC93B99-C092-40B3-88F5-9853BF7BE5F3}"/>
    <cellStyle name="Comma 5 4 2 3 2" xfId="6938" xr:uid="{D7C35378-33E4-467F-92D4-54DD15095018}"/>
    <cellStyle name="Comma 5 4 2 3 2 2" xfId="16541" xr:uid="{F9BB6D9D-17AD-4423-A175-F321DEA84B2C}"/>
    <cellStyle name="Comma 5 4 2 3 2 2 2" xfId="43861" xr:uid="{7A49A592-1471-4D50-A4D7-82060438DE03}"/>
    <cellStyle name="Comma 5 4 2 3 2 3" xfId="34292" xr:uid="{D06E5DCB-A438-4451-9CB6-3880BCD1BAA0}"/>
    <cellStyle name="Comma 5 4 2 3 3" xfId="9133" xr:uid="{D1B4F298-AF8F-4941-B653-D1222B3AEE9E}"/>
    <cellStyle name="Comma 5 4 2 3 3 2" xfId="20511" xr:uid="{AE2EC85D-BE97-450D-84E7-DAE8D92C99D1}"/>
    <cellStyle name="Comma 5 4 2 3 3 2 2" xfId="47833" xr:uid="{DA77BBE5-C75E-454C-9E5E-DF1629294082}"/>
    <cellStyle name="Comma 5 4 2 3 3 3" xfId="36508" xr:uid="{6362E76C-4C61-4E3C-A5EA-05B4FD21898D}"/>
    <cellStyle name="Comma 5 4 2 3 4" xfId="15194" xr:uid="{D3A6A139-D1B2-4929-A71F-F94235DC2782}"/>
    <cellStyle name="Comma 5 4 2 3 4 2" xfId="42515" xr:uid="{CC9F0F7C-B4B7-4786-B214-0B7037E692EE}"/>
    <cellStyle name="Comma 5 4 2 3 5" xfId="24659" xr:uid="{222802AD-3635-41EC-B628-13807BACC1BD}"/>
    <cellStyle name="Comma 5 4 2 3 5 2" xfId="51981" xr:uid="{756EC28A-2A35-41A9-ADA2-83B71CA8B4F0}"/>
    <cellStyle name="Comma 5 4 2 3 6" xfId="26901" xr:uid="{6B25695B-2809-489E-91A2-0C448778FCD6}"/>
    <cellStyle name="Comma 5 4 2 3 6 2" xfId="54221" xr:uid="{23A7C1F9-0765-407D-AE2C-F0B17647EB3A}"/>
    <cellStyle name="Comma 5 4 2 3 7" xfId="29132" xr:uid="{3A119695-71D0-4B3F-B1AC-80E3C539B282}"/>
    <cellStyle name="Comma 5 4 2 3 7 2" xfId="56453" xr:uid="{3AFEF2C9-7082-435A-9E03-7199762AF6E4}"/>
    <cellStyle name="Comma 5 4 2 3 8" xfId="5001" xr:uid="{6FFB161D-C45F-4950-BE79-7753DFEFB388}"/>
    <cellStyle name="Comma 5 4 2 3 9" xfId="32167" xr:uid="{282215FA-036F-4038-A921-1BA830D33D80}"/>
    <cellStyle name="Comma 5 4 2 4" xfId="3197" xr:uid="{C17BA126-BCE8-4E2F-A755-5C6DEDCF00D1}"/>
    <cellStyle name="Comma 5 4 2 4 2" xfId="12378" xr:uid="{6BD47ECE-D3D4-47F5-9A40-131377FB5BAF}"/>
    <cellStyle name="Comma 5 4 2 4 2 2" xfId="21133" xr:uid="{61E51E0B-8B5C-425C-99BA-BAA345B40958}"/>
    <cellStyle name="Comma 5 4 2 4 2 2 2" xfId="48455" xr:uid="{B33F177B-633B-4552-87DC-8B623AB5D90A}"/>
    <cellStyle name="Comma 5 4 2 4 2 3" xfId="39705" xr:uid="{DF48919F-680B-45CF-86BC-93C646BC7528}"/>
    <cellStyle name="Comma 5 4 2 4 3" xfId="17162" xr:uid="{34A0D405-0071-4840-90E7-6DE5F734A247}"/>
    <cellStyle name="Comma 5 4 2 4 3 2" xfId="44483" xr:uid="{AC0DEB38-8260-4108-B52A-D7020598134A}"/>
    <cellStyle name="Comma 5 4 2 4 4" xfId="6168" xr:uid="{B862C2C4-D9E0-4D73-8166-FFFEECB18433}"/>
    <cellStyle name="Comma 5 4 2 4 5" xfId="33435" xr:uid="{4EFBBE8F-4F98-4894-88C9-B4B7C61DB126}"/>
    <cellStyle name="Comma 5 4 2 5" xfId="8277" xr:uid="{887A7EFE-AB22-4FD2-AB53-C4B69AFED991}"/>
    <cellStyle name="Comma 5 4 2 5 2" xfId="12574" xr:uid="{5C2FC620-AC45-41FD-A1A3-CED9E0A10E22}"/>
    <cellStyle name="Comma 5 4 2 5 2 2" xfId="21756" xr:uid="{DC946A13-F694-4A64-9985-0017D6309851}"/>
    <cellStyle name="Comma 5 4 2 5 2 2 2" xfId="49078" xr:uid="{BC8C0B3D-16AF-4DC9-8A0A-1323188A3533}"/>
    <cellStyle name="Comma 5 4 2 5 2 3" xfId="39901" xr:uid="{2734726F-AF9E-477D-AF54-5231B42EF7EE}"/>
    <cellStyle name="Comma 5 4 2 5 3" xfId="17785" xr:uid="{F451A2AC-6E95-42AF-AE3E-1DE15B828492}"/>
    <cellStyle name="Comma 5 4 2 5 3 2" xfId="45106" xr:uid="{C19DEFF8-9624-46EB-A9D2-FBCCA558A791}"/>
    <cellStyle name="Comma 5 4 2 5 4" xfId="35651" xr:uid="{236789C5-2F45-4799-AB94-D459DE0C9F5F}"/>
    <cellStyle name="Comma 5 4 2 6" xfId="11145" xr:uid="{B6FA02D8-A15F-4150-B666-400188CF5B92}"/>
    <cellStyle name="Comma 5 4 2 6 2" xfId="13110" xr:uid="{55AFC4FB-D8D1-4CAF-A488-3724208E626A}"/>
    <cellStyle name="Comma 5 4 2 6 2 2" xfId="22431" xr:uid="{8A851379-7974-498C-B74E-A11E682D08C9}"/>
    <cellStyle name="Comma 5 4 2 6 2 2 2" xfId="49753" xr:uid="{24F5D133-3CA0-49B8-9772-1709EF4884CB}"/>
    <cellStyle name="Comma 5 4 2 6 2 3" xfId="40437" xr:uid="{5BE08F0C-20F1-4B28-808A-D90D2859EACD}"/>
    <cellStyle name="Comma 5 4 2 6 3" xfId="18459" xr:uid="{7B601832-A031-4402-8983-863DC4369983}"/>
    <cellStyle name="Comma 5 4 2 6 3 2" xfId="45781" xr:uid="{5F953544-D706-435C-BC90-FE2A2259F4DB}"/>
    <cellStyle name="Comma 5 4 2 6 4" xfId="38494" xr:uid="{4744BF0C-5BD9-43C8-8467-4138110DF620}"/>
    <cellStyle name="Comma 5 4 2 7" xfId="11286" xr:uid="{AF8C3BDC-0DE3-4126-97CB-FA8AB5FF1C6D}"/>
    <cellStyle name="Comma 5 4 2 7 2" xfId="13727" xr:uid="{999DEEF9-B9F2-435D-B600-DF5F138C7E77}"/>
    <cellStyle name="Comma 5 4 2 7 2 2" xfId="23091" xr:uid="{1EB56B07-1224-45C9-93E1-84712F994264}"/>
    <cellStyle name="Comma 5 4 2 7 2 2 2" xfId="50413" xr:uid="{918104C2-9B5B-46B5-8325-AAAC35D3A7D7}"/>
    <cellStyle name="Comma 5 4 2 7 2 3" xfId="41054" xr:uid="{C43DD488-6A46-4F73-9E99-5817C57FEC22}"/>
    <cellStyle name="Comma 5 4 2 7 3" xfId="19119" xr:uid="{A3D1193C-1D68-40E1-9CA6-EF0A07D7A463}"/>
    <cellStyle name="Comma 5 4 2 7 3 2" xfId="46441" xr:uid="{B2E0369F-076F-4656-B6F4-5684581110F0}"/>
    <cellStyle name="Comma 5 4 2 7 4" xfId="38635" xr:uid="{8D9938F6-91A6-4F2F-8935-F6065840E9B4}"/>
    <cellStyle name="Comma 5 4 2 8" xfId="10548" xr:uid="{0DC0BE43-5F29-4075-8F10-7A5F056D8FBA}"/>
    <cellStyle name="Comma 5 4 2 8 2" xfId="15881" xr:uid="{40AA1471-0043-4AAD-876A-3869BEFDCC01}"/>
    <cellStyle name="Comma 5 4 2 8 2 2" xfId="43201" xr:uid="{FC54E484-56DA-45F6-8CE5-65B5C802E742}"/>
    <cellStyle name="Comma 5 4 2 8 3" xfId="37913" xr:uid="{E3D7E9AB-B60D-436A-B457-1CE29C1C37B0}"/>
    <cellStyle name="Comma 5 4 2 9" xfId="11879" xr:uid="{16AC0435-6BD1-4F60-837F-9AACA13638F2}"/>
    <cellStyle name="Comma 5 4 2 9 2" xfId="19851" xr:uid="{ED35F794-7EFA-4BD2-9EB6-BDB85E86846C}"/>
    <cellStyle name="Comma 5 4 2 9 2 2" xfId="47173" xr:uid="{F24290C8-DCD5-4EBA-B3A7-25EDEDD27160}"/>
    <cellStyle name="Comma 5 4 2 9 3" xfId="39206" xr:uid="{9CEA8475-84A0-4081-BE5D-4C7A60BF456F}"/>
    <cellStyle name="Comma 5 4 3" xfId="407" xr:uid="{2F5E59A4-4CD4-4CF7-8ADF-BDF8211DB198}"/>
    <cellStyle name="Comma 5 4 3 10" xfId="23785" xr:uid="{6586DE73-ED29-4734-B412-F3524CAD0821}"/>
    <cellStyle name="Comma 5 4 3 10 2" xfId="51107" xr:uid="{22E52CF4-198E-4B75-87AD-587D476359C0}"/>
    <cellStyle name="Comma 5 4 3 11" xfId="26026" xr:uid="{BDAC2589-985A-486C-A288-010C0998BE90}"/>
    <cellStyle name="Comma 5 4 3 11 2" xfId="53346" xr:uid="{C1A40501-2626-4EA8-9100-DB179950C644}"/>
    <cellStyle name="Comma 5 4 3 12" xfId="28258" xr:uid="{31EF8140-69E7-498B-958C-7DFE5E5E9EBD}"/>
    <cellStyle name="Comma 5 4 3 12 2" xfId="55579" xr:uid="{AC1A1DEE-2123-4DF2-9F29-A0B2AD704816}"/>
    <cellStyle name="Comma 5 4 3 13" xfId="3619" xr:uid="{974928D8-D92D-4426-843B-A6DE7262F676}"/>
    <cellStyle name="Comma 5 4 3 14" xfId="30687" xr:uid="{F68DF3D2-3A0D-42A4-8DEC-3CA36915530E}"/>
    <cellStyle name="Comma 5 4 3 15" xfId="57820" xr:uid="{B53E9B17-837C-4EBA-93AE-A6486B0D3AF2}"/>
    <cellStyle name="Comma 5 4 3 16" xfId="58368" xr:uid="{6538FED6-ABBE-46D4-90E3-FB3A572EBFF5}"/>
    <cellStyle name="Comma 5 4 3 2" xfId="2027" xr:uid="{B56E3446-9211-4749-BC2C-BE858156852A}"/>
    <cellStyle name="Comma 5 4 3 2 2" xfId="5575" xr:uid="{E2CF07CF-6722-4372-A4AB-C84338EBE55F}"/>
    <cellStyle name="Comma 5 4 3 2 2 2" xfId="16524" xr:uid="{5FBDA360-894E-49A0-87AB-FA47E948C0BE}"/>
    <cellStyle name="Comma 5 4 3 2 2 2 2" xfId="43844" xr:uid="{0FB9AF86-7CC0-4DAB-9746-556BA3897760}"/>
    <cellStyle name="Comma 5 4 3 2 2 3" xfId="32757" xr:uid="{94D23548-2446-4DCC-962C-E60BF8417426}"/>
    <cellStyle name="Comma 5 4 3 2 3" xfId="7524" xr:uid="{3E2E6BA2-893D-44EA-BB8C-8A377660434F}"/>
    <cellStyle name="Comma 5 4 3 2 3 2" xfId="20494" xr:uid="{FC8AF7A2-9437-47C7-9BDD-2E029E21CAAD}"/>
    <cellStyle name="Comma 5 4 3 2 3 2 2" xfId="47816" xr:uid="{B1C296AD-60A9-4B83-B720-328A81FC3A7D}"/>
    <cellStyle name="Comma 5 4 3 2 3 3" xfId="34882" xr:uid="{79F2A657-A0B8-40E2-B746-B9F42E3FC2A7}"/>
    <cellStyle name="Comma 5 4 3 2 4" xfId="9722" xr:uid="{1C542C4A-A87E-44C6-85A0-9A796FB808CD}"/>
    <cellStyle name="Comma 5 4 3 2 4 2" xfId="37098" xr:uid="{F390E6AA-EE02-4BF0-B2CF-781E31B9758B}"/>
    <cellStyle name="Comma 5 4 3 2 5" xfId="25249" xr:uid="{DD118D4E-8C1D-4304-9809-7A88C9F1CBAF}"/>
    <cellStyle name="Comma 5 4 3 2 5 2" xfId="52571" xr:uid="{CA9127E0-07C7-443B-ABAA-32AB3D67C3F9}"/>
    <cellStyle name="Comma 5 4 3 2 6" xfId="27491" xr:uid="{1B0782F0-403F-49DC-8193-41516AEE2F85}"/>
    <cellStyle name="Comma 5 4 3 2 6 2" xfId="54811" xr:uid="{77FA7B43-AC98-4DFF-9251-B24145D42FB8}"/>
    <cellStyle name="Comma 5 4 3 2 7" xfId="29722" xr:uid="{62A21E7E-28C8-4CFD-B55E-210C772822E6}"/>
    <cellStyle name="Comma 5 4 3 2 7 2" xfId="57043" xr:uid="{C77E1A79-DF58-4D31-9145-F942D98238A3}"/>
    <cellStyle name="Comma 5 4 3 2 8" xfId="4139" xr:uid="{787F4A2E-A64D-4F6E-80AF-BD01FB5D9712}"/>
    <cellStyle name="Comma 5 4 3 2 9" xfId="31294" xr:uid="{5D64E293-C633-40D2-9D39-1BF2CB57CFBD}"/>
    <cellStyle name="Comma 5 4 3 3" xfId="1418" xr:uid="{1CF2F428-D8CC-4A7D-882D-0104C989D875}"/>
    <cellStyle name="Comma 5 4 3 3 2" xfId="6921" xr:uid="{590B6656-8280-4584-AEC8-B2E5B811700C}"/>
    <cellStyle name="Comma 5 4 3 3 2 2" xfId="17145" xr:uid="{17252B9C-6FB3-4282-BDD6-62978DFA276B}"/>
    <cellStyle name="Comma 5 4 3 3 2 2 2" xfId="44466" xr:uid="{69CF4337-5F91-4F29-B73D-8B1B12791917}"/>
    <cellStyle name="Comma 5 4 3 3 2 3" xfId="34275" xr:uid="{CA12F908-2FEF-4901-827E-A0F299844BC5}"/>
    <cellStyle name="Comma 5 4 3 3 3" xfId="9116" xr:uid="{788F8F00-6993-41D3-A7A4-1F96CEA26767}"/>
    <cellStyle name="Comma 5 4 3 3 3 2" xfId="21116" xr:uid="{E9586E10-E993-4906-A7F9-A1788CA788B5}"/>
    <cellStyle name="Comma 5 4 3 3 3 2 2" xfId="48438" xr:uid="{F92E99A4-37F3-495E-8C55-F72A91154A57}"/>
    <cellStyle name="Comma 5 4 3 3 3 3" xfId="36491" xr:uid="{315580A0-5A85-4A78-A5B7-F33897DD74A9}"/>
    <cellStyle name="Comma 5 4 3 3 4" xfId="15177" xr:uid="{A6D38258-F847-46EC-8891-4FD003C5828A}"/>
    <cellStyle name="Comma 5 4 3 3 4 2" xfId="42498" xr:uid="{4F13F869-6BEE-4D2E-897E-544B0FAFF781}"/>
    <cellStyle name="Comma 5 4 3 3 5" xfId="24642" xr:uid="{B208B86B-E9BC-4371-BCC3-47600D921C40}"/>
    <cellStyle name="Comma 5 4 3 3 5 2" xfId="51964" xr:uid="{ADF1790E-8EF1-407D-B7A5-BC2C117D87D4}"/>
    <cellStyle name="Comma 5 4 3 3 6" xfId="26884" xr:uid="{580C0A17-AB15-440A-ADAC-E5C18154174C}"/>
    <cellStyle name="Comma 5 4 3 3 6 2" xfId="54204" xr:uid="{3172A480-71C9-4C9B-B1B8-54ED05DCA01E}"/>
    <cellStyle name="Comma 5 4 3 3 7" xfId="29115" xr:uid="{2C07233C-CE7A-4FDA-8B11-6A261857C712}"/>
    <cellStyle name="Comma 5 4 3 3 7 2" xfId="56436" xr:uid="{5173293B-9E32-4A0B-A6EE-353FF2FA825F}"/>
    <cellStyle name="Comma 5 4 3 3 8" xfId="4984" xr:uid="{F34332FB-5C0A-40DD-AE28-5CF238780AAC}"/>
    <cellStyle name="Comma 5 4 3 3 9" xfId="32150" xr:uid="{47087CBD-81F7-499E-A069-F57305D4F061}"/>
    <cellStyle name="Comma 5 4 3 4" xfId="2906" xr:uid="{57B2F069-16A1-4716-B2E3-CE88F88A4F09}"/>
    <cellStyle name="Comma 5 4 3 4 2" xfId="12557" xr:uid="{0D89BF78-6CDB-4845-B9DB-A93AC5ACA7E0}"/>
    <cellStyle name="Comma 5 4 3 4 2 2" xfId="21739" xr:uid="{9A404119-62F9-43DE-BEC6-F3AEE49B4BD7}"/>
    <cellStyle name="Comma 5 4 3 4 2 2 2" xfId="49061" xr:uid="{569C2034-15E6-41A6-BDF3-645F7D8E6A1A}"/>
    <cellStyle name="Comma 5 4 3 4 2 3" xfId="39884" xr:uid="{7B380CCE-8D32-49CA-93F8-FFEB0129C627}"/>
    <cellStyle name="Comma 5 4 3 4 3" xfId="17768" xr:uid="{3AF0C6B9-B4F2-4F43-AC2F-6E7FDE783BFF}"/>
    <cellStyle name="Comma 5 4 3 4 3 2" xfId="45089" xr:uid="{00847353-E8EF-4320-A6E1-23801B9196F3}"/>
    <cellStyle name="Comma 5 4 3 4 4" xfId="6153" xr:uid="{FE944560-2814-4A93-83FF-E23E14B2FA33}"/>
    <cellStyle name="Comma 5 4 3 4 5" xfId="33418" xr:uid="{2C0966B6-168B-40E8-9F0C-D041CD837386}"/>
    <cellStyle name="Comma 5 4 3 5" xfId="8260" xr:uid="{CD05830B-07D9-4DAB-8BBD-3F5F3C10D24A}"/>
    <cellStyle name="Comma 5 4 3 5 2" xfId="13093" xr:uid="{8C131F8E-BB6C-4E77-8BAD-C8966496752E}"/>
    <cellStyle name="Comma 5 4 3 5 2 2" xfId="22414" xr:uid="{5C8ADA92-8842-4BFA-9EC5-9122F329B263}"/>
    <cellStyle name="Comma 5 4 3 5 2 2 2" xfId="49736" xr:uid="{EDC02F97-1561-4AAB-8744-0A93C3CD3EFA}"/>
    <cellStyle name="Comma 5 4 3 5 2 3" xfId="40420" xr:uid="{29FE52AA-06CE-4FA6-AE73-40D9DC7297CF}"/>
    <cellStyle name="Comma 5 4 3 5 3" xfId="18442" xr:uid="{432ACF01-8CFE-4115-BDD3-DD01EC9A6948}"/>
    <cellStyle name="Comma 5 4 3 5 3 2" xfId="45764" xr:uid="{D2BB09FB-BDEF-4F61-B02E-A502C0F33DCF}"/>
    <cellStyle name="Comma 5 4 3 5 4" xfId="35634" xr:uid="{065F9BF1-28A8-4A61-B12A-D03F148CC488}"/>
    <cellStyle name="Comma 5 4 3 6" xfId="11269" xr:uid="{49E852E9-A73F-4AC1-AE6F-B652CFD39AC8}"/>
    <cellStyle name="Comma 5 4 3 6 2" xfId="13710" xr:uid="{35AED81C-41DB-4361-92FE-2D31BB1FEFB7}"/>
    <cellStyle name="Comma 5 4 3 6 2 2" xfId="23074" xr:uid="{E64FB942-770C-4869-9AEB-401A0B05A47F}"/>
    <cellStyle name="Comma 5 4 3 6 2 2 2" xfId="50396" xr:uid="{99334776-45AD-48BE-B736-D713134D1A7F}"/>
    <cellStyle name="Comma 5 4 3 6 2 3" xfId="41037" xr:uid="{4613F214-6720-44B9-A98C-6517B9951D3B}"/>
    <cellStyle name="Comma 5 4 3 6 3" xfId="19102" xr:uid="{CC5D59D8-993F-4F42-954A-1C516965DF38}"/>
    <cellStyle name="Comma 5 4 3 6 3 2" xfId="46424" xr:uid="{90AF2C76-12F3-4B9A-8A54-0AD174485DC3}"/>
    <cellStyle name="Comma 5 4 3 6 4" xfId="38618" xr:uid="{BCA5A621-91D5-4548-8A08-1C02F076344E}"/>
    <cellStyle name="Comma 5 4 3 7" xfId="10756" xr:uid="{D67AD7DE-B68D-4646-ADBE-88FD3E4B34BE}"/>
    <cellStyle name="Comma 5 4 3 7 2" xfId="16136" xr:uid="{8A78C086-9C23-4752-BF0C-434E9C0DA8A8}"/>
    <cellStyle name="Comma 5 4 3 7 2 2" xfId="43456" xr:uid="{7173E7B9-D837-4796-ADCD-B22214F7BDA1}"/>
    <cellStyle name="Comma 5 4 3 7 3" xfId="38115" xr:uid="{BAABB36F-7F8F-46E2-AC3B-91FE3621D642}"/>
    <cellStyle name="Comma 5 4 3 8" xfId="12088" xr:uid="{2550AC10-9CF9-4F26-AED8-6CF45A5EF428}"/>
    <cellStyle name="Comma 5 4 3 8 2" xfId="20106" xr:uid="{B392C47F-E2EA-411C-A898-299054EE5908}"/>
    <cellStyle name="Comma 5 4 3 8 2 2" xfId="47428" xr:uid="{4B8F3D09-B5C0-4533-B670-C79E10B9A287}"/>
    <cellStyle name="Comma 5 4 3 8 3" xfId="39415" xr:uid="{571FC04F-3750-494F-B3FF-267F5FF6FA41}"/>
    <cellStyle name="Comma 5 4 3 9" xfId="14437" xr:uid="{00CB113E-F97E-4131-A8BE-443370ED9F91}"/>
    <cellStyle name="Comma 5 4 3 9 2" xfId="41758" xr:uid="{6907EE69-90C0-4A3B-A273-7F963B5F8636}"/>
    <cellStyle name="Comma 5 4 4" xfId="733" xr:uid="{4AA417CE-017B-4906-B32E-42F359998C93}"/>
    <cellStyle name="Comma 5 4 4 10" xfId="23998" xr:uid="{55C97012-F713-4DEF-8FBA-F704FCE9A392}"/>
    <cellStyle name="Comma 5 4 4 10 2" xfId="51320" xr:uid="{B5DF024D-1972-4B29-B2E2-125DFC3C9286}"/>
    <cellStyle name="Comma 5 4 4 11" xfId="26239" xr:uid="{E66C13B5-31BB-4900-8D3E-A4889CCC3403}"/>
    <cellStyle name="Comma 5 4 4 11 2" xfId="53559" xr:uid="{EED98820-63AD-431E-9C2A-8C38932F9F7D}"/>
    <cellStyle name="Comma 5 4 4 12" xfId="28470" xr:uid="{13E5416A-7807-4CDD-9C79-0FC3FF6D1495}"/>
    <cellStyle name="Comma 5 4 4 12 2" xfId="55791" xr:uid="{D31B9A67-41D5-47B8-8A09-E33137AAC18D}"/>
    <cellStyle name="Comma 5 4 4 13" xfId="3789" xr:uid="{D5397907-55D7-4508-BAF9-9550F6114E37}"/>
    <cellStyle name="Comma 5 4 4 14" xfId="30900" xr:uid="{F88292EA-A972-4B28-A049-98EB61178A1D}"/>
    <cellStyle name="Comma 5 4 4 2" xfId="2239" xr:uid="{88591322-AFB4-4296-A2D8-1686B53E2AB3}"/>
    <cellStyle name="Comma 5 4 4 2 2" xfId="5784" xr:uid="{1BAA4957-6907-498B-8028-33029FE9BD6E}"/>
    <cellStyle name="Comma 5 4 4 2 2 2" xfId="16737" xr:uid="{9311D8CC-1478-41BD-BE86-E35F7B539B87}"/>
    <cellStyle name="Comma 5 4 4 2 2 2 2" xfId="44057" xr:uid="{E2D830DC-8BA4-472D-A23B-9BEE37888A24}"/>
    <cellStyle name="Comma 5 4 4 2 2 3" xfId="32969" xr:uid="{F2F39337-619C-4CA8-AA6B-F09ED2CF55F3}"/>
    <cellStyle name="Comma 5 4 4 2 3" xfId="7736" xr:uid="{93A4751D-74A6-4580-BEB6-8AE6D5FDF701}"/>
    <cellStyle name="Comma 5 4 4 2 3 2" xfId="20707" xr:uid="{D942AC6E-738C-4AA0-BE7A-3ECB68B260CA}"/>
    <cellStyle name="Comma 5 4 4 2 3 2 2" xfId="48029" xr:uid="{248A0B70-9DAA-4A91-99D4-A8302C89A1C0}"/>
    <cellStyle name="Comma 5 4 4 2 3 3" xfId="35094" xr:uid="{709E3BCC-CFC2-499A-B279-78DEF99BE9A3}"/>
    <cellStyle name="Comma 5 4 4 2 4" xfId="9934" xr:uid="{6C6CD1D1-CD89-47FE-843E-946EC9751783}"/>
    <cellStyle name="Comma 5 4 4 2 4 2" xfId="37310" xr:uid="{6BB7F355-E4E5-4274-964A-6B53728250E2}"/>
    <cellStyle name="Comma 5 4 4 2 5" xfId="25461" xr:uid="{319CF48A-BD20-4C38-907F-46A9622B36D8}"/>
    <cellStyle name="Comma 5 4 4 2 5 2" xfId="52783" xr:uid="{54D8EA21-29D6-459D-82B1-BFD64E1FADB2}"/>
    <cellStyle name="Comma 5 4 4 2 6" xfId="27703" xr:uid="{B1E6499E-5A8B-4994-9A35-1C058845D181}"/>
    <cellStyle name="Comma 5 4 4 2 6 2" xfId="55023" xr:uid="{ABF6C38B-9688-4C34-8943-934F3AC86C95}"/>
    <cellStyle name="Comma 5 4 4 2 7" xfId="29934" xr:uid="{F7849450-CCDE-42EE-A099-3834518383CF}"/>
    <cellStyle name="Comma 5 4 4 2 7 2" xfId="57255" xr:uid="{67DE1BF9-E852-4A41-B722-B89002831ADF}"/>
    <cellStyle name="Comma 5 4 4 2 8" xfId="4348" xr:uid="{64E43B65-17C2-49FF-9026-ADB85105DF92}"/>
    <cellStyle name="Comma 5 4 4 2 9" xfId="31506" xr:uid="{CE011079-2358-4056-B28B-82AA6487F956}"/>
    <cellStyle name="Comma 5 4 4 3" xfId="1633" xr:uid="{5632A4ED-DF33-4BEA-A725-7196C2BE04BF}"/>
    <cellStyle name="Comma 5 4 4 3 2" xfId="7134" xr:uid="{22E05DD9-FF55-4D93-9744-ADEB91A49481}"/>
    <cellStyle name="Comma 5 4 4 3 2 2" xfId="17358" xr:uid="{4ED2447B-BE8B-4A74-9D0B-AB09F7ABBFD5}"/>
    <cellStyle name="Comma 5 4 4 3 2 2 2" xfId="44679" xr:uid="{BE3EF49E-DE6F-4A50-9F4C-F794EE6F3A67}"/>
    <cellStyle name="Comma 5 4 4 3 2 3" xfId="34488" xr:uid="{6E47E1EC-BC67-4D4D-AF77-FDD87C9956AF}"/>
    <cellStyle name="Comma 5 4 4 3 3" xfId="9329" xr:uid="{C68837B3-7213-4F0F-A9D0-7A292018BFF0}"/>
    <cellStyle name="Comma 5 4 4 3 3 2" xfId="21329" xr:uid="{F1A2E3CA-56A2-4E36-8692-93C1C168C11F}"/>
    <cellStyle name="Comma 5 4 4 3 3 2 2" xfId="48651" xr:uid="{4648512D-068C-4261-A6E4-B0CB23304DCF}"/>
    <cellStyle name="Comma 5 4 4 3 3 3" xfId="36704" xr:uid="{2712115D-F7A5-4B8D-A630-3355F7AC6154}"/>
    <cellStyle name="Comma 5 4 4 3 4" xfId="15370" xr:uid="{66D1563C-8A9F-4DF1-B582-166786C70D9A}"/>
    <cellStyle name="Comma 5 4 4 3 4 2" xfId="42691" xr:uid="{A035B8B6-039D-4B06-ADD5-A2A15E7D9EFB}"/>
    <cellStyle name="Comma 5 4 4 3 5" xfId="24855" xr:uid="{7D4EBBD0-491B-48C3-910F-BA4FF1757C6A}"/>
    <cellStyle name="Comma 5 4 4 3 5 2" xfId="52177" xr:uid="{737CD6EA-5764-4BA7-84F8-BB1558BD702D}"/>
    <cellStyle name="Comma 5 4 4 3 6" xfId="27097" xr:uid="{2C992169-06CA-461C-B315-F3128E7BA887}"/>
    <cellStyle name="Comma 5 4 4 3 6 2" xfId="54417" xr:uid="{A5310A74-454C-4623-80F4-9B43416E569E}"/>
    <cellStyle name="Comma 5 4 4 3 7" xfId="29328" xr:uid="{C8745C51-04A4-4AE0-8603-D5282269ED7D}"/>
    <cellStyle name="Comma 5 4 4 3 7 2" xfId="56649" xr:uid="{AEA22B3E-9CAE-4E58-9BAF-03C55830739B}"/>
    <cellStyle name="Comma 5 4 4 3 8" xfId="5196" xr:uid="{6C7ED04E-9496-4AE4-BB4B-CBDB7FD4D066}"/>
    <cellStyle name="Comma 5 4 4 3 9" xfId="32363" xr:uid="{6DCDADA9-8396-47E7-868A-26DCE739B278}"/>
    <cellStyle name="Comma 5 4 4 4" xfId="6318" xr:uid="{A70F440E-61FC-43B9-B333-1345A1F7FA1F}"/>
    <cellStyle name="Comma 5 4 4 4 2" xfId="12751" xr:uid="{54C5C25E-B6E5-415E-B697-93FFF3A71A62}"/>
    <cellStyle name="Comma 5 4 4 4 2 2" xfId="21952" xr:uid="{833E0F49-C4B7-4BF9-8763-94DEA8E701E9}"/>
    <cellStyle name="Comma 5 4 4 4 2 2 2" xfId="49274" xr:uid="{223FA607-8EEA-45E1-BEE3-8692CEC5C89F}"/>
    <cellStyle name="Comma 5 4 4 4 2 3" xfId="40078" xr:uid="{2A02D247-EBF2-400C-829F-2C4D27944946}"/>
    <cellStyle name="Comma 5 4 4 4 3" xfId="17981" xr:uid="{D6ED0885-0F5B-439F-982A-2D638FFC8351}"/>
    <cellStyle name="Comma 5 4 4 4 3 2" xfId="45302" xr:uid="{77D2DA48-25A1-4924-B5AA-C70B1A19AABA}"/>
    <cellStyle name="Comma 5 4 4 4 4" xfId="33630" xr:uid="{3FCF249A-7F85-49D1-8E34-A59DB5CD0C00}"/>
    <cellStyle name="Comma 5 4 4 5" xfId="8472" xr:uid="{F938A1F8-817D-4443-AD44-DF886E006EF3}"/>
    <cellStyle name="Comma 5 4 4 5 2" xfId="13306" xr:uid="{1E35ED13-8B16-44C1-813D-A8A3E45C7F5D}"/>
    <cellStyle name="Comma 5 4 4 5 2 2" xfId="22627" xr:uid="{68BD5EF4-EB6B-4463-99D2-61087B012F3D}"/>
    <cellStyle name="Comma 5 4 4 5 2 2 2" xfId="49949" xr:uid="{DACCBF7D-EA02-415F-92DC-EE9E5165C713}"/>
    <cellStyle name="Comma 5 4 4 5 2 3" xfId="40633" xr:uid="{A0CF83C6-22F1-4185-AF2F-4067924494F5}"/>
    <cellStyle name="Comma 5 4 4 5 3" xfId="18655" xr:uid="{C9C648FC-F6C8-489F-9723-B3CD93824301}"/>
    <cellStyle name="Comma 5 4 4 5 3 2" xfId="45977" xr:uid="{F87BC6E1-3BCA-435F-90F9-612C4D81C512}"/>
    <cellStyle name="Comma 5 4 4 5 4" xfId="35846" xr:uid="{5C158A64-5C0C-4921-9707-7D620C78DB86}"/>
    <cellStyle name="Comma 5 4 4 6" xfId="11452" xr:uid="{881D40B4-CCE2-4690-BE6E-815D211FBFFF}"/>
    <cellStyle name="Comma 5 4 4 6 2" xfId="13923" xr:uid="{C9EBBE2B-75D2-47F5-B27D-5ECB3F48DD43}"/>
    <cellStyle name="Comma 5 4 4 6 2 2" xfId="23287" xr:uid="{D1896CBD-B95F-49C1-901F-14AE7C6F384E}"/>
    <cellStyle name="Comma 5 4 4 6 2 2 2" xfId="50609" xr:uid="{01196633-66E4-4BB0-84F1-B13436119DDF}"/>
    <cellStyle name="Comma 5 4 4 6 2 3" xfId="41250" xr:uid="{56C8E9DC-F016-4F94-A49D-A7DECDCB21AF}"/>
    <cellStyle name="Comma 5 4 4 6 3" xfId="19315" xr:uid="{274CCCB9-99C5-41C6-A3BC-DDC0E895CA9F}"/>
    <cellStyle name="Comma 5 4 4 6 3 2" xfId="46637" xr:uid="{DB74ABDE-9802-45D7-9C31-9C75D51DB8B8}"/>
    <cellStyle name="Comma 5 4 4 6 4" xfId="38801" xr:uid="{6AEADAC7-FCA5-4620-8F40-47BB610419D2}"/>
    <cellStyle name="Comma 5 4 4 7" xfId="10640" xr:uid="{C96FEE91-A185-4061-B54B-A75ECF6D583A}"/>
    <cellStyle name="Comma 5 4 4 7 2" xfId="15993" xr:uid="{63B9BCE5-827B-423F-BD80-3BBC8AC8F345}"/>
    <cellStyle name="Comma 5 4 4 7 2 2" xfId="43313" xr:uid="{1FD39441-83E8-4F0D-94A6-2826E48FD862}"/>
    <cellStyle name="Comma 5 4 4 7 3" xfId="38003" xr:uid="{B640CE47-C10A-4C5B-8EDF-5FB91296C812}"/>
    <cellStyle name="Comma 5 4 4 8" xfId="11972" xr:uid="{50780054-E995-42E3-9FB5-38C7D12AFCF8}"/>
    <cellStyle name="Comma 5 4 4 8 2" xfId="19963" xr:uid="{8DAA962B-B10B-4867-AC38-81C5F4C5FA68}"/>
    <cellStyle name="Comma 5 4 4 8 2 2" xfId="47285" xr:uid="{BE400480-69C5-4BA3-A53D-9EDD128A35E4}"/>
    <cellStyle name="Comma 5 4 4 8 3" xfId="39299" xr:uid="{97FE345E-55CD-48BA-9257-05E04406B232}"/>
    <cellStyle name="Comma 5 4 4 9" xfId="14650" xr:uid="{0E45CD64-E6AC-4691-B5CF-2D8314984C29}"/>
    <cellStyle name="Comma 5 4 4 9 2" xfId="41971" xr:uid="{A2AFB65B-7AB9-4A85-A417-FA98FCA2D5C1}"/>
    <cellStyle name="Comma 5 4 5" xfId="967" xr:uid="{4D5AD05A-576B-44A6-B2D3-B29A4B06D4B9}"/>
    <cellStyle name="Comma 5 4 5 10" xfId="28679" xr:uid="{BD42BDC1-54DF-4A27-9575-85E8ECF62135}"/>
    <cellStyle name="Comma 5 4 5 10 2" xfId="56000" xr:uid="{059BC068-80C8-4707-81EF-51601585D601}"/>
    <cellStyle name="Comma 5 4 5 11" xfId="3485" xr:uid="{D0ACA632-E9C6-4631-9ED6-36AB5C87AFF8}"/>
    <cellStyle name="Comma 5 4 5 12" xfId="30544" xr:uid="{F5E249FB-A419-4EAA-8092-71F0BE706C97}"/>
    <cellStyle name="Comma 5 4 5 2" xfId="2448" xr:uid="{3A6E1DF1-5B08-4DD3-AF90-09712F760789}"/>
    <cellStyle name="Comma 5 4 5 2 2" xfId="5988" xr:uid="{36A12F32-C5F7-47A9-8CF5-21B4D3C93DC3}"/>
    <cellStyle name="Comma 5 4 5 2 2 2" xfId="18189" xr:uid="{FEC9F7D2-E7EF-486B-914F-8906786BD9DE}"/>
    <cellStyle name="Comma 5 4 5 2 2 2 2" xfId="45511" xr:uid="{C7A45955-DC9A-43B6-B977-0AC126928E8D}"/>
    <cellStyle name="Comma 5 4 5 2 2 3" xfId="33178" xr:uid="{8F1805A1-F033-4446-BE48-793F506B71E3}"/>
    <cellStyle name="Comma 5 4 5 2 3" xfId="7944" xr:uid="{E00BE6D0-1DC5-43C2-B08B-A48227E6CFA6}"/>
    <cellStyle name="Comma 5 4 5 2 3 2" xfId="22161" xr:uid="{0B229A23-1D56-45DA-9B12-D7AFCB3323D9}"/>
    <cellStyle name="Comma 5 4 5 2 3 2 2" xfId="49483" xr:uid="{91BCE506-E2C6-4CFD-9971-C745A751A003}"/>
    <cellStyle name="Comma 5 4 5 2 3 3" xfId="35303" xr:uid="{B69811C6-6A6C-40A0-847D-45F402738B25}"/>
    <cellStyle name="Comma 5 4 5 2 4" xfId="10143" xr:uid="{391DE73E-0A9C-4FBB-942F-66F91E7DAC81}"/>
    <cellStyle name="Comma 5 4 5 2 4 2" xfId="37519" xr:uid="{D32F1FFC-65B1-44E7-AA1E-FFF6DCE514FF}"/>
    <cellStyle name="Comma 5 4 5 2 5" xfId="25670" xr:uid="{2CD33CE2-5C6A-44A5-952C-99CA7CDFBB12}"/>
    <cellStyle name="Comma 5 4 5 2 5 2" xfId="52992" xr:uid="{4EC43E16-5E24-45BA-A36A-5CA15A4F659E}"/>
    <cellStyle name="Comma 5 4 5 2 6" xfId="27912" xr:uid="{8F542034-BEB8-4FE0-A7BA-780E0694FBEF}"/>
    <cellStyle name="Comma 5 4 5 2 6 2" xfId="55232" xr:uid="{A94004A5-E6EB-4901-84E3-A750B95CB84B}"/>
    <cellStyle name="Comma 5 4 5 2 7" xfId="30143" xr:uid="{AC566A48-6C8E-43F1-BF37-C8D04B220007}"/>
    <cellStyle name="Comma 5 4 5 2 7 2" xfId="57464" xr:uid="{6D75E775-9366-4950-9D89-6B06DAEFDA0F}"/>
    <cellStyle name="Comma 5 4 5 2 8" xfId="4552" xr:uid="{14C015F7-31D2-4068-BF84-194F81243AA1}"/>
    <cellStyle name="Comma 5 4 5 2 9" xfId="31715" xr:uid="{1653CC75-D730-43F7-9D61-46F71DEC6F91}"/>
    <cellStyle name="Comma 5 4 5 3" xfId="1262" xr:uid="{B74134C4-99EA-4583-A144-B4FF03E15216}"/>
    <cellStyle name="Comma 5 4 5 3 2" xfId="6779" xr:uid="{A2FD81A2-2189-484F-BD06-0F7284B08DB0}"/>
    <cellStyle name="Comma 5 4 5 3 2 2" xfId="18864" xr:uid="{FD59B883-F82B-4BDB-BD7F-6328FA7CAE07}"/>
    <cellStyle name="Comma 5 4 5 3 2 2 2" xfId="46186" xr:uid="{CC50CEC0-C4F2-4B9C-BE76-F4385A2960E3}"/>
    <cellStyle name="Comma 5 4 5 3 2 3" xfId="34132" xr:uid="{6F88BF8F-BD51-402E-A672-7F05AB604BAC}"/>
    <cellStyle name="Comma 5 4 5 3 3" xfId="8973" xr:uid="{7AC3F99D-63B9-4DA5-984D-508763164120}"/>
    <cellStyle name="Comma 5 4 5 3 3 2" xfId="22836" xr:uid="{84244B9D-0E17-4E6E-940B-97ED1A559F33}"/>
    <cellStyle name="Comma 5 4 5 3 3 2 2" xfId="50158" xr:uid="{830AEC96-4190-472F-94D6-9A5A43DD285A}"/>
    <cellStyle name="Comma 5 4 5 3 3 3" xfId="36348" xr:uid="{FCBA19E0-FC7C-4664-BCD2-917F78CAB063}"/>
    <cellStyle name="Comma 5 4 5 3 4" xfId="15130" xr:uid="{1E7E65FA-729B-46FA-850D-0BA1C332D2D3}"/>
    <cellStyle name="Comma 5 4 5 3 4 2" xfId="42451" xr:uid="{E772CD18-2D5A-4453-9C02-B95A0CCBDB79}"/>
    <cellStyle name="Comma 5 4 5 3 5" xfId="24499" xr:uid="{4D66BAA8-1608-4385-A471-88283296311C}"/>
    <cellStyle name="Comma 5 4 5 3 5 2" xfId="51821" xr:uid="{64A2CF04-87BF-49A8-8BFE-78A6657E7EBC}"/>
    <cellStyle name="Comma 5 4 5 3 6" xfId="26741" xr:uid="{ADDDFB31-6990-46D1-95D0-838CC8EEF720}"/>
    <cellStyle name="Comma 5 4 5 3 6 2" xfId="54061" xr:uid="{8CCF4DF2-1011-4002-96F4-C932C43AA1FB}"/>
    <cellStyle name="Comma 5 4 5 3 7" xfId="28972" xr:uid="{F135BCEF-2608-4328-8665-E4914A3A2AEA}"/>
    <cellStyle name="Comma 5 4 5 3 7 2" xfId="56293" xr:uid="{6BB9CD29-3EA2-4B7E-AA89-ED8D62C509AA}"/>
    <cellStyle name="Comma 5 4 5 3 8" xfId="4844" xr:uid="{E868BF9B-D8F3-4FCA-B0AD-80FED955829C}"/>
    <cellStyle name="Comma 5 4 5 3 9" xfId="32007" xr:uid="{6BC59D18-5419-45C1-81A7-0C94385027DF}"/>
    <cellStyle name="Comma 5 4 5 4" xfId="6488" xr:uid="{712169DF-42EB-4267-BE27-E2321018F6D6}"/>
    <cellStyle name="Comma 5 4 5 4 2" xfId="14132" xr:uid="{84E82B4A-0034-4588-8362-BCB8F65D6890}"/>
    <cellStyle name="Comma 5 4 5 4 2 2" xfId="23496" xr:uid="{9CA6B6A2-986C-484D-A993-EA1D514BBAD8}"/>
    <cellStyle name="Comma 5 4 5 4 2 2 2" xfId="50818" xr:uid="{4E25D723-5204-4D86-B615-A9773386F89C}"/>
    <cellStyle name="Comma 5 4 5 4 2 3" xfId="41459" xr:uid="{CFE207BE-4C1F-40A4-A73D-0768CB9516F9}"/>
    <cellStyle name="Comma 5 4 5 4 3" xfId="19524" xr:uid="{6AFCBD3F-DBD3-42CC-B151-FCD2E831FFFF}"/>
    <cellStyle name="Comma 5 4 5 4 3 2" xfId="46846" xr:uid="{214A5FB2-5BCB-472D-BEEE-F25425E0BF5D}"/>
    <cellStyle name="Comma 5 4 5 4 4" xfId="33839" xr:uid="{660C7D00-F581-4596-943B-524C2FFDB8F1}"/>
    <cellStyle name="Comma 5 4 5 5" xfId="8681" xr:uid="{AC43680C-1F26-4923-83A1-CDB597DDEE60}"/>
    <cellStyle name="Comma 5 4 5 5 2" xfId="16381" xr:uid="{4429B19D-38BD-4000-9B25-B8802AF841D2}"/>
    <cellStyle name="Comma 5 4 5 5 2 2" xfId="43701" xr:uid="{DD5DBB88-BC55-4B9A-95DD-7E5F50A6BDEF}"/>
    <cellStyle name="Comma 5 4 5 5 3" xfId="36055" xr:uid="{566A8BB5-CEF8-40BC-AABD-15323051F56A}"/>
    <cellStyle name="Comma 5 4 5 6" xfId="12247" xr:uid="{D098BD51-BC25-46E4-A981-B40FA61CF90D}"/>
    <cellStyle name="Comma 5 4 5 6 2" xfId="20351" xr:uid="{D80B9694-FF23-4080-96BF-9F02C2DE0F31}"/>
    <cellStyle name="Comma 5 4 5 6 2 2" xfId="47673" xr:uid="{0173B703-93E6-4117-8F5B-317053627020}"/>
    <cellStyle name="Comma 5 4 5 6 3" xfId="39574" xr:uid="{317EC2BA-625E-46E5-904F-DAFB728DCEC9}"/>
    <cellStyle name="Comma 5 4 5 7" xfId="14859" xr:uid="{2694372C-7D1E-4C0E-B6C6-5C3ED54E9EF8}"/>
    <cellStyle name="Comma 5 4 5 7 2" xfId="42180" xr:uid="{7C898B28-8431-4042-B7CF-08B728F00EA9}"/>
    <cellStyle name="Comma 5 4 5 8" xfId="24207" xr:uid="{D29CBBA5-FF19-4E90-AFF9-1A1C0652E093}"/>
    <cellStyle name="Comma 5 4 5 8 2" xfId="51529" xr:uid="{512744D6-54AB-47AB-855B-7A32CADA63BA}"/>
    <cellStyle name="Comma 5 4 5 9" xfId="26448" xr:uid="{961BB536-4088-40B1-A714-1EBFBE6CE171}"/>
    <cellStyle name="Comma 5 4 5 9 2" xfId="53768" xr:uid="{D62DCA36-FFA4-4952-A622-3D1B4F98E8C8}"/>
    <cellStyle name="Comma 5 4 6" xfId="1884" xr:uid="{4CCA0CD7-68C7-48F9-A1F5-AACD8DA4872C}"/>
    <cellStyle name="Comma 5 4 6 2" xfId="5437" xr:uid="{FBF47CB2-72E0-4095-A0AC-AE863410E100}"/>
    <cellStyle name="Comma 5 4 6 2 2" xfId="17002" xr:uid="{752FAC57-3CA0-4459-BC67-31A5DFAD7F32}"/>
    <cellStyle name="Comma 5 4 6 2 2 2" xfId="44323" xr:uid="{D0C0BEF8-1352-4AF6-9164-457399C9514C}"/>
    <cellStyle name="Comma 5 4 6 2 3" xfId="32614" xr:uid="{EE1A8931-AAF1-4DE8-B0AC-8D9BD5E44709}"/>
    <cellStyle name="Comma 5 4 6 3" xfId="7382" xr:uid="{DB9A0ADE-717D-44C5-A1D7-7C203ADDBE42}"/>
    <cellStyle name="Comma 5 4 6 3 2" xfId="20973" xr:uid="{36822C11-075A-43C5-8E3F-1D9790C94E3D}"/>
    <cellStyle name="Comma 5 4 6 3 2 2" xfId="48295" xr:uid="{091E99D3-5334-40E8-BA8B-218D3A14915D}"/>
    <cellStyle name="Comma 5 4 6 3 3" xfId="34739" xr:uid="{7337127E-4D5C-4381-A1BE-C2F82EAEC4A7}"/>
    <cellStyle name="Comma 5 4 6 4" xfId="9579" xr:uid="{1BE7FB9F-B875-437D-B571-26F9BE663DB1}"/>
    <cellStyle name="Comma 5 4 6 4 2" xfId="36955" xr:uid="{061A215E-0D6E-4D35-81DA-247B138D0F0C}"/>
    <cellStyle name="Comma 5 4 6 5" xfId="25106" xr:uid="{0A05D2DC-D729-469C-BAA3-EFFDE98EEEB7}"/>
    <cellStyle name="Comma 5 4 6 5 2" xfId="52428" xr:uid="{AAB06B11-A425-48C0-A01C-2FD1EC080186}"/>
    <cellStyle name="Comma 5 4 6 6" xfId="27348" xr:uid="{3DD5D633-ACB7-4D51-A910-7FBD3C78B809}"/>
    <cellStyle name="Comma 5 4 6 6 2" xfId="54668" xr:uid="{F6A450FD-D9EE-4A71-B486-7E83D315A38C}"/>
    <cellStyle name="Comma 5 4 6 7" xfId="29579" xr:uid="{B9C89486-4F36-45CB-84BB-55E3EA47F2A4}"/>
    <cellStyle name="Comma 5 4 6 7 2" xfId="56900" xr:uid="{915BED6E-6201-4ADE-B1CD-DB19FC0F35CE}"/>
    <cellStyle name="Comma 5 4 6 8" xfId="4001" xr:uid="{019921DA-95A2-4569-B0B7-3B6F8D7C7098}"/>
    <cellStyle name="Comma 5 4 6 9" xfId="31151" xr:uid="{AED84AF1-C8CD-4323-9820-E18712D88ABF}"/>
    <cellStyle name="Comma 5 4 7" xfId="1155" xr:uid="{4CC83D36-24DD-41E5-80A4-CD3727E98CBD}"/>
    <cellStyle name="Comma 5 4 7 2" xfId="6673" xr:uid="{C5C7BCA5-D131-4DD1-8BC2-5254A24BCC7B}"/>
    <cellStyle name="Comma 5 4 7 2 2" xfId="17625" xr:uid="{45831D7B-018E-46E9-97F8-BF01294947DF}"/>
    <cellStyle name="Comma 5 4 7 2 2 2" xfId="44946" xr:uid="{C4EC80DC-2435-4FBD-B8D2-DB6A781338F3}"/>
    <cellStyle name="Comma 5 4 7 2 3" xfId="34025" xr:uid="{A5D4BEE4-ACBD-4FED-B150-51BB5DE7797F}"/>
    <cellStyle name="Comma 5 4 7 3" xfId="8867" xr:uid="{98426408-1E2E-471B-811D-2AD5D27E11B4}"/>
    <cellStyle name="Comma 5 4 7 3 2" xfId="21596" xr:uid="{A0B8504E-B669-495A-AE47-1084244A617A}"/>
    <cellStyle name="Comma 5 4 7 3 2 2" xfId="48918" xr:uid="{58DCE68F-51E4-4A94-BF36-9BABDF210C4F}"/>
    <cellStyle name="Comma 5 4 7 3 3" xfId="36241" xr:uid="{42A8BB11-7935-4E51-8FDE-59C2FDFEA2D9}"/>
    <cellStyle name="Comma 5 4 7 4" xfId="15044" xr:uid="{27DDF5D9-1108-4BF1-AE54-489846300821}"/>
    <cellStyle name="Comma 5 4 7 4 2" xfId="42365" xr:uid="{E9AB7A00-43BD-41DF-A1BC-D860F70DD56C}"/>
    <cellStyle name="Comma 5 4 7 5" xfId="24392" xr:uid="{82A82023-8342-48EF-8A2C-0C4E7E841472}"/>
    <cellStyle name="Comma 5 4 7 5 2" xfId="51714" xr:uid="{EF8B3E75-1D25-4CF6-AE7A-D6155BF8A030}"/>
    <cellStyle name="Comma 5 4 7 6" xfId="26634" xr:uid="{1D363700-2BD8-45F6-84CE-4B3730D59ED7}"/>
    <cellStyle name="Comma 5 4 7 6 2" xfId="53954" xr:uid="{20642A19-4988-492C-BC98-89C3080FDD12}"/>
    <cellStyle name="Comma 5 4 7 7" xfId="28865" xr:uid="{47E1FC40-4ADA-487E-B302-5DA96FC1029F}"/>
    <cellStyle name="Comma 5 4 7 7 2" xfId="56186" xr:uid="{9B6BCCB5-0BE6-4679-B089-89F346DE9FE1}"/>
    <cellStyle name="Comma 5 4 7 8" xfId="4738" xr:uid="{5D23B299-4E9A-4256-A7E7-2D7E54BE8AFE}"/>
    <cellStyle name="Comma 5 4 7 9" xfId="31901" xr:uid="{87661086-1322-4C3F-8DBB-D6A7B247C6FB}"/>
    <cellStyle name="Comma 5 4 8" xfId="2624" xr:uid="{6E1EBF35-1D63-47DE-A192-42AB65258394}"/>
    <cellStyle name="Comma 5 4 8 2" xfId="12957" xr:uid="{AE49A1C5-2C6B-4442-A225-4D6D6FF20063}"/>
    <cellStyle name="Comma 5 4 8 2 2" xfId="22271" xr:uid="{0EFCC845-8852-43A5-8A61-222FBFFE66FC}"/>
    <cellStyle name="Comma 5 4 8 2 2 2" xfId="49593" xr:uid="{14B5468F-07D1-4231-AEAB-B1A6C0439C7F}"/>
    <cellStyle name="Comma 5 4 8 2 3" xfId="40284" xr:uid="{EBB30B2A-153F-4DD7-9D87-7564324F0C2D}"/>
    <cellStyle name="Comma 5 4 8 3" xfId="18299" xr:uid="{11E7A62D-0F8D-4798-9D1B-9C8758491EC5}"/>
    <cellStyle name="Comma 5 4 8 3 2" xfId="45621" xr:uid="{92B5F19F-010D-4CE9-862A-56E552568FD1}"/>
    <cellStyle name="Comma 5 4 8 4" xfId="33275" xr:uid="{5886D3BE-2441-4A38-B22C-6A02D64A4784}"/>
    <cellStyle name="Comma 5 4 9" xfId="8127" xr:uid="{700798FC-698F-4FDC-8972-1E6E181035DE}"/>
    <cellStyle name="Comma 5 4 9 2" xfId="13568" xr:uid="{10EA0A56-1345-4B82-8311-C263AD9C9006}"/>
    <cellStyle name="Comma 5 4 9 2 2" xfId="22931" xr:uid="{035C9C50-67C4-4BB0-85EE-83C9351CE413}"/>
    <cellStyle name="Comma 5 4 9 2 2 2" xfId="50253" xr:uid="{6FBC9B8A-FE7E-4D9F-9B1D-300C5EE923D7}"/>
    <cellStyle name="Comma 5 4 9 2 3" xfId="40895" xr:uid="{666C4C15-6CCD-4D73-90A2-5ACE24520A0A}"/>
    <cellStyle name="Comma 5 4 9 3" xfId="18959" xr:uid="{D895CEA4-2435-4353-91C7-172EC65931E0}"/>
    <cellStyle name="Comma 5 4 9 3 2" xfId="46281" xr:uid="{FC43E151-447C-4599-A76A-D0C92E92B6E2}"/>
    <cellStyle name="Comma 5 4 9 4" xfId="35491" xr:uid="{35F198E3-3F4F-4538-8F3C-3C9295D0D829}"/>
    <cellStyle name="Comma 5 5" xfId="246" xr:uid="{BE8A52AC-45B2-4D02-9FAA-E33AA4B56589}"/>
    <cellStyle name="Comma 5 5 10" xfId="11686" xr:uid="{85CBE1FD-1A16-4506-B12A-BE4FB214F3A1}"/>
    <cellStyle name="Comma 5 5 10 2" xfId="19643" xr:uid="{3CD913EF-DB15-4997-B853-430787851952}"/>
    <cellStyle name="Comma 5 5 10 2 2" xfId="46965" xr:uid="{84E5AD49-4B1F-46F6-9443-DB6A51057E91}"/>
    <cellStyle name="Comma 5 5 10 3" xfId="39012" xr:uid="{9D2C51D2-E095-41DD-990A-6A3CB86CC489}"/>
    <cellStyle name="Comma 5 5 11" xfId="14337" xr:uid="{194ADA43-D47B-41CF-9433-333022B6E18B}"/>
    <cellStyle name="Comma 5 5 11 2" xfId="41658" xr:uid="{2F86BD86-E394-458E-B883-AE48248D59A8}"/>
    <cellStyle name="Comma 5 5 12" xfId="23685" xr:uid="{3ABC3C2E-1484-4D53-A907-9252DC7F5A3A}"/>
    <cellStyle name="Comma 5 5 12 2" xfId="51007" xr:uid="{D98C5007-CB12-4FFA-BB38-4825D331282F}"/>
    <cellStyle name="Comma 5 5 13" xfId="25926" xr:uid="{53BFB362-7013-4C05-A627-420EACB905B3}"/>
    <cellStyle name="Comma 5 5 13 2" xfId="53246" xr:uid="{453F4607-CFFF-4F15-BEA9-CC47394D57EA}"/>
    <cellStyle name="Comma 5 5 14" xfId="28158" xr:uid="{D9E7A68B-761D-44D6-AD50-69F7C25284DE}"/>
    <cellStyle name="Comma 5 5 14 2" xfId="55479" xr:uid="{906F8230-6341-4429-ABE6-9FA7B871981B}"/>
    <cellStyle name="Comma 5 5 15" xfId="30399" xr:uid="{5B601A52-8979-4AF7-894B-23327B4570A5}"/>
    <cellStyle name="Comma 5 5 16" xfId="57930" xr:uid="{D9564579-0BC9-438A-B58A-B5D54341EE17}"/>
    <cellStyle name="Comma 5 5 17" xfId="58478" xr:uid="{97073604-4B36-4CBA-8A25-35C9B824DC1D}"/>
    <cellStyle name="Comma 5 5 2" xfId="677" xr:uid="{23EF5486-111A-47A8-BA58-F0C4DD1FB175}"/>
    <cellStyle name="Comma 5 5 2 10" xfId="23947" xr:uid="{B9028B35-6729-43BA-9B5C-D1CB9699C167}"/>
    <cellStyle name="Comma 5 5 2 10 2" xfId="51269" xr:uid="{81519BBB-06AB-4226-9DD8-44CF4E6A05DD}"/>
    <cellStyle name="Comma 5 5 2 11" xfId="26188" xr:uid="{450868CE-1268-49EE-94CE-3EE38C98F1AF}"/>
    <cellStyle name="Comma 5 5 2 11 2" xfId="53508" xr:uid="{434158F7-A089-4341-83DA-B291FD6159DA}"/>
    <cellStyle name="Comma 5 5 2 12" xfId="28420" xr:uid="{BCDF0614-E8E3-4531-B3D7-A2EC21D1E0DD}"/>
    <cellStyle name="Comma 5 5 2 12 2" xfId="55741" xr:uid="{2286005A-C5D3-49A9-B2A0-05B89BC9B243}"/>
    <cellStyle name="Comma 5 5 2 13" xfId="3747" xr:uid="{F1C06F4E-728C-4A36-B153-87560BFEC2FB}"/>
    <cellStyle name="Comma 5 5 2 14" xfId="30849" xr:uid="{32042A4F-5338-46AB-9192-B667453E7D51}"/>
    <cellStyle name="Comma 5 5 2 2" xfId="2189" xr:uid="{FE00DCD0-B238-4E51-B9AE-4740CD813626}"/>
    <cellStyle name="Comma 5 5 2 2 2" xfId="5735" xr:uid="{A69473D2-B279-4D4C-907D-C8377FA8EB90}"/>
    <cellStyle name="Comma 5 5 2 2 2 2" xfId="16686" xr:uid="{A95BFC56-3CC6-4BD5-B7C3-FB23256A65B7}"/>
    <cellStyle name="Comma 5 5 2 2 2 2 2" xfId="44006" xr:uid="{B9E9DB7A-003E-457A-9410-233132743A84}"/>
    <cellStyle name="Comma 5 5 2 2 2 3" xfId="32919" xr:uid="{2F299B23-7F7F-4401-905C-24CB0A3B3FB9}"/>
    <cellStyle name="Comma 5 5 2 2 3" xfId="7686" xr:uid="{1221838B-C024-405B-B8CA-478538776668}"/>
    <cellStyle name="Comma 5 5 2 2 3 2" xfId="20656" xr:uid="{B89E778C-909F-4716-B3D5-978DE3822931}"/>
    <cellStyle name="Comma 5 5 2 2 3 2 2" xfId="47978" xr:uid="{8ED1BC7E-263B-4FB1-84EA-6E585BA9C9F9}"/>
    <cellStyle name="Comma 5 5 2 2 3 3" xfId="35044" xr:uid="{08A8465C-9BD5-4662-8B88-D6F4532D9E89}"/>
    <cellStyle name="Comma 5 5 2 2 4" xfId="9884" xr:uid="{1F267107-00AE-40E0-97D6-808E4519C70D}"/>
    <cellStyle name="Comma 5 5 2 2 4 2" xfId="37260" xr:uid="{7C6E6C46-B967-4C96-AA4E-EE85C33AC3D6}"/>
    <cellStyle name="Comma 5 5 2 2 5" xfId="25411" xr:uid="{C19F5757-4B45-4D7E-9F39-04805E91233B}"/>
    <cellStyle name="Comma 5 5 2 2 5 2" xfId="52733" xr:uid="{F19EFB15-B4A7-4401-8D3F-9F0451429EC2}"/>
    <cellStyle name="Comma 5 5 2 2 6" xfId="27653" xr:uid="{950EA727-30FD-4522-9276-7AA7C3F09ABC}"/>
    <cellStyle name="Comma 5 5 2 2 6 2" xfId="54973" xr:uid="{A8E1865C-B083-4E27-8E07-684211B6C4DB}"/>
    <cellStyle name="Comma 5 5 2 2 7" xfId="29884" xr:uid="{939E5F17-0265-42E8-BECB-201B94F009CC}"/>
    <cellStyle name="Comma 5 5 2 2 7 2" xfId="57205" xr:uid="{17AF08EB-0D9D-4334-B217-FCC0E802AC72}"/>
    <cellStyle name="Comma 5 5 2 2 8" xfId="4299" xr:uid="{7B29E1F6-3EBE-4E3D-870C-395CB3B839AF}"/>
    <cellStyle name="Comma 5 5 2 2 9" xfId="31456" xr:uid="{21D2A35A-AFAA-4B57-8860-42C5F5024BDB}"/>
    <cellStyle name="Comma 5 5 2 3" xfId="1582" xr:uid="{A7A3D32E-2E42-43EE-B937-0238AEC36356}"/>
    <cellStyle name="Comma 5 5 2 3 2" xfId="7083" xr:uid="{21E632FA-7A46-4BB3-B3D9-34114751F1BE}"/>
    <cellStyle name="Comma 5 5 2 3 2 2" xfId="17307" xr:uid="{E75EFFFD-8850-4DE9-8212-FF75EFB71FE9}"/>
    <cellStyle name="Comma 5 5 2 3 2 2 2" xfId="44628" xr:uid="{782C8FEC-0DA6-4F64-A81E-D7601E4B895F}"/>
    <cellStyle name="Comma 5 5 2 3 2 3" xfId="34437" xr:uid="{28D7544F-2D07-4F18-99A2-B62B6719E1F4}"/>
    <cellStyle name="Comma 5 5 2 3 3" xfId="9278" xr:uid="{6CE26EB8-1996-45D1-9346-022762A4C4FF}"/>
    <cellStyle name="Comma 5 5 2 3 3 2" xfId="21278" xr:uid="{9E8B4DC5-8506-476F-B7BF-14955A16D411}"/>
    <cellStyle name="Comma 5 5 2 3 3 2 2" xfId="48600" xr:uid="{884417B1-FB12-4A24-BDD0-75C003F05F6F}"/>
    <cellStyle name="Comma 5 5 2 3 3 3" xfId="36653" xr:uid="{30ECAECB-12A1-4FF4-8422-E0033E26D248}"/>
    <cellStyle name="Comma 5 5 2 3 4" xfId="15325" xr:uid="{9FB72413-E55C-41DF-AF24-CE437BB1B4B9}"/>
    <cellStyle name="Comma 5 5 2 3 4 2" xfId="42646" xr:uid="{1A5AD894-3737-4A51-AE1A-DD5780A4B962}"/>
    <cellStyle name="Comma 5 5 2 3 5" xfId="24804" xr:uid="{4780DA27-7036-4B41-A166-6A74218A6C1B}"/>
    <cellStyle name="Comma 5 5 2 3 5 2" xfId="52126" xr:uid="{11ED8F3B-7796-4468-9A6B-7E4465F2DB2D}"/>
    <cellStyle name="Comma 5 5 2 3 6" xfId="27046" xr:uid="{8614F28D-A923-4127-920A-D06B5D988A89}"/>
    <cellStyle name="Comma 5 5 2 3 6 2" xfId="54366" xr:uid="{562E81EA-D6EB-411B-B3AF-7D8E94FA390A}"/>
    <cellStyle name="Comma 5 5 2 3 7" xfId="29277" xr:uid="{66FB5A15-864D-45B6-8978-324BF918F33D}"/>
    <cellStyle name="Comma 5 5 2 3 7 2" xfId="56598" xr:uid="{55AF7D98-3B30-4755-9CE3-2D04689FFDDA}"/>
    <cellStyle name="Comma 5 5 2 3 8" xfId="5145" xr:uid="{59E31D67-18B4-4888-8E34-4A179BFA707A}"/>
    <cellStyle name="Comma 5 5 2 3 9" xfId="32312" xr:uid="{E5A7B4E5-6946-48F2-9404-8A5E1B737E58}"/>
    <cellStyle name="Comma 5 5 2 4" xfId="6278" xr:uid="{285FB06E-26A0-43B3-B569-E13698418C74}"/>
    <cellStyle name="Comma 5 5 2 4 2" xfId="12715" xr:uid="{1D6EA196-0BE9-4235-AA3A-ABB3F96E6462}"/>
    <cellStyle name="Comma 5 5 2 4 2 2" xfId="21901" xr:uid="{0A35E3EC-9308-4F24-9F79-C29086544D18}"/>
    <cellStyle name="Comma 5 5 2 4 2 2 2" xfId="49223" xr:uid="{C0ADFBA5-FCEE-4AF5-BEA3-17F850C8092E}"/>
    <cellStyle name="Comma 5 5 2 4 2 3" xfId="40042" xr:uid="{8BC4FD45-0BF4-49F4-9FC5-D5173B3D0624}"/>
    <cellStyle name="Comma 5 5 2 4 3" xfId="17930" xr:uid="{F4B642BC-A1B4-49D1-8FB3-04C1F49E6321}"/>
    <cellStyle name="Comma 5 5 2 4 3 2" xfId="45251" xr:uid="{62D640F4-D054-4940-ACD2-A3B114BD1189}"/>
    <cellStyle name="Comma 5 5 2 4 4" xfId="33580" xr:uid="{0C1649D4-784B-49A3-BA3C-BDA6897D2A5D}"/>
    <cellStyle name="Comma 5 5 2 5" xfId="8422" xr:uid="{3AC6E152-2B09-43B9-A744-63186D7697D7}"/>
    <cellStyle name="Comma 5 5 2 5 2" xfId="13255" xr:uid="{9DD17044-26BA-475D-9E76-4EF8BE50B870}"/>
    <cellStyle name="Comma 5 5 2 5 2 2" xfId="22576" xr:uid="{596A16C8-D2AA-464A-9284-0F8E144BBD2C}"/>
    <cellStyle name="Comma 5 5 2 5 2 2 2" xfId="49898" xr:uid="{ACC78379-9819-4062-9DEE-40F3145A9BD5}"/>
    <cellStyle name="Comma 5 5 2 5 2 3" xfId="40582" xr:uid="{4FB44926-02EE-4735-AA19-F3698B5C2419}"/>
    <cellStyle name="Comma 5 5 2 5 3" xfId="18604" xr:uid="{E942401B-C010-4F91-8317-BFA9A14502B9}"/>
    <cellStyle name="Comma 5 5 2 5 3 2" xfId="45926" xr:uid="{38AB1E3B-27BB-481C-81B1-7BDFCDCE0F34}"/>
    <cellStyle name="Comma 5 5 2 5 4" xfId="35796" xr:uid="{5AB23FB1-617E-4771-AF67-4411D125C764}"/>
    <cellStyle name="Comma 5 5 2 6" xfId="11416" xr:uid="{268BABC1-23EA-44B1-9D7B-323E12F8FAEE}"/>
    <cellStyle name="Comma 5 5 2 6 2" xfId="13872" xr:uid="{8D652F43-0DED-434E-9529-3B337DBE0BB7}"/>
    <cellStyle name="Comma 5 5 2 6 2 2" xfId="23236" xr:uid="{56FB27D8-B254-47AE-9310-6F6235C168FE}"/>
    <cellStyle name="Comma 5 5 2 6 2 2 2" xfId="50558" xr:uid="{01BDC74F-4C77-4986-9EAD-0C73660F7E89}"/>
    <cellStyle name="Comma 5 5 2 6 2 3" xfId="41199" xr:uid="{22C3FCEE-79DC-40BB-8680-BF3272B4AF7E}"/>
    <cellStyle name="Comma 5 5 2 6 3" xfId="19264" xr:uid="{DC4ABEFB-BE1A-4CED-A2F6-81BF78AA7DC9}"/>
    <cellStyle name="Comma 5 5 2 6 3 2" xfId="46586" xr:uid="{7540C073-D05D-4044-AF7D-F695322329BA}"/>
    <cellStyle name="Comma 5 5 2 6 4" xfId="38765" xr:uid="{3C6E9914-715F-4573-B461-40C96267D8F5}"/>
    <cellStyle name="Comma 5 5 2 7" xfId="10873" xr:uid="{731EFF3E-71EB-43D5-9591-F0DD99C20A11}"/>
    <cellStyle name="Comma 5 5 2 7 2" xfId="16298" xr:uid="{D3537C4D-C895-404A-9070-9191B61572F7}"/>
    <cellStyle name="Comma 5 5 2 7 2 2" xfId="43618" xr:uid="{B3944A25-7DA9-48A3-828F-FD380953760D}"/>
    <cellStyle name="Comma 5 5 2 7 3" xfId="38225" xr:uid="{F075D128-3F34-414F-A43A-CEE2266F0D0B}"/>
    <cellStyle name="Comma 5 5 2 8" xfId="12198" xr:uid="{88D42083-C312-4FFD-8DE9-C339B8551C1F}"/>
    <cellStyle name="Comma 5 5 2 8 2" xfId="20268" xr:uid="{BD379DCD-36F6-4C3F-BF6E-B722C783511B}"/>
    <cellStyle name="Comma 5 5 2 8 2 2" xfId="47590" xr:uid="{B88D1FE2-5A29-4CA5-9DEB-368BF42B3D48}"/>
    <cellStyle name="Comma 5 5 2 8 3" xfId="39525" xr:uid="{334093E3-1E0C-4A54-B5CC-8D41144F9E1D}"/>
    <cellStyle name="Comma 5 5 2 9" xfId="14599" xr:uid="{CD9D0B8B-B4A8-4C4D-B7C7-B64C9F02D27F}"/>
    <cellStyle name="Comma 5 5 2 9 2" xfId="41920" xr:uid="{D98FAC02-4888-4509-B8CA-8E7E6B5F20E8}"/>
    <cellStyle name="Comma 5 5 3" xfId="868" xr:uid="{CCF14F33-CDAE-4449-99A6-F61FDAEDC3C8}"/>
    <cellStyle name="Comma 5 5 3 10" xfId="24119" xr:uid="{4F922361-7145-440B-9F6C-60B8A80C2066}"/>
    <cellStyle name="Comma 5 5 3 10 2" xfId="51441" xr:uid="{10C298FE-3A0E-4E06-BDF9-DC8F1FFBE375}"/>
    <cellStyle name="Comma 5 5 3 11" xfId="26360" xr:uid="{28121705-2F2A-470B-947D-15AAB45ED5D7}"/>
    <cellStyle name="Comma 5 5 3 11 2" xfId="53680" xr:uid="{5A6A7025-1D72-4766-A53B-44706F16C4F7}"/>
    <cellStyle name="Comma 5 5 3 12" xfId="28591" xr:uid="{F904D123-071D-4EFA-B569-29D8D5D5519E}"/>
    <cellStyle name="Comma 5 5 3 12 2" xfId="55912" xr:uid="{1C9305D5-7CDD-40BD-A834-E73A27691FA8}"/>
    <cellStyle name="Comma 5 5 3 13" xfId="3881" xr:uid="{F421E004-C044-4D9F-B630-0B60FA943656}"/>
    <cellStyle name="Comma 5 5 3 14" xfId="31021" xr:uid="{0AEC35F1-5ECA-4A82-8802-637E6768C74A}"/>
    <cellStyle name="Comma 5 5 3 2" xfId="2360" xr:uid="{3F605EE8-6C5C-4E87-B0C8-CA451EB942D0}"/>
    <cellStyle name="Comma 5 5 3 2 2" xfId="5900" xr:uid="{3A69A8BF-E63D-4342-B703-B94DCF1B9F9D}"/>
    <cellStyle name="Comma 5 5 3 2 2 2" xfId="16858" xr:uid="{26A7D288-3629-4D8C-8DB1-5FBC1C8FFE67}"/>
    <cellStyle name="Comma 5 5 3 2 2 2 2" xfId="44178" xr:uid="{1EADEB3F-4183-4816-BD4D-C44796CC8490}"/>
    <cellStyle name="Comma 5 5 3 2 2 3" xfId="33090" xr:uid="{7C5D8C46-4F5D-4B5C-8620-790B6630D30B}"/>
    <cellStyle name="Comma 5 5 3 2 3" xfId="7856" xr:uid="{05AD9C72-81D2-46EF-AF87-32CBF616C28A}"/>
    <cellStyle name="Comma 5 5 3 2 3 2" xfId="20828" xr:uid="{916CCB44-9183-4039-BF27-D84004B5FFB2}"/>
    <cellStyle name="Comma 5 5 3 2 3 2 2" xfId="48150" xr:uid="{5F578DFD-2AFD-4509-92A8-936E9CED052B}"/>
    <cellStyle name="Comma 5 5 3 2 3 3" xfId="35215" xr:uid="{4638A93D-4DDD-41A3-9697-052E487FDA68}"/>
    <cellStyle name="Comma 5 5 3 2 4" xfId="10055" xr:uid="{9D5D4DE5-2239-4F36-B79D-A54F89E59FAC}"/>
    <cellStyle name="Comma 5 5 3 2 4 2" xfId="37431" xr:uid="{7E8411CC-C786-48E9-B485-D03B5EF91782}"/>
    <cellStyle name="Comma 5 5 3 2 5" xfId="25582" xr:uid="{7BE693BF-C0A0-48A1-AFD7-28D4B4156A2F}"/>
    <cellStyle name="Comma 5 5 3 2 5 2" xfId="52904" xr:uid="{4915B564-1788-4E53-BA87-1EB498A9C58F}"/>
    <cellStyle name="Comma 5 5 3 2 6" xfId="27824" xr:uid="{939640DF-1B96-4A60-A28A-EBDD7DF94D46}"/>
    <cellStyle name="Comma 5 5 3 2 6 2" xfId="55144" xr:uid="{98B04182-3E4F-4C67-A425-D0B2822388EA}"/>
    <cellStyle name="Comma 5 5 3 2 7" xfId="30055" xr:uid="{3E132BA8-5744-49A7-9B69-F5385B86D751}"/>
    <cellStyle name="Comma 5 5 3 2 7 2" xfId="57376" xr:uid="{39D01D47-4AEE-4DEE-9F5F-2096DE1F286F}"/>
    <cellStyle name="Comma 5 5 3 2 8" xfId="4464" xr:uid="{40EC661E-763B-48F0-AFAC-646B24396DB7}"/>
    <cellStyle name="Comma 5 5 3 2 9" xfId="31627" xr:uid="{594A903F-1C73-4A07-B149-3DD7D12BDC5A}"/>
    <cellStyle name="Comma 5 5 3 3" xfId="1754" xr:uid="{C024F974-6E62-46DC-B6F4-1AE31C80316D}"/>
    <cellStyle name="Comma 5 5 3 3 2" xfId="7253" xr:uid="{2F2C662C-F5BC-4B89-9BA1-0CAC03179472}"/>
    <cellStyle name="Comma 5 5 3 3 2 2" xfId="17479" xr:uid="{39AF7BE1-C088-488A-BE3F-742EEDA589E8}"/>
    <cellStyle name="Comma 5 5 3 3 2 2 2" xfId="44800" xr:uid="{F7A6E6E8-E8F7-46FF-90B2-F8BA8D3061C5}"/>
    <cellStyle name="Comma 5 5 3 3 2 3" xfId="34609" xr:uid="{2EDE9975-B181-4463-BE4E-AEA209DB006B}"/>
    <cellStyle name="Comma 5 5 3 3 3" xfId="9450" xr:uid="{32C2574C-DF62-4403-B39F-850115E052B2}"/>
    <cellStyle name="Comma 5 5 3 3 3 2" xfId="21450" xr:uid="{5FA73724-D85A-4835-AE23-E3FA2DF01F71}"/>
    <cellStyle name="Comma 5 5 3 3 3 2 2" xfId="48772" xr:uid="{C6E69232-62C0-43B8-9D9A-1638B0610F62}"/>
    <cellStyle name="Comma 5 5 3 3 3 3" xfId="36825" xr:uid="{AB5C5F7F-0D48-4E9A-8B64-6DE32166B0EF}"/>
    <cellStyle name="Comma 5 5 3 3 4" xfId="15485" xr:uid="{3BEF279D-1B18-48A9-B3E7-9AE63F051FCF}"/>
    <cellStyle name="Comma 5 5 3 3 4 2" xfId="42806" xr:uid="{080DE53C-6A94-4F13-9C9E-E65778A45F7F}"/>
    <cellStyle name="Comma 5 5 3 3 5" xfId="24976" xr:uid="{43486EEF-30A2-4825-853F-A2BC5A0EB540}"/>
    <cellStyle name="Comma 5 5 3 3 5 2" xfId="52298" xr:uid="{B2C61F76-CEF2-428E-AB30-35A0B8740F1F}"/>
    <cellStyle name="Comma 5 5 3 3 6" xfId="27218" xr:uid="{3BBF3875-0678-464A-8544-185CC1644D7D}"/>
    <cellStyle name="Comma 5 5 3 3 6 2" xfId="54538" xr:uid="{310B48E7-9AA0-4E02-BC02-6D49F702D4AC}"/>
    <cellStyle name="Comma 5 5 3 3 7" xfId="29449" xr:uid="{A1083A34-F690-4B64-B4FB-BECA6110A94F}"/>
    <cellStyle name="Comma 5 5 3 3 7 2" xfId="56770" xr:uid="{D97A12DD-F2D1-4956-A8D2-F8A2D8F267E3}"/>
    <cellStyle name="Comma 5 5 3 3 8" xfId="5312" xr:uid="{30F26F67-65D5-44B0-A202-AFB7C2E61BF7}"/>
    <cellStyle name="Comma 5 5 3 3 9" xfId="32484" xr:uid="{DCCD5766-1A07-44DA-B2CC-7958EC2E87F3}"/>
    <cellStyle name="Comma 5 5 3 4" xfId="6409" xr:uid="{28102FE9-2B90-4319-BA6F-8011BDE575B0}"/>
    <cellStyle name="Comma 5 5 3 4 2" xfId="12832" xr:uid="{D24E7066-441E-418A-B054-21FC771171D6}"/>
    <cellStyle name="Comma 5 5 3 4 2 2" xfId="22073" xr:uid="{5A63D994-E90E-4550-84FC-EE0F097CA444}"/>
    <cellStyle name="Comma 5 5 3 4 2 2 2" xfId="49395" xr:uid="{BE52DA02-1FCC-4EF8-AD2B-8714A0DDA4CE}"/>
    <cellStyle name="Comma 5 5 3 4 2 3" xfId="40159" xr:uid="{BBB89C9D-D3F6-4CE8-8FB2-4E14FADA6668}"/>
    <cellStyle name="Comma 5 5 3 4 3" xfId="18101" xr:uid="{9FE9E428-0BA2-4CE3-A12D-F4825DD7DD8C}"/>
    <cellStyle name="Comma 5 5 3 4 3 2" xfId="45423" xr:uid="{8D117308-52B1-492E-B9DD-E02925D17D03}"/>
    <cellStyle name="Comma 5 5 3 4 4" xfId="33751" xr:uid="{DBE54FDE-162B-42DA-AA59-BA5A9692BDC5}"/>
    <cellStyle name="Comma 5 5 3 5" xfId="8593" xr:uid="{C0DE51B9-7F61-4168-AE3C-7E2C9D29E1A8}"/>
    <cellStyle name="Comma 5 5 3 5 2" xfId="13421" xr:uid="{1C3F42EE-1542-4056-A1E7-9EEF6AC5B271}"/>
    <cellStyle name="Comma 5 5 3 5 2 2" xfId="22748" xr:uid="{88079518-8BCA-4B03-B4DD-CBF3CEA66133}"/>
    <cellStyle name="Comma 5 5 3 5 2 2 2" xfId="50070" xr:uid="{E0529C73-9CE0-4336-9507-0570DD4DC8C0}"/>
    <cellStyle name="Comma 5 5 3 5 2 3" xfId="40748" xr:uid="{42BAF089-D6F3-4863-9D1A-65597DD3B549}"/>
    <cellStyle name="Comma 5 5 3 5 3" xfId="18776" xr:uid="{22D4B350-882F-4768-8494-165849067FAC}"/>
    <cellStyle name="Comma 5 5 3 5 3 2" xfId="46098" xr:uid="{9DC365AA-85D7-4C69-888B-2196DD0E5422}"/>
    <cellStyle name="Comma 5 5 3 5 4" xfId="35967" xr:uid="{01276B18-8065-4D1E-AFE0-34D307121296}"/>
    <cellStyle name="Comma 5 5 3 6" xfId="11533" xr:uid="{4E189604-8B71-4A29-A273-D9739AB067AD}"/>
    <cellStyle name="Comma 5 5 3 6 2" xfId="14044" xr:uid="{AC4E2670-33E0-477F-925D-34208CE9DB66}"/>
    <cellStyle name="Comma 5 5 3 6 2 2" xfId="23408" xr:uid="{E955C2D8-20CD-4208-BE21-533324B0967D}"/>
    <cellStyle name="Comma 5 5 3 6 2 2 2" xfId="50730" xr:uid="{B0EFDC93-9D8F-4FAC-B539-E1A1B0A40EE2}"/>
    <cellStyle name="Comma 5 5 3 6 2 3" xfId="41371" xr:uid="{2B711BD9-EF0B-4973-B20D-86CD2756ACBF}"/>
    <cellStyle name="Comma 5 5 3 6 3" xfId="19436" xr:uid="{1811F2D4-5DBA-4B3E-B308-24CEFEA12157}"/>
    <cellStyle name="Comma 5 5 3 6 3 2" xfId="46758" xr:uid="{BEE847E6-CDEB-42A0-BB08-613255CC2E9C}"/>
    <cellStyle name="Comma 5 5 3 6 4" xfId="38882" xr:uid="{4E7FA95A-7EF8-4E01-B5DE-003202564E44}"/>
    <cellStyle name="Comma 5 5 3 7" xfId="10665" xr:uid="{9D01CEB5-11D5-40F5-8657-E095335BB46E}"/>
    <cellStyle name="Comma 5 5 3 7 2" xfId="16036" xr:uid="{B295CAA2-F730-4DCD-ABA4-6287247BB994}"/>
    <cellStyle name="Comma 5 5 3 7 2 2" xfId="43356" xr:uid="{100D226C-963F-440E-8F3D-3392143E4789}"/>
    <cellStyle name="Comma 5 5 3 7 3" xfId="38028" xr:uid="{37DB4A67-10FE-4B57-AE1E-C2769149E7E1}"/>
    <cellStyle name="Comma 5 5 3 8" xfId="11997" xr:uid="{0F46D7D1-5A50-43D9-A223-002925AD7AEE}"/>
    <cellStyle name="Comma 5 5 3 8 2" xfId="20006" xr:uid="{CFB859D2-CF07-4303-BF86-4F26250BC328}"/>
    <cellStyle name="Comma 5 5 3 8 2 2" xfId="47328" xr:uid="{27DE0D20-CB64-4507-8243-A82B0EF8854D}"/>
    <cellStyle name="Comma 5 5 3 8 3" xfId="39324" xr:uid="{DAD0A80D-BABE-4D9B-9959-3CED85E65370}"/>
    <cellStyle name="Comma 5 5 3 9" xfId="14771" xr:uid="{C6C54C28-3424-473E-A309-35CD8B806A18}"/>
    <cellStyle name="Comma 5 5 3 9 2" xfId="42092" xr:uid="{9A6E1D60-6B65-4AC2-BCCC-F37D07E4D7A4}"/>
    <cellStyle name="Comma 5 5 4" xfId="1308" xr:uid="{16F9A881-0342-4F3E-86E2-EF64AA6AE912}"/>
    <cellStyle name="Comma 5 5 4 2" xfId="4887" xr:uid="{D2513079-51BE-4FAC-A745-9F7B340D7A7C}"/>
    <cellStyle name="Comma 5 5 4 2 2" xfId="16424" xr:uid="{B7532A0B-16B0-4EA1-98F2-E7ACEF1035AB}"/>
    <cellStyle name="Comma 5 5 4 2 2 2" xfId="43744" xr:uid="{3BF5B84F-FA2A-4DC8-B8AA-65D546648C55}"/>
    <cellStyle name="Comma 5 5 4 2 3" xfId="32050" xr:uid="{155E3E1A-2D85-4D8D-933F-38F3DBF25E4C}"/>
    <cellStyle name="Comma 5 5 4 3" xfId="6822" xr:uid="{63C7552C-48CE-428D-B7D5-67EE9285A886}"/>
    <cellStyle name="Comma 5 5 4 3 2" xfId="20394" xr:uid="{4F833BCD-46B0-4B36-97F7-164DC96C9219}"/>
    <cellStyle name="Comma 5 5 4 3 2 2" xfId="47716" xr:uid="{B025AE29-0C78-4998-BF7E-090F1C328B6D}"/>
    <cellStyle name="Comma 5 5 4 3 3" xfId="34175" xr:uid="{ABF3720B-2D4C-4B35-AF6A-E1E814D9A1D5}"/>
    <cellStyle name="Comma 5 5 4 4" xfId="9016" xr:uid="{47D9C31A-3953-4B33-A6D1-EE0F8D71BF4A}"/>
    <cellStyle name="Comma 5 5 4 4 2" xfId="36391" xr:uid="{FEBAE073-9E42-4FB2-9054-A5B61961E8BE}"/>
    <cellStyle name="Comma 5 5 4 5" xfId="24542" xr:uid="{C8AEB812-5533-4CF3-8F77-7BFC72ACE803}"/>
    <cellStyle name="Comma 5 5 4 5 2" xfId="51864" xr:uid="{0B7ECE62-9FAB-48FF-99CF-291BC71EFEE5}"/>
    <cellStyle name="Comma 5 5 4 6" xfId="26784" xr:uid="{2F035C25-C711-41AA-92CD-D498A99CAC2F}"/>
    <cellStyle name="Comma 5 5 4 6 2" xfId="54104" xr:uid="{61292017-F3B0-41DC-A569-801C4E409BB7}"/>
    <cellStyle name="Comma 5 5 4 7" xfId="29015" xr:uid="{0817D350-2B77-4A89-82E5-60089689D80B}"/>
    <cellStyle name="Comma 5 5 4 7 2" xfId="56336" xr:uid="{7317B269-4561-4D5C-A249-7364608AB9C8}"/>
    <cellStyle name="Comma 5 5 4 8" xfId="3528" xr:uid="{755D1A71-8826-4757-98B1-EFA037BC35EF}"/>
    <cellStyle name="Comma 5 5 4 9" xfId="30587" xr:uid="{E360E1AD-B33E-452E-B431-418BB988A19A}"/>
    <cellStyle name="Comma 5 5 5" xfId="1927" xr:uid="{9B333908-9757-4EAE-A340-CE0A626B24F4}"/>
    <cellStyle name="Comma 5 5 5 2" xfId="5480" xr:uid="{EF540B3E-B057-421B-8490-70420DC3A3F2}"/>
    <cellStyle name="Comma 5 5 5 2 2" xfId="17045" xr:uid="{EC9F6E45-9970-43CF-9F96-01B314E7C06A}"/>
    <cellStyle name="Comma 5 5 5 2 2 2" xfId="44366" xr:uid="{9987207F-A4CA-4989-99AF-D97B2F1981D2}"/>
    <cellStyle name="Comma 5 5 5 2 3" xfId="32657" xr:uid="{B827295C-39E9-4E1B-8BC4-D81F46AED6C4}"/>
    <cellStyle name="Comma 5 5 5 3" xfId="7425" xr:uid="{1C62D83C-AE5A-4D2A-ACB2-A7E55041DBBA}"/>
    <cellStyle name="Comma 5 5 5 3 2" xfId="21016" xr:uid="{3B30EBEB-52F5-4D92-A012-31EB7F156145}"/>
    <cellStyle name="Comma 5 5 5 3 2 2" xfId="48338" xr:uid="{FF207447-1DE1-4F0D-AE25-ADFA55621EAA}"/>
    <cellStyle name="Comma 5 5 5 3 3" xfId="34782" xr:uid="{E8EBACF6-A299-41E1-96F6-66DC78B03722}"/>
    <cellStyle name="Comma 5 5 5 4" xfId="9622" xr:uid="{DA30B7B7-2238-4A62-A0DF-F3398C4FE667}"/>
    <cellStyle name="Comma 5 5 5 4 2" xfId="36998" xr:uid="{A1104BD7-0300-445A-A0AF-AA9364AECDC9}"/>
    <cellStyle name="Comma 5 5 5 5" xfId="25149" xr:uid="{C30BE434-8A61-412E-862A-EFD51AA8DA36}"/>
    <cellStyle name="Comma 5 5 5 5 2" xfId="52471" xr:uid="{70E9A033-E302-4394-A27A-33E2E934D3D7}"/>
    <cellStyle name="Comma 5 5 5 6" xfId="27391" xr:uid="{EDC07C39-5AEB-4EFF-AD0E-6E82D31BF485}"/>
    <cellStyle name="Comma 5 5 5 6 2" xfId="54711" xr:uid="{7DB09064-6209-485E-8C7E-D1D46DEF1392}"/>
    <cellStyle name="Comma 5 5 5 7" xfId="29622" xr:uid="{637018E1-5963-4B2C-B649-6358CFC31B08}"/>
    <cellStyle name="Comma 5 5 5 7 2" xfId="56943" xr:uid="{ED37372A-2812-4250-A8CE-2C2179C17DCE}"/>
    <cellStyle name="Comma 5 5 5 8" xfId="4044" xr:uid="{3683B9DA-0936-44C5-A6F4-9D69CA3A0BAC}"/>
    <cellStyle name="Comma 5 5 5 9" xfId="31194" xr:uid="{93751398-2E39-4513-A80B-B5FD8807BD81}"/>
    <cellStyle name="Comma 5 5 6" xfId="1117" xr:uid="{A1A45692-B729-4764-B0F0-26159342E903}"/>
    <cellStyle name="Comma 5 5 6 2" xfId="6635" xr:uid="{954C9DB5-B52E-4262-AE1E-379F06F40B56}"/>
    <cellStyle name="Comma 5 5 6 2 2" xfId="17668" xr:uid="{C0493275-B46F-4A84-9929-6CF33F497457}"/>
    <cellStyle name="Comma 5 5 6 2 2 2" xfId="44989" xr:uid="{EF75546E-5C79-4B3D-A1EB-DC8A07E47D38}"/>
    <cellStyle name="Comma 5 5 6 2 3" xfId="11048" xr:uid="{F6DF3941-037F-4256-A49F-524BE92FDBB4}"/>
    <cellStyle name="Comma 5 5 6 2 3 2" xfId="38397" xr:uid="{64776403-8127-43E0-B238-987E64954336}"/>
    <cellStyle name="Comma 5 5 6 2 4" xfId="33987" xr:uid="{42FED589-0E3B-49F1-87AE-A35418A8A96A}"/>
    <cellStyle name="Comma 5 5 6 3" xfId="8829" xr:uid="{6B2AC314-085E-409A-BC67-D45D7C01DAF3}"/>
    <cellStyle name="Comma 5 5 6 3 2" xfId="21639" xr:uid="{F6446BAE-F28B-4DAB-B208-522CBC49206C}"/>
    <cellStyle name="Comma 5 5 6 3 2 2" xfId="48961" xr:uid="{30E66019-0AC2-4AD1-9C85-60E8A77ADB59}"/>
    <cellStyle name="Comma 5 5 6 3 3" xfId="12504" xr:uid="{75EB2BCC-84CB-4723-99FF-0BE8322803D8}"/>
    <cellStyle name="Comma 5 5 6 3 3 2" xfId="39831" xr:uid="{2D5482C4-7DC2-4614-89C4-4324609CDF86}"/>
    <cellStyle name="Comma 5 5 6 3 4" xfId="36203" xr:uid="{6EDE1BE7-78C3-4009-8D9F-A63DD82DE009}"/>
    <cellStyle name="Comma 5 5 6 4" xfId="15006" xr:uid="{532526A4-938D-45F7-9064-E262ACB1A163}"/>
    <cellStyle name="Comma 5 5 6 4 2" xfId="42327" xr:uid="{A5169EB8-11C5-4B09-9D73-502D6F1B7B35}"/>
    <cellStyle name="Comma 5 5 6 5" xfId="24354" xr:uid="{98766572-2208-428B-AFD6-8FAF9F86EAD0}"/>
    <cellStyle name="Comma 5 5 6 5 2" xfId="51676" xr:uid="{C904D8EA-1F32-4BD9-B912-F6A3490F2F63}"/>
    <cellStyle name="Comma 5 5 6 6" xfId="26596" xr:uid="{72125CBD-C0C2-45D8-B863-53304907893F}"/>
    <cellStyle name="Comma 5 5 6 6 2" xfId="53916" xr:uid="{2AC74521-DEAC-4140-8C5A-C7FA3B8A14EB}"/>
    <cellStyle name="Comma 5 5 6 7" xfId="28827" xr:uid="{30D2E8B7-9542-4969-A851-21425D9CF8F8}"/>
    <cellStyle name="Comma 5 5 6 7 2" xfId="56148" xr:uid="{94DCA5EA-3992-4E1C-B87F-10171C0F88D9}"/>
    <cellStyle name="Comma 5 5 6 8" xfId="4700" xr:uid="{AF9C62EC-B4C2-4CE6-9134-51DE01C8BCB5}"/>
    <cellStyle name="Comma 5 5 6 9" xfId="31863" xr:uid="{D8343E10-BDB7-45F8-8BA2-87C83B1C0143}"/>
    <cellStyle name="Comma 5 5 7" xfId="3056" xr:uid="{EC5F259D-3322-4DE2-98C9-2DF0EB8F52A8}"/>
    <cellStyle name="Comma 5 5 7 2" xfId="12993" xr:uid="{CE3E531C-DE6F-474D-990F-59DFFFF1221C}"/>
    <cellStyle name="Comma 5 5 7 2 2" xfId="22314" xr:uid="{F6758F34-1ED3-4140-8416-A6A7EB1665B8}"/>
    <cellStyle name="Comma 5 5 7 2 2 2" xfId="49636" xr:uid="{3A73AB87-F2F5-415C-91F0-4CFC7000ABBE}"/>
    <cellStyle name="Comma 5 5 7 2 3" xfId="40320" xr:uid="{AEE25FE7-AF36-4E90-87A0-3B1C96AEDC6A}"/>
    <cellStyle name="Comma 5 5 7 3" xfId="18342" xr:uid="{F38BB8ED-8918-4D19-B398-FE9D45E4FBF1}"/>
    <cellStyle name="Comma 5 5 7 3 2" xfId="45664" xr:uid="{02E98EFC-CAD0-4DE2-B1B5-A1727B39EAD4}"/>
    <cellStyle name="Comma 5 5 7 4" xfId="6111" xr:uid="{4D97F5F8-DBA4-4FD2-8469-8B7D4BF80747}"/>
    <cellStyle name="Comma 5 5 7 5" xfId="33318" xr:uid="{E3BB9C23-7F31-4B4B-89D8-EB521CB1BFB6}"/>
    <cellStyle name="Comma 5 5 8" xfId="8161" xr:uid="{261F5132-C8F0-4474-B157-245F8B591421}"/>
    <cellStyle name="Comma 5 5 8 2" xfId="13610" xr:uid="{B57F2661-4580-43AC-9649-4016F680A89C}"/>
    <cellStyle name="Comma 5 5 8 2 2" xfId="22974" xr:uid="{05EFA255-97B4-464F-8995-C8ACC6D02D2F}"/>
    <cellStyle name="Comma 5 5 8 2 2 2" xfId="50296" xr:uid="{59A05E31-AE5F-442F-AF00-15419D85669F}"/>
    <cellStyle name="Comma 5 5 8 2 3" xfId="40937" xr:uid="{E7D7F641-03C2-4402-B4D2-6F06C12089F1}"/>
    <cellStyle name="Comma 5 5 8 3" xfId="19002" xr:uid="{091054ED-03D8-4F32-ACA6-1224B9ABDCB0}"/>
    <cellStyle name="Comma 5 5 8 3 2" xfId="46324" xr:uid="{75AD8E50-FEAE-4B0E-9FB5-5F2773EF5D4A}"/>
    <cellStyle name="Comma 5 5 8 4" xfId="35534" xr:uid="{CE29BE76-C5E0-4B85-BA5F-D76604001B55}"/>
    <cellStyle name="Comma 5 5 9" xfId="10352" xr:uid="{DE074887-6149-4164-BCB6-495DEBCC17AF}"/>
    <cellStyle name="Comma 5 5 9 2" xfId="15673" xr:uid="{9C6C2E27-CB3A-4A52-A115-291E1FB95DE3}"/>
    <cellStyle name="Comma 5 5 9 2 2" xfId="42993" xr:uid="{EBAE7967-A4CF-42D7-94F3-7571EF6AF9F0}"/>
    <cellStyle name="Comma 5 5 9 3" xfId="37725" xr:uid="{228497E6-D32D-46EC-842A-BB660ACA3A25}"/>
    <cellStyle name="Comma 5 6" xfId="304" xr:uid="{1B553C17-8A32-4764-89A0-7D8B5B224848}"/>
    <cellStyle name="Comma 5 6 10" xfId="14375" xr:uid="{525E941E-C238-4BE6-8470-4A8FFA407C28}"/>
    <cellStyle name="Comma 5 6 10 2" xfId="41696" xr:uid="{9990BD9F-5C1E-4FDA-92F2-E990481ABFD6}"/>
    <cellStyle name="Comma 5 6 11" xfId="23723" xr:uid="{C3A409E4-5865-444C-8765-647B3A38CFD8}"/>
    <cellStyle name="Comma 5 6 11 2" xfId="51045" xr:uid="{AFF9089E-B72B-4E34-90CE-DFF9B3B1E0BA}"/>
    <cellStyle name="Comma 5 6 12" xfId="25964" xr:uid="{EB3E451C-9A11-4B00-A182-303E03358527}"/>
    <cellStyle name="Comma 5 6 12 2" xfId="53284" xr:uid="{F4DA2D6E-C836-428F-AE2F-B9495923D821}"/>
    <cellStyle name="Comma 5 6 13" xfId="28196" xr:uid="{1F50AFB8-0B4B-4B67-B8F9-B37D910D07FA}"/>
    <cellStyle name="Comma 5 6 13 2" xfId="55517" xr:uid="{00C223D5-B538-43FD-8941-604DEF4392BA}"/>
    <cellStyle name="Comma 5 6 14" xfId="3565" xr:uid="{ACCBBA4A-D59A-4F22-B3C6-54FA0D510A3B}"/>
    <cellStyle name="Comma 5 6 15" xfId="30625" xr:uid="{FED26A68-2EBB-41CE-918C-0303EF3E023D}"/>
    <cellStyle name="Comma 5 6 16" xfId="57710" xr:uid="{235DB9EF-C9E3-403A-BE0D-96F31ACBE782}"/>
    <cellStyle name="Comma 5 6 17" xfId="58258" xr:uid="{8A9247A7-767E-4D6F-A7CF-A4E8F0337A7E}"/>
    <cellStyle name="Comma 5 6 2" xfId="1965" xr:uid="{3CEAF921-0DCE-4185-AE54-25432E3CF69F}"/>
    <cellStyle name="Comma 5 6 2 2" xfId="5518" xr:uid="{DD014A37-0FAA-4C81-B3AC-4C479BE7CB8C}"/>
    <cellStyle name="Comma 5 6 2 2 2" xfId="16074" xr:uid="{A9762F6B-FD7C-44B7-B1BA-8C73528C141C}"/>
    <cellStyle name="Comma 5 6 2 2 2 2" xfId="43394" xr:uid="{A8D54932-D6C1-4931-81DC-3C4D8F5734CD}"/>
    <cellStyle name="Comma 5 6 2 2 3" xfId="32695" xr:uid="{70DB3980-9B66-4341-835F-1CFA83D574D6}"/>
    <cellStyle name="Comma 5 6 2 3" xfId="7463" xr:uid="{59C805FB-B225-4638-8297-F21F24479D99}"/>
    <cellStyle name="Comma 5 6 2 3 2" xfId="20044" xr:uid="{87FE2F48-10D6-4D3E-981B-9EC35ACC8143}"/>
    <cellStyle name="Comma 5 6 2 3 2 2" xfId="47366" xr:uid="{FD21EE40-3095-484E-8326-5AD1FDAFAE75}"/>
    <cellStyle name="Comma 5 6 2 3 3" xfId="34820" xr:uid="{0FF6C1D7-F783-4E41-9E47-DF519BA52514}"/>
    <cellStyle name="Comma 5 6 2 4" xfId="9660" xr:uid="{5235D025-1F15-403D-B7C8-CACE24468F88}"/>
    <cellStyle name="Comma 5 6 2 4 2" xfId="37036" xr:uid="{0A7A42CE-9533-48B8-A6B1-55804C52E696}"/>
    <cellStyle name="Comma 5 6 2 5" xfId="25187" xr:uid="{4D7FB04F-3C89-4519-BC80-2E2B4E20C67B}"/>
    <cellStyle name="Comma 5 6 2 5 2" xfId="52509" xr:uid="{689F9B74-4981-4FDB-BFD3-916E49C33F4E}"/>
    <cellStyle name="Comma 5 6 2 6" xfId="27429" xr:uid="{435537CE-24FB-496F-884C-407CBF24945B}"/>
    <cellStyle name="Comma 5 6 2 6 2" xfId="54749" xr:uid="{C952B194-5D82-4F17-B877-32F062E49BB6}"/>
    <cellStyle name="Comma 5 6 2 7" xfId="29660" xr:uid="{BDE42E8E-771C-4BB1-AAAB-C305A27ABC5C}"/>
    <cellStyle name="Comma 5 6 2 7 2" xfId="56981" xr:uid="{5B5626E6-7C37-4EB6-88F8-57FBD1DB969D}"/>
    <cellStyle name="Comma 5 6 2 8" xfId="4082" xr:uid="{8391F142-1738-48E4-9E51-C5684DBB346B}"/>
    <cellStyle name="Comma 5 6 2 9" xfId="31232" xr:uid="{A34C74FE-0483-489A-9B07-7A2C963B07E4}"/>
    <cellStyle name="Comma 5 6 3" xfId="1356" xr:uid="{985385CD-E6CE-49A3-8F86-F675ADABE5D2}"/>
    <cellStyle name="Comma 5 6 3 2" xfId="6860" xr:uid="{DC882C6A-D132-4B97-B735-627C37BABF69}"/>
    <cellStyle name="Comma 5 6 3 2 2" xfId="16462" xr:uid="{176DBB90-E946-4F54-9E57-B1C0D18C27A6}"/>
    <cellStyle name="Comma 5 6 3 2 2 2" xfId="43782" xr:uid="{32E42FB0-04A3-41E5-A3D3-897EB181CC20}"/>
    <cellStyle name="Comma 5 6 3 2 3" xfId="34213" xr:uid="{D26A925C-7B4C-4EBC-A1B7-501C33946D63}"/>
    <cellStyle name="Comma 5 6 3 3" xfId="9054" xr:uid="{DE6FBA91-2228-4760-BB44-8647A5EE653C}"/>
    <cellStyle name="Comma 5 6 3 3 2" xfId="20432" xr:uid="{9EA80583-D5BD-485D-8BA2-56DDBC1408A6}"/>
    <cellStyle name="Comma 5 6 3 3 2 2" xfId="47754" xr:uid="{0E9F713E-097F-4FFE-821D-569C2CEF1918}"/>
    <cellStyle name="Comma 5 6 3 3 3" xfId="36429" xr:uid="{D369E908-9054-46C2-A02A-54BA7A883441}"/>
    <cellStyle name="Comma 5 6 3 4" xfId="15147" xr:uid="{7CC6DE36-A4B1-4E23-89FD-B36D43B7F3BD}"/>
    <cellStyle name="Comma 5 6 3 4 2" xfId="42468" xr:uid="{0BB9DB87-817C-4628-B388-2579A818C30F}"/>
    <cellStyle name="Comma 5 6 3 5" xfId="24580" xr:uid="{779E39BE-6571-4049-B05F-E69C3421E7DA}"/>
    <cellStyle name="Comma 5 6 3 5 2" xfId="51902" xr:uid="{706C6AFA-73E8-40BE-B338-B4C60FD112B3}"/>
    <cellStyle name="Comma 5 6 3 6" xfId="26822" xr:uid="{021DBF8E-644A-4E83-AA8E-D23EE8750ED3}"/>
    <cellStyle name="Comma 5 6 3 6 2" xfId="54142" xr:uid="{94AA8A70-D39F-4984-942F-476EECE80710}"/>
    <cellStyle name="Comma 5 6 3 7" xfId="29053" xr:uid="{2611462C-5B94-4760-817B-B6838E6C104C}"/>
    <cellStyle name="Comma 5 6 3 7 2" xfId="56374" xr:uid="{BE4FAFB6-4AC9-4F39-8B40-00F0B3AEE50C}"/>
    <cellStyle name="Comma 5 6 3 8" xfId="4924" xr:uid="{F1606E80-7908-4B5F-A931-F17C0F79AF06}"/>
    <cellStyle name="Comma 5 6 3 9" xfId="32088" xr:uid="{7D151AB9-30B3-4216-B401-85890234320F}"/>
    <cellStyle name="Comma 5 6 4" xfId="2735" xr:uid="{C9D9A1CC-6E92-495B-B9FB-B1C17CDA5C9E}"/>
    <cellStyle name="Comma 5 6 4 2" xfId="12361" xr:uid="{66D25D17-70ED-42D9-B817-5E4E9164145C}"/>
    <cellStyle name="Comma 5 6 4 2 2" xfId="21054" xr:uid="{EA31B067-29C8-4F29-AD5D-CD94FA8A23F2}"/>
    <cellStyle name="Comma 5 6 4 2 2 2" xfId="48376" xr:uid="{C745CC5E-3D87-4B3C-8564-7B645B1F1B0A}"/>
    <cellStyle name="Comma 5 6 4 2 3" xfId="39688" xr:uid="{C993D9B1-A104-489D-9536-0B9F78034518}"/>
    <cellStyle name="Comma 5 6 4 3" xfId="17083" xr:uid="{1FF89C51-1038-483A-939E-01BB5D9A4280}"/>
    <cellStyle name="Comma 5 6 4 3 2" xfId="44404" xr:uid="{66496F4C-4660-45BA-AD98-A238CC708507}"/>
    <cellStyle name="Comma 5 6 4 4" xfId="6123" xr:uid="{6E580067-7856-437A-BB17-FCBF1E06F40F}"/>
    <cellStyle name="Comma 5 6 4 5" xfId="33356" xr:uid="{E43F7252-6BAD-44A0-BA85-21A806E6ADF4}"/>
    <cellStyle name="Comma 5 6 5" xfId="8199" xr:uid="{D724C56A-2F0C-4A9D-B236-C6A58103F154}"/>
    <cellStyle name="Comma 5 6 5 2" xfId="12518" xr:uid="{B6AC30CC-F6CE-4BB3-850B-63CFDEF686EB}"/>
    <cellStyle name="Comma 5 6 5 2 2" xfId="21677" xr:uid="{7CAC3E4D-358E-4B0A-A969-BF4490814B5A}"/>
    <cellStyle name="Comma 5 6 5 2 2 2" xfId="48999" xr:uid="{3A09534F-12D3-4312-9562-7FAF67E93AF3}"/>
    <cellStyle name="Comma 5 6 5 2 3" xfId="39845" xr:uid="{3BB7026A-1D96-460E-92E6-D778BFE417B5}"/>
    <cellStyle name="Comma 5 6 5 3" xfId="17706" xr:uid="{65D6A23A-435F-42A6-948D-0CC13ED7231F}"/>
    <cellStyle name="Comma 5 6 5 3 2" xfId="45027" xr:uid="{0BB39A3C-323D-40C7-9B45-88D3C694D3D2}"/>
    <cellStyle name="Comma 5 6 5 4" xfId="35572" xr:uid="{92E51DE8-58DC-4DF0-8D7B-74CCF33D8A10}"/>
    <cellStyle name="Comma 5 6 6" xfId="11128" xr:uid="{9FC16E13-F845-4771-8486-21FD30B76569}"/>
    <cellStyle name="Comma 5 6 6 2" xfId="13031" xr:uid="{302F5CAE-B775-4BC9-AA00-B51A6FB556A0}"/>
    <cellStyle name="Comma 5 6 6 2 2" xfId="22352" xr:uid="{8BF6D9FB-A11B-400D-96DD-5D6006BF84B4}"/>
    <cellStyle name="Comma 5 6 6 2 2 2" xfId="49674" xr:uid="{41E7B232-07CA-40C7-8CCF-7EA8DA4636E9}"/>
    <cellStyle name="Comma 5 6 6 2 3" xfId="40358" xr:uid="{012ED832-19C7-43F6-A59E-2AD3B0D80E8E}"/>
    <cellStyle name="Comma 5 6 6 3" xfId="18380" xr:uid="{F32DBA24-BFDD-40DB-AFAB-79BCDCEEAF9D}"/>
    <cellStyle name="Comma 5 6 6 3 2" xfId="45702" xr:uid="{20ACB61A-DAB8-4300-A8AA-F42B7162F1ED}"/>
    <cellStyle name="Comma 5 6 6 4" xfId="38477" xr:uid="{C6C193C4-CFF3-46B6-8106-E3E2A1D297E2}"/>
    <cellStyle name="Comma 5 6 7" xfId="11238" xr:uid="{367C3D70-251F-4D45-AC34-56A8B67A64DB}"/>
    <cellStyle name="Comma 5 6 7 2" xfId="13648" xr:uid="{AF3C82CB-940E-4389-929B-8143D8341346}"/>
    <cellStyle name="Comma 5 6 7 2 2" xfId="23012" xr:uid="{E67A93B8-13C5-41CB-8668-FC07983B0553}"/>
    <cellStyle name="Comma 5 6 7 2 2 2" xfId="50334" xr:uid="{0CE49AA7-D5FD-46AC-8D53-557D42513E95}"/>
    <cellStyle name="Comma 5 6 7 2 3" xfId="40975" xr:uid="{46B87953-B0A7-4168-B4B2-F34DB65EADA0}"/>
    <cellStyle name="Comma 5 6 7 3" xfId="19040" xr:uid="{DC956EFE-1FDD-439E-A321-C08F8A14BEF5}"/>
    <cellStyle name="Comma 5 6 7 3 2" xfId="46362" xr:uid="{084D9BEC-33AD-49E3-8A1C-C01852253563}"/>
    <cellStyle name="Comma 5 6 7 4" xfId="38587" xr:uid="{AF4AB097-9175-4284-B8E6-EDE34B57DD48}"/>
    <cellStyle name="Comma 5 6 8" xfId="10512" xr:uid="{3239F491-3648-406E-8A08-1E996930B01A}"/>
    <cellStyle name="Comma 5 6 8 2" xfId="15843" xr:uid="{41A064A6-B132-4241-9E1E-F688AE24CE87}"/>
    <cellStyle name="Comma 5 6 8 2 2" xfId="43163" xr:uid="{67548D9E-A269-4F1C-95A3-0F482A45A773}"/>
    <cellStyle name="Comma 5 6 8 3" xfId="37879" xr:uid="{29DB5DBB-57B7-4719-B153-43FE969EF218}"/>
    <cellStyle name="Comma 5 6 9" xfId="11845" xr:uid="{9D250A42-0319-4FCE-AD41-31D8C304397A}"/>
    <cellStyle name="Comma 5 6 9 2" xfId="19813" xr:uid="{4FAD2425-EB9C-494A-9E36-4B5AB5475950}"/>
    <cellStyle name="Comma 5 6 9 2 2" xfId="47135" xr:uid="{10364628-B086-4C5B-90CE-B2DF800078A2}"/>
    <cellStyle name="Comma 5 6 9 3" xfId="39172" xr:uid="{0A4B02CD-C658-4A92-8AD3-35B25FC82B03}"/>
    <cellStyle name="Comma 5 7" xfId="402" xr:uid="{EA5022A2-5773-4DA2-85F8-B5AC396B96B5}"/>
    <cellStyle name="Comma 5 7 10" xfId="23783" xr:uid="{DE7601D7-DAFD-4FC7-8901-C51894A95585}"/>
    <cellStyle name="Comma 5 7 10 2" xfId="51105" xr:uid="{9397815D-E84C-456A-9E44-FA07CE5FFC70}"/>
    <cellStyle name="Comma 5 7 11" xfId="26024" xr:uid="{18DB1DF5-3F16-4395-88C9-1A8AC12A4AEE}"/>
    <cellStyle name="Comma 5 7 11 2" xfId="53344" xr:uid="{B69EAB9F-2822-4E36-897D-6CABA1407EF2}"/>
    <cellStyle name="Comma 5 7 12" xfId="28256" xr:uid="{21C87CD0-2BBD-4DB3-9C3E-C38EEA9AFE2A}"/>
    <cellStyle name="Comma 5 7 12 2" xfId="55577" xr:uid="{ABCDBF2B-4167-4D01-9F2F-61EEF9FE09F0}"/>
    <cellStyle name="Comma 5 7 13" xfId="3617" xr:uid="{706F07E2-1955-41E1-B506-1E26A6A1E5F0}"/>
    <cellStyle name="Comma 5 7 14" xfId="30685" xr:uid="{160EA33D-BC21-48B7-9C9C-3151ED17E111}"/>
    <cellStyle name="Comma 5 7 2" xfId="2025" xr:uid="{E3DC5AB8-749F-4EED-BD56-7DBF226C3E49}"/>
    <cellStyle name="Comma 5 7 2 2" xfId="5573" xr:uid="{C8F9A5E7-11DE-4E15-A96A-C652B1569A77}"/>
    <cellStyle name="Comma 5 7 2 2 2" xfId="16522" xr:uid="{BC1AD297-B527-44D1-A3AE-7A79AC0F2F69}"/>
    <cellStyle name="Comma 5 7 2 2 2 2" xfId="43842" xr:uid="{672D5100-5ACF-48D1-BC5B-D4B1202C9CFE}"/>
    <cellStyle name="Comma 5 7 2 2 3" xfId="32755" xr:uid="{043C27CC-2415-40CD-BFEF-B121A5574AC3}"/>
    <cellStyle name="Comma 5 7 2 3" xfId="7522" xr:uid="{C60184A7-954F-488E-84D8-E04C933FC5CC}"/>
    <cellStyle name="Comma 5 7 2 3 2" xfId="20492" xr:uid="{88C53998-4AE6-4CF2-90E3-3902191964A8}"/>
    <cellStyle name="Comma 5 7 2 3 2 2" xfId="47814" xr:uid="{35DFD220-69EE-4DDA-9A2F-E69CA91D9871}"/>
    <cellStyle name="Comma 5 7 2 3 3" xfId="34880" xr:uid="{58BFC250-1476-43D4-8D75-5E92E3EB5308}"/>
    <cellStyle name="Comma 5 7 2 4" xfId="9720" xr:uid="{6FE156C0-A9D7-46F4-89D5-E7AD1DC5F12D}"/>
    <cellStyle name="Comma 5 7 2 4 2" xfId="37096" xr:uid="{CC88B3C4-DFDF-4B41-93A0-98BDDBEAE32A}"/>
    <cellStyle name="Comma 5 7 2 5" xfId="25247" xr:uid="{48A87263-7A2A-4134-A437-B71F78CC5E47}"/>
    <cellStyle name="Comma 5 7 2 5 2" xfId="52569" xr:uid="{6DE43222-CF55-4F39-9681-1ABA0D335C1B}"/>
    <cellStyle name="Comma 5 7 2 6" xfId="27489" xr:uid="{B0A374DD-8E75-4771-A46D-F503F3152189}"/>
    <cellStyle name="Comma 5 7 2 6 2" xfId="54809" xr:uid="{7F495B40-001D-499B-95BA-B1B266E3F9EB}"/>
    <cellStyle name="Comma 5 7 2 7" xfId="29720" xr:uid="{5E481DCE-2D28-43EE-88D1-CF924ED489E5}"/>
    <cellStyle name="Comma 5 7 2 7 2" xfId="57041" xr:uid="{E9D22C22-8D4C-42C1-83D4-64E16147F4F5}"/>
    <cellStyle name="Comma 5 7 2 8" xfId="4137" xr:uid="{E7A95EAF-04DE-4169-B169-1F4876E8DFAC}"/>
    <cellStyle name="Comma 5 7 2 9" xfId="31292" xr:uid="{9B4B8248-B895-4FDF-9246-103BA0E2E40F}"/>
    <cellStyle name="Comma 5 7 3" xfId="1416" xr:uid="{D45B89D3-C709-48DF-8337-E6619767FE55}"/>
    <cellStyle name="Comma 5 7 3 2" xfId="6919" xr:uid="{9F010C10-31D3-4BEC-AA5A-9637818BAA1E}"/>
    <cellStyle name="Comma 5 7 3 2 2" xfId="17143" xr:uid="{466AAB52-648F-4DD0-9CFA-BC224BFB24F3}"/>
    <cellStyle name="Comma 5 7 3 2 2 2" xfId="44464" xr:uid="{97FB6632-59C3-4CF1-A1CD-D90156C31326}"/>
    <cellStyle name="Comma 5 7 3 2 3" xfId="34273" xr:uid="{E3ACFD11-7279-47F7-BCAE-5986A9288034}"/>
    <cellStyle name="Comma 5 7 3 3" xfId="9114" xr:uid="{3F65F0DA-731C-4535-A88E-9A91F74203CF}"/>
    <cellStyle name="Comma 5 7 3 3 2" xfId="21114" xr:uid="{62B7034A-DEC3-46CA-A321-43394F3EB058}"/>
    <cellStyle name="Comma 5 7 3 3 2 2" xfId="48436" xr:uid="{9694E270-6517-46B0-9268-50AD312F3F62}"/>
    <cellStyle name="Comma 5 7 3 3 3" xfId="36489" xr:uid="{B45800AC-B459-44A6-A396-CDAF41849D85}"/>
    <cellStyle name="Comma 5 7 3 4" xfId="15175" xr:uid="{03B90995-AEED-4CFC-B1B1-97CE6917BD91}"/>
    <cellStyle name="Comma 5 7 3 4 2" xfId="42496" xr:uid="{5205D48E-087B-43CC-8B62-678B7AEA4E9A}"/>
    <cellStyle name="Comma 5 7 3 5" xfId="24640" xr:uid="{83E9A391-8DA9-4CD2-95B5-869714CC948F}"/>
    <cellStyle name="Comma 5 7 3 5 2" xfId="51962" xr:uid="{0B6864D4-06D9-4455-80F5-5CEB598E07F5}"/>
    <cellStyle name="Comma 5 7 3 6" xfId="26882" xr:uid="{00B6C41A-29CB-4754-A64E-17117B4EC45D}"/>
    <cellStyle name="Comma 5 7 3 6 2" xfId="54202" xr:uid="{9AF0135B-A4A4-4B27-99E2-8D53A5BC0251}"/>
    <cellStyle name="Comma 5 7 3 7" xfId="29113" xr:uid="{3AC9B214-06C1-4E05-837F-A721800F3395}"/>
    <cellStyle name="Comma 5 7 3 7 2" xfId="56434" xr:uid="{E61F89AE-A96B-4884-BF03-1ACC1A21AACC}"/>
    <cellStyle name="Comma 5 7 3 8" xfId="4982" xr:uid="{17A79289-802B-4BB9-8849-3636D621D095}"/>
    <cellStyle name="Comma 5 7 3 9" xfId="32148" xr:uid="{31F0CEA8-C263-4A66-B309-BA14C7543D0E}"/>
    <cellStyle name="Comma 5 7 4" xfId="6151" xr:uid="{BD15883B-FF18-4758-9AEA-2A6814099D72}"/>
    <cellStyle name="Comma 5 7 4 2" xfId="12555" xr:uid="{F3BEC1C0-40E4-4043-965D-64C09DD139FE}"/>
    <cellStyle name="Comma 5 7 4 2 2" xfId="21737" xr:uid="{BCE40645-869C-45CA-94BF-D6B053057F59}"/>
    <cellStyle name="Comma 5 7 4 2 2 2" xfId="49059" xr:uid="{6C070710-3786-489C-963A-BB6174D8DA65}"/>
    <cellStyle name="Comma 5 7 4 2 3" xfId="39882" xr:uid="{451AA2EF-7B2F-491E-AABB-CABBBE5E7852}"/>
    <cellStyle name="Comma 5 7 4 3" xfId="17766" xr:uid="{1DBAE03C-B9B1-490F-8327-7A52D760F09F}"/>
    <cellStyle name="Comma 5 7 4 3 2" xfId="45087" xr:uid="{481C0BDB-DF4A-4EE4-A5B0-01B3F8805D32}"/>
    <cellStyle name="Comma 5 7 4 4" xfId="33416" xr:uid="{11681207-43F1-4C1A-A361-AABEBC3CFCC3}"/>
    <cellStyle name="Comma 5 7 5" xfId="8258" xr:uid="{498514CB-66CA-42B1-8419-80B81DBDD050}"/>
    <cellStyle name="Comma 5 7 5 2" xfId="13091" xr:uid="{B112A525-0418-4076-B53A-1E293FDE1EA8}"/>
    <cellStyle name="Comma 5 7 5 2 2" xfId="22412" xr:uid="{093CE855-F052-48DB-873D-B649CD59C740}"/>
    <cellStyle name="Comma 5 7 5 2 2 2" xfId="49734" xr:uid="{AFAEE02C-BC50-4791-A99F-18E30DC7E88C}"/>
    <cellStyle name="Comma 5 7 5 2 3" xfId="40418" xr:uid="{440F389F-6304-4937-B496-215C7B8D76C6}"/>
    <cellStyle name="Comma 5 7 5 3" xfId="18440" xr:uid="{8862D481-9AE2-42E6-B5FD-16B97A4682EE}"/>
    <cellStyle name="Comma 5 7 5 3 2" xfId="45762" xr:uid="{575000E5-EBCF-4114-AA26-AED9ED2DF599}"/>
    <cellStyle name="Comma 5 7 5 4" xfId="35632" xr:uid="{75F8AA5F-3ACB-4FAB-B28A-F8A8FE98B234}"/>
    <cellStyle name="Comma 5 7 6" xfId="11267" xr:uid="{91087814-D23F-46B3-91C3-309C4ECAD0F1}"/>
    <cellStyle name="Comma 5 7 6 2" xfId="13708" xr:uid="{2CE7346D-5B90-40DD-8312-209A59B6E078}"/>
    <cellStyle name="Comma 5 7 6 2 2" xfId="23072" xr:uid="{2BDA3315-CE92-461C-84CA-11934AC7F21E}"/>
    <cellStyle name="Comma 5 7 6 2 2 2" xfId="50394" xr:uid="{1B16347C-E6E1-4E9E-AFB3-CC49B773DCEA}"/>
    <cellStyle name="Comma 5 7 6 2 3" xfId="41035" xr:uid="{C90EE982-CD09-4974-BF8D-F093EC33CD82}"/>
    <cellStyle name="Comma 5 7 6 3" xfId="19100" xr:uid="{A0FF0752-BB35-4509-8CF2-81D9AE5C0442}"/>
    <cellStyle name="Comma 5 7 6 3 2" xfId="46422" xr:uid="{090CCBD5-9EDA-4731-9856-92C68FC04AE1}"/>
    <cellStyle name="Comma 5 7 6 4" xfId="38616" xr:uid="{2B56E403-3702-4028-ACB7-8579D494B709}"/>
    <cellStyle name="Comma 5 7 7" xfId="10754" xr:uid="{082C0520-8953-4DA9-AF1E-690B22DA5B0A}"/>
    <cellStyle name="Comma 5 7 7 2" xfId="16134" xr:uid="{258BC89F-015B-403C-81F4-944817593CD5}"/>
    <cellStyle name="Comma 5 7 7 2 2" xfId="43454" xr:uid="{1C163271-EE4E-422E-A316-C5A5956A6C3C}"/>
    <cellStyle name="Comma 5 7 7 3" xfId="38113" xr:uid="{018857A5-A53B-4DF1-A14C-939B2F7A1577}"/>
    <cellStyle name="Comma 5 7 8" xfId="12086" xr:uid="{A21DA33A-6881-4B18-94CD-8E251CB3769B}"/>
    <cellStyle name="Comma 5 7 8 2" xfId="20104" xr:uid="{17AAEB99-38AB-43CA-9515-0F073D9C87DB}"/>
    <cellStyle name="Comma 5 7 8 2 2" xfId="47426" xr:uid="{0C2CBA9F-2717-46CF-BF7F-C611FA07A13D}"/>
    <cellStyle name="Comma 5 7 8 3" xfId="39413" xr:uid="{9A1ACFCE-2A60-499D-9EEC-23A14F0C43B4}"/>
    <cellStyle name="Comma 5 7 9" xfId="14435" xr:uid="{0470FF2C-BB0C-4AF7-B4BE-2AD329DFD427}"/>
    <cellStyle name="Comma 5 7 9 2" xfId="41756" xr:uid="{96316500-0653-4174-B462-C7D306687BB8}"/>
    <cellStyle name="Comma 5 8" xfId="720" xr:uid="{EFEC0BA9-35C1-403D-A3F1-5A5708AE648D}"/>
    <cellStyle name="Comma 5 8 10" xfId="23986" xr:uid="{69D9CC2A-F2C1-4C75-8C29-AED2F4657B30}"/>
    <cellStyle name="Comma 5 8 10 2" xfId="51308" xr:uid="{1D7745F4-40F6-441C-BA29-1925908352A3}"/>
    <cellStyle name="Comma 5 8 11" xfId="26227" xr:uid="{26410553-C605-41D1-876B-C510B0F8C26A}"/>
    <cellStyle name="Comma 5 8 11 2" xfId="53547" xr:uid="{66486D7C-87CF-4FF0-8379-8A07258CC085}"/>
    <cellStyle name="Comma 5 8 12" xfId="28458" xr:uid="{15269A29-5D59-4124-A9E5-F538213CB57B}"/>
    <cellStyle name="Comma 5 8 12 2" xfId="55779" xr:uid="{D49EB327-3814-4D8E-A9F8-27EE1D6F1ED7}"/>
    <cellStyle name="Comma 5 8 13" xfId="3778" xr:uid="{846F36DD-63A9-479B-9382-91F4EA38EB65}"/>
    <cellStyle name="Comma 5 8 14" xfId="30888" xr:uid="{642C8947-85F0-482A-9B46-7F6DC2187429}"/>
    <cellStyle name="Comma 5 8 2" xfId="2227" xr:uid="{E6C414DB-49E6-4E13-8677-FC47B32C8127}"/>
    <cellStyle name="Comma 5 8 2 2" xfId="5772" xr:uid="{7EF7E48D-7CC3-4D28-8110-009AA668D4E2}"/>
    <cellStyle name="Comma 5 8 2 2 2" xfId="16725" xr:uid="{FF1622D4-7384-4877-B389-F102A55E01A6}"/>
    <cellStyle name="Comma 5 8 2 2 2 2" xfId="44045" xr:uid="{1D49D19F-E064-4EE2-9ACA-2750A1CF6C45}"/>
    <cellStyle name="Comma 5 8 2 2 3" xfId="32957" xr:uid="{6D53E906-6381-45A1-8D02-68F3E80F277A}"/>
    <cellStyle name="Comma 5 8 2 3" xfId="7724" xr:uid="{876F5978-21F8-4FCF-A079-3C4C7088CED2}"/>
    <cellStyle name="Comma 5 8 2 3 2" xfId="20695" xr:uid="{3C3D5682-EF24-4A02-ACCF-15C72B045439}"/>
    <cellStyle name="Comma 5 8 2 3 2 2" xfId="48017" xr:uid="{FF997D7E-D5B9-4F79-888A-498872A38F5C}"/>
    <cellStyle name="Comma 5 8 2 3 3" xfId="35082" xr:uid="{73EE6987-7259-44C5-A321-75C2C6CB61A1}"/>
    <cellStyle name="Comma 5 8 2 4" xfId="9922" xr:uid="{108A803D-6FD4-4F39-A5AC-A0054A091B34}"/>
    <cellStyle name="Comma 5 8 2 4 2" xfId="37298" xr:uid="{EEBDA73F-1A26-47DA-8A35-A0076FDFF986}"/>
    <cellStyle name="Comma 5 8 2 5" xfId="25449" xr:uid="{8E7B9ABE-766D-445B-92DE-F38E68B5DE8E}"/>
    <cellStyle name="Comma 5 8 2 5 2" xfId="52771" xr:uid="{6981ED2B-4D22-475B-A833-BD4D9AF17438}"/>
    <cellStyle name="Comma 5 8 2 6" xfId="27691" xr:uid="{B7F59216-E9F4-4C43-9B9D-5F414A6B904B}"/>
    <cellStyle name="Comma 5 8 2 6 2" xfId="55011" xr:uid="{76773F7F-2D11-4A59-B4DB-CC35D31E3666}"/>
    <cellStyle name="Comma 5 8 2 7" xfId="29922" xr:uid="{77C27B91-ACF3-4157-8167-EB18EC6121C7}"/>
    <cellStyle name="Comma 5 8 2 7 2" xfId="57243" xr:uid="{13F38F20-15C5-4460-A9E1-FDA520A4E14A}"/>
    <cellStyle name="Comma 5 8 2 8" xfId="4336" xr:uid="{35EC3946-E946-4C5A-AD9F-2631C95B8F76}"/>
    <cellStyle name="Comma 5 8 2 9" xfId="31494" xr:uid="{3FB1D472-3748-47FB-8CFE-833223EDC09D}"/>
    <cellStyle name="Comma 5 8 3" xfId="1621" xr:uid="{618D15AA-7A36-49B9-B1E1-4F4B9D3A2C13}"/>
    <cellStyle name="Comma 5 8 3 2" xfId="7122" xr:uid="{C7FFF7C2-ECD9-400D-A5EA-586D27C01055}"/>
    <cellStyle name="Comma 5 8 3 2 2" xfId="17346" xr:uid="{C03D37FE-8ED5-4E8D-99F4-CE59E5295CBA}"/>
    <cellStyle name="Comma 5 8 3 2 2 2" xfId="44667" xr:uid="{D2A04819-A2EE-428D-82F3-39471587634D}"/>
    <cellStyle name="Comma 5 8 3 2 3" xfId="34476" xr:uid="{632A5C1B-A28A-4B06-AA37-B6B70166A7A9}"/>
    <cellStyle name="Comma 5 8 3 3" xfId="9317" xr:uid="{C0F70E56-1146-465F-B615-C018432E4C51}"/>
    <cellStyle name="Comma 5 8 3 3 2" xfId="21317" xr:uid="{02705366-C57D-4D93-9ABA-4E3BE2AD8F24}"/>
    <cellStyle name="Comma 5 8 3 3 2 2" xfId="48639" xr:uid="{253919EB-038B-4EB1-B64E-E07E60709D17}"/>
    <cellStyle name="Comma 5 8 3 3 3" xfId="36692" xr:uid="{11C33FEF-1351-443F-9E15-648DCAB02491}"/>
    <cellStyle name="Comma 5 8 3 4" xfId="15358" xr:uid="{24140E44-7D33-46AE-BC09-17BE988C9B7C}"/>
    <cellStyle name="Comma 5 8 3 4 2" xfId="42679" xr:uid="{0BF827CF-B8DB-4D32-923A-A33C81C1B889}"/>
    <cellStyle name="Comma 5 8 3 5" xfId="24843" xr:uid="{97428E60-528B-4569-AB48-2CC14C7475B3}"/>
    <cellStyle name="Comma 5 8 3 5 2" xfId="52165" xr:uid="{DA90446F-D49C-4C35-B721-E1DAD13583E7}"/>
    <cellStyle name="Comma 5 8 3 6" xfId="27085" xr:uid="{BA417C1A-C0C9-4D4C-A768-A981A9FEBD72}"/>
    <cellStyle name="Comma 5 8 3 6 2" xfId="54405" xr:uid="{8883BAE3-B4DD-4371-A922-EFBA73D75D63}"/>
    <cellStyle name="Comma 5 8 3 7" xfId="29316" xr:uid="{EBDD4EFD-05B0-45EE-926F-AB248CD318F7}"/>
    <cellStyle name="Comma 5 8 3 7 2" xfId="56637" xr:uid="{205898DB-DC65-43B5-AF5A-1A284E6CABC1}"/>
    <cellStyle name="Comma 5 8 3 8" xfId="5184" xr:uid="{8269F0E9-4420-4A0C-8ED6-7F24C850D2D5}"/>
    <cellStyle name="Comma 5 8 3 9" xfId="32351" xr:uid="{43B91B34-76DE-4E8A-87E4-5D83AB133AEC}"/>
    <cellStyle name="Comma 5 8 4" xfId="6307" xr:uid="{D72CD7CC-2B6A-4E85-B556-125316B12AAE}"/>
    <cellStyle name="Comma 5 8 4 2" xfId="12743" xr:uid="{ECEC5A58-BD88-4691-A139-293852BFF47D}"/>
    <cellStyle name="Comma 5 8 4 2 2" xfId="21940" xr:uid="{8AD7FB6A-46C5-469E-8E63-9CB5A6D64B2E}"/>
    <cellStyle name="Comma 5 8 4 2 2 2" xfId="49262" xr:uid="{14E59CA2-4F02-422D-BF33-85CA5F043B49}"/>
    <cellStyle name="Comma 5 8 4 2 3" xfId="40070" xr:uid="{A4DE9F31-86F8-4C2D-9B5A-04947384A845}"/>
    <cellStyle name="Comma 5 8 4 3" xfId="17969" xr:uid="{26DA41A9-75B2-4051-8644-49F0B8176C36}"/>
    <cellStyle name="Comma 5 8 4 3 2" xfId="45290" xr:uid="{24C47169-A035-4C5C-A7F9-2B8BAC55707D}"/>
    <cellStyle name="Comma 5 8 4 4" xfId="33618" xr:uid="{C10D5E22-235B-4EDD-84D4-6BE201DCD6BF}"/>
    <cellStyle name="Comma 5 8 5" xfId="8460" xr:uid="{334E0EB8-9869-4509-932C-B355C0BB2F88}"/>
    <cellStyle name="Comma 5 8 5 2" xfId="13294" xr:uid="{03F3FC3B-9BFB-49EF-B490-7C0C210EAECD}"/>
    <cellStyle name="Comma 5 8 5 2 2" xfId="22615" xr:uid="{28174C61-67F9-4791-991F-196422F23404}"/>
    <cellStyle name="Comma 5 8 5 2 2 2" xfId="49937" xr:uid="{574505AB-253F-412A-AB70-C03BAC69FF95}"/>
    <cellStyle name="Comma 5 8 5 2 3" xfId="40621" xr:uid="{E91BDCF3-98E3-4202-9449-6159DB4780F0}"/>
    <cellStyle name="Comma 5 8 5 3" xfId="18643" xr:uid="{645B8E9A-2990-4494-BC91-033183AE0E3E}"/>
    <cellStyle name="Comma 5 8 5 3 2" xfId="45965" xr:uid="{BB6BEBC8-0096-4D01-9FAC-5EB8C6E95E14}"/>
    <cellStyle name="Comma 5 8 5 4" xfId="35834" xr:uid="{C4C98FCE-6CF4-4BE4-953C-22D1C930E10C}"/>
    <cellStyle name="Comma 5 8 6" xfId="11444" xr:uid="{F9D44C6D-DD9B-49AD-A307-8767D99D61C5}"/>
    <cellStyle name="Comma 5 8 6 2" xfId="13911" xr:uid="{C42CE1B0-271F-47FB-B8D5-1CC03484CC25}"/>
    <cellStyle name="Comma 5 8 6 2 2" xfId="23275" xr:uid="{C30A7DE6-3689-43DE-A4BD-16A6E07D905C}"/>
    <cellStyle name="Comma 5 8 6 2 2 2" xfId="50597" xr:uid="{EC1D37C9-B0DD-4A1D-9DDD-DD5DDF6919FE}"/>
    <cellStyle name="Comma 5 8 6 2 3" xfId="41238" xr:uid="{632E5668-7429-4C1A-85A7-395136E10FC6}"/>
    <cellStyle name="Comma 5 8 6 3" xfId="19303" xr:uid="{48E005E9-AE67-4365-9EEC-388D72F83F79}"/>
    <cellStyle name="Comma 5 8 6 3 2" xfId="46625" xr:uid="{648504D9-2279-45D9-ADD2-7A6D2238B282}"/>
    <cellStyle name="Comma 5 8 6 4" xfId="38793" xr:uid="{5C9D35F7-B6DD-429E-B28F-95501C413A01}"/>
    <cellStyle name="Comma 5 8 7" xfId="10615" xr:uid="{F7E66124-5769-4AC8-A6C8-D55AD5974285}"/>
    <cellStyle name="Comma 5 8 7 2" xfId="15955" xr:uid="{DE57AA93-9CD0-410A-BF55-95158A093CF6}"/>
    <cellStyle name="Comma 5 8 7 2 2" xfId="43275" xr:uid="{6A7328E2-82B5-4660-B1F6-0788FEB64B21}"/>
    <cellStyle name="Comma 5 8 7 3" xfId="37978" xr:uid="{184A925B-6C83-4E26-B0BC-97A74BA0A8F0}"/>
    <cellStyle name="Comma 5 8 8" xfId="11946" xr:uid="{68DCF4BC-8071-4195-B782-BBEBCF33709A}"/>
    <cellStyle name="Comma 5 8 8 2" xfId="19925" xr:uid="{A9903AF3-C0C4-41D7-B364-D39FDF2EDB46}"/>
    <cellStyle name="Comma 5 8 8 2 2" xfId="47247" xr:uid="{42F3AA93-B858-4366-BB3B-1F12837831CF}"/>
    <cellStyle name="Comma 5 8 8 3" xfId="39273" xr:uid="{EBBBFA5F-1896-4B1A-A280-61C8CE1FECF4}"/>
    <cellStyle name="Comma 5 8 9" xfId="14638" xr:uid="{09BF36C7-122B-4A26-BA80-1194C56386D9}"/>
    <cellStyle name="Comma 5 8 9 2" xfId="41959" xr:uid="{F2C6E5F3-3281-46D4-A1D6-A9F1F7E46268}"/>
    <cellStyle name="Comma 5 9" xfId="1231" xr:uid="{291D5D9B-0EB2-4AF4-B3F4-42E04427D2BE}"/>
    <cellStyle name="Comma 5 9 2" xfId="4813" xr:uid="{9EBE049D-7668-4BC7-BF2B-A87EDB373EC3}"/>
    <cellStyle name="Comma 5 9 2 2" xfId="16345" xr:uid="{D74D3FB9-1402-460C-A950-A1E009882A10}"/>
    <cellStyle name="Comma 5 9 2 2 2" xfId="43665" xr:uid="{33500F98-EACE-4187-85FA-DF168754E578}"/>
    <cellStyle name="Comma 5 9 2 3" xfId="31976" xr:uid="{DC09FA3E-94B4-42E7-AD6A-B29E5A8A4026}"/>
    <cellStyle name="Comma 5 9 3" xfId="6748" xr:uid="{2CCAB0D3-DCAA-445D-A1A0-4E8F17F29DC6}"/>
    <cellStyle name="Comma 5 9 3 2" xfId="20315" xr:uid="{AFFFFFC5-6AF4-4244-B0AA-6B5D7AC2F795}"/>
    <cellStyle name="Comma 5 9 3 2 2" xfId="47637" xr:uid="{F6F4BA70-ECD2-45CF-97D4-422C6B207ABE}"/>
    <cellStyle name="Comma 5 9 3 3" xfId="34101" xr:uid="{2B6FE9AC-921F-4E9B-872F-EAB203DE657D}"/>
    <cellStyle name="Comma 5 9 4" xfId="8942" xr:uid="{30562CEF-881D-48AF-9E5F-9A71F1228531}"/>
    <cellStyle name="Comma 5 9 4 2" xfId="36317" xr:uid="{75C549AE-A9EE-465A-95D8-47F26E10BD00}"/>
    <cellStyle name="Comma 5 9 5" xfId="24468" xr:uid="{8F515276-76A2-45C8-829B-80089E31C69D}"/>
    <cellStyle name="Comma 5 9 5 2" xfId="51790" xr:uid="{AC3ADAD0-9362-49D7-9DB7-CA560BA602E8}"/>
    <cellStyle name="Comma 5 9 6" xfId="26710" xr:uid="{C72B87C1-8CC6-46DA-A4A5-AD6F1C0AC8AC}"/>
    <cellStyle name="Comma 5 9 6 2" xfId="54030" xr:uid="{FBF217B3-1BEB-4299-8F03-F7BD9227D75D}"/>
    <cellStyle name="Comma 5 9 7" xfId="28941" xr:uid="{B8281434-FC12-4E62-A3B1-83C4EDB2CDE0}"/>
    <cellStyle name="Comma 5 9 7 2" xfId="56262" xr:uid="{1BD6682C-777C-49EF-8E8E-E0E01FB13DEF}"/>
    <cellStyle name="Comma 5 9 8" xfId="3455" xr:uid="{58F6D097-A066-4CB5-B903-FE9F057A9A12}"/>
    <cellStyle name="Comma 5 9 9" xfId="30513" xr:uid="{C06AF3C3-2B0D-4CA4-B029-A12536F57932}"/>
    <cellStyle name="Comma 50" xfId="3018" xr:uid="{2B2B54BC-4F05-4C21-97DC-32AC7F8FDF1F}"/>
    <cellStyle name="Comma 50 2" xfId="57894" xr:uid="{20AA5D53-5426-45A3-A08E-B58BB9E13B1A}"/>
    <cellStyle name="Comma 50 3" xfId="58442" xr:uid="{B41B85BF-E362-43A4-969E-57BE6637AD65}"/>
    <cellStyle name="Comma 51" xfId="3016" xr:uid="{3DE8037F-1F33-4959-9A8F-B0046F90EEA1}"/>
    <cellStyle name="Comma 51 2" xfId="57893" xr:uid="{3D5007CB-6C94-4850-B421-18AA1486AE3C}"/>
    <cellStyle name="Comma 51 3" xfId="58441" xr:uid="{0541E01E-54E4-4D06-BBBD-F76D9870E2C6}"/>
    <cellStyle name="Comma 52" xfId="3304" xr:uid="{1F6DB0A2-5C6C-49AA-9ABD-8D9EA3309195}"/>
    <cellStyle name="Comma 52 2" xfId="3308" xr:uid="{3650E5F0-EE41-47D1-850C-4ADF98ADD73D}"/>
    <cellStyle name="Comma 52 2 2" xfId="58118" xr:uid="{BB23B8ED-C7DD-4CE2-A556-64FABB910CD7}"/>
    <cellStyle name="Comma 52 2 3" xfId="58666" xr:uid="{664217F3-1A45-4A20-AAF8-B16BEDE2D78A}"/>
    <cellStyle name="Comma 52 3" xfId="58115" xr:uid="{A5EE349C-AF15-4EAA-8AB4-1F5A0EFC7360}"/>
    <cellStyle name="Comma 52 4" xfId="58663" xr:uid="{55F4BF7D-0313-49F4-8A6B-AFA23E5E457D}"/>
    <cellStyle name="Comma 53" xfId="3313" xr:uid="{3D0A471D-5C37-4F38-AFE4-6A03354C3B6C}"/>
    <cellStyle name="Comma 53 2" xfId="58122" xr:uid="{20F7C584-D921-4B02-8E8C-D2E89E8AEC57}"/>
    <cellStyle name="Comma 53 3" xfId="58670" xr:uid="{EA7C05FE-EF9A-4388-ABBE-CCD10632D76F}"/>
    <cellStyle name="Comma 54" xfId="30298" xr:uid="{991574EB-BF76-4BA0-A195-215A6C97A913}"/>
    <cellStyle name="Comma 54 2" xfId="58159" xr:uid="{27AF4AB8-644E-4664-A013-711688935076}"/>
    <cellStyle name="Comma 55" xfId="58164" xr:uid="{B908B07D-787D-4BF4-95D8-402707B6E0FE}"/>
    <cellStyle name="Comma 55 2" xfId="58707" xr:uid="{D2AD4901-3196-44DC-A65C-9892528CFBB3}"/>
    <cellStyle name="Comma 56" xfId="58166" xr:uid="{FEEB8B05-7368-4163-8A66-7418A9582E80}"/>
    <cellStyle name="Comma 56 2" xfId="58708" xr:uid="{D0D19724-C41E-430C-A0BD-687F17CFD349}"/>
    <cellStyle name="Comma 57" xfId="58710" xr:uid="{3EF4D3FC-83AF-47F1-904F-A31D783D4E45}"/>
    <cellStyle name="Comma 58" xfId="58712" xr:uid="{25104D75-897C-4014-8928-A0A984CB49B0}"/>
    <cellStyle name="Comma 59" xfId="58714" xr:uid="{46A5274E-3BB4-4827-9F90-6C1EF444E45F}"/>
    <cellStyle name="Comma 6" xfId="12" xr:uid="{EAA3236E-8D34-42BC-BDA6-7421CCBD5B90}"/>
    <cellStyle name="Comma 6 10" xfId="2512" xr:uid="{8E8EABAF-B4EF-4939-B18E-A21B3DC10357}"/>
    <cellStyle name="Comma 6 10 2" xfId="10200" xr:uid="{13525AD9-4728-478D-95FF-10E1A79124C1}"/>
    <cellStyle name="Comma 6 10 2 2" xfId="17592" xr:uid="{5B0CE2FD-7020-4F19-90E4-DC69E7D970B5}"/>
    <cellStyle name="Comma 6 10 2 2 2" xfId="44913" xr:uid="{0E715ABB-9B62-4AA1-B49A-A2E555001F15}"/>
    <cellStyle name="Comma 6 10 2 3" xfId="11027" xr:uid="{F6D0A4CB-54E4-4719-BC86-0CA5FB21DE66}"/>
    <cellStyle name="Comma 6 10 2 3 2" xfId="38376" xr:uid="{F500DC17-BB79-4812-AAA4-12A3488568AA}"/>
    <cellStyle name="Comma 6 10 2 4" xfId="37576" xr:uid="{24F00F89-EECA-4F64-BE4C-C5197B9CDC46}"/>
    <cellStyle name="Comma 6 10 3" xfId="12461" xr:uid="{B5B3D971-726F-4914-A0BA-566334730B0A}"/>
    <cellStyle name="Comma 6 10 3 2" xfId="21563" xr:uid="{F2AD3CAF-0663-479B-A8C4-4F74FDC6CE1B}"/>
    <cellStyle name="Comma 6 10 3 2 2" xfId="48885" xr:uid="{2E1B8F4C-5D2A-4861-8FF7-C2D21205C1DA}"/>
    <cellStyle name="Comma 6 10 3 3" xfId="39788" xr:uid="{F83549A0-112A-4B9E-A21A-8F62AA5FA8E1}"/>
    <cellStyle name="Comma 6 10 4" xfId="15583" xr:uid="{D540FCFF-1DCD-4513-86C8-1BCFBBF1C8A9}"/>
    <cellStyle name="Comma 6 10 4 2" xfId="42904" xr:uid="{D4978F1B-4884-4BB0-A6FC-75D7BD4364CB}"/>
    <cellStyle name="Comma 6 10 5" xfId="25727" xr:uid="{04097777-2C8E-40D5-8265-9EE2A82DECCE}"/>
    <cellStyle name="Comma 6 10 5 2" xfId="53049" xr:uid="{72B39373-E3AD-4C49-9B22-2D92CBC365D3}"/>
    <cellStyle name="Comma 6 10 6" xfId="27969" xr:uid="{2D353292-A4AA-40F0-9F54-4F3AB37DC3D1}"/>
    <cellStyle name="Comma 6 10 6 2" xfId="55289" xr:uid="{473630C3-82B2-4C5A-AE6A-F3DFD3B5C07B}"/>
    <cellStyle name="Comma 6 10 7" xfId="30200" xr:uid="{F9D5039A-1BF0-4180-BBAC-900D9FF9AB76}"/>
    <cellStyle name="Comma 6 10 7 2" xfId="57521" xr:uid="{EFE85674-8CFE-4D5B-81F7-BB356FD365DC}"/>
    <cellStyle name="Comma 6 10 8" xfId="8000" xr:uid="{9CF88A2E-8712-47BF-BC52-2B3C534A0ACD}"/>
    <cellStyle name="Comma 6 10 9" xfId="35360" xr:uid="{E4E1E07B-8624-448B-8B5D-B5E4FCD9A825}"/>
    <cellStyle name="Comma 6 11" xfId="2587" xr:uid="{0B42E84C-267E-445E-98E0-A61A34391303}"/>
    <cellStyle name="Comma 6 11 2" xfId="10267" xr:uid="{42D1DDB6-46AF-4F5C-8BCE-BFD8AFD738F4}"/>
    <cellStyle name="Comma 6 11 2 2" xfId="22238" xr:uid="{3C7F96A7-053C-49AC-A751-ACB94CAFFF57}"/>
    <cellStyle name="Comma 6 11 2 2 2" xfId="49560" xr:uid="{B6868D6C-C5D9-4F94-89BA-B84DB50D30B2}"/>
    <cellStyle name="Comma 6 11 2 3" xfId="12925" xr:uid="{5571877A-207B-4471-A730-BCCC74AE6509}"/>
    <cellStyle name="Comma 6 11 2 3 2" xfId="40252" xr:uid="{5C0BACF3-8B1A-404E-A31D-E20521526FFA}"/>
    <cellStyle name="Comma 6 11 2 4" xfId="37643" xr:uid="{5907A2F6-699E-486C-94AB-77CFDB8FA3B4}"/>
    <cellStyle name="Comma 6 11 3" xfId="18266" xr:uid="{E3F33566-DEAA-49C8-ACEA-6285140B6F39}"/>
    <cellStyle name="Comma 6 11 3 2" xfId="45588" xr:uid="{D8A2551C-0698-4A08-AB0B-38C70FE6E0C0}"/>
    <cellStyle name="Comma 6 11 4" xfId="25791" xr:uid="{C84439D1-0FB2-41DB-9E98-561172DAB23C}"/>
    <cellStyle name="Comma 6 11 4 2" xfId="53111" xr:uid="{8B9A0D88-98C1-4C19-A636-95A7F2685C09}"/>
    <cellStyle name="Comma 6 11 5" xfId="28036" xr:uid="{36A7F8FF-1B63-4779-99BC-166DA0578F2F}"/>
    <cellStyle name="Comma 6 11 5 2" xfId="55356" xr:uid="{59507036-7E7E-4EA1-A8A2-E66870F6D3D2}"/>
    <cellStyle name="Comma 6 11 6" xfId="30267" xr:uid="{C0388DAC-3AD0-466A-A275-33135EC7A7F4}"/>
    <cellStyle name="Comma 6 11 6 2" xfId="57588" xr:uid="{5103F3DF-4A50-4C7A-A0AA-B3D12D7AD241}"/>
    <cellStyle name="Comma 6 11 7" xfId="6059" xr:uid="{E90CE453-D808-4241-A5E9-6CA08A201706}"/>
    <cellStyle name="Comma 6 11 8" xfId="33249" xr:uid="{C70A428F-4580-466F-891D-F24511D672BA}"/>
    <cellStyle name="Comma 6 12" xfId="8085" xr:uid="{3449F8D1-B003-4631-89BC-B3094AC8D647}"/>
    <cellStyle name="Comma 6 12 2" xfId="13543" xr:uid="{A41F83E3-E33F-4503-A197-7D5B9D4D5949}"/>
    <cellStyle name="Comma 6 12 2 2" xfId="22905" xr:uid="{DFEAF723-361D-4FF4-95F7-8CA8832E94AE}"/>
    <cellStyle name="Comma 6 12 2 2 2" xfId="50227" xr:uid="{7978C8C3-DA27-4B4A-9919-2B56B9C91CE7}"/>
    <cellStyle name="Comma 6 12 2 3" xfId="40870" xr:uid="{EE829607-214A-45BB-AB47-145C5987AF1B}"/>
    <cellStyle name="Comma 6 12 3" xfId="18933" xr:uid="{D3FDD7D1-4B51-4E2B-98A1-DD323D86DF86}"/>
    <cellStyle name="Comma 6 12 3 2" xfId="46255" xr:uid="{00E4212E-E2A1-4AFE-98ED-589512717019}"/>
    <cellStyle name="Comma 6 12 4" xfId="11214" xr:uid="{8B8B1471-359D-4085-86CF-AE9E65F42A42}"/>
    <cellStyle name="Comma 6 12 4 2" xfId="38563" xr:uid="{57B9BF54-51FC-4DDF-948B-1B2775F0F9C9}"/>
    <cellStyle name="Comma 6 12 5" xfId="35441" xr:uid="{10E55386-0645-461B-B21E-BAA9EB330A0F}"/>
    <cellStyle name="Comma 6 13" xfId="8104" xr:uid="{7AB297D0-C72E-4F5D-A81D-62CA45F3536A}"/>
    <cellStyle name="Comma 6 13 2" xfId="14187" xr:uid="{7A58825D-DDDA-4B86-9507-D3412677D1A0}"/>
    <cellStyle name="Comma 6 13 2 2" xfId="23552" xr:uid="{35B1EF9C-E093-412D-AE2F-80DD8DF044C6}"/>
    <cellStyle name="Comma 6 13 2 2 2" xfId="50874" xr:uid="{4B87BAC7-1980-4A4E-AF58-D67402F1A5F0}"/>
    <cellStyle name="Comma 6 13 2 3" xfId="41514" xr:uid="{1DEB7A85-0B64-41A6-A592-BDF8E99B4ED1}"/>
    <cellStyle name="Comma 6 13 3" xfId="19580" xr:uid="{7AEA8E5B-C80A-4638-A9B4-FB154A8229A3}"/>
    <cellStyle name="Comma 6 13 3 2" xfId="46902" xr:uid="{5B5DCAEE-FAD9-4D03-8954-1B28EC8CEA92}"/>
    <cellStyle name="Comma 6 13 4" xfId="11607" xr:uid="{D739AD60-883B-492F-BB74-149EF15AA645}"/>
    <cellStyle name="Comma 6 13 4 2" xfId="38949" xr:uid="{50C2038E-8416-4523-868E-FCC0E7B6D5A0}"/>
    <cellStyle name="Comma 6 13 5" xfId="35465" xr:uid="{82D04A67-5AF0-4F97-8F2A-7516C4B026E2}"/>
    <cellStyle name="Comma 6 14" xfId="10319" xr:uid="{0F81D938-8D19-45B8-91BB-3AC751CF6ADA}"/>
    <cellStyle name="Comma 6 14 2" xfId="15645" xr:uid="{405E9103-907E-42B1-959D-BC598565B168}"/>
    <cellStyle name="Comma 6 14 2 2" xfId="42965" xr:uid="{55E1E62B-DB18-4C4A-9E39-02D81385852D}"/>
    <cellStyle name="Comma 6 14 3" xfId="37697" xr:uid="{6B3314D7-C890-46FA-BA65-C8DD2FBFD3F3}"/>
    <cellStyle name="Comma 6 15" xfId="11660" xr:uid="{F28DB41A-56D2-4509-AA85-70588C96937C}"/>
    <cellStyle name="Comma 6 15 2" xfId="19617" xr:uid="{91A69B15-8403-4B64-8062-2630373E91FF}"/>
    <cellStyle name="Comma 6 15 2 2" xfId="46939" xr:uid="{C79A24CA-1F90-4264-A395-FA2EBCCF4D44}"/>
    <cellStyle name="Comma 6 15 3" xfId="38986" xr:uid="{389B2FD0-59EF-461B-8406-8F2AD3CB5B9F}"/>
    <cellStyle name="Comma 6 16" xfId="14261" xr:uid="{0E7EFE51-20E9-434D-ACED-D05E7A9F7F19}"/>
    <cellStyle name="Comma 6 16 2" xfId="41582" xr:uid="{3FE4D76F-2FB1-4446-8F27-A9E9EC82ACDC}"/>
    <cellStyle name="Comma 6 17" xfId="390" xr:uid="{6ECF3AA2-D4E6-4D4D-BF01-0973E93C139A}"/>
    <cellStyle name="Comma 6 17 10" xfId="23780" xr:uid="{ED401BA2-CAC4-4042-8A24-11F6AB770ECD}"/>
    <cellStyle name="Comma 6 17 10 2" xfId="51102" xr:uid="{D6B146E3-F27D-4A5F-835C-A4C733428B4B}"/>
    <cellStyle name="Comma 6 17 11" xfId="26021" xr:uid="{9543B1BE-2313-4712-92D9-59D261C2071F}"/>
    <cellStyle name="Comma 6 17 11 2" xfId="53341" xr:uid="{2C515144-74FB-4317-B90D-B7E4F4985BCE}"/>
    <cellStyle name="Comma 6 17 12" xfId="28253" xr:uid="{94528E52-5198-4C7E-9757-D43A5CB7B9D9}"/>
    <cellStyle name="Comma 6 17 12 2" xfId="55574" xr:uid="{F52E46BB-1726-485F-9291-2F69169C7BE2}"/>
    <cellStyle name="Comma 6 17 13" xfId="3614" xr:uid="{DE490F45-3404-477D-AED3-B3857AC8E95B}"/>
    <cellStyle name="Comma 6 17 14" xfId="30682" xr:uid="{05E213D4-3EFF-4C36-8308-4BC54B5AFE98}"/>
    <cellStyle name="Comma 6 17 2" xfId="2022" xr:uid="{DF7DA015-2D2E-41FC-85B9-5C9654DBF846}"/>
    <cellStyle name="Comma 6 17 2 2" xfId="5570" xr:uid="{90576A97-828D-454F-BFBF-864DAF2201C8}"/>
    <cellStyle name="Comma 6 17 2 2 2" xfId="16519" xr:uid="{DFF54F19-0C6B-4C3C-B7FC-831ACF3040B0}"/>
    <cellStyle name="Comma 6 17 2 2 2 2" xfId="43839" xr:uid="{3DE37BB3-8F72-4978-A850-E2B94CC7C1AF}"/>
    <cellStyle name="Comma 6 17 2 2 3" xfId="32752" xr:uid="{072484D6-A7C3-41E1-B382-8EB1C4312C60}"/>
    <cellStyle name="Comma 6 17 2 3" xfId="7519" xr:uid="{74F899FA-6309-418D-879F-64B2BC1334F4}"/>
    <cellStyle name="Comma 6 17 2 3 2" xfId="20489" xr:uid="{4435E9FE-CA4A-4FBB-9A60-604473DFD189}"/>
    <cellStyle name="Comma 6 17 2 3 2 2" xfId="47811" xr:uid="{36591331-5E13-4CCE-AC30-47A1CCF4FE23}"/>
    <cellStyle name="Comma 6 17 2 3 3" xfId="34877" xr:uid="{19D4D219-4DEB-47C4-90DA-CD4002A4FED2}"/>
    <cellStyle name="Comma 6 17 2 4" xfId="9717" xr:uid="{DDFF5AFD-36CA-468C-AAA7-B3FA1F3301F8}"/>
    <cellStyle name="Comma 6 17 2 4 2" xfId="37093" xr:uid="{9862972F-A5C5-4B44-ADC4-B474FF978554}"/>
    <cellStyle name="Comma 6 17 2 5" xfId="25244" xr:uid="{29884001-D00B-474D-871C-1D2AFB9164DC}"/>
    <cellStyle name="Comma 6 17 2 5 2" xfId="52566" xr:uid="{4693593C-7CD9-4138-A11D-9B26B470D841}"/>
    <cellStyle name="Comma 6 17 2 6" xfId="27486" xr:uid="{C7BEC932-7B01-48F8-9BF6-6096EF8293F3}"/>
    <cellStyle name="Comma 6 17 2 6 2" xfId="54806" xr:uid="{46412074-8B84-420B-B733-7C128CE518AF}"/>
    <cellStyle name="Comma 6 17 2 7" xfId="29717" xr:uid="{305F55BA-ADBA-4C54-B92A-3CE02A9C9D51}"/>
    <cellStyle name="Comma 6 17 2 7 2" xfId="57038" xr:uid="{41A600A3-E17D-4356-BBFC-DB241892D9EC}"/>
    <cellStyle name="Comma 6 17 2 8" xfId="4134" xr:uid="{862A5551-CE08-47E4-A829-1F47D497522D}"/>
    <cellStyle name="Comma 6 17 2 9" xfId="31289" xr:uid="{2E2EE94F-9317-4331-BE69-A4F2EA0DE5D5}"/>
    <cellStyle name="Comma 6 17 3" xfId="1413" xr:uid="{18DBA5F2-E853-4F09-B9AD-2DD993CE8226}"/>
    <cellStyle name="Comma 6 17 3 2" xfId="6916" xr:uid="{63309764-8FC9-4FD3-B6C6-15CFAA93530D}"/>
    <cellStyle name="Comma 6 17 3 2 2" xfId="17140" xr:uid="{CCF9D90C-1ACA-4D5C-B39F-461F004CBE90}"/>
    <cellStyle name="Comma 6 17 3 2 2 2" xfId="44461" xr:uid="{6396906A-8381-48FA-A3E0-53D2285E42EA}"/>
    <cellStyle name="Comma 6 17 3 2 3" xfId="34270" xr:uid="{21963B56-6E85-46DB-9553-96073D059770}"/>
    <cellStyle name="Comma 6 17 3 3" xfId="9111" xr:uid="{6DF8B941-4375-46C7-A291-D3DB656D99C6}"/>
    <cellStyle name="Comma 6 17 3 3 2" xfId="21111" xr:uid="{9DBFD686-AEBD-437E-B5A9-563288D7D5AB}"/>
    <cellStyle name="Comma 6 17 3 3 2 2" xfId="48433" xr:uid="{321A36A3-F94F-4DA0-8493-8A485AE1B319}"/>
    <cellStyle name="Comma 6 17 3 3 3" xfId="36486" xr:uid="{6FF433E7-BDAC-47DD-8BAA-9149DF61E6E4}"/>
    <cellStyle name="Comma 6 17 3 4" xfId="15172" xr:uid="{BBC94B44-E6A6-4561-BABA-52308FD8A428}"/>
    <cellStyle name="Comma 6 17 3 4 2" xfId="42493" xr:uid="{821EF966-E035-4449-95A5-F817D6F6887C}"/>
    <cellStyle name="Comma 6 17 3 5" xfId="24637" xr:uid="{5099200A-8774-460F-8D2E-5E7CB671EACA}"/>
    <cellStyle name="Comma 6 17 3 5 2" xfId="51959" xr:uid="{BD2BD02F-3828-42F7-A7EF-77FD2E32F63A}"/>
    <cellStyle name="Comma 6 17 3 6" xfId="26879" xr:uid="{58852CD1-E243-4E1A-979D-22C9E89001AA}"/>
    <cellStyle name="Comma 6 17 3 6 2" xfId="54199" xr:uid="{0E243E3F-ED66-42A9-ACCD-CA9A0A865C4A}"/>
    <cellStyle name="Comma 6 17 3 7" xfId="29110" xr:uid="{8EC3D78B-76D3-4381-BD5B-47F7E99E74F1}"/>
    <cellStyle name="Comma 6 17 3 7 2" xfId="56431" xr:uid="{286F9FA4-C0F7-494D-ABA0-29862F82CCD6}"/>
    <cellStyle name="Comma 6 17 3 8" xfId="4979" xr:uid="{F7E39DD9-8B48-4595-ABE8-E7A9E90C61D6}"/>
    <cellStyle name="Comma 6 17 3 9" xfId="32145" xr:uid="{80709F76-A5BB-4664-9BD7-D132BF126294}"/>
    <cellStyle name="Comma 6 17 4" xfId="6148" xr:uid="{B466D2C0-3A34-4EF6-AA95-EBD23B5E7DC1}"/>
    <cellStyle name="Comma 6 17 4 2" xfId="12552" xr:uid="{D0D80689-176A-4B0A-A8B5-B4F2E67CDC01}"/>
    <cellStyle name="Comma 6 17 4 2 2" xfId="21734" xr:uid="{E21B6DFF-17C6-4171-9BDB-E613402CF1C9}"/>
    <cellStyle name="Comma 6 17 4 2 2 2" xfId="49056" xr:uid="{B6A8DDDC-7C9A-40E8-97FD-07F38183182A}"/>
    <cellStyle name="Comma 6 17 4 2 3" xfId="39879" xr:uid="{CF214899-22A4-47E2-B617-108DAC52C5A2}"/>
    <cellStyle name="Comma 6 17 4 3" xfId="17763" xr:uid="{50C78719-6B7D-4F2D-A6DF-21F91CF0C026}"/>
    <cellStyle name="Comma 6 17 4 3 2" xfId="45084" xr:uid="{A063698D-4A30-4825-88BA-1BBF0D88B8B6}"/>
    <cellStyle name="Comma 6 17 4 4" xfId="33413" xr:uid="{67F30AA0-36A2-418E-AED8-261A6889EA8C}"/>
    <cellStyle name="Comma 6 17 5" xfId="8255" xr:uid="{91314A27-7D00-494A-AB16-EBDF5E5D6A45}"/>
    <cellStyle name="Comma 6 17 5 2" xfId="13088" xr:uid="{E0AF0110-5AE6-4E46-B0F4-425608B6E725}"/>
    <cellStyle name="Comma 6 17 5 2 2" xfId="22409" xr:uid="{7F0F4964-5305-47CE-80D2-998D19ED810B}"/>
    <cellStyle name="Comma 6 17 5 2 2 2" xfId="49731" xr:uid="{C08481B5-14D2-464D-8EB3-1B1ACF2F3E4C}"/>
    <cellStyle name="Comma 6 17 5 2 3" xfId="40415" xr:uid="{C8A1FC4F-5FF6-46F7-B092-892B40A660A2}"/>
    <cellStyle name="Comma 6 17 5 3" xfId="18437" xr:uid="{6350E7AD-65B6-4FE5-8972-D0DE0F1F5FAF}"/>
    <cellStyle name="Comma 6 17 5 3 2" xfId="45759" xr:uid="{9502DED4-7AF3-4B4C-B440-E41DCEF438D3}"/>
    <cellStyle name="Comma 6 17 5 4" xfId="35629" xr:uid="{F1CC0017-B821-49C7-A47B-29D1F02127A1}"/>
    <cellStyle name="Comma 6 17 6" xfId="11264" xr:uid="{385E328E-0853-42BF-8D4A-70D32C332C2A}"/>
    <cellStyle name="Comma 6 17 6 2" xfId="13705" xr:uid="{5E088333-9968-4561-8E83-5C0F84031B90}"/>
    <cellStyle name="Comma 6 17 6 2 2" xfId="23069" xr:uid="{D1E47A2E-3503-4C8F-B8C5-94B5873C49AD}"/>
    <cellStyle name="Comma 6 17 6 2 2 2" xfId="50391" xr:uid="{B2FC3464-69E2-4FCA-84F5-D68FE3025F92}"/>
    <cellStyle name="Comma 6 17 6 2 3" xfId="41032" xr:uid="{9BBDE93E-A2E0-45E0-A9A2-D8F8A65A60C4}"/>
    <cellStyle name="Comma 6 17 6 3" xfId="19097" xr:uid="{2876D250-28FE-43ED-ADA7-79FFF1056C54}"/>
    <cellStyle name="Comma 6 17 6 3 2" xfId="46419" xr:uid="{E50A9D47-433D-4CBC-ADAB-34C36664F84A}"/>
    <cellStyle name="Comma 6 17 6 4" xfId="38613" xr:uid="{B4B70742-BBC9-4543-BA8D-5DE2F34E31DF}"/>
    <cellStyle name="Comma 6 17 7" xfId="10752" xr:uid="{48F224B2-505B-42D1-AF16-A7F511D0DB0C}"/>
    <cellStyle name="Comma 6 17 7 2" xfId="16131" xr:uid="{E2C4D7F5-845D-40BC-8561-C95E3313FD27}"/>
    <cellStyle name="Comma 6 17 7 2 2" xfId="43451" xr:uid="{CBDE5316-27D6-4B8E-BF8E-E65215E1CE66}"/>
    <cellStyle name="Comma 6 17 7 3" xfId="38111" xr:uid="{77F0D467-2DBF-4483-AD74-37247D1CC9ED}"/>
    <cellStyle name="Comma 6 17 8" xfId="12084" xr:uid="{6CE4B3F8-B6F7-4E6A-BC1D-AD66BA1B9AA1}"/>
    <cellStyle name="Comma 6 17 8 2" xfId="20101" xr:uid="{E7FA836D-ABA5-4E7A-93EF-257B957E0328}"/>
    <cellStyle name="Comma 6 17 8 2 2" xfId="47423" xr:uid="{392F7F21-3584-4984-964B-2C01ECFDA11E}"/>
    <cellStyle name="Comma 6 17 8 3" xfId="39411" xr:uid="{1B67C84D-A0C0-4405-BC57-9FFDB31D9BD2}"/>
    <cellStyle name="Comma 6 17 9" xfId="14432" xr:uid="{30984DFA-92BC-4D31-9DDB-21CD930A7D47}"/>
    <cellStyle name="Comma 6 17 9 2" xfId="41753" xr:uid="{D4E6CC82-DA69-4F92-B526-7DD086B96106}"/>
    <cellStyle name="Comma 6 18" xfId="23609" xr:uid="{AB77A4C1-6B96-4D81-A7D6-10865E830008}"/>
    <cellStyle name="Comma 6 18 2" xfId="50931" xr:uid="{5BC76BD8-6E97-4359-B609-116313352884}"/>
    <cellStyle name="Comma 6 19" xfId="25850" xr:uid="{2E6F2E56-2FF3-484A-B3FE-F69883881B8C}"/>
    <cellStyle name="Comma 6 19 2" xfId="53170" xr:uid="{6CEE8268-3ADA-4A8A-9D5B-5322AB41F916}"/>
    <cellStyle name="Comma 6 2" xfId="25" xr:uid="{4150489C-D5EE-4CA7-8BEE-C3FEEA66123F}"/>
    <cellStyle name="Comma 6 2 10" xfId="2620" xr:uid="{5D0FFB64-2365-4FB0-BBEB-6C950E5D0DCF}"/>
    <cellStyle name="Comma 6 2 10 2" xfId="12929" xr:uid="{8E2275DF-5C7F-46BA-9375-138A1CB97ED2}"/>
    <cellStyle name="Comma 6 2 10 2 2" xfId="22242" xr:uid="{94D371AD-A78A-4D9B-BB35-203A97FC2BB3}"/>
    <cellStyle name="Comma 6 2 10 2 2 2" xfId="49564" xr:uid="{4F1E6CF3-4025-4152-ACB2-2409647E1449}"/>
    <cellStyle name="Comma 6 2 10 2 3" xfId="40256" xr:uid="{63F44D28-34E1-4251-9EBE-F0EED3EDCB14}"/>
    <cellStyle name="Comma 6 2 10 3" xfId="18270" xr:uid="{35AACBDD-019E-4EFF-A59B-1DA1C5AB8A0A}"/>
    <cellStyle name="Comma 6 2 10 3 2" xfId="45592" xr:uid="{0E4151BB-3C12-4F95-8DEA-9CF5F9585564}"/>
    <cellStyle name="Comma 6 2 10 4" xfId="35469" xr:uid="{8B75DBDB-0602-46BA-B155-6F390843C49B}"/>
    <cellStyle name="Comma 6 2 11" xfId="11215" xr:uid="{71239005-AB18-4C90-AC5A-F624B2E68E66}"/>
    <cellStyle name="Comma 6 2 11 2" xfId="13547" xr:uid="{64BFFE59-0798-4E10-ACC6-A5BD3143B567}"/>
    <cellStyle name="Comma 6 2 11 2 2" xfId="22909" xr:uid="{27D0171A-703D-4AF5-A859-A9FCDBCA2088}"/>
    <cellStyle name="Comma 6 2 11 2 2 2" xfId="50231" xr:uid="{F78809E1-5F86-4F5C-9565-66C0DBE426F3}"/>
    <cellStyle name="Comma 6 2 11 2 3" xfId="40874" xr:uid="{702BF38F-7522-429D-A4E4-CD181F97FB97}"/>
    <cellStyle name="Comma 6 2 11 3" xfId="18937" xr:uid="{91000D49-C113-4094-8C90-16E9A20D2577}"/>
    <cellStyle name="Comma 6 2 11 3 2" xfId="46259" xr:uid="{AC99D558-797F-4871-A4A4-18A23368F40C}"/>
    <cellStyle name="Comma 6 2 11 4" xfId="38564" xr:uid="{BE24DF02-81C5-48F9-8BA6-AA9585A06558}"/>
    <cellStyle name="Comma 6 2 12" xfId="11618" xr:uid="{7B7CEC8A-BC58-48EA-9542-C0972A774C18}"/>
    <cellStyle name="Comma 6 2 12 2" xfId="14191" xr:uid="{E0B4F74B-C454-4073-A8E4-E9C7E0BC9760}"/>
    <cellStyle name="Comma 6 2 12 2 2" xfId="23556" xr:uid="{B410B1CC-281A-4F3C-88BA-347FEC20BF43}"/>
    <cellStyle name="Comma 6 2 12 2 2 2" xfId="50878" xr:uid="{6FAF679D-7C54-4DA6-B3FE-1CA605118F48}"/>
    <cellStyle name="Comma 6 2 12 2 3" xfId="41518" xr:uid="{98CF8BD8-4B83-48CD-9792-5BACAA517A1E}"/>
    <cellStyle name="Comma 6 2 12 3" xfId="19584" xr:uid="{19425A0D-1083-4274-A34D-19689455A76F}"/>
    <cellStyle name="Comma 6 2 12 3 2" xfId="46906" xr:uid="{A3796FD8-FF56-4474-88A5-CD3E11FBB826}"/>
    <cellStyle name="Comma 6 2 12 4" xfId="38953" xr:uid="{13D44449-D1AB-44BB-BC1E-C09D92140255}"/>
    <cellStyle name="Comma 6 2 13" xfId="10360" xr:uid="{0A9D186E-9609-449B-B140-696CB243BE9D}"/>
    <cellStyle name="Comma 6 2 13 2" xfId="15682" xr:uid="{6804A835-86A1-41D1-99C4-C5A9FA028F7C}"/>
    <cellStyle name="Comma 6 2 13 2 2" xfId="43002" xr:uid="{2EF06689-9E20-4EC0-8421-CED2586B3BB7}"/>
    <cellStyle name="Comma 6 2 13 3" xfId="37733" xr:uid="{DCC9EFB2-9B02-4C42-BC64-D9512D55488C}"/>
    <cellStyle name="Comma 6 2 14" xfId="11695" xr:uid="{33FA87B0-23BF-477C-98D8-74932BDCC674}"/>
    <cellStyle name="Comma 6 2 14 2" xfId="19652" xr:uid="{DF35C99B-F329-468E-8329-625E54CAA528}"/>
    <cellStyle name="Comma 6 2 14 2 2" xfId="46974" xr:uid="{1E2BA86A-FF9B-4D95-A876-1123EA953140}"/>
    <cellStyle name="Comma 6 2 14 3" xfId="39021" xr:uid="{0B083B93-FDEC-459A-AC02-96DE42773B74}"/>
    <cellStyle name="Comma 6 2 15" xfId="14265" xr:uid="{5454FB5D-BE58-4B1A-966A-DCAD616F204B}"/>
    <cellStyle name="Comma 6 2 15 2" xfId="41586" xr:uid="{A63A841B-1C33-47DC-9B19-033B31330373}"/>
    <cellStyle name="Comma 6 2 16" xfId="23613" xr:uid="{C99F58F7-C438-4E5F-83EC-29D0DDF4A922}"/>
    <cellStyle name="Comma 6 2 16 2" xfId="50935" xr:uid="{9E3D9022-AB81-4E22-9441-84D14CC1FA2D}"/>
    <cellStyle name="Comma 6 2 17" xfId="25854" xr:uid="{C0BCD067-F42B-4611-AACC-94AD4601F42F}"/>
    <cellStyle name="Comma 6 2 17 2" xfId="53174" xr:uid="{94E5CC93-4C5B-4830-873E-F0C60FF3389F}"/>
    <cellStyle name="Comma 6 2 18" xfId="28093" xr:uid="{A6EC2E73-173C-41D9-A185-0DDEFEEDFCFA}"/>
    <cellStyle name="Comma 6 2 18 2" xfId="55414" xr:uid="{EBC71A51-0A68-4CCB-BE08-672DF4A4EFFE}"/>
    <cellStyle name="Comma 6 2 19" xfId="57621" xr:uid="{2C1A1169-9B31-4830-8E30-CB70EC21F3FE}"/>
    <cellStyle name="Comma 6 2 2" xfId="30" xr:uid="{7A2B7547-4F41-4740-AFF4-E2748AB3F34E}"/>
    <cellStyle name="Comma 6 2 2 10" xfId="2642" xr:uid="{5A991135-18A3-4E24-9C28-A1F31780C55E}"/>
    <cellStyle name="Comma 6 2 2 10 2" xfId="13526" xr:uid="{2924EC05-23BC-48BC-AB52-48AD529B7B2C}"/>
    <cellStyle name="Comma 6 2 2 10 2 2" xfId="22888" xr:uid="{C700064F-CDA9-4AC1-899D-C89EEE902B0A}"/>
    <cellStyle name="Comma 6 2 2 10 2 2 2" xfId="50210" xr:uid="{5D5752D6-9DA6-4BCC-B108-520B9CE96CBB}"/>
    <cellStyle name="Comma 6 2 2 10 2 3" xfId="40853" xr:uid="{2632A266-DED8-41F6-9579-6845FB2FA7BD}"/>
    <cellStyle name="Comma 6 2 2 10 3" xfId="18916" xr:uid="{FEE37B32-0D53-4031-BA7F-676AE71D296B}"/>
    <cellStyle name="Comma 6 2 2 10 3 2" xfId="46238" xr:uid="{71935911-91A3-4C9A-A325-D8BA90C0BA7C}"/>
    <cellStyle name="Comma 6 2 2 10 4" xfId="35448" xr:uid="{835001D2-1AE6-42BA-9FAB-60A555746650}"/>
    <cellStyle name="Comma 6 2 2 11" xfId="11632" xr:uid="{CA25CCE9-F904-48C9-AD27-1B9515AB550F}"/>
    <cellStyle name="Comma 6 2 2 11 2" xfId="14202" xr:uid="{AB8A609E-7850-492B-93AC-D020F6D344FE}"/>
    <cellStyle name="Comma 6 2 2 11 2 2" xfId="23567" xr:uid="{5C40D67A-B954-4E2B-906E-F8BA3A805433}"/>
    <cellStyle name="Comma 6 2 2 11 2 2 2" xfId="50889" xr:uid="{DF3E2E53-2AC7-4148-98A5-9C0873156D54}"/>
    <cellStyle name="Comma 6 2 2 11 2 3" xfId="41529" xr:uid="{51982EA1-2467-4352-B149-0D8EFC6FAD5E}"/>
    <cellStyle name="Comma 6 2 2 11 3" xfId="19595" xr:uid="{6AB8EE79-7B24-4D87-AB5A-202ACF454FC9}"/>
    <cellStyle name="Comma 6 2 2 11 3 2" xfId="46917" xr:uid="{DF780748-70FA-49F2-AAE9-A56C83B0CC5A}"/>
    <cellStyle name="Comma 6 2 2 11 4" xfId="38964" xr:uid="{4087B49F-8A7C-408D-AA6C-0D5B575CB137}"/>
    <cellStyle name="Comma 6 2 2 12" xfId="10338" xr:uid="{1D2DDC8F-DCD5-455B-95A6-EB2F908F83D9}"/>
    <cellStyle name="Comma 6 2 2 12 2" xfId="15660" xr:uid="{0A08B55C-412E-4C16-9285-A7CBFEE584C9}"/>
    <cellStyle name="Comma 6 2 2 12 2 2" xfId="42980" xr:uid="{00C0B788-1CD5-44D6-9E19-280303C73681}"/>
    <cellStyle name="Comma 6 2 2 12 3" xfId="37712" xr:uid="{B3AF9D1B-EF26-4BA1-89C4-74414CF00FEB}"/>
    <cellStyle name="Comma 6 2 2 13" xfId="11674" xr:uid="{027E795E-E8A0-4E87-8D44-A5B1D00FFE1E}"/>
    <cellStyle name="Comma 6 2 2 13 2" xfId="19631" xr:uid="{FE167ED3-D34A-4A48-BD8C-340F3B7AD456}"/>
    <cellStyle name="Comma 6 2 2 13 2 2" xfId="46953" xr:uid="{77BC5C44-25D7-436F-87C7-46F922CE1CE2}"/>
    <cellStyle name="Comma 6 2 2 13 3" xfId="39000" xr:uid="{66DD0AF5-1998-4ACD-B8DF-D3256603FB5F}"/>
    <cellStyle name="Comma 6 2 2 14" xfId="14243" xr:uid="{342B2A7E-162C-4BDA-959B-0E90D3412512}"/>
    <cellStyle name="Comma 6 2 2 14 2" xfId="41564" xr:uid="{EC5A1A00-4FA2-49AE-BBB7-EF5041C85964}"/>
    <cellStyle name="Comma 6 2 2 15" xfId="23591" xr:uid="{6A774762-11C1-48ED-9180-2C50ED55A407}"/>
    <cellStyle name="Comma 6 2 2 15 2" xfId="50913" xr:uid="{CFB85AA2-886A-4723-8BEB-D666572C6C1E}"/>
    <cellStyle name="Comma 6 2 2 16" xfId="25832" xr:uid="{EDF65271-BD78-4FAF-A36D-EABBC7EB8F3B}"/>
    <cellStyle name="Comma 6 2 2 16 2" xfId="53152" xr:uid="{2F088E0C-31FA-4E10-B8FB-3B820DE839D2}"/>
    <cellStyle name="Comma 6 2 2 17" xfId="28072" xr:uid="{F67414D5-E40A-4B50-96A3-91861D0C600E}"/>
    <cellStyle name="Comma 6 2 2 17 2" xfId="55393" xr:uid="{63EA97BA-2A09-4B96-A9E2-7F46F94A68E0}"/>
    <cellStyle name="Comma 6 2 2 18" xfId="30351" xr:uid="{54AC7B4F-108E-44B8-9585-AB64256AC091}"/>
    <cellStyle name="Comma 6 2 2 19" xfId="57642" xr:uid="{6DB984D1-FA13-441B-9C30-191687E4C914}"/>
    <cellStyle name="Comma 6 2 2 2" xfId="73" xr:uid="{4CD2D6E0-79D3-4AF3-A63C-50602FB6B71D}"/>
    <cellStyle name="Comma 6 2 2 2 10" xfId="11656" xr:uid="{23A230A1-4D4F-4A43-B4E6-41E84B4C5048}"/>
    <cellStyle name="Comma 6 2 2 2 10 2" xfId="19613" xr:uid="{F8D979A2-43DF-4CB7-B858-7FD940BADA0D}"/>
    <cellStyle name="Comma 6 2 2 2 10 2 2" xfId="46935" xr:uid="{EDDED204-33AD-487D-84C9-674ACA44C9CD}"/>
    <cellStyle name="Comma 6 2 2 2 10 3" xfId="38982" xr:uid="{852217A1-7796-428E-9513-2EAADF89FE4A}"/>
    <cellStyle name="Comma 6 2 2 2 11" xfId="14227" xr:uid="{F7C4A63F-F7AA-4E3F-8B9E-CE83CF01DD20}"/>
    <cellStyle name="Comma 6 2 2 2 11 2" xfId="41548" xr:uid="{B9DE5729-32F0-4CCE-A5EE-7012A5F7A330}"/>
    <cellStyle name="Comma 6 2 2 2 12" xfId="23583" xr:uid="{566CA644-D47B-4683-822C-815DD3DE0DCB}"/>
    <cellStyle name="Comma 6 2 2 2 12 2" xfId="50905" xr:uid="{EF45C499-9106-42A9-906F-695D19A04966}"/>
    <cellStyle name="Comma 6 2 2 2 13" xfId="25824" xr:uid="{2B0B0E91-A0D6-4EAD-9920-A8ECC26512B1}"/>
    <cellStyle name="Comma 6 2 2 2 13 2" xfId="53144" xr:uid="{4545CBBC-63CA-472B-9F01-ABCDC12CD9F0}"/>
    <cellStyle name="Comma 6 2 2 2 14" xfId="57662" xr:uid="{769F7960-8591-4D5B-B005-CF7ED3B2A7CC}"/>
    <cellStyle name="Comma 6 2 2 2 15" xfId="58210" xr:uid="{F9F5A5CE-06D1-4794-8153-DA3B77853E8A}"/>
    <cellStyle name="Comma 6 2 2 2 2" xfId="228" xr:uid="{3AA51839-C643-41AB-B908-C23B3CEBC125}"/>
    <cellStyle name="Comma 6 2 2 2 2 10" xfId="11750" xr:uid="{BA3D1AF7-B920-47EC-AED6-5680A406E5AE}"/>
    <cellStyle name="Comma 6 2 2 2 2 10 2" xfId="19710" xr:uid="{94931ED2-248B-4826-A7BB-DBCC0D4802DA}"/>
    <cellStyle name="Comma 6 2 2 2 2 10 2 2" xfId="47032" xr:uid="{540192A4-4904-4E2D-8BBD-522D7A47F0A6}"/>
    <cellStyle name="Comma 6 2 2 2 2 10 3" xfId="39077" xr:uid="{B133ACC2-847C-42BF-A3A5-EB55AA22291E}"/>
    <cellStyle name="Comma 6 2 2 2 2 11" xfId="14331" xr:uid="{7198EA5C-BB2F-48A3-A490-258D9D7A6E37}"/>
    <cellStyle name="Comma 6 2 2 2 2 11 2" xfId="41652" xr:uid="{37B61DD1-2930-425A-9F5D-DED7DC1C52CC}"/>
    <cellStyle name="Comma 6 2 2 2 2 12" xfId="23679" xr:uid="{70F547C8-72E7-43AD-A143-A70ED0C2CCC4}"/>
    <cellStyle name="Comma 6 2 2 2 2 12 2" xfId="51001" xr:uid="{45528818-1ABA-4DBE-AA40-1277C33C96B5}"/>
    <cellStyle name="Comma 6 2 2 2 2 13" xfId="25920" xr:uid="{10D8FA45-45E3-460C-ACEB-FB59682761DC}"/>
    <cellStyle name="Comma 6 2 2 2 2 13 2" xfId="53240" xr:uid="{8A446C4A-E9B2-4298-B026-BE6D6D82B20F}"/>
    <cellStyle name="Comma 6 2 2 2 2 14" xfId="28152" xr:uid="{07467AA0-0EF1-4EE8-ABEF-94E5A787CF5C}"/>
    <cellStyle name="Comma 6 2 2 2 2 14 2" xfId="55473" xr:uid="{FB9B1CA9-A48C-41CA-B824-172947866B80}"/>
    <cellStyle name="Comma 6 2 2 2 2 15" xfId="3432" xr:uid="{D73C12FA-882A-424E-BED6-663D218EA08B}"/>
    <cellStyle name="Comma 6 2 2 2 2 16" xfId="30474" xr:uid="{252EDDE3-3C51-43EA-97B7-6A8247F98EBF}"/>
    <cellStyle name="Comma 6 2 2 2 2 2" xfId="938" xr:uid="{28C0FAFA-CFFF-414B-B5A8-3C72003A3C15}"/>
    <cellStyle name="Comma 6 2 2 2 2 2 10" xfId="24180" xr:uid="{A2F5E3D1-C46E-4446-8FDC-67CCB0756F53}"/>
    <cellStyle name="Comma 6 2 2 2 2 2 10 2" xfId="51502" xr:uid="{51C67921-45D9-4F0F-A4FE-D6D94C1166DD}"/>
    <cellStyle name="Comma 6 2 2 2 2 2 11" xfId="26421" xr:uid="{1BF8F721-ED1C-4658-A9E3-9E9A5B8978D5}"/>
    <cellStyle name="Comma 6 2 2 2 2 2 11 2" xfId="53741" xr:uid="{33332257-118C-4E08-96FA-5C5D93189558}"/>
    <cellStyle name="Comma 6 2 2 2 2 2 12" xfId="28652" xr:uid="{9E55A7CE-41EF-4042-BB00-3E1E62BB1B38}"/>
    <cellStyle name="Comma 6 2 2 2 2 2 12 2" xfId="55973" xr:uid="{34F122A3-1D9D-42C1-BA21-3A24A084A3C5}"/>
    <cellStyle name="Comma 6 2 2 2 2 2 13" xfId="3942" xr:uid="{01254E9C-C8C3-4899-AA1A-8E350B8040AE}"/>
    <cellStyle name="Comma 6 2 2 2 2 2 14" xfId="31082" xr:uid="{90C8816F-19CE-4E86-9401-F36341DAAC3E}"/>
    <cellStyle name="Comma 6 2 2 2 2 2 2" xfId="2421" xr:uid="{FC3394A5-B96A-47F8-A1D5-8095D0BEA1DC}"/>
    <cellStyle name="Comma 6 2 2 2 2 2 2 2" xfId="5961" xr:uid="{8B517195-4A59-4B41-A664-DA2DDE1664AF}"/>
    <cellStyle name="Comma 6 2 2 2 2 2 2 2 2" xfId="16919" xr:uid="{43E09027-6E78-4656-84E5-316C882D646C}"/>
    <cellStyle name="Comma 6 2 2 2 2 2 2 2 2 2" xfId="44239" xr:uid="{66165A6D-3595-444A-A6AD-607D082568DE}"/>
    <cellStyle name="Comma 6 2 2 2 2 2 2 2 3" xfId="33151" xr:uid="{D63B87CA-9EC3-4B1E-836B-24294C4CD657}"/>
    <cellStyle name="Comma 6 2 2 2 2 2 2 3" xfId="7917" xr:uid="{CAA6ADD5-1832-4280-B60A-11223112B5FE}"/>
    <cellStyle name="Comma 6 2 2 2 2 2 2 3 2" xfId="20889" xr:uid="{9AF2628F-1EF7-4219-82BE-4AB1555A4324}"/>
    <cellStyle name="Comma 6 2 2 2 2 2 2 3 2 2" xfId="48211" xr:uid="{A47CCFB0-2C68-433D-B976-FBE99B58F546}"/>
    <cellStyle name="Comma 6 2 2 2 2 2 2 3 3" xfId="35276" xr:uid="{BF870ECC-7080-436B-B90B-9676A593FB07}"/>
    <cellStyle name="Comma 6 2 2 2 2 2 2 4" xfId="10116" xr:uid="{0F8D72BE-5BEE-40AC-A580-BFE704EC9BCD}"/>
    <cellStyle name="Comma 6 2 2 2 2 2 2 4 2" xfId="37492" xr:uid="{EAEA4503-E029-4A48-AF34-FF398846DBBE}"/>
    <cellStyle name="Comma 6 2 2 2 2 2 2 5" xfId="25643" xr:uid="{EBFD0DC2-0E13-4772-90B2-AC97E0562884}"/>
    <cellStyle name="Comma 6 2 2 2 2 2 2 5 2" xfId="52965" xr:uid="{DFAB4374-37F5-4191-93DD-3C62389EABCB}"/>
    <cellStyle name="Comma 6 2 2 2 2 2 2 6" xfId="27885" xr:uid="{E774C3CE-45CA-4BB1-AC0A-21453012F422}"/>
    <cellStyle name="Comma 6 2 2 2 2 2 2 6 2" xfId="55205" xr:uid="{CC2BCB89-3E48-4F03-AF93-1EC48A8CB07E}"/>
    <cellStyle name="Comma 6 2 2 2 2 2 2 7" xfId="30116" xr:uid="{C48BC91B-A263-48B0-BFF3-F8C27757D318}"/>
    <cellStyle name="Comma 6 2 2 2 2 2 2 7 2" xfId="57437" xr:uid="{E6297EEA-7712-47B7-B876-93794C648DF9}"/>
    <cellStyle name="Comma 6 2 2 2 2 2 2 8" xfId="4525" xr:uid="{E60F0947-9DF5-4F9D-BCF0-491271B81FEC}"/>
    <cellStyle name="Comma 6 2 2 2 2 2 2 9" xfId="31688" xr:uid="{B93B5E1E-310E-4E77-B542-1E0EFC53EFEA}"/>
    <cellStyle name="Comma 6 2 2 2 2 2 3" xfId="1815" xr:uid="{DCA95987-CADB-427E-B62C-0D3D02F64C23}"/>
    <cellStyle name="Comma 6 2 2 2 2 2 3 2" xfId="7314" xr:uid="{0FA66AF1-38C0-4E79-A8ED-54E47BBF5F6D}"/>
    <cellStyle name="Comma 6 2 2 2 2 2 3 2 2" xfId="17540" xr:uid="{92E49B74-7175-478A-AB8B-1A6B895EC61A}"/>
    <cellStyle name="Comma 6 2 2 2 2 2 3 2 2 2" xfId="44861" xr:uid="{04CE6483-C490-4CC0-876D-C74F999A96EF}"/>
    <cellStyle name="Comma 6 2 2 2 2 2 3 2 3" xfId="34670" xr:uid="{67CF5577-485B-4C5F-BCB8-BE533420D624}"/>
    <cellStyle name="Comma 6 2 2 2 2 2 3 3" xfId="9511" xr:uid="{2F42A29B-A33E-4A72-BDAE-9C0F3DE0143D}"/>
    <cellStyle name="Comma 6 2 2 2 2 2 3 3 2" xfId="21511" xr:uid="{8E92E4C5-59FF-4D86-BD66-C61E3B08A5AB}"/>
    <cellStyle name="Comma 6 2 2 2 2 2 3 3 2 2" xfId="48833" xr:uid="{E5802615-4BBF-424C-9C93-504BDE0DACA7}"/>
    <cellStyle name="Comma 6 2 2 2 2 2 3 3 3" xfId="36886" xr:uid="{E7689908-A1B0-4689-A26A-65A60B60C093}"/>
    <cellStyle name="Comma 6 2 2 2 2 2 3 4" xfId="15545" xr:uid="{8ED3B706-0BDE-4256-8BEA-7923C56DC7BD}"/>
    <cellStyle name="Comma 6 2 2 2 2 2 3 4 2" xfId="42866" xr:uid="{26BAEC12-4E8A-481C-AA93-48A103630A92}"/>
    <cellStyle name="Comma 6 2 2 2 2 2 3 5" xfId="25037" xr:uid="{C503A07A-D05C-4518-A4A9-4822ED5ABF3F}"/>
    <cellStyle name="Comma 6 2 2 2 2 2 3 5 2" xfId="52359" xr:uid="{FEEC07F1-F82E-4C04-867A-31EFCC750090}"/>
    <cellStyle name="Comma 6 2 2 2 2 2 3 6" xfId="27279" xr:uid="{A6B91EFE-A783-4000-9B20-BA61BB2AA9CB}"/>
    <cellStyle name="Comma 6 2 2 2 2 2 3 6 2" xfId="54599" xr:uid="{FF16E659-D918-4839-9862-EECF4AD1AF73}"/>
    <cellStyle name="Comma 6 2 2 2 2 2 3 7" xfId="29510" xr:uid="{0A645DC9-002A-4592-BF06-102206A288E8}"/>
    <cellStyle name="Comma 6 2 2 2 2 2 3 7 2" xfId="56831" xr:uid="{30A2D04C-C6E3-4B77-A7D3-00CAA1917CA8}"/>
    <cellStyle name="Comma 6 2 2 2 2 2 3 8" xfId="5373" xr:uid="{7BA51480-4B10-4DF8-B83A-F3089C7747A4}"/>
    <cellStyle name="Comma 6 2 2 2 2 2 3 9" xfId="32545" xr:uid="{A17884AF-249F-4E65-8A43-E0DACD3CA94A}"/>
    <cellStyle name="Comma 6 2 2 2 2 2 4" xfId="6470" xr:uid="{DB46147E-F3FE-4529-A8D8-F3AF2F183E89}"/>
    <cellStyle name="Comma 6 2 2 2 2 2 4 2" xfId="12886" xr:uid="{C1E94864-BFEA-4A7E-891F-DE53FF37DFED}"/>
    <cellStyle name="Comma 6 2 2 2 2 2 4 2 2" xfId="22134" xr:uid="{8B914249-DCEB-4388-BDE2-4AF859A16290}"/>
    <cellStyle name="Comma 6 2 2 2 2 2 4 2 2 2" xfId="49456" xr:uid="{0057077C-3498-44AC-8CAA-F60A1BA10200}"/>
    <cellStyle name="Comma 6 2 2 2 2 2 4 2 3" xfId="40213" xr:uid="{CD71C7BC-73F5-4DBB-A009-C9E51D11D227}"/>
    <cellStyle name="Comma 6 2 2 2 2 2 4 3" xfId="18162" xr:uid="{D10CEC7F-1A3C-4847-B65F-63D3A4A59350}"/>
    <cellStyle name="Comma 6 2 2 2 2 2 4 3 2" xfId="45484" xr:uid="{44633468-E7EB-4EE4-BEEE-C16F44B192E4}"/>
    <cellStyle name="Comma 6 2 2 2 2 2 4 4" xfId="33812" xr:uid="{5B35896F-52CB-4DE5-A3A7-9A62C22F7B6C}"/>
    <cellStyle name="Comma 6 2 2 2 2 2 5" xfId="8654" xr:uid="{2EEFF657-144D-4269-ABF0-B46AC58221C0}"/>
    <cellStyle name="Comma 6 2 2 2 2 2 5 2" xfId="13482" xr:uid="{9766E9B2-71E2-4088-83B4-6873F9F5D7B9}"/>
    <cellStyle name="Comma 6 2 2 2 2 2 5 2 2" xfId="22809" xr:uid="{BAED941A-6734-474C-A069-47878F56AA55}"/>
    <cellStyle name="Comma 6 2 2 2 2 2 5 2 2 2" xfId="50131" xr:uid="{7615907E-6EFD-4335-8E62-65031276E49B}"/>
    <cellStyle name="Comma 6 2 2 2 2 2 5 2 3" xfId="40809" xr:uid="{F143B0F4-64EA-4FEE-BDAA-12D1439F9034}"/>
    <cellStyle name="Comma 6 2 2 2 2 2 5 3" xfId="18837" xr:uid="{4B8140E8-9303-4892-A1B4-8B0470CCCE8C}"/>
    <cellStyle name="Comma 6 2 2 2 2 2 5 3 2" xfId="46159" xr:uid="{55D9EAA0-73E3-4B89-BDA9-07BF5437F49F}"/>
    <cellStyle name="Comma 6 2 2 2 2 2 5 4" xfId="36028" xr:uid="{A95910FE-4493-4F26-AB91-80CF170B4FCD}"/>
    <cellStyle name="Comma 6 2 2 2 2 2 6" xfId="11584" xr:uid="{3A56D604-8FA9-4A08-8998-F3275E64F317}"/>
    <cellStyle name="Comma 6 2 2 2 2 2 6 2" xfId="14105" xr:uid="{E2593D6A-1475-4DE3-B091-B4983E63998E}"/>
    <cellStyle name="Comma 6 2 2 2 2 2 6 2 2" xfId="23469" xr:uid="{25016F32-6F21-4EC2-B0FC-513971402F12}"/>
    <cellStyle name="Comma 6 2 2 2 2 2 6 2 2 2" xfId="50791" xr:uid="{F9953562-66D6-423B-9FAA-DF959669A021}"/>
    <cellStyle name="Comma 6 2 2 2 2 2 6 2 3" xfId="41432" xr:uid="{DC1D76A8-608F-429B-95D5-85AF654DDA88}"/>
    <cellStyle name="Comma 6 2 2 2 2 2 6 3" xfId="19497" xr:uid="{793E9E4F-B260-4633-8A4C-E45C948A9FA7}"/>
    <cellStyle name="Comma 6 2 2 2 2 2 6 3 2" xfId="46819" xr:uid="{AC967851-CF35-4F6E-B7E1-BCBD89605C14}"/>
    <cellStyle name="Comma 6 2 2 2 2 2 6 4" xfId="38933" xr:uid="{8455AF8F-1932-4D90-9374-52314D7AD309}"/>
    <cellStyle name="Comma 6 2 2 2 2 2 7" xfId="10585" xr:uid="{A8DE516C-481C-42CF-BDB1-594B655A6AE8}"/>
    <cellStyle name="Comma 6 2 2 2 2 2 7 2" xfId="15918" xr:uid="{67A435C0-D695-4D68-A579-288F05D1373E}"/>
    <cellStyle name="Comma 6 2 2 2 2 2 7 2 2" xfId="43238" xr:uid="{6F405A69-C5C6-43A6-875A-676453A4B37F}"/>
    <cellStyle name="Comma 6 2 2 2 2 2 7 3" xfId="37948" xr:uid="{2E38831E-C9A6-4FDC-BDEB-612FB93723BA}"/>
    <cellStyle name="Comma 6 2 2 2 2 2 8" xfId="11914" xr:uid="{C0FA359C-FAB0-4725-835A-BB9E8EF41F5E}"/>
    <cellStyle name="Comma 6 2 2 2 2 2 8 2" xfId="19888" xr:uid="{2EB1984A-D097-4AEA-8BEF-330AA5FE5904}"/>
    <cellStyle name="Comma 6 2 2 2 2 2 8 2 2" xfId="47210" xr:uid="{DAAA379E-AEAC-4780-A56E-828072B5B0AC}"/>
    <cellStyle name="Comma 6 2 2 2 2 2 8 3" xfId="39241" xr:uid="{B06EBE34-71D7-43C1-BBD4-DFCB985DE703}"/>
    <cellStyle name="Comma 6 2 2 2 2 2 9" xfId="14832" xr:uid="{01646158-5CB8-4F53-BE88-5F014A1219D8}"/>
    <cellStyle name="Comma 6 2 2 2 2 2 9 2" xfId="42153" xr:uid="{4E301817-839D-469E-9E88-D5DAF2104256}"/>
    <cellStyle name="Comma 6 2 2 2 2 3" xfId="1299" xr:uid="{39D4F411-FCE3-4C94-9CB5-DE69057BB43E}"/>
    <cellStyle name="Comma 6 2 2 2 2 3 2" xfId="4881" xr:uid="{82B29FB2-AAC1-4766-B1F7-471FC99020C0}"/>
    <cellStyle name="Comma 6 2 2 2 2 3 2 2" xfId="16030" xr:uid="{175B1CED-1FCE-4EED-8252-EF107EDC95C6}"/>
    <cellStyle name="Comma 6 2 2 2 2 3 2 2 2" xfId="43350" xr:uid="{06479D59-28E9-4309-B93A-C4946FFA766A}"/>
    <cellStyle name="Comma 6 2 2 2 2 3 2 3" xfId="32044" xr:uid="{F08902B9-9CC2-4636-B02E-AE0553016A25}"/>
    <cellStyle name="Comma 6 2 2 2 2 3 3" xfId="6816" xr:uid="{CDD2878D-E651-4BEC-B0A3-828B63508028}"/>
    <cellStyle name="Comma 6 2 2 2 2 3 3 2" xfId="20000" xr:uid="{36B0D340-15BF-4495-8542-6B428305E0BC}"/>
    <cellStyle name="Comma 6 2 2 2 2 3 3 2 2" xfId="47322" xr:uid="{74811797-D217-4E78-B06B-E8429F1CB5F8}"/>
    <cellStyle name="Comma 6 2 2 2 2 3 3 3" xfId="34169" xr:uid="{606DF364-E20B-47C7-91C1-568F01926108}"/>
    <cellStyle name="Comma 6 2 2 2 2 3 4" xfId="9010" xr:uid="{B4CBB0B7-BD6E-4B97-BD54-382D69A4D7C7}"/>
    <cellStyle name="Comma 6 2 2 2 2 3 4 2" xfId="36385" xr:uid="{EB17AFB7-B059-4921-B316-F4C1855B3A95}"/>
    <cellStyle name="Comma 6 2 2 2 2 3 5" xfId="24536" xr:uid="{BB7AE11E-3324-4EBF-963F-B44D57916956}"/>
    <cellStyle name="Comma 6 2 2 2 2 3 5 2" xfId="51858" xr:uid="{C4D643CD-0ABB-44F2-BFD4-7258BD602B0C}"/>
    <cellStyle name="Comma 6 2 2 2 2 3 6" xfId="26778" xr:uid="{6F8E76C8-6AA8-46C1-BC66-5D06AD03491C}"/>
    <cellStyle name="Comma 6 2 2 2 2 3 6 2" xfId="54098" xr:uid="{684CCD66-7A60-4248-8429-AB13A03A964B}"/>
    <cellStyle name="Comma 6 2 2 2 2 3 7" xfId="29009" xr:uid="{8A0E31BE-411F-49FB-8596-A804779CE2F1}"/>
    <cellStyle name="Comma 6 2 2 2 2 3 7 2" xfId="56330" xr:uid="{B46B5F44-D7FB-428D-8667-5460E5101F9A}"/>
    <cellStyle name="Comma 6 2 2 2 2 3 8" xfId="3522" xr:uid="{900829AB-688F-4751-A779-4E4F4D065DD5}"/>
    <cellStyle name="Comma 6 2 2 2 2 3 9" xfId="30581" xr:uid="{E5FAD98A-3B67-4CFC-8CC7-C7A5917142F5}"/>
    <cellStyle name="Comma 6 2 2 2 2 4" xfId="1921" xr:uid="{0CC4B65C-C521-4E5B-B7EA-FBAF09EFC918}"/>
    <cellStyle name="Comma 6 2 2 2 2 4 2" xfId="5474" xr:uid="{9CE38C64-AD2B-4A8E-87BC-413A48245248}"/>
    <cellStyle name="Comma 6 2 2 2 2 4 2 2" xfId="16418" xr:uid="{F50C8A44-EBF4-49DC-BB0F-A99689C59F0E}"/>
    <cellStyle name="Comma 6 2 2 2 2 4 2 2 2" xfId="43738" xr:uid="{BE31BD3C-C9C3-43CD-BF42-F2C9C03AF786}"/>
    <cellStyle name="Comma 6 2 2 2 2 4 2 3" xfId="32651" xr:uid="{30C70664-ADA3-4C7F-B2D3-A47B8AE6533C}"/>
    <cellStyle name="Comma 6 2 2 2 2 4 3" xfId="7419" xr:uid="{A687C794-E84B-452D-9BD6-D70F64495E0F}"/>
    <cellStyle name="Comma 6 2 2 2 2 4 3 2" xfId="20388" xr:uid="{33682493-8275-43AB-9B82-764CDD037CD0}"/>
    <cellStyle name="Comma 6 2 2 2 2 4 3 2 2" xfId="47710" xr:uid="{5D42144F-9C1F-437F-AE37-F2B33FAACD6C}"/>
    <cellStyle name="Comma 6 2 2 2 2 4 3 3" xfId="34776" xr:uid="{6B424E8A-CBD2-4606-A3C5-C12EE0262D3E}"/>
    <cellStyle name="Comma 6 2 2 2 2 4 4" xfId="9616" xr:uid="{ED12B82B-E11E-4FD6-A8A1-C7D7916A766C}"/>
    <cellStyle name="Comma 6 2 2 2 2 4 4 2" xfId="36992" xr:uid="{48317A9E-B036-4014-87CD-45EB0BCC6FB1}"/>
    <cellStyle name="Comma 6 2 2 2 2 4 5" xfId="25143" xr:uid="{DC56BE8F-881B-4E94-8F5C-90E23F1D175C}"/>
    <cellStyle name="Comma 6 2 2 2 2 4 5 2" xfId="52465" xr:uid="{E8BD2CC0-BEA4-4CFC-AE81-F4C4C3D134CE}"/>
    <cellStyle name="Comma 6 2 2 2 2 4 6" xfId="27385" xr:uid="{775DC71E-1D65-4E53-96CA-5F7253A9603B}"/>
    <cellStyle name="Comma 6 2 2 2 2 4 6 2" xfId="54705" xr:uid="{57D36B43-3705-4982-87F4-8CB63A5B9C50}"/>
    <cellStyle name="Comma 6 2 2 2 2 4 7" xfId="29616" xr:uid="{62272917-D3E8-4B0A-B117-901D2D1242C7}"/>
    <cellStyle name="Comma 6 2 2 2 2 4 7 2" xfId="56937" xr:uid="{AE88159F-0B65-4206-A729-DF92316DCF17}"/>
    <cellStyle name="Comma 6 2 2 2 2 4 8" xfId="4038" xr:uid="{11294D94-9194-47B9-B20F-1069C166B113}"/>
    <cellStyle name="Comma 6 2 2 2 2 4 9" xfId="31188" xr:uid="{35771E0B-E000-465E-A5DC-05BB4EEF901D}"/>
    <cellStyle name="Comma 6 2 2 2 2 5" xfId="1192" xr:uid="{2B125B0D-A133-40C8-8B80-2B27DB64A639}"/>
    <cellStyle name="Comma 6 2 2 2 2 5 2" xfId="6710" xr:uid="{525CD751-E4B7-4009-90CA-4CF3D46FF92C}"/>
    <cellStyle name="Comma 6 2 2 2 2 5 2 2" xfId="17039" xr:uid="{1F6B32F5-D797-42DD-9117-C655391E8BCC}"/>
    <cellStyle name="Comma 6 2 2 2 2 5 2 2 2" xfId="44360" xr:uid="{E3E0CEEE-2202-4230-BDD3-7E2FE79C35D6}"/>
    <cellStyle name="Comma 6 2 2 2 2 5 2 3" xfId="34062" xr:uid="{B05D1AE6-9265-4314-AEB0-FCBAB809753B}"/>
    <cellStyle name="Comma 6 2 2 2 2 5 3" xfId="8904" xr:uid="{4572668E-4852-4554-86CA-70B88C275120}"/>
    <cellStyle name="Comma 6 2 2 2 2 5 3 2" xfId="21010" xr:uid="{BFB98870-7CA6-44C5-8B07-6F77C4956AAF}"/>
    <cellStyle name="Comma 6 2 2 2 2 5 3 2 2" xfId="48332" xr:uid="{4D7215EF-1CA9-437D-896A-D47994173223}"/>
    <cellStyle name="Comma 6 2 2 2 2 5 3 3" xfId="36278" xr:uid="{E1BE2ACA-7A78-44E3-89A5-299767765E52}"/>
    <cellStyle name="Comma 6 2 2 2 2 5 4" xfId="15081" xr:uid="{2B8CF748-B8D2-4F5E-86C2-F6210B1FF08E}"/>
    <cellStyle name="Comma 6 2 2 2 2 5 4 2" xfId="42402" xr:uid="{0E9368F4-1484-428A-AE02-C541619F0F1F}"/>
    <cellStyle name="Comma 6 2 2 2 2 5 5" xfId="24429" xr:uid="{9412C1E6-5BA3-4767-B471-75C58F265610}"/>
    <cellStyle name="Comma 6 2 2 2 2 5 5 2" xfId="51751" xr:uid="{9F4A6D67-29D6-43E4-87EB-485BD6A870AE}"/>
    <cellStyle name="Comma 6 2 2 2 2 5 6" xfId="26671" xr:uid="{68D1FE1B-5A7D-4A82-8A4D-3C5DC1EEDA23}"/>
    <cellStyle name="Comma 6 2 2 2 2 5 6 2" xfId="53991" xr:uid="{594D6B30-EB81-47E5-84F4-E55885BD1218}"/>
    <cellStyle name="Comma 6 2 2 2 2 5 7" xfId="28902" xr:uid="{5F09444D-B5B9-4BB0-8533-BC2CC741FD1F}"/>
    <cellStyle name="Comma 6 2 2 2 2 5 7 2" xfId="56223" xr:uid="{17B95874-CFBD-49F7-A59C-A36ECEBB91CE}"/>
    <cellStyle name="Comma 6 2 2 2 2 5 8" xfId="4775" xr:uid="{33CAEA96-56E4-4E20-9EE7-25C0BC77B750}"/>
    <cellStyle name="Comma 6 2 2 2 2 5 9" xfId="31938" xr:uid="{A8C93FCF-34F5-4FFB-965E-56536BDF2007}"/>
    <cellStyle name="Comma 6 2 2 2 2 6" xfId="6106" xr:uid="{B4165A71-2FDC-4B99-A05E-7684EB20F07A}"/>
    <cellStyle name="Comma 6 2 2 2 2 6 2" xfId="12500" xr:uid="{F8DEFD2C-0F00-474A-A50F-2361A3A300EE}"/>
    <cellStyle name="Comma 6 2 2 2 2 6 2 2" xfId="21633" xr:uid="{E55ED72D-F339-4A85-8CEC-0AB45EF5D053}"/>
    <cellStyle name="Comma 6 2 2 2 2 6 2 2 2" xfId="48955" xr:uid="{082E3A4D-3876-405F-948B-A078F6AA170D}"/>
    <cellStyle name="Comma 6 2 2 2 2 6 2 3" xfId="39827" xr:uid="{D41CD950-5606-468D-B249-7927AF634215}"/>
    <cellStyle name="Comma 6 2 2 2 2 6 3" xfId="17662" xr:uid="{A99F6FBF-6192-4BB5-8FF7-17DDC4ACC175}"/>
    <cellStyle name="Comma 6 2 2 2 2 6 3 2" xfId="44983" xr:uid="{4C537C65-955F-400E-A80F-5284C18EBF4F}"/>
    <cellStyle name="Comma 6 2 2 2 2 6 4" xfId="33312" xr:uid="{92F026CA-1424-4A63-A83B-B6270020FAFB}"/>
    <cellStyle name="Comma 6 2 2 2 2 7" xfId="8156" xr:uid="{C8EF2028-2CAF-4C01-BFFE-00438D6244D1}"/>
    <cellStyle name="Comma 6 2 2 2 2 7 2" xfId="12988" xr:uid="{9E998EC6-2616-4C9F-A2D4-C200884D9B3E}"/>
    <cellStyle name="Comma 6 2 2 2 2 7 2 2" xfId="22308" xr:uid="{4285443C-925A-41B5-AD5A-A8A11AE193A7}"/>
    <cellStyle name="Comma 6 2 2 2 2 7 2 2 2" xfId="49630" xr:uid="{549C782E-CB07-40BE-9535-52CFDBA7450A}"/>
    <cellStyle name="Comma 6 2 2 2 2 7 2 3" xfId="40315" xr:uid="{EDC861A4-C64D-412E-9859-DDB8AE70629E}"/>
    <cellStyle name="Comma 6 2 2 2 2 7 3" xfId="18336" xr:uid="{52AD49D4-FD9D-464F-B72E-1FBB9DC0EE85}"/>
    <cellStyle name="Comma 6 2 2 2 2 7 3 2" xfId="45658" xr:uid="{23410400-D215-4528-A02C-6DBA27290942}"/>
    <cellStyle name="Comma 6 2 2 2 2 7 4" xfId="35528" xr:uid="{2C03BC95-0986-49AF-9BB5-F7C6E5BCE292}"/>
    <cellStyle name="Comma 6 2 2 2 2 8" xfId="11233" xr:uid="{DCCF7E88-0921-44DD-9CCE-8410C0E981C0}"/>
    <cellStyle name="Comma 6 2 2 2 2 8 2" xfId="13604" xr:uid="{8AD53BFE-F39A-45C4-B396-C2F786EF0AAD}"/>
    <cellStyle name="Comma 6 2 2 2 2 8 2 2" xfId="22968" xr:uid="{56D58BBA-F7BF-4A38-BAA0-7898FAA1969F}"/>
    <cellStyle name="Comma 6 2 2 2 2 8 2 2 2" xfId="50290" xr:uid="{11A10F76-A34E-4CBA-AA9C-F40610F5BE40}"/>
    <cellStyle name="Comma 6 2 2 2 2 8 2 3" xfId="40931" xr:uid="{9F26F065-BF3A-404D-B657-7E6DAAACE1E6}"/>
    <cellStyle name="Comma 6 2 2 2 2 8 3" xfId="18996" xr:uid="{7CD5CE08-9CBA-4176-8E7C-4CEC4CEBC133}"/>
    <cellStyle name="Comma 6 2 2 2 2 8 3 2" xfId="46318" xr:uid="{515BB303-1473-468E-958C-25145E9939DB}"/>
    <cellStyle name="Comma 6 2 2 2 2 8 4" xfId="38582" xr:uid="{3774D7DE-CEAA-4BF3-B191-E81A9FF6AF41}"/>
    <cellStyle name="Comma 6 2 2 2 2 9" xfId="10414" xr:uid="{915D4EA0-05E2-436D-9500-881B5B9D16B8}"/>
    <cellStyle name="Comma 6 2 2 2 2 9 2" xfId="15740" xr:uid="{2604A0D5-6D59-4AFD-A76F-CF5A532DEFEF}"/>
    <cellStyle name="Comma 6 2 2 2 2 9 2 2" xfId="43060" xr:uid="{824B698A-8C7F-401B-8902-0F2DB8ADD0BE}"/>
    <cellStyle name="Comma 6 2 2 2 2 9 3" xfId="37785" xr:uid="{FE49E6C8-613D-4238-A355-51492B96E9F5}"/>
    <cellStyle name="Comma 6 2 2 2 3" xfId="697" xr:uid="{844F0EDE-4378-4025-A698-97678DF16733}"/>
    <cellStyle name="Comma 6 2 2 2 3 10" xfId="14619" xr:uid="{A4E08784-F627-45C3-8883-7E8BB0D021AB}"/>
    <cellStyle name="Comma 6 2 2 2 3 10 2" xfId="41940" xr:uid="{43557FB9-2521-4458-B814-BB3ACE750649}"/>
    <cellStyle name="Comma 6 2 2 2 3 11" xfId="23967" xr:uid="{5EBC31F8-8EB9-4025-9070-E9BB564B88BB}"/>
    <cellStyle name="Comma 6 2 2 2 3 11 2" xfId="51289" xr:uid="{D7F1610F-12CD-45DA-870D-C1AF9C0C169A}"/>
    <cellStyle name="Comma 6 2 2 2 3 12" xfId="26208" xr:uid="{C012ED4B-3CA5-47B2-A75D-E2F0CB2D39DA}"/>
    <cellStyle name="Comma 6 2 2 2 3 12 2" xfId="53528" xr:uid="{6A978F40-6042-4F44-B7C9-30FAAC02BFE9}"/>
    <cellStyle name="Comma 6 2 2 2 3 13" xfId="28440" xr:uid="{52262A18-A071-433E-B70E-21FBBD7A82F9}"/>
    <cellStyle name="Comma 6 2 2 2 3 13 2" xfId="55761" xr:uid="{93AC8C00-62CE-4E22-B417-E6933CC7CB5A}"/>
    <cellStyle name="Comma 6 2 2 2 3 14" xfId="3364" xr:uid="{0999F62B-945C-4FCD-92BD-D8813AE01855}"/>
    <cellStyle name="Comma 6 2 2 2 3 15" xfId="30378" xr:uid="{196CADC7-D20F-4218-8611-53F013C8380D}"/>
    <cellStyle name="Comma 6 2 2 2 3 2" xfId="839" xr:uid="{6118F4AD-3DDC-4CFA-8874-EA2DF8787FA1}"/>
    <cellStyle name="Comma 6 2 2 2 3 2 10" xfId="24098" xr:uid="{95547F4F-D543-4961-8928-AD339ABC5B58}"/>
    <cellStyle name="Comma 6 2 2 2 3 2 10 2" xfId="51420" xr:uid="{AC984270-CCAB-463D-9603-176D9D5BD66C}"/>
    <cellStyle name="Comma 6 2 2 2 3 2 11" xfId="26339" xr:uid="{949309F3-80C6-422D-9029-8DC78D784EA0}"/>
    <cellStyle name="Comma 6 2 2 2 3 2 11 2" xfId="53659" xr:uid="{7F80E2C3-26A6-4DBC-A01A-FD6AB85412D6}"/>
    <cellStyle name="Comma 6 2 2 2 3 2 12" xfId="28570" xr:uid="{AB30AD0B-4E84-4C4C-AC52-3C05C89E4DE7}"/>
    <cellStyle name="Comma 6 2 2 2 3 2 12 2" xfId="55891" xr:uid="{B7DC7D17-0D61-4F1D-B14B-100A53C3659B}"/>
    <cellStyle name="Comma 6 2 2 2 3 2 13" xfId="3860" xr:uid="{F561DC26-1117-49A0-8DA2-8732F194391A}"/>
    <cellStyle name="Comma 6 2 2 2 3 2 14" xfId="31000" xr:uid="{7B6C125E-B8EE-4713-836B-794B3C121414}"/>
    <cellStyle name="Comma 6 2 2 2 3 2 2" xfId="2339" xr:uid="{1EA115D4-7878-42FF-AA4B-981C37620070}"/>
    <cellStyle name="Comma 6 2 2 2 3 2 2 2" xfId="5879" xr:uid="{7F676D1F-57C8-4966-B3B9-00471560B4BF}"/>
    <cellStyle name="Comma 6 2 2 2 3 2 2 2 2" xfId="16837" xr:uid="{7627532F-3D44-4742-94AD-CDAD30D3DD71}"/>
    <cellStyle name="Comma 6 2 2 2 3 2 2 2 2 2" xfId="44157" xr:uid="{528047AF-DBA8-4545-9ABD-56E89592A2C3}"/>
    <cellStyle name="Comma 6 2 2 2 3 2 2 2 3" xfId="33069" xr:uid="{807B8597-8E58-4840-8E5A-2B0D7D276F0B}"/>
    <cellStyle name="Comma 6 2 2 2 3 2 2 3" xfId="7835" xr:uid="{21AFC942-8165-4A5E-BDAD-14F7516FF6AD}"/>
    <cellStyle name="Comma 6 2 2 2 3 2 2 3 2" xfId="20807" xr:uid="{8C0B258E-8954-4211-98A6-61963475DE19}"/>
    <cellStyle name="Comma 6 2 2 2 3 2 2 3 2 2" xfId="48129" xr:uid="{24DE8A40-7526-4E3A-92FB-CED741710A63}"/>
    <cellStyle name="Comma 6 2 2 2 3 2 2 3 3" xfId="35194" xr:uid="{1E2815E7-797A-4B17-A5C6-33C9B96A1231}"/>
    <cellStyle name="Comma 6 2 2 2 3 2 2 4" xfId="10034" xr:uid="{29013074-F8B0-4852-AD5C-8800ADD30C8D}"/>
    <cellStyle name="Comma 6 2 2 2 3 2 2 4 2" xfId="37410" xr:uid="{1B2027BB-D443-4F16-8083-15828026F2F8}"/>
    <cellStyle name="Comma 6 2 2 2 3 2 2 5" xfId="25561" xr:uid="{909A59A8-94FD-4ACB-9ADF-26B14D30822A}"/>
    <cellStyle name="Comma 6 2 2 2 3 2 2 5 2" xfId="52883" xr:uid="{D18FE8FC-FD03-46F2-9915-AA6E77196908}"/>
    <cellStyle name="Comma 6 2 2 2 3 2 2 6" xfId="27803" xr:uid="{BC1FC59B-CF2C-40A3-8430-2F306833B39A}"/>
    <cellStyle name="Comma 6 2 2 2 3 2 2 6 2" xfId="55123" xr:uid="{020D0999-5211-4433-9052-1DEFB2B06E59}"/>
    <cellStyle name="Comma 6 2 2 2 3 2 2 7" xfId="30034" xr:uid="{8BC44EB2-854D-439A-B189-0C230BD4F78E}"/>
    <cellStyle name="Comma 6 2 2 2 3 2 2 7 2" xfId="57355" xr:uid="{3C09F957-FE58-4682-B754-235518C8B823}"/>
    <cellStyle name="Comma 6 2 2 2 3 2 2 8" xfId="4443" xr:uid="{AAA3DFE4-65ED-4F11-8BEE-904E6E1583B6}"/>
    <cellStyle name="Comma 6 2 2 2 3 2 2 9" xfId="31606" xr:uid="{46AAEBA7-DC41-4A22-9336-3E93B0944A92}"/>
    <cellStyle name="Comma 6 2 2 2 3 2 3" xfId="1733" xr:uid="{B6054EDA-9273-45AF-AE61-9C6AAFDD3D15}"/>
    <cellStyle name="Comma 6 2 2 2 3 2 3 2" xfId="7232" xr:uid="{93E954FA-B01C-4363-A519-6F53899576F2}"/>
    <cellStyle name="Comma 6 2 2 2 3 2 3 2 2" xfId="17458" xr:uid="{EE0DB297-2F75-4E8B-B61C-8774670F0A0D}"/>
    <cellStyle name="Comma 6 2 2 2 3 2 3 2 2 2" xfId="44779" xr:uid="{1BB888D2-E37B-4DC7-A00C-2439C74F2B14}"/>
    <cellStyle name="Comma 6 2 2 2 3 2 3 2 3" xfId="34588" xr:uid="{66412102-FBE7-405B-AE18-8D2A15E6C437}"/>
    <cellStyle name="Comma 6 2 2 2 3 2 3 3" xfId="9429" xr:uid="{912AAD74-79F4-4555-AC75-8817E14C1BAE}"/>
    <cellStyle name="Comma 6 2 2 2 3 2 3 3 2" xfId="21429" xr:uid="{6FD3DA8E-82C9-4A3D-80FC-48F67247E141}"/>
    <cellStyle name="Comma 6 2 2 2 3 2 3 3 2 2" xfId="48751" xr:uid="{A9E365AD-940A-4F6C-A649-F850B476B6E6}"/>
    <cellStyle name="Comma 6 2 2 2 3 2 3 3 3" xfId="36804" xr:uid="{619C6B64-75FC-486E-9DE5-AD1348AA9965}"/>
    <cellStyle name="Comma 6 2 2 2 3 2 3 4" xfId="15464" xr:uid="{001917B9-A0DE-4204-9BB8-5A973D46F731}"/>
    <cellStyle name="Comma 6 2 2 2 3 2 3 4 2" xfId="42785" xr:uid="{EEA65B10-8A3F-432E-8E6C-49DB57E851EF}"/>
    <cellStyle name="Comma 6 2 2 2 3 2 3 5" xfId="24955" xr:uid="{44328404-9B29-4FA7-83CA-986CA3CCBF24}"/>
    <cellStyle name="Comma 6 2 2 2 3 2 3 5 2" xfId="52277" xr:uid="{23DD33B3-47F1-4F4F-B282-99CBF3B35EC7}"/>
    <cellStyle name="Comma 6 2 2 2 3 2 3 6" xfId="27197" xr:uid="{DED9726F-F064-4325-BA17-795F272C140B}"/>
    <cellStyle name="Comma 6 2 2 2 3 2 3 6 2" xfId="54517" xr:uid="{5594366C-9227-4765-8DFA-E941C902A3D9}"/>
    <cellStyle name="Comma 6 2 2 2 3 2 3 7" xfId="29428" xr:uid="{D46A4883-7550-4081-B72F-E459658ABDF3}"/>
    <cellStyle name="Comma 6 2 2 2 3 2 3 7 2" xfId="56749" xr:uid="{9C3EC0D2-EAB2-4D92-B668-2950057733EE}"/>
    <cellStyle name="Comma 6 2 2 2 3 2 3 8" xfId="5291" xr:uid="{3D2D2FC7-4C68-499B-826E-AD394DE86604}"/>
    <cellStyle name="Comma 6 2 2 2 3 2 3 9" xfId="32463" xr:uid="{F849E28C-F224-4446-80B5-ED13E9A7A790}"/>
    <cellStyle name="Comma 6 2 2 2 3 2 4" xfId="6388" xr:uid="{B4AE8F51-451F-4452-B363-5DFEC0B850C1}"/>
    <cellStyle name="Comma 6 2 2 2 3 2 4 2" xfId="12811" xr:uid="{DE8D3116-D31E-4122-92BC-5E8515088CD1}"/>
    <cellStyle name="Comma 6 2 2 2 3 2 4 2 2" xfId="22052" xr:uid="{B627BB66-38FB-4ACB-9B87-A44B9D4183FA}"/>
    <cellStyle name="Comma 6 2 2 2 3 2 4 2 2 2" xfId="49374" xr:uid="{BC35B85B-CFC5-4CFA-91B9-17EEFB5431BA}"/>
    <cellStyle name="Comma 6 2 2 2 3 2 4 2 3" xfId="40138" xr:uid="{5C7BD3F0-037E-44CA-8FAC-1A9EB9DF1A06}"/>
    <cellStyle name="Comma 6 2 2 2 3 2 4 3" xfId="18080" xr:uid="{0407BD07-B187-43E7-9276-9C2A4C053C4A}"/>
    <cellStyle name="Comma 6 2 2 2 3 2 4 3 2" xfId="45402" xr:uid="{FDF81383-E81C-4D36-B25C-021B7B2F0D37}"/>
    <cellStyle name="Comma 6 2 2 2 3 2 4 4" xfId="33730" xr:uid="{00B08E71-4BC6-4497-BF5B-CD40D26A9947}"/>
    <cellStyle name="Comma 6 2 2 2 3 2 5" xfId="8572" xr:uid="{25B5257F-CBCB-4C6E-ABBF-2F127B7EFC44}"/>
    <cellStyle name="Comma 6 2 2 2 3 2 5 2" xfId="13400" xr:uid="{F7312EE3-F19C-4FD0-B295-BF63723C633B}"/>
    <cellStyle name="Comma 6 2 2 2 3 2 5 2 2" xfId="22727" xr:uid="{0C4D09F6-CBC8-4C4D-8C50-02988087EB91}"/>
    <cellStyle name="Comma 6 2 2 2 3 2 5 2 2 2" xfId="50049" xr:uid="{8F743979-F100-4036-B983-514A9E6D69D1}"/>
    <cellStyle name="Comma 6 2 2 2 3 2 5 2 3" xfId="40727" xr:uid="{CFF100A0-A414-457B-8B1B-01FDA051799A}"/>
    <cellStyle name="Comma 6 2 2 2 3 2 5 3" xfId="18755" xr:uid="{9C74FD4E-144F-4DA7-9D45-E63A6EF9E77D}"/>
    <cellStyle name="Comma 6 2 2 2 3 2 5 3 2" xfId="46077" xr:uid="{3B122E6C-B314-4319-A75D-E6E4E3465027}"/>
    <cellStyle name="Comma 6 2 2 2 3 2 5 4" xfId="35946" xr:uid="{90CD1896-DACD-4301-BB1F-D4BCEDD9A35D}"/>
    <cellStyle name="Comma 6 2 2 2 3 2 6" xfId="11512" xr:uid="{B94478DC-35F6-4ECD-8D33-F485EF886325}"/>
    <cellStyle name="Comma 6 2 2 2 3 2 6 2" xfId="14023" xr:uid="{83160D92-E5A8-4573-B99F-DA53D8EF3ED0}"/>
    <cellStyle name="Comma 6 2 2 2 3 2 6 2 2" xfId="23387" xr:uid="{4A6ABD8C-CBCE-4910-B2F2-8EBCB098EE01}"/>
    <cellStyle name="Comma 6 2 2 2 3 2 6 2 2 2" xfId="50709" xr:uid="{80750AA2-EED8-434F-958C-E821846924BE}"/>
    <cellStyle name="Comma 6 2 2 2 3 2 6 2 3" xfId="41350" xr:uid="{EA0401BF-AB97-4FD7-A66A-D2CB5320D662}"/>
    <cellStyle name="Comma 6 2 2 2 3 2 6 3" xfId="19415" xr:uid="{9399D42A-7A38-41A5-915E-407D88CA8E48}"/>
    <cellStyle name="Comma 6 2 2 2 3 2 6 3 2" xfId="46737" xr:uid="{A17196DC-CF00-44E0-926D-7F6F123640C4}"/>
    <cellStyle name="Comma 6 2 2 2 3 2 6 4" xfId="38861" xr:uid="{B8CC5C60-0E18-4BBD-A459-07DEFF9E6D1E}"/>
    <cellStyle name="Comma 6 2 2 2 3 2 7" xfId="10885" xr:uid="{D4B5CC03-D83E-4FFB-B207-6BD610920D1D}"/>
    <cellStyle name="Comma 6 2 2 2 3 2 7 2" xfId="16318" xr:uid="{5C50ADB0-AAC4-4013-B42F-6C477F3FED86}"/>
    <cellStyle name="Comma 6 2 2 2 3 2 7 2 2" xfId="43638" xr:uid="{01AED6AA-8010-4B4D-97D8-E2E3BF0B46DB}"/>
    <cellStyle name="Comma 6 2 2 2 3 2 7 3" xfId="38237" xr:uid="{233060E9-F7A0-45C8-8B50-106E731B56DA}"/>
    <cellStyle name="Comma 6 2 2 2 3 2 8" xfId="12210" xr:uid="{67DA16CB-02D2-4D2D-A3FE-942A85D79264}"/>
    <cellStyle name="Comma 6 2 2 2 3 2 8 2" xfId="20288" xr:uid="{2D1F18AF-5CA3-4379-B99A-CFBEF5E207C5}"/>
    <cellStyle name="Comma 6 2 2 2 3 2 8 2 2" xfId="47610" xr:uid="{B3B691EB-5CBD-42EA-B0CD-3F7FC60D5C51}"/>
    <cellStyle name="Comma 6 2 2 2 3 2 8 3" xfId="39537" xr:uid="{2A62FCB8-A8F6-41FC-85B6-BF43AFEAD361}"/>
    <cellStyle name="Comma 6 2 2 2 3 2 9" xfId="14750" xr:uid="{A3634726-142C-4BD1-A595-6F023F50BC00}"/>
    <cellStyle name="Comma 6 2 2 2 3 2 9 2" xfId="42071" xr:uid="{F0706ED4-BFA5-45D4-BCE4-A47C3278ACC7}"/>
    <cellStyle name="Comma 6 2 2 2 3 3" xfId="1602" xr:uid="{82D6C8E6-E539-4CBF-AA9C-813857E491F2}"/>
    <cellStyle name="Comma 6 2 2 2 3 3 2" xfId="5165" xr:uid="{F91A41BF-8004-4CEF-8357-8B663328F2C1}"/>
    <cellStyle name="Comma 6 2 2 2 3 3 2 2" xfId="16706" xr:uid="{210FF725-8A7E-4F12-AD49-9AE1E5041432}"/>
    <cellStyle name="Comma 6 2 2 2 3 3 2 2 2" xfId="44026" xr:uid="{EC2588A8-DC7B-4D81-8A0A-4A08BFF7F93A}"/>
    <cellStyle name="Comma 6 2 2 2 3 3 2 3" xfId="32332" xr:uid="{1B03AE37-CC8C-48E8-BDD4-FF7645C2CF61}"/>
    <cellStyle name="Comma 6 2 2 2 3 3 3" xfId="7103" xr:uid="{53C54E8C-12FD-4D47-97E5-E0313206B715}"/>
    <cellStyle name="Comma 6 2 2 2 3 3 3 2" xfId="20676" xr:uid="{0ED09EBE-9CB9-4114-B3B5-FE1BFC731C0F}"/>
    <cellStyle name="Comma 6 2 2 2 3 3 3 2 2" xfId="47998" xr:uid="{E81A098F-A4CD-40FD-AB59-32B9A1CB3DB9}"/>
    <cellStyle name="Comma 6 2 2 2 3 3 3 3" xfId="34457" xr:uid="{837BEA4C-5C38-4CAD-96AA-C77560FD89AD}"/>
    <cellStyle name="Comma 6 2 2 2 3 3 4" xfId="9298" xr:uid="{02102E4C-2EF7-4315-8480-374F8ADB070E}"/>
    <cellStyle name="Comma 6 2 2 2 3 3 4 2" xfId="36673" xr:uid="{0C89CBC8-A8DF-4565-90E6-9B10EF6932E5}"/>
    <cellStyle name="Comma 6 2 2 2 3 3 5" xfId="24824" xr:uid="{319FD563-3697-4831-BAB2-31653000A755}"/>
    <cellStyle name="Comma 6 2 2 2 3 3 5 2" xfId="52146" xr:uid="{D30E81DE-2C7C-4AD2-8A28-38F326FC4492}"/>
    <cellStyle name="Comma 6 2 2 2 3 3 6" xfId="27066" xr:uid="{42FA1E4F-864E-4052-8CFC-A9B4257775A9}"/>
    <cellStyle name="Comma 6 2 2 2 3 3 6 2" xfId="54386" xr:uid="{A405AEA7-FB38-4BB0-BD04-5997A932B874}"/>
    <cellStyle name="Comma 6 2 2 2 3 3 7" xfId="29297" xr:uid="{8FA17BDF-468C-4319-B85C-AF33A11F5512}"/>
    <cellStyle name="Comma 6 2 2 2 3 3 7 2" xfId="56618" xr:uid="{CABC90C5-5F83-43E9-9E1D-9D84BEEE6565}"/>
    <cellStyle name="Comma 6 2 2 2 3 3 8" xfId="3763" xr:uid="{8AB8E66E-F6EA-415B-937E-FED579334A7C}"/>
    <cellStyle name="Comma 6 2 2 2 3 3 9" xfId="30869" xr:uid="{270D53FB-A0E1-4610-B0E4-A0D00ACDBD9A}"/>
    <cellStyle name="Comma 6 2 2 2 3 4" xfId="2209" xr:uid="{3DC7D812-2E7A-4B3F-B21A-FCB1543F747D}"/>
    <cellStyle name="Comma 6 2 2 2 3 4 2" xfId="5755" xr:uid="{F3C78330-07A2-4D66-A963-42347EA07F6B}"/>
    <cellStyle name="Comma 6 2 2 2 3 4 2 2" xfId="17327" xr:uid="{726E16D2-B413-42DB-8CDE-06BD6F44B6FD}"/>
    <cellStyle name="Comma 6 2 2 2 3 4 2 2 2" xfId="44648" xr:uid="{681E2363-5E1D-463F-9E5D-2FC7318120E5}"/>
    <cellStyle name="Comma 6 2 2 2 3 4 2 3" xfId="32939" xr:uid="{7CA6DCD1-093B-4925-808E-87D6792CDAC6}"/>
    <cellStyle name="Comma 6 2 2 2 3 4 3" xfId="7706" xr:uid="{0B7EC806-52DE-47D0-9DE7-5CBB9C7FEF31}"/>
    <cellStyle name="Comma 6 2 2 2 3 4 3 2" xfId="21298" xr:uid="{7A4FFAAA-9628-4D4B-9EC6-520F4A3674E4}"/>
    <cellStyle name="Comma 6 2 2 2 3 4 3 2 2" xfId="48620" xr:uid="{5F6F4366-691D-4012-A51B-D7F0B37E6411}"/>
    <cellStyle name="Comma 6 2 2 2 3 4 3 3" xfId="35064" xr:uid="{172B798E-7B9E-4536-9B7F-7A3DA0C74894}"/>
    <cellStyle name="Comma 6 2 2 2 3 4 4" xfId="9904" xr:uid="{6F7A2F47-2D3C-40FE-ACFF-247EBE00A197}"/>
    <cellStyle name="Comma 6 2 2 2 3 4 4 2" xfId="37280" xr:uid="{FD553512-C18B-4076-A4A2-072E05041931}"/>
    <cellStyle name="Comma 6 2 2 2 3 4 5" xfId="25431" xr:uid="{1BC4D466-1EC2-4937-A960-C9731ABF7B23}"/>
    <cellStyle name="Comma 6 2 2 2 3 4 5 2" xfId="52753" xr:uid="{55E8A076-B0EF-4F29-8D85-CDA3CE6D849A}"/>
    <cellStyle name="Comma 6 2 2 2 3 4 6" xfId="27673" xr:uid="{B9644FB4-E0CF-4612-A5DC-9A07E2BE0800}"/>
    <cellStyle name="Comma 6 2 2 2 3 4 6 2" xfId="54993" xr:uid="{A0ED6A6D-390C-40FC-BCDF-BABC778E2510}"/>
    <cellStyle name="Comma 6 2 2 2 3 4 7" xfId="29904" xr:uid="{CD06B9B6-8E0C-49F0-AF9A-D3177C3A6A5D}"/>
    <cellStyle name="Comma 6 2 2 2 3 4 7 2" xfId="57225" xr:uid="{81310B3F-62FB-4CF6-8D2C-03860C26E397}"/>
    <cellStyle name="Comma 6 2 2 2 3 4 8" xfId="4319" xr:uid="{F2F25972-6BE0-44D0-AD2F-AD898B13E948}"/>
    <cellStyle name="Comma 6 2 2 2 3 4 9" xfId="31476" xr:uid="{5E72212C-BAB0-4F3F-A8CB-C2443148FAB8}"/>
    <cellStyle name="Comma 6 2 2 2 3 5" xfId="1096" xr:uid="{22D918F9-131B-48AD-B5C4-E84D1BA36412}"/>
    <cellStyle name="Comma 6 2 2 2 3 5 2" xfId="6614" xr:uid="{448B27E9-D2F2-40BA-8F25-F8E73CBD9225}"/>
    <cellStyle name="Comma 6 2 2 2 3 5 2 2" xfId="17950" xr:uid="{8DF64918-DF07-4E45-A906-2B6E9F7D3F0B}"/>
    <cellStyle name="Comma 6 2 2 2 3 5 2 2 2" xfId="45271" xr:uid="{659E6B04-F470-4F79-9BDD-FF0D8B7A0FA8}"/>
    <cellStyle name="Comma 6 2 2 2 3 5 2 3" xfId="33966" xr:uid="{3AA45CE3-6375-4A94-9D82-8109F22ECB3B}"/>
    <cellStyle name="Comma 6 2 2 2 3 5 3" xfId="8808" xr:uid="{BC7292D9-417C-4D0B-B877-15E860B03CD8}"/>
    <cellStyle name="Comma 6 2 2 2 3 5 3 2" xfId="21921" xr:uid="{343B37EC-2834-41BC-84E0-1B47EE65AEB9}"/>
    <cellStyle name="Comma 6 2 2 2 3 5 3 2 2" xfId="49243" xr:uid="{A2A65C2A-C505-4230-92DF-72F3F6E49C94}"/>
    <cellStyle name="Comma 6 2 2 2 3 5 3 3" xfId="36182" xr:uid="{1E247C33-50A0-49F4-BEE1-ED9A41BAB37F}"/>
    <cellStyle name="Comma 6 2 2 2 3 5 4" xfId="14985" xr:uid="{6A27E6EA-7F19-43D2-BEF6-E93814ADC35E}"/>
    <cellStyle name="Comma 6 2 2 2 3 5 4 2" xfId="42306" xr:uid="{67E78FD1-5600-4809-A47A-9B53C7ACF9AE}"/>
    <cellStyle name="Comma 6 2 2 2 3 5 5" xfId="24333" xr:uid="{761A4643-972D-4282-8332-FF25C63BE6B7}"/>
    <cellStyle name="Comma 6 2 2 2 3 5 5 2" xfId="51655" xr:uid="{F4888B26-6113-4D19-AB18-E16963AD5F56}"/>
    <cellStyle name="Comma 6 2 2 2 3 5 6" xfId="26575" xr:uid="{01C5A523-D021-4D5B-964C-1D5500AC28ED}"/>
    <cellStyle name="Comma 6 2 2 2 3 5 6 2" xfId="53895" xr:uid="{F70BC3B2-D691-49DD-8D13-02C049AD2B45}"/>
    <cellStyle name="Comma 6 2 2 2 3 5 7" xfId="28806" xr:uid="{6CE48925-A9B3-4707-96DD-FB4C1DEF81DE}"/>
    <cellStyle name="Comma 6 2 2 2 3 5 7 2" xfId="56127" xr:uid="{3CB6FF36-F1B3-4A33-9677-289B2609CCBF}"/>
    <cellStyle name="Comma 6 2 2 2 3 5 8" xfId="4679" xr:uid="{96BF044D-9290-4322-B3FE-E54D42F26EEC}"/>
    <cellStyle name="Comma 6 2 2 2 3 5 9" xfId="31842" xr:uid="{7DC1FC32-9FB8-4960-B30D-76FB8EA0DD12}"/>
    <cellStyle name="Comma 6 2 2 2 3 6" xfId="6293" xr:uid="{44D842A9-6ABD-4D9C-94A8-741C2FB3DA0D}"/>
    <cellStyle name="Comma 6 2 2 2 3 6 2" xfId="13275" xr:uid="{21DB2E35-990C-479E-90A3-C44D081BC7C7}"/>
    <cellStyle name="Comma 6 2 2 2 3 6 2 2" xfId="22596" xr:uid="{5FFD5558-86A6-4BB9-B60D-F7B72E701834}"/>
    <cellStyle name="Comma 6 2 2 2 3 6 2 2 2" xfId="49918" xr:uid="{F73E3D57-2EDC-4C1E-A76F-FD748D9B9F8E}"/>
    <cellStyle name="Comma 6 2 2 2 3 6 2 3" xfId="40602" xr:uid="{DD300BDC-1FBB-4B47-ACCA-3D63C535C043}"/>
    <cellStyle name="Comma 6 2 2 2 3 6 3" xfId="18624" xr:uid="{68A12416-2A9B-422D-81A0-A9E14EC80C2A}"/>
    <cellStyle name="Comma 6 2 2 2 3 6 3 2" xfId="45946" xr:uid="{459FF7AE-B4A2-416B-A37F-3304B2E5E251}"/>
    <cellStyle name="Comma 6 2 2 2 3 6 4" xfId="33600" xr:uid="{0432852B-DF5F-4BF8-AC64-9EE617FDB28F}"/>
    <cellStyle name="Comma 6 2 2 2 3 7" xfId="8442" xr:uid="{1673F63C-C302-4531-ACEA-6B23FB2B5261}"/>
    <cellStyle name="Comma 6 2 2 2 3 7 2" xfId="13892" xr:uid="{64CEB1AE-3C3E-41CF-ACDB-ECDC76E5F915}"/>
    <cellStyle name="Comma 6 2 2 2 3 7 2 2" xfId="23256" xr:uid="{A12551FB-513E-4955-A51E-6544ABE5D6E7}"/>
    <cellStyle name="Comma 6 2 2 2 3 7 2 2 2" xfId="50578" xr:uid="{14B2E1C3-7F90-4B11-B2F0-7188F56AE23E}"/>
    <cellStyle name="Comma 6 2 2 2 3 7 2 3" xfId="41219" xr:uid="{0E716CF1-D34A-402B-A61A-B5473F54B741}"/>
    <cellStyle name="Comma 6 2 2 2 3 7 3" xfId="19284" xr:uid="{2038DAFF-BD20-4AAE-9631-730720D88339}"/>
    <cellStyle name="Comma 6 2 2 2 3 7 3 2" xfId="46606" xr:uid="{2DD649D4-8431-4E85-BAE3-FA94F4200736}"/>
    <cellStyle name="Comma 6 2 2 2 3 7 4" xfId="35816" xr:uid="{E5F2D977-9253-4584-84FA-EFBCB203B264}"/>
    <cellStyle name="Comma 6 2 2 2 3 8" xfId="10328" xr:uid="{4FE1A500-9AE0-4A91-99EB-06082166AFE6}"/>
    <cellStyle name="Comma 6 2 2 2 3 8 2" xfId="15652" xr:uid="{7B46EE9F-1A4B-4C6F-A704-D5A195E15C7D}"/>
    <cellStyle name="Comma 6 2 2 2 3 8 2 2" xfId="42972" xr:uid="{075BEA71-A4DD-4C4C-A86A-2C848077E0CC}"/>
    <cellStyle name="Comma 6 2 2 2 3 8 3" xfId="37704" xr:uid="{5FC392F9-F41B-4D66-89C7-6B7189CD7104}"/>
    <cellStyle name="Comma 6 2 2 2 3 9" xfId="11667" xr:uid="{5783899F-74D9-4FD2-959E-E739AC56087A}"/>
    <cellStyle name="Comma 6 2 2 2 3 9 2" xfId="19624" xr:uid="{61422F1B-A82B-4F9C-94B4-8D308812F7BA}"/>
    <cellStyle name="Comma 6 2 2 2 3 9 2 2" xfId="46946" xr:uid="{318BB000-18FD-4E0F-A275-124C20AC153E}"/>
    <cellStyle name="Comma 6 2 2 2 3 9 3" xfId="38993" xr:uid="{116FDBFD-7868-496E-B9AA-9A135E675E0F}"/>
    <cellStyle name="Comma 6 2 2 2 4" xfId="784" xr:uid="{5EF3848A-C081-406A-BCD3-BEAA1ED86517}"/>
    <cellStyle name="Comma 6 2 2 2 4 10" xfId="24048" xr:uid="{17780AA6-D784-4780-AEBE-95AD4DD32769}"/>
    <cellStyle name="Comma 6 2 2 2 4 10 2" xfId="51370" xr:uid="{79B0F137-54FB-40EC-9210-42C507DF64FB}"/>
    <cellStyle name="Comma 6 2 2 2 4 11" xfId="26289" xr:uid="{FCAA33CD-B7EE-4AFF-B0D9-EDB100E83409}"/>
    <cellStyle name="Comma 6 2 2 2 4 11 2" xfId="53609" xr:uid="{81D1B4A2-C1C3-4A2F-9BFD-39BAEAE27C21}"/>
    <cellStyle name="Comma 6 2 2 2 4 12" xfId="28520" xr:uid="{8BC42DDC-3B1E-4050-8691-F0054EECC3AC}"/>
    <cellStyle name="Comma 6 2 2 2 4 12 2" xfId="55841" xr:uid="{AF4DA54C-BE8A-445A-A734-8910CBAF00EC}"/>
    <cellStyle name="Comma 6 2 2 2 4 13" xfId="3826" xr:uid="{23929401-18B3-4E8B-9EF2-C53600E6ABAA}"/>
    <cellStyle name="Comma 6 2 2 2 4 14" xfId="30950" xr:uid="{C87E2D7B-F5B1-4607-94DA-19F31DD3511D}"/>
    <cellStyle name="Comma 6 2 2 2 4 2" xfId="2289" xr:uid="{E197240C-62FF-4278-8BD4-A6320935F4EF}"/>
    <cellStyle name="Comma 6 2 2 2 4 2 2" xfId="5833" xr:uid="{4D04CDB2-67F9-456A-9CCF-23CD487F844E}"/>
    <cellStyle name="Comma 6 2 2 2 4 2 2 2" xfId="16787" xr:uid="{69AEC4D6-797B-4461-A831-43D1EB01C9C2}"/>
    <cellStyle name="Comma 6 2 2 2 4 2 2 2 2" xfId="44107" xr:uid="{0CC87C16-87A8-4FA2-89FD-2FF0AAEF2C4C}"/>
    <cellStyle name="Comma 6 2 2 2 4 2 2 3" xfId="33019" xr:uid="{E15EAE99-BACF-4C84-A274-43488516DF05}"/>
    <cellStyle name="Comma 6 2 2 2 4 2 3" xfId="7786" xr:uid="{F204C182-9A8E-4937-A781-5CECF252CBA3}"/>
    <cellStyle name="Comma 6 2 2 2 4 2 3 2" xfId="20757" xr:uid="{8FCE7318-B859-4FFE-BD25-6DD8B6C95BD1}"/>
    <cellStyle name="Comma 6 2 2 2 4 2 3 2 2" xfId="48079" xr:uid="{EEF1C39B-0FF4-4F2C-813C-39E7788D8443}"/>
    <cellStyle name="Comma 6 2 2 2 4 2 3 3" xfId="35144" xr:uid="{62B2C791-E8BE-458C-92BB-1587AB8B21E4}"/>
    <cellStyle name="Comma 6 2 2 2 4 2 4" xfId="9984" xr:uid="{F9A45CE5-82F3-4B04-889C-5CE5F77153B4}"/>
    <cellStyle name="Comma 6 2 2 2 4 2 4 2" xfId="37360" xr:uid="{8086C608-BFBB-4578-8179-8B08A01DE5FA}"/>
    <cellStyle name="Comma 6 2 2 2 4 2 5" xfId="25511" xr:uid="{D6DC0A91-F32E-4F23-B3B3-1CDF86FC63FF}"/>
    <cellStyle name="Comma 6 2 2 2 4 2 5 2" xfId="52833" xr:uid="{BA002F67-F6F8-479E-9DF5-1E339C54274E}"/>
    <cellStyle name="Comma 6 2 2 2 4 2 6" xfId="27753" xr:uid="{7E4FEB27-4E88-4AE5-9528-00F08FBBC378}"/>
    <cellStyle name="Comma 6 2 2 2 4 2 6 2" xfId="55073" xr:uid="{F86BB41F-65B9-43ED-84F4-0A0B90818024}"/>
    <cellStyle name="Comma 6 2 2 2 4 2 7" xfId="29984" xr:uid="{7E3C03CA-93BC-4803-A063-61F9599BF66D}"/>
    <cellStyle name="Comma 6 2 2 2 4 2 7 2" xfId="57305" xr:uid="{C278C36E-00E3-4C1B-A025-A9679A2882E4}"/>
    <cellStyle name="Comma 6 2 2 2 4 2 8" xfId="4397" xr:uid="{4F3D93FD-F624-428A-A9BA-8A33E2AD6905}"/>
    <cellStyle name="Comma 6 2 2 2 4 2 9" xfId="31556" xr:uid="{73E9D022-1FA0-40C5-ADCB-5A62CAA38204}"/>
    <cellStyle name="Comma 6 2 2 2 4 3" xfId="1683" xr:uid="{7A5AF9BF-C5D5-4C86-942F-FC39CD36165D}"/>
    <cellStyle name="Comma 6 2 2 2 4 3 2" xfId="7184" xr:uid="{814F20EF-1006-4E16-A8C7-86E9D400A13E}"/>
    <cellStyle name="Comma 6 2 2 2 4 3 2 2" xfId="17408" xr:uid="{F4D6A192-72AB-44E4-B1BD-639BA9CA3928}"/>
    <cellStyle name="Comma 6 2 2 2 4 3 2 2 2" xfId="44729" xr:uid="{D79AABA2-8032-493A-B8F8-0F622CE735FD}"/>
    <cellStyle name="Comma 6 2 2 2 4 3 2 3" xfId="34538" xr:uid="{F8103827-8C9E-4A9E-9729-39ACA695727C}"/>
    <cellStyle name="Comma 6 2 2 2 4 3 3" xfId="9379" xr:uid="{B08A0A8B-5742-4131-8F0B-A1040F604DC3}"/>
    <cellStyle name="Comma 6 2 2 2 4 3 3 2" xfId="21379" xr:uid="{DA8DD342-1FFC-49A8-9365-FD2C31A9DD72}"/>
    <cellStyle name="Comma 6 2 2 2 4 3 3 2 2" xfId="48701" xr:uid="{D75F99A1-40DE-499A-9B89-837CDED63AF4}"/>
    <cellStyle name="Comma 6 2 2 2 4 3 3 3" xfId="36754" xr:uid="{D0843F16-C197-4E32-A8D9-D9A01D778A93}"/>
    <cellStyle name="Comma 6 2 2 2 4 3 4" xfId="15420" xr:uid="{E1EF85A6-1D9F-489D-8C66-31F491062592}"/>
    <cellStyle name="Comma 6 2 2 2 4 3 4 2" xfId="42741" xr:uid="{34A078A0-756D-4719-87CA-48A82A14165C}"/>
    <cellStyle name="Comma 6 2 2 2 4 3 5" xfId="24905" xr:uid="{220F7C99-5124-4831-8DA3-325D7BAA3CCC}"/>
    <cellStyle name="Comma 6 2 2 2 4 3 5 2" xfId="52227" xr:uid="{1D3B5477-3511-4270-BE25-9B0B971241EF}"/>
    <cellStyle name="Comma 6 2 2 2 4 3 6" xfId="27147" xr:uid="{79E9F7B3-9BB9-4E45-9136-A9B17FAF550E}"/>
    <cellStyle name="Comma 6 2 2 2 4 3 6 2" xfId="54467" xr:uid="{B239B443-CD70-4AFC-A8DC-758330F73183}"/>
    <cellStyle name="Comma 6 2 2 2 4 3 7" xfId="29378" xr:uid="{4B95A3D8-3900-43DC-AC75-F06CDEF731CA}"/>
    <cellStyle name="Comma 6 2 2 2 4 3 7 2" xfId="56699" xr:uid="{411CD6D6-CD8A-4AEF-9EE5-1FDD6C30A67D}"/>
    <cellStyle name="Comma 6 2 2 2 4 3 8" xfId="5246" xr:uid="{F64B7E84-AFAF-458E-A998-71CAE8E97FC4}"/>
    <cellStyle name="Comma 6 2 2 2 4 3 9" xfId="32413" xr:uid="{1735FDD8-4273-419B-9BDE-362FEC3DB49A}"/>
    <cellStyle name="Comma 6 2 2 2 4 4" xfId="6355" xr:uid="{04D067B0-D48D-43E1-B3E0-57DF387274A4}"/>
    <cellStyle name="Comma 6 2 2 2 4 4 2" xfId="12789" xr:uid="{BAFC3B92-CA8D-47D9-B51F-71C254EFCC30}"/>
    <cellStyle name="Comma 6 2 2 2 4 4 2 2" xfId="22002" xr:uid="{E3BA9DA5-9364-4F3E-9A81-6125D6251EF6}"/>
    <cellStyle name="Comma 6 2 2 2 4 4 2 2 2" xfId="49324" xr:uid="{D73F0DFC-8F15-45B0-8C98-F032341554D8}"/>
    <cellStyle name="Comma 6 2 2 2 4 4 2 3" xfId="40116" xr:uid="{087EFDA6-D124-457C-915A-37AE0114DC3E}"/>
    <cellStyle name="Comma 6 2 2 2 4 4 3" xfId="18031" xr:uid="{6EF9CFF6-F60C-4B00-A174-69D166B1B687}"/>
    <cellStyle name="Comma 6 2 2 2 4 4 3 2" xfId="45352" xr:uid="{1BA82C66-0062-4E32-9F4C-BDBA21FCFF59}"/>
    <cellStyle name="Comma 6 2 2 2 4 4 4" xfId="33680" xr:uid="{6422031A-DECC-45A5-B093-A603B0957007}"/>
    <cellStyle name="Comma 6 2 2 2 4 5" xfId="8522" xr:uid="{3710BFD5-CCFD-49EB-86DF-A202F3329A59}"/>
    <cellStyle name="Comma 6 2 2 2 4 5 2" xfId="13356" xr:uid="{11F0F7C0-B5FC-4E6A-8B69-76B5C4A659A6}"/>
    <cellStyle name="Comma 6 2 2 2 4 5 2 2" xfId="22677" xr:uid="{9A4FBFD8-29D7-4093-9433-D6B4E2D57171}"/>
    <cellStyle name="Comma 6 2 2 2 4 5 2 2 2" xfId="49999" xr:uid="{44F51144-7E88-4CBB-BB05-F1018F39D419}"/>
    <cellStyle name="Comma 6 2 2 2 4 5 2 3" xfId="40683" xr:uid="{47CFB96F-A35A-4666-B2B0-006AD0AF57A5}"/>
    <cellStyle name="Comma 6 2 2 2 4 5 3" xfId="18705" xr:uid="{D74E867B-931C-4D97-BB3C-BEDB8FA5B8A2}"/>
    <cellStyle name="Comma 6 2 2 2 4 5 3 2" xfId="46027" xr:uid="{9A30EFB0-219E-4591-A5AC-FE6B52042699}"/>
    <cellStyle name="Comma 6 2 2 2 4 5 4" xfId="35896" xr:uid="{7E3027F4-2C96-430F-A026-41A70C4EFCF4}"/>
    <cellStyle name="Comma 6 2 2 2 4 6" xfId="11490" xr:uid="{4DC7C2A8-2CF5-4DF0-8AFD-B77FB313F0A6}"/>
    <cellStyle name="Comma 6 2 2 2 4 6 2" xfId="13973" xr:uid="{181840E4-F61D-43AE-8E9F-1DD09AB1F78B}"/>
    <cellStyle name="Comma 6 2 2 2 4 6 2 2" xfId="23337" xr:uid="{7F62DA8F-DCB9-4B95-9F48-E35CE5C50B5A}"/>
    <cellStyle name="Comma 6 2 2 2 4 6 2 2 2" xfId="50659" xr:uid="{1DA3D1AA-123D-4357-8527-8D980836406A}"/>
    <cellStyle name="Comma 6 2 2 2 4 6 2 3" xfId="41300" xr:uid="{12B35466-E760-477E-BDA3-7E53D9D07A3C}"/>
    <cellStyle name="Comma 6 2 2 2 4 6 3" xfId="19365" xr:uid="{F07E128D-858A-42F3-BA2E-075554176116}"/>
    <cellStyle name="Comma 6 2 2 2 4 6 3 2" xfId="46687" xr:uid="{0B81B733-CBA6-4BC0-821D-A877A483247E}"/>
    <cellStyle name="Comma 6 2 2 2 4 6 4" xfId="38839" xr:uid="{8F9041DC-E283-4046-827A-378A1B08C128}"/>
    <cellStyle name="Comma 6 2 2 2 4 7" xfId="10494" xr:uid="{700E5D16-7ED5-4062-9C73-AC609A48A5A1}"/>
    <cellStyle name="Comma 6 2 2 2 4 7 2" xfId="15822" xr:uid="{8D554294-DE0B-4B20-8CFF-D7583F5444A7}"/>
    <cellStyle name="Comma 6 2 2 2 4 7 2 2" xfId="43142" xr:uid="{3CA92677-E7CB-407E-9547-0613BBDF828D}"/>
    <cellStyle name="Comma 6 2 2 2 4 7 3" xfId="37861" xr:uid="{B36C1DD0-8F7B-4EEE-A901-C713307266AF}"/>
    <cellStyle name="Comma 6 2 2 2 4 8" xfId="11827" xr:uid="{CA4D58B7-52BF-485F-ACE3-295561DA510A}"/>
    <cellStyle name="Comma 6 2 2 2 4 8 2" xfId="19792" xr:uid="{6CE90336-E6CF-46C2-915C-CA9BD16BFEA4}"/>
    <cellStyle name="Comma 6 2 2 2 4 8 2 2" xfId="47114" xr:uid="{E4D939E2-7878-4E5C-A7E6-F3AB559BCE27}"/>
    <cellStyle name="Comma 6 2 2 2 4 8 3" xfId="39154" xr:uid="{0303E7F4-F60E-4CFB-B8FE-AC96B418EEE2}"/>
    <cellStyle name="Comma 6 2 2 2 4 9" xfId="14700" xr:uid="{99ED592D-7532-4EFD-8FA0-1FA05088B9B4}"/>
    <cellStyle name="Comma 6 2 2 2 4 9 2" xfId="42021" xr:uid="{52782979-2F8B-4F78-86ED-07C0CAE132F1}"/>
    <cellStyle name="Comma 6 2 2 2 5" xfId="1005" xr:uid="{7D17A457-E7F0-4F4F-8788-027C0734FB4B}"/>
    <cellStyle name="Comma 6 2 2 2 5 10" xfId="28717" xr:uid="{5A088F90-57C0-4C00-9C88-91C763852238}"/>
    <cellStyle name="Comma 6 2 2 2 5 10 2" xfId="56038" xr:uid="{A9B47EF5-4DD0-47AE-A511-3958AE143EA8}"/>
    <cellStyle name="Comma 6 2 2 2 5 11" xfId="4590" xr:uid="{6E1B2942-58E9-49D9-A79F-1095FB666ED7}"/>
    <cellStyle name="Comma 6 2 2 2 5 12" xfId="31753" xr:uid="{66AC5CCC-9784-4922-AD9B-1B77A6754D9B}"/>
    <cellStyle name="Comma 6 2 2 2 5 2" xfId="2486" xr:uid="{5371A4C8-0E7B-4ABB-A185-4D6647AE039B}"/>
    <cellStyle name="Comma 6 2 2 2 5 2 2" xfId="7982" xr:uid="{8BC68A50-C8F3-4C31-B737-85140F105A12}"/>
    <cellStyle name="Comma 6 2 2 2 5 2 2 2" xfId="18227" xr:uid="{192122BE-5333-4178-B149-3987170782B4}"/>
    <cellStyle name="Comma 6 2 2 2 5 2 2 2 2" xfId="45549" xr:uid="{E0683FC0-310A-4033-ACC1-01083BB0D917}"/>
    <cellStyle name="Comma 6 2 2 2 5 2 2 3" xfId="35341" xr:uid="{5B9A2A8E-32F9-4954-BC4E-C842A2137EF2}"/>
    <cellStyle name="Comma 6 2 2 2 5 2 3" xfId="10181" xr:uid="{FC511CF1-09D5-4B78-BE77-1755D6028DF3}"/>
    <cellStyle name="Comma 6 2 2 2 5 2 3 2" xfId="22199" xr:uid="{71BD8DD1-3539-4B6A-8664-E1D1768C8DF1}"/>
    <cellStyle name="Comma 6 2 2 2 5 2 3 2 2" xfId="49521" xr:uid="{D21F8862-3836-485D-8F69-D30F8C110C89}"/>
    <cellStyle name="Comma 6 2 2 2 5 2 3 3" xfId="37557" xr:uid="{7581C464-0731-47F6-A970-139B48E59012}"/>
    <cellStyle name="Comma 6 2 2 2 5 2 4" xfId="15571" xr:uid="{FFB98CD4-52F5-4D54-B171-1D00F0EAAFD3}"/>
    <cellStyle name="Comma 6 2 2 2 5 2 4 2" xfId="42892" xr:uid="{21B5E674-F571-49B6-AABC-D539E9259CD6}"/>
    <cellStyle name="Comma 6 2 2 2 5 2 5" xfId="25708" xr:uid="{50B47040-2B57-45DF-A26C-77D97D716406}"/>
    <cellStyle name="Comma 6 2 2 2 5 2 5 2" xfId="53030" xr:uid="{2926A8FF-3125-4D7A-9DC7-D8A10C18B851}"/>
    <cellStyle name="Comma 6 2 2 2 5 2 6" xfId="27950" xr:uid="{77C81B39-5378-414F-9FDB-789FDD023863}"/>
    <cellStyle name="Comma 6 2 2 2 5 2 6 2" xfId="55270" xr:uid="{48D7D25D-6DA2-47B1-85F9-D8405C6BF4F4}"/>
    <cellStyle name="Comma 6 2 2 2 5 2 7" xfId="30181" xr:uid="{90BCEFB6-236A-400B-B638-9EE38211E4A8}"/>
    <cellStyle name="Comma 6 2 2 2 5 2 7 2" xfId="57502" xr:uid="{2D5C1333-921D-4191-AA0B-DAF6F30C03CC}"/>
    <cellStyle name="Comma 6 2 2 2 5 2 8" xfId="6026" xr:uid="{01849DF7-0212-450E-B959-DAB33E7AB9BE}"/>
    <cellStyle name="Comma 6 2 2 2 5 2 9" xfId="33216" xr:uid="{91726F9C-53E0-4E4D-8D3E-3D5890615098}"/>
    <cellStyle name="Comma 6 2 2 2 5 3" xfId="6526" xr:uid="{0D263789-909C-46C8-A9D5-A87A55E782AB}"/>
    <cellStyle name="Comma 6 2 2 2 5 3 2" xfId="13515" xr:uid="{26BD484F-0B9E-497B-A28C-D56D273BFFB6}"/>
    <cellStyle name="Comma 6 2 2 2 5 3 2 2" xfId="22874" xr:uid="{6EA9399C-1D17-47B2-B954-9E817A0B6F08}"/>
    <cellStyle name="Comma 6 2 2 2 5 3 2 2 2" xfId="50196" xr:uid="{865EC219-0B5E-426F-B456-C2DA83F5674A}"/>
    <cellStyle name="Comma 6 2 2 2 5 3 2 3" xfId="40842" xr:uid="{5E65F262-7DCD-4AFF-BE4C-9AB4BD3A54F1}"/>
    <cellStyle name="Comma 6 2 2 2 5 3 3" xfId="18902" xr:uid="{05B8CEEB-2994-4DF4-95FF-F0B6AF46D8D4}"/>
    <cellStyle name="Comma 6 2 2 2 5 3 3 2" xfId="46224" xr:uid="{A40AF35A-2208-4022-B268-75E51AAA3C58}"/>
    <cellStyle name="Comma 6 2 2 2 5 3 4" xfId="33877" xr:uid="{ADE6A0D9-7BA2-4F8E-9212-BF6F809D0922}"/>
    <cellStyle name="Comma 6 2 2 2 5 4" xfId="8719" xr:uid="{8D6D6678-0171-4C99-9AF5-9F0C895C8086}"/>
    <cellStyle name="Comma 6 2 2 2 5 4 2" xfId="14170" xr:uid="{0F7DB7FF-F2E4-4FA6-8D9B-3C9FDC446C92}"/>
    <cellStyle name="Comma 6 2 2 2 5 4 2 2" xfId="23534" xr:uid="{1C3925DA-0A93-4EB5-9F26-6E1523574B7C}"/>
    <cellStyle name="Comma 6 2 2 2 5 4 2 2 2" xfId="50856" xr:uid="{754AF22F-0E75-4AA0-81D8-819036AA711B}"/>
    <cellStyle name="Comma 6 2 2 2 5 4 2 3" xfId="41497" xr:uid="{FF524D88-1D95-45DB-97AB-F29088EC4333}"/>
    <cellStyle name="Comma 6 2 2 2 5 4 3" xfId="19562" xr:uid="{C8A6854E-EE80-4CDF-89B9-9E96BC6A449A}"/>
    <cellStyle name="Comma 6 2 2 2 5 4 3 2" xfId="46884" xr:uid="{F0D2DDF8-069B-4757-8A5E-BAAF538DA319}"/>
    <cellStyle name="Comma 6 2 2 2 5 4 4" xfId="36093" xr:uid="{CC6F9465-352A-4BCA-81AE-46D3AB1523BD}"/>
    <cellStyle name="Comma 6 2 2 2 5 5" xfId="10599" xr:uid="{95BD52D1-B23A-464C-8ED9-E3B74CB18C63}"/>
    <cellStyle name="Comma 6 2 2 2 5 5 2" xfId="15934" xr:uid="{A106BCE6-217B-46DF-BAEC-18FDAFA9FF5B}"/>
    <cellStyle name="Comma 6 2 2 2 5 5 2 2" xfId="43254" xr:uid="{A44ADEE5-CC23-416D-A0BB-D35CED349050}"/>
    <cellStyle name="Comma 6 2 2 2 5 5 3" xfId="37962" xr:uid="{FC596E25-5504-48F7-98EF-C9806EDFBD9A}"/>
    <cellStyle name="Comma 6 2 2 2 5 6" xfId="11929" xr:uid="{E55EA7AA-A60D-44CE-A8BA-7D303A2FD460}"/>
    <cellStyle name="Comma 6 2 2 2 5 6 2" xfId="19904" xr:uid="{7EA6BEA8-EA95-4E3E-8346-A234B630C21F}"/>
    <cellStyle name="Comma 6 2 2 2 5 6 2 2" xfId="47226" xr:uid="{611328C1-A192-4A49-8E9C-96EC433D46FF}"/>
    <cellStyle name="Comma 6 2 2 2 5 6 3" xfId="39256" xr:uid="{48B72284-F26D-432A-8C2F-4A15729A164F}"/>
    <cellStyle name="Comma 6 2 2 2 5 7" xfId="14897" xr:uid="{1DC8495B-0AD0-4C8F-A188-DA046E3401B5}"/>
    <cellStyle name="Comma 6 2 2 2 5 7 2" xfId="42218" xr:uid="{120462E0-A704-4771-97FF-2FD96B2ED50E}"/>
    <cellStyle name="Comma 6 2 2 2 5 8" xfId="24245" xr:uid="{2D909021-46E3-49F9-8DEB-F9410DC30335}"/>
    <cellStyle name="Comma 6 2 2 2 5 8 2" xfId="51567" xr:uid="{2C442F96-2084-474C-B7E9-F62050C1C922}"/>
    <cellStyle name="Comma 6 2 2 2 5 9" xfId="26486" xr:uid="{6D971D49-E659-4808-820E-E1C569D7BB3A}"/>
    <cellStyle name="Comma 6 2 2 2 5 9 2" xfId="53806" xr:uid="{1C4122AA-A71F-48A6-A59E-E7A417A6C6F7}"/>
    <cellStyle name="Comma 6 2 2 2 6" xfId="2662" xr:uid="{33A54580-25FB-4E61-9DAD-3EC51C336573}"/>
    <cellStyle name="Comma 6 2 2 2 6 2" xfId="10971" xr:uid="{29E6029D-69BA-4D0A-8618-FF87B2FFAC2E}"/>
    <cellStyle name="Comma 6 2 2 2 6 2 2" xfId="16943" xr:uid="{71B2F5D2-5D56-4070-B6A8-51383F34A9A6}"/>
    <cellStyle name="Comma 6 2 2 2 6 2 2 2" xfId="44264" xr:uid="{0B8F91A9-68EE-46B3-AFAA-F85E6EDC6713}"/>
    <cellStyle name="Comma 6 2 2 2 6 2 3" xfId="38320" xr:uid="{E574D64C-1B9E-47D4-A918-8DDE924F7926}"/>
    <cellStyle name="Comma 6 2 2 2 6 3" xfId="12331" xr:uid="{3592E0D1-8F49-467F-877B-8E59283F4663}"/>
    <cellStyle name="Comma 6 2 2 2 6 3 2" xfId="20914" xr:uid="{8CAE536F-6393-44E2-A691-63CA6FC3D243}"/>
    <cellStyle name="Comma 6 2 2 2 6 3 2 2" xfId="48236" xr:uid="{D3190180-A06E-4B84-BFA9-8FA4973D0042}"/>
    <cellStyle name="Comma 6 2 2 2 6 3 3" xfId="39658" xr:uid="{2201BB3A-C608-4645-AF0C-9529B110CA9B}"/>
    <cellStyle name="Comma 6 2 2 2 6 4" xfId="14235" xr:uid="{520C3A7A-6DA1-4F42-9D3D-2023A3189F44}"/>
    <cellStyle name="Comma 6 2 2 2 6 4 2" xfId="41556" xr:uid="{CBE93661-521D-4BE2-9B24-025734237B29}"/>
    <cellStyle name="Comma 6 2 2 2 6 5" xfId="37675" xr:uid="{DB4F0AE3-241A-4AF7-A12C-CB220FC968E2}"/>
    <cellStyle name="Comma 6 2 2 2 7" xfId="11012" xr:uid="{3B20518F-72D7-4289-A30E-72391A8B95DE}"/>
    <cellStyle name="Comma 6 2 2 2 7 2" xfId="12439" xr:uid="{B049E834-DF1D-44C3-85F8-D86F95F7D0A1}"/>
    <cellStyle name="Comma 6 2 2 2 7 2 2" xfId="21537" xr:uid="{BC07BE5A-2615-428D-A79B-43EF662053B0}"/>
    <cellStyle name="Comma 6 2 2 2 7 2 2 2" xfId="48859" xr:uid="{806D7CB2-2646-4536-88C0-DC87A548403C}"/>
    <cellStyle name="Comma 6 2 2 2 7 2 3" xfId="39766" xr:uid="{C01C78C1-25C5-4B61-AA38-536827A79C1B}"/>
    <cellStyle name="Comma 6 2 2 2 7 3" xfId="17566" xr:uid="{2B6DD815-7B2D-4DE6-BD46-29C113471E1B}"/>
    <cellStyle name="Comma 6 2 2 2 7 3 2" xfId="44887" xr:uid="{EC939056-2F05-442C-9456-285D3C69108C}"/>
    <cellStyle name="Comma 6 2 2 2 7 4" xfId="38361" xr:uid="{504B9FDC-5A3F-40F6-B641-565FEE56F133}"/>
    <cellStyle name="Comma 6 2 2 2 8" xfId="11089" xr:uid="{37A49582-6BDB-4157-B633-7B3A20CA5C2C}"/>
    <cellStyle name="Comma 6 2 2 2 8 2" xfId="12903" xr:uid="{8216B13F-9430-43FE-A557-6A62CFFD93CF}"/>
    <cellStyle name="Comma 6 2 2 2 8 2 2" xfId="22212" xr:uid="{7A89B47B-0E67-45D2-AFCF-6904BA248B3A}"/>
    <cellStyle name="Comma 6 2 2 2 8 2 2 2" xfId="49534" xr:uid="{37D3E11D-EB5E-40F5-A092-21E99DD0684E}"/>
    <cellStyle name="Comma 6 2 2 2 8 2 3" xfId="40230" xr:uid="{CAAFDBC5-8B6F-46C4-A380-6C85211BC301}"/>
    <cellStyle name="Comma 6 2 2 2 8 3" xfId="18240" xr:uid="{FCD4CDB4-7DA3-4D5A-9ED1-27EB0882F074}"/>
    <cellStyle name="Comma 6 2 2 2 8 3 2" xfId="45562" xr:uid="{9FDE97BF-1F25-4170-8416-608915689BDA}"/>
    <cellStyle name="Comma 6 2 2 2 8 4" xfId="38438" xr:uid="{F6B1805B-8059-4144-B8D8-6FF36F9DD3AD}"/>
    <cellStyle name="Comma 6 2 2 2 9" xfId="10315" xr:uid="{AC35B79E-BB53-4B79-B4EC-74754D86133B}"/>
    <cellStyle name="Comma 6 2 2 2 9 2" xfId="15641" xr:uid="{3E097788-FAFE-46F1-A976-0357FA4E1A3E}"/>
    <cellStyle name="Comma 6 2 2 2 9 2 2" xfId="42961" xr:uid="{51B54DCF-2797-4761-A16A-243153926CFC}"/>
    <cellStyle name="Comma 6 2 2 2 9 3" xfId="37693" xr:uid="{E457CEF2-35A2-46A5-941C-554F2A2A376E}"/>
    <cellStyle name="Comma 6 2 2 20" xfId="58190" xr:uid="{51E20AF0-A653-4DB6-902D-A6F2C9646361}"/>
    <cellStyle name="Comma 6 2 2 21" xfId="85" xr:uid="{93CC92BD-9FD6-4AF2-B2F9-AABC3038029F}"/>
    <cellStyle name="Comma 6 2 2 3" xfId="201" xr:uid="{A12CFD79-E8DF-45AA-970A-B528F51FB67E}"/>
    <cellStyle name="Comma 6 2 2 3 10" xfId="11758" xr:uid="{3A6A246F-B9E2-40F1-87F0-E4480DBE1D05}"/>
    <cellStyle name="Comma 6 2 2 3 10 2" xfId="19718" xr:uid="{2558EABA-CBBD-4B3E-B359-78AC0664EBD9}"/>
    <cellStyle name="Comma 6 2 2 3 10 2 2" xfId="47040" xr:uid="{67CA97A7-CD7C-481D-8BD2-6A5A76155861}"/>
    <cellStyle name="Comma 6 2 2 3 10 3" xfId="39085" xr:uid="{14E492D8-B187-4187-905E-45FA17EE5607}"/>
    <cellStyle name="Comma 6 2 2 3 11" xfId="14311" xr:uid="{501AAE5D-C7AD-4EDA-8E17-3C033C5AC975}"/>
    <cellStyle name="Comma 6 2 2 3 11 2" xfId="41632" xr:uid="{C3172860-9240-4223-946D-424827807AE1}"/>
    <cellStyle name="Comma 6 2 2 3 12" xfId="23659" xr:uid="{11A654E8-4E3B-451E-96E8-EFE28B6A2981}"/>
    <cellStyle name="Comma 6 2 2 3 12 2" xfId="50981" xr:uid="{2E624BC0-F7B3-426B-89CB-9B52589BC413}"/>
    <cellStyle name="Comma 6 2 2 3 13" xfId="25900" xr:uid="{0F3EB708-13D1-493C-9182-5207836AAB88}"/>
    <cellStyle name="Comma 6 2 2 3 13 2" xfId="53220" xr:uid="{282E255C-0944-4E6E-8276-B333D2678F4F}"/>
    <cellStyle name="Comma 6 2 2 3 14" xfId="28132" xr:uid="{22ED2049-18D0-4EA0-B795-BDBFECEB7A8B}"/>
    <cellStyle name="Comma 6 2 2 3 14 2" xfId="55453" xr:uid="{2540F535-CA30-4D84-8263-85AEA0CB5CD3}"/>
    <cellStyle name="Comma 6 2 2 3 15" xfId="3421" xr:uid="{E45CF157-7EF2-4549-9524-50AC16FB1F19}"/>
    <cellStyle name="Comma 6 2 2 3 16" xfId="30454" xr:uid="{722F3C10-2737-4D6B-9348-77BB3464353D}"/>
    <cellStyle name="Comma 6 2 2 3 17" xfId="58041" xr:uid="{757F47D6-7EE3-43F5-B0A7-2C2F2EB8A48E}"/>
    <cellStyle name="Comma 6 2 2 3 18" xfId="58589" xr:uid="{F1D0BBE5-69CE-4B90-8638-C41192183DD8}"/>
    <cellStyle name="Comma 6 2 2 3 2" xfId="922" xr:uid="{A3787024-BDD9-4B73-B12F-F2E26A70C7AC}"/>
    <cellStyle name="Comma 6 2 2 3 2 10" xfId="24165" xr:uid="{ED3EC7EA-3A8E-439C-B543-7E9D8F57CB97}"/>
    <cellStyle name="Comma 6 2 2 3 2 10 2" xfId="51487" xr:uid="{20247D95-419C-4720-B2B4-5C23A2929A6B}"/>
    <cellStyle name="Comma 6 2 2 3 2 11" xfId="26406" xr:uid="{832EFDD5-898E-477F-B53E-4548AA693E5E}"/>
    <cellStyle name="Comma 6 2 2 3 2 11 2" xfId="53726" xr:uid="{3564C431-37E0-49D8-B853-55E8E9B53758}"/>
    <cellStyle name="Comma 6 2 2 3 2 12" xfId="28637" xr:uid="{9B8E277C-AABF-4542-B04D-BB86C80D2544}"/>
    <cellStyle name="Comma 6 2 2 3 2 12 2" xfId="55958" xr:uid="{93C5A463-A6EF-4EA6-8343-28229D340092}"/>
    <cellStyle name="Comma 6 2 2 3 2 13" xfId="3927" xr:uid="{317B229C-F51E-4118-885C-BA87E9190C27}"/>
    <cellStyle name="Comma 6 2 2 3 2 14" xfId="31067" xr:uid="{F827852A-F4A3-4EF0-8FBB-A01DA47DD041}"/>
    <cellStyle name="Comma 6 2 2 3 2 2" xfId="2406" xr:uid="{439B7029-8C31-4DE7-8646-3AC7074E6CBA}"/>
    <cellStyle name="Comma 6 2 2 3 2 2 2" xfId="5946" xr:uid="{C8C89506-0FD5-4CAC-B519-0F658A8CAEA6}"/>
    <cellStyle name="Comma 6 2 2 3 2 2 2 2" xfId="16904" xr:uid="{D69C1046-64BD-4A00-B14D-3C022C244F19}"/>
    <cellStyle name="Comma 6 2 2 3 2 2 2 2 2" xfId="44224" xr:uid="{55A022DF-1F81-4247-8372-18269EC934C2}"/>
    <cellStyle name="Comma 6 2 2 3 2 2 2 3" xfId="33136" xr:uid="{7CA8AD96-E24B-4832-9309-11569649AAC9}"/>
    <cellStyle name="Comma 6 2 2 3 2 2 3" xfId="7902" xr:uid="{8C3EFD83-1A32-44EA-8C0E-D53C13705204}"/>
    <cellStyle name="Comma 6 2 2 3 2 2 3 2" xfId="20874" xr:uid="{712632F7-C8D0-43F7-87AF-0D52D54666A2}"/>
    <cellStyle name="Comma 6 2 2 3 2 2 3 2 2" xfId="48196" xr:uid="{5F236377-32D3-405B-B77C-4E547AB537B2}"/>
    <cellStyle name="Comma 6 2 2 3 2 2 3 3" xfId="35261" xr:uid="{7BD31325-CF78-40CF-9995-86E6C7317CE7}"/>
    <cellStyle name="Comma 6 2 2 3 2 2 4" xfId="10101" xr:uid="{FD77AFC5-0DCD-4182-8EE3-00AEE43CFFFD}"/>
    <cellStyle name="Comma 6 2 2 3 2 2 4 2" xfId="37477" xr:uid="{27F7897F-CB6C-4F30-AF54-54CE242991EC}"/>
    <cellStyle name="Comma 6 2 2 3 2 2 5" xfId="25628" xr:uid="{5BCE56AF-8E35-4AB5-B3F3-736CF92AC8F8}"/>
    <cellStyle name="Comma 6 2 2 3 2 2 5 2" xfId="52950" xr:uid="{7FB57493-7F7F-4B1F-9F80-56AF3FEED66F}"/>
    <cellStyle name="Comma 6 2 2 3 2 2 6" xfId="27870" xr:uid="{74EE47C4-91E9-4A5E-B039-3D2B01CFA4BF}"/>
    <cellStyle name="Comma 6 2 2 3 2 2 6 2" xfId="55190" xr:uid="{A5FCFD5E-A8EC-4D08-969D-900417243A5C}"/>
    <cellStyle name="Comma 6 2 2 3 2 2 7" xfId="30101" xr:uid="{304E9C3E-ADD1-4E5B-A475-1D6CBCEBABC3}"/>
    <cellStyle name="Comma 6 2 2 3 2 2 7 2" xfId="57422" xr:uid="{0236047B-3AD6-4BF3-8371-9A4A9AB5712A}"/>
    <cellStyle name="Comma 6 2 2 3 2 2 8" xfId="4510" xr:uid="{03BAAC55-CEC2-45E3-8C93-9607DE468A9F}"/>
    <cellStyle name="Comma 6 2 2 3 2 2 9" xfId="31673" xr:uid="{93BEE276-A6CE-492F-A754-7C855BC9540D}"/>
    <cellStyle name="Comma 6 2 2 3 2 3" xfId="1800" xr:uid="{779A263B-304F-4E76-8CFB-5380062829CF}"/>
    <cellStyle name="Comma 6 2 2 3 2 3 2" xfId="7299" xr:uid="{55223E7B-7B9D-4B23-89FE-2154865FF053}"/>
    <cellStyle name="Comma 6 2 2 3 2 3 2 2" xfId="17525" xr:uid="{A051F463-DA32-4A6C-9121-82B2C9FB38CC}"/>
    <cellStyle name="Comma 6 2 2 3 2 3 2 2 2" xfId="44846" xr:uid="{7173D9B2-9A15-4B23-AAA7-E7EFF46F28A6}"/>
    <cellStyle name="Comma 6 2 2 3 2 3 2 3" xfId="34655" xr:uid="{1874688E-DB8E-4AA2-90AA-3D2954FD8074}"/>
    <cellStyle name="Comma 6 2 2 3 2 3 3" xfId="9496" xr:uid="{8C3D5FC7-CF39-4E72-953B-8DEDCEBF3866}"/>
    <cellStyle name="Comma 6 2 2 3 2 3 3 2" xfId="21496" xr:uid="{7B31CA9F-3AB0-4A84-8822-95EDF8064E8C}"/>
    <cellStyle name="Comma 6 2 2 3 2 3 3 2 2" xfId="48818" xr:uid="{4112F8C4-946B-4140-8861-999C2144DB31}"/>
    <cellStyle name="Comma 6 2 2 3 2 3 3 3" xfId="36871" xr:uid="{1FAA6E38-3D69-4251-A9CC-74CCEE0F2EC3}"/>
    <cellStyle name="Comma 6 2 2 3 2 3 4" xfId="15530" xr:uid="{57D7F0D1-9429-4053-B6DD-4107985F4B6A}"/>
    <cellStyle name="Comma 6 2 2 3 2 3 4 2" xfId="42851" xr:uid="{B9E6CF24-FE6F-49CB-A517-58ADD7BAC985}"/>
    <cellStyle name="Comma 6 2 2 3 2 3 5" xfId="25022" xr:uid="{2D713973-FAD2-4AB2-9029-F2D67E8BA2A1}"/>
    <cellStyle name="Comma 6 2 2 3 2 3 5 2" xfId="52344" xr:uid="{04841409-51E6-433B-9B65-FB25D539EBBA}"/>
    <cellStyle name="Comma 6 2 2 3 2 3 6" xfId="27264" xr:uid="{A028B807-141A-4649-80A8-9C2E59946FC9}"/>
    <cellStyle name="Comma 6 2 2 3 2 3 6 2" xfId="54584" xr:uid="{24994A26-65F2-4276-8385-FFB9480E5E09}"/>
    <cellStyle name="Comma 6 2 2 3 2 3 7" xfId="29495" xr:uid="{34DB6D64-8510-44FD-A116-0DDF5B04D81B}"/>
    <cellStyle name="Comma 6 2 2 3 2 3 7 2" xfId="56816" xr:uid="{C9E36E67-081C-4244-8BFC-3A4CB0632EF2}"/>
    <cellStyle name="Comma 6 2 2 3 2 3 8" xfId="5358" xr:uid="{041726CC-1A2D-4BBB-8A4F-032CAFE2E2F5}"/>
    <cellStyle name="Comma 6 2 2 3 2 3 9" xfId="32530" xr:uid="{23E951B6-74B8-4453-AFA4-A0E48029606D}"/>
    <cellStyle name="Comma 6 2 2 3 2 4" xfId="6455" xr:uid="{02AABD8A-663A-4C1E-95DE-118DA3EC7661}"/>
    <cellStyle name="Comma 6 2 2 3 2 4 2" xfId="12871" xr:uid="{FEC16577-8E05-48ED-931B-1CAE069FE157}"/>
    <cellStyle name="Comma 6 2 2 3 2 4 2 2" xfId="22119" xr:uid="{D01EEC77-8ED1-4050-8669-C36AD41044C9}"/>
    <cellStyle name="Comma 6 2 2 3 2 4 2 2 2" xfId="49441" xr:uid="{FFE0FE3C-5D5F-4FF4-9367-DBF7B3E7ECE4}"/>
    <cellStyle name="Comma 6 2 2 3 2 4 2 3" xfId="40198" xr:uid="{9BF4BF61-86A7-4892-9AB3-61C2C1AE77C1}"/>
    <cellStyle name="Comma 6 2 2 3 2 4 3" xfId="18147" xr:uid="{64EDAEBA-4A12-4892-B5CD-01B66D84540C}"/>
    <cellStyle name="Comma 6 2 2 3 2 4 3 2" xfId="45469" xr:uid="{E0E79F5D-9AF5-4D80-ACD8-4FF0F81C4D00}"/>
    <cellStyle name="Comma 6 2 2 3 2 4 4" xfId="33797" xr:uid="{9CE1FC87-234C-4197-9BF8-FADA74281B02}"/>
    <cellStyle name="Comma 6 2 2 3 2 5" xfId="8639" xr:uid="{F86B860D-D3E3-4F8B-BB9B-CE2E223E89E5}"/>
    <cellStyle name="Comma 6 2 2 3 2 5 2" xfId="13467" xr:uid="{3840B6FE-29DD-4CE6-B890-B35724122CE0}"/>
    <cellStyle name="Comma 6 2 2 3 2 5 2 2" xfId="22794" xr:uid="{FAE12547-9CFD-473E-89AD-744E8652E72A}"/>
    <cellStyle name="Comma 6 2 2 3 2 5 2 2 2" xfId="50116" xr:uid="{D6495084-FB6F-4EC2-9BC5-1DBD0C939D31}"/>
    <cellStyle name="Comma 6 2 2 3 2 5 2 3" xfId="40794" xr:uid="{73D404D2-E576-4BBC-AFA5-DCA8C809765D}"/>
    <cellStyle name="Comma 6 2 2 3 2 5 3" xfId="18822" xr:uid="{347A80A0-20BF-4BA6-BBF5-36A0A522B04B}"/>
    <cellStyle name="Comma 6 2 2 3 2 5 3 2" xfId="46144" xr:uid="{4DA74BE2-CD11-49B0-B817-F6E1B86FB530}"/>
    <cellStyle name="Comma 6 2 2 3 2 5 4" xfId="36013" xr:uid="{23D353E7-7B4D-42B5-93BA-BB098CF54529}"/>
    <cellStyle name="Comma 6 2 2 3 2 6" xfId="11570" xr:uid="{0405CB39-27E7-455D-8C4F-E886B34F1085}"/>
    <cellStyle name="Comma 6 2 2 3 2 6 2" xfId="14090" xr:uid="{C0BEB722-2263-4EEF-A768-9FE01278EF1D}"/>
    <cellStyle name="Comma 6 2 2 3 2 6 2 2" xfId="23454" xr:uid="{77E5036D-4005-4ACF-8CB9-09AC42D605F9}"/>
    <cellStyle name="Comma 6 2 2 3 2 6 2 2 2" xfId="50776" xr:uid="{6557DEC0-50F1-4042-B246-29A1DE48AC55}"/>
    <cellStyle name="Comma 6 2 2 3 2 6 2 3" xfId="41417" xr:uid="{14BADEEA-E825-443E-B331-DFFA541A79E6}"/>
    <cellStyle name="Comma 6 2 2 3 2 6 3" xfId="19482" xr:uid="{61209B79-1ACD-4871-B3F2-28014054DC80}"/>
    <cellStyle name="Comma 6 2 2 3 2 6 3 2" xfId="46804" xr:uid="{5BF176F7-6630-438B-9F52-BF501114780A}"/>
    <cellStyle name="Comma 6 2 2 3 2 6 4" xfId="38919" xr:uid="{C9DE0248-7AC0-4728-938F-6BFE948D5106}"/>
    <cellStyle name="Comma 6 2 2 3 2 7" xfId="10565" xr:uid="{C8E757AD-CB92-4A7A-A45D-EDE77A0C6F3B}"/>
    <cellStyle name="Comma 6 2 2 3 2 7 2" xfId="15898" xr:uid="{FD3D53A2-0D68-4D64-8E6C-EA9B71B09793}"/>
    <cellStyle name="Comma 6 2 2 3 2 7 2 2" xfId="43218" xr:uid="{9EC08B69-A776-4E77-BBFA-7789C95F9278}"/>
    <cellStyle name="Comma 6 2 2 3 2 7 3" xfId="37930" xr:uid="{82C5A7E7-D7CF-4DF5-B932-E124CEF296BA}"/>
    <cellStyle name="Comma 6 2 2 3 2 8" xfId="11896" xr:uid="{4256DC52-6AF1-4254-A69E-33A673FC65B4}"/>
    <cellStyle name="Comma 6 2 2 3 2 8 2" xfId="19868" xr:uid="{533C418A-9D23-4C45-8B35-00338EDAAE80}"/>
    <cellStyle name="Comma 6 2 2 3 2 8 2 2" xfId="47190" xr:uid="{304F4EA6-465E-49B7-BAD3-3EDF34FB5C6B}"/>
    <cellStyle name="Comma 6 2 2 3 2 8 3" xfId="39223" xr:uid="{F1024754-D3C7-4532-B6B7-53A5B8FF0811}"/>
    <cellStyle name="Comma 6 2 2 3 2 9" xfId="14817" xr:uid="{E8ACDD2D-8F61-4E60-AA46-25C20B956ED7}"/>
    <cellStyle name="Comma 6 2 2 3 2 9 2" xfId="42138" xr:uid="{5FEA6218-ADAD-4BAF-9A47-275B1B43E26D}"/>
    <cellStyle name="Comma 6 2 2 3 3" xfId="1279" xr:uid="{16D96983-9F0D-4505-A4C8-DFE6EA55A0FE}"/>
    <cellStyle name="Comma 6 2 2 3 3 2" xfId="4861" xr:uid="{12B29D1D-A789-4CAE-A93D-20936492A1A9}"/>
    <cellStyle name="Comma 6 2 2 3 3 2 2" xfId="16010" xr:uid="{142B6A9A-2907-46E3-98CF-75FD8F429FB8}"/>
    <cellStyle name="Comma 6 2 2 3 3 2 2 2" xfId="43330" xr:uid="{9A01C589-C710-43D0-A702-EBA09919DCC4}"/>
    <cellStyle name="Comma 6 2 2 3 3 2 3" xfId="32024" xr:uid="{B4BE43FF-923E-4DD3-86A3-F2E5985813C5}"/>
    <cellStyle name="Comma 6 2 2 3 3 3" xfId="6796" xr:uid="{7560BD37-6BF8-4D33-A028-7E8683FFD678}"/>
    <cellStyle name="Comma 6 2 2 3 3 3 2" xfId="19980" xr:uid="{58611882-AE99-4B0B-869C-2280AAC49B9B}"/>
    <cellStyle name="Comma 6 2 2 3 3 3 2 2" xfId="47302" xr:uid="{A53854AC-9CC1-43D9-9086-9C003DACB193}"/>
    <cellStyle name="Comma 6 2 2 3 3 3 3" xfId="34149" xr:uid="{514CF015-85EC-494A-84EF-A05E9A85CD39}"/>
    <cellStyle name="Comma 6 2 2 3 3 4" xfId="8990" xr:uid="{74D362BB-DA1D-4D3F-B8F5-5E0E34F20C69}"/>
    <cellStyle name="Comma 6 2 2 3 3 4 2" xfId="36365" xr:uid="{302571FC-5A90-4D61-ACCE-D0E77907DA15}"/>
    <cellStyle name="Comma 6 2 2 3 3 5" xfId="24516" xr:uid="{B2004251-273E-4590-8D0D-5933A10A129C}"/>
    <cellStyle name="Comma 6 2 2 3 3 5 2" xfId="51838" xr:uid="{B3113E49-1B05-405D-AD30-CA451B6AC876}"/>
    <cellStyle name="Comma 6 2 2 3 3 6" xfId="26758" xr:uid="{6308EE69-BB90-4998-B4E7-6799119D5B36}"/>
    <cellStyle name="Comma 6 2 2 3 3 6 2" xfId="54078" xr:uid="{D988FB45-8431-4E1B-9D84-459CE283E970}"/>
    <cellStyle name="Comma 6 2 2 3 3 7" xfId="28989" xr:uid="{32379750-5977-44F3-8754-A4625AF24F5F}"/>
    <cellStyle name="Comma 6 2 2 3 3 7 2" xfId="56310" xr:uid="{77063DB5-7019-4806-9FFA-4F7F0224F649}"/>
    <cellStyle name="Comma 6 2 2 3 3 8" xfId="3502" xr:uid="{98BA9390-5E61-40B5-945C-40C550EAB6E8}"/>
    <cellStyle name="Comma 6 2 2 3 3 9" xfId="30561" xr:uid="{76B742CF-712F-42FF-BA6B-8C5EB2B97564}"/>
    <cellStyle name="Comma 6 2 2 3 4" xfId="1901" xr:uid="{58ABE9FC-8999-4B05-9201-C17C32DE8F3C}"/>
    <cellStyle name="Comma 6 2 2 3 4 2" xfId="5454" xr:uid="{82558E33-1269-47D0-9C3B-D5CE8DD51DE2}"/>
    <cellStyle name="Comma 6 2 2 3 4 2 2" xfId="16398" xr:uid="{FF13D6F8-B3FD-41F8-ADEE-9D44464B68CB}"/>
    <cellStyle name="Comma 6 2 2 3 4 2 2 2" xfId="43718" xr:uid="{5A6E0697-9921-40D6-BEF1-22483B5103E8}"/>
    <cellStyle name="Comma 6 2 2 3 4 2 3" xfId="32631" xr:uid="{CAA5F36B-3441-4053-AF68-1A386F0324C3}"/>
    <cellStyle name="Comma 6 2 2 3 4 3" xfId="7399" xr:uid="{AB891482-47A9-4D0D-89B2-141D3786891C}"/>
    <cellStyle name="Comma 6 2 2 3 4 3 2" xfId="20368" xr:uid="{F3E8936C-6F64-48C2-8965-1C70463FA77E}"/>
    <cellStyle name="Comma 6 2 2 3 4 3 2 2" xfId="47690" xr:uid="{42F52A71-441C-4159-870E-DDBBC8E4210F}"/>
    <cellStyle name="Comma 6 2 2 3 4 3 3" xfId="34756" xr:uid="{DF3B404D-9FC0-4708-A2DC-A01F24298900}"/>
    <cellStyle name="Comma 6 2 2 3 4 4" xfId="9596" xr:uid="{664378AC-3C29-4B62-9DDE-CB731838D0E3}"/>
    <cellStyle name="Comma 6 2 2 3 4 4 2" xfId="36972" xr:uid="{B48D30E3-24C9-4BB0-88F5-64E481597095}"/>
    <cellStyle name="Comma 6 2 2 3 4 5" xfId="25123" xr:uid="{ADCA522D-9546-45F3-939C-DEECA23CAF30}"/>
    <cellStyle name="Comma 6 2 2 3 4 5 2" xfId="52445" xr:uid="{4C862266-51BE-4DE4-A1FD-A763FE6A6860}"/>
    <cellStyle name="Comma 6 2 2 3 4 6" xfId="27365" xr:uid="{F8ABBF51-2570-46A7-88C4-5DAA4DDD67A7}"/>
    <cellStyle name="Comma 6 2 2 3 4 6 2" xfId="54685" xr:uid="{AB8D972E-3E4B-4641-B845-973CD00F85C5}"/>
    <cellStyle name="Comma 6 2 2 3 4 7" xfId="29596" xr:uid="{268E7921-9023-4F17-B28C-4EDA43CF98E5}"/>
    <cellStyle name="Comma 6 2 2 3 4 7 2" xfId="56917" xr:uid="{0DE71B3A-499C-40C1-95CC-802F6430EBE3}"/>
    <cellStyle name="Comma 6 2 2 3 4 8" xfId="4018" xr:uid="{D2D695BA-6FE6-458A-B9A8-53DA878905C6}"/>
    <cellStyle name="Comma 6 2 2 3 4 9" xfId="31168" xr:uid="{7FA9EB43-CD31-4F6A-8D91-24B7DDB1500B}"/>
    <cellStyle name="Comma 6 2 2 3 5" xfId="1172" xr:uid="{4F12B47A-148D-4CFA-9E6C-CACC0F656A79}"/>
    <cellStyle name="Comma 6 2 2 3 5 2" xfId="6690" xr:uid="{D9E3B5E9-13A6-489A-A22C-0135720ECC9C}"/>
    <cellStyle name="Comma 6 2 2 3 5 2 2" xfId="17019" xr:uid="{011D5E27-3D17-47BE-B363-8D53F1DC7025}"/>
    <cellStyle name="Comma 6 2 2 3 5 2 2 2" xfId="44340" xr:uid="{EEE7A0C3-4548-4BF5-9446-B0204C451977}"/>
    <cellStyle name="Comma 6 2 2 3 5 2 3" xfId="34042" xr:uid="{142FA9F2-79DC-4598-9D30-63A50845CECC}"/>
    <cellStyle name="Comma 6 2 2 3 5 3" xfId="8884" xr:uid="{C2A34B20-57EA-4426-91C0-4264220ECD3E}"/>
    <cellStyle name="Comma 6 2 2 3 5 3 2" xfId="20990" xr:uid="{81F83DDB-116F-4F36-9E15-BA54D16A23A3}"/>
    <cellStyle name="Comma 6 2 2 3 5 3 2 2" xfId="48312" xr:uid="{3499B146-8562-49F4-8AD1-593BEE79AF15}"/>
    <cellStyle name="Comma 6 2 2 3 5 3 3" xfId="36258" xr:uid="{A789260F-1598-49B8-92DD-6CC7F59B86C8}"/>
    <cellStyle name="Comma 6 2 2 3 5 4" xfId="15061" xr:uid="{5D97D8FA-A42B-417F-A025-57C0BA1FFB40}"/>
    <cellStyle name="Comma 6 2 2 3 5 4 2" xfId="42382" xr:uid="{3EE1B8C4-A029-4288-A6BC-42D1EE324F0C}"/>
    <cellStyle name="Comma 6 2 2 3 5 5" xfId="24409" xr:uid="{B59AF1E1-4DAF-4D23-A28E-8A111C3A7BC5}"/>
    <cellStyle name="Comma 6 2 2 3 5 5 2" xfId="51731" xr:uid="{49B2FF36-1E88-433E-A029-1C96F80E3179}"/>
    <cellStyle name="Comma 6 2 2 3 5 6" xfId="26651" xr:uid="{E44B440F-9A08-4298-8542-D1786DFA0C2B}"/>
    <cellStyle name="Comma 6 2 2 3 5 6 2" xfId="53971" xr:uid="{560D72A2-44B6-4683-AB4E-9389876188EE}"/>
    <cellStyle name="Comma 6 2 2 3 5 7" xfId="28882" xr:uid="{16AC1D62-A769-41D4-B5CE-FC9C24443DCF}"/>
    <cellStyle name="Comma 6 2 2 3 5 7 2" xfId="56203" xr:uid="{5C8725D5-65B8-43B1-BE85-D9343EE1AF52}"/>
    <cellStyle name="Comma 6 2 2 3 5 8" xfId="4755" xr:uid="{C2C3F32D-5D40-4574-93F4-BC4A28422C0D}"/>
    <cellStyle name="Comma 6 2 2 3 5 9" xfId="31918" xr:uid="{0F1E0BC0-BAA3-4548-A719-B419F115C8D4}"/>
    <cellStyle name="Comma 6 2 2 3 6" xfId="3198" xr:uid="{7EB031F7-31A4-4E34-920F-4DA4F31C1C3D}"/>
    <cellStyle name="Comma 6 2 2 3 6 2" xfId="12490" xr:uid="{1CD665C0-2696-4CFD-8D05-12C0FFC65E1B}"/>
    <cellStyle name="Comma 6 2 2 3 6 2 2" xfId="21613" xr:uid="{4D97EFEB-3806-41D5-859F-8F22C9B6D91F}"/>
    <cellStyle name="Comma 6 2 2 3 6 2 2 2" xfId="48935" xr:uid="{42FDAB7B-FF60-4DCA-AC03-B1483EC28AAE}"/>
    <cellStyle name="Comma 6 2 2 3 6 2 3" xfId="39817" xr:uid="{BECE54AE-B55A-46E7-BA9A-40D5C0AEA96E}"/>
    <cellStyle name="Comma 6 2 2 3 6 3" xfId="17642" xr:uid="{10A74424-CE91-43BE-A03D-1F443DE60ED0}"/>
    <cellStyle name="Comma 6 2 2 3 6 3 2" xfId="44963" xr:uid="{9320D41A-AEAE-4D67-9B83-4BB524DC02C8}"/>
    <cellStyle name="Comma 6 2 2 3 6 4" xfId="6092" xr:uid="{1DAFB608-9656-4C16-AC5C-2EA94E0AFB83}"/>
    <cellStyle name="Comma 6 2 2 3 6 5" xfId="33292" xr:uid="{D4E35D65-1E86-463D-87FA-589662785959}"/>
    <cellStyle name="Comma 6 2 2 3 7" xfId="8141" xr:uid="{987AD6EA-CE52-4FA0-A7B6-48B9F2F69D32}"/>
    <cellStyle name="Comma 6 2 2 3 7 2" xfId="12972" xr:uid="{D773D706-B00B-457E-98D2-0C28B3F05DD2}"/>
    <cellStyle name="Comma 6 2 2 3 7 2 2" xfId="22288" xr:uid="{E59E6499-4948-4BE4-8CBC-8847F4363152}"/>
    <cellStyle name="Comma 6 2 2 3 7 2 2 2" xfId="49610" xr:uid="{2DD6BE18-76C5-4294-8B7F-AE89EA36B11B}"/>
    <cellStyle name="Comma 6 2 2 3 7 2 3" xfId="40299" xr:uid="{D52BE1C5-190C-4413-B499-022F88DA4729}"/>
    <cellStyle name="Comma 6 2 2 3 7 3" xfId="18316" xr:uid="{2BFE7953-49BE-4D9A-AD10-119E76D8D26F}"/>
    <cellStyle name="Comma 6 2 2 3 7 3 2" xfId="45638" xr:uid="{03CA795C-B3BC-413A-939C-045D63215C2F}"/>
    <cellStyle name="Comma 6 2 2 3 7 4" xfId="35508" xr:uid="{8C076AC3-B38B-4557-92B3-5D5192C4CC16}"/>
    <cellStyle name="Comma 6 2 2 3 8" xfId="11225" xr:uid="{291D9D23-9E0C-4BA7-940F-D58D5A659288}"/>
    <cellStyle name="Comma 6 2 2 3 8 2" xfId="13585" xr:uid="{44DC661F-43A3-4AD8-88C0-59C284EACFBD}"/>
    <cellStyle name="Comma 6 2 2 3 8 2 2" xfId="22948" xr:uid="{D2F2C448-3D76-498A-BD68-45403879DB03}"/>
    <cellStyle name="Comma 6 2 2 3 8 2 2 2" xfId="50270" xr:uid="{C9FC2FF6-89FD-4219-B114-52E5B1A40D70}"/>
    <cellStyle name="Comma 6 2 2 3 8 2 3" xfId="40912" xr:uid="{D1105BA2-2E8B-4A01-8CF3-7FC65D4D142F}"/>
    <cellStyle name="Comma 6 2 2 3 8 3" xfId="18976" xr:uid="{0002A8CD-255C-4A1F-95F0-5FCB30ED3440}"/>
    <cellStyle name="Comma 6 2 2 3 8 3 2" xfId="46298" xr:uid="{D86E9001-F61D-4022-BE63-E14F1176F57A}"/>
    <cellStyle name="Comma 6 2 2 3 8 4" xfId="38574" xr:uid="{8D608FD8-0E4B-43B7-A204-BA9F9B4ACA69}"/>
    <cellStyle name="Comma 6 2 2 3 9" xfId="10423" xr:uid="{8692B488-6878-400B-861E-E2DD2C9E4AF9}"/>
    <cellStyle name="Comma 6 2 2 3 9 2" xfId="15748" xr:uid="{964BD150-D225-4BC7-B962-DF4C8941BFA5}"/>
    <cellStyle name="Comma 6 2 2 3 9 2 2" xfId="43068" xr:uid="{75FE21D7-8FDD-4DF0-94C3-6B3B1EB742B4}"/>
    <cellStyle name="Comma 6 2 2 3 9 3" xfId="37793" xr:uid="{40A20E5A-CA1F-4DF4-BBEC-A57D2F1AD061}"/>
    <cellStyle name="Comma 6 2 2 4" xfId="683" xr:uid="{C5AB24BC-E6CA-4501-BFDF-02457A6D058A}"/>
    <cellStyle name="Comma 6 2 2 4 10" xfId="14605" xr:uid="{562D429D-743E-465B-BA48-FE10857C8558}"/>
    <cellStyle name="Comma 6 2 2 4 10 2" xfId="41926" xr:uid="{F94FD647-54E0-412F-B8B3-3BFB3E05E8BF}"/>
    <cellStyle name="Comma 6 2 2 4 11" xfId="23953" xr:uid="{5B5DFD66-EBE0-4EDF-AE41-65542BDC9CB6}"/>
    <cellStyle name="Comma 6 2 2 4 11 2" xfId="51275" xr:uid="{51C072DB-994F-45E7-8544-9C13F1094807}"/>
    <cellStyle name="Comma 6 2 2 4 12" xfId="26194" xr:uid="{304A571C-65D0-41C9-BBDE-D313BADD31E7}"/>
    <cellStyle name="Comma 6 2 2 4 12 2" xfId="53514" xr:uid="{28DBB582-F1EB-4306-954C-37B4F0E015F4}"/>
    <cellStyle name="Comma 6 2 2 4 13" xfId="28426" xr:uid="{9605C527-7B5F-4D56-A634-22CA3925F6CB}"/>
    <cellStyle name="Comma 6 2 2 4 13 2" xfId="55747" xr:uid="{2480AAEB-35E4-45FB-B5A6-D33CF02BB0B2}"/>
    <cellStyle name="Comma 6 2 2 4 14" xfId="30386" xr:uid="{D88743DA-6235-4B72-B5C0-D001347DB0E8}"/>
    <cellStyle name="Comma 6 2 2 4 15" xfId="58139" xr:uid="{E0895E4D-AAF1-411D-852A-266EA1B8C05E}"/>
    <cellStyle name="Comma 6 2 2 4 16" xfId="58687" xr:uid="{D4641EE9-2561-4DC5-8485-352D622514EA}"/>
    <cellStyle name="Comma 6 2 2 4 2" xfId="850" xr:uid="{3C1F4084-1BEB-4675-9E2A-BAE985AF5840}"/>
    <cellStyle name="Comma 6 2 2 4 2 10" xfId="24106" xr:uid="{0BC70AA1-15DB-4921-B3D1-65FBF16DD31B}"/>
    <cellStyle name="Comma 6 2 2 4 2 10 2" xfId="51428" xr:uid="{3FD23BA5-7B9C-4EA3-AB1C-2E3A38A8D329}"/>
    <cellStyle name="Comma 6 2 2 4 2 11" xfId="26347" xr:uid="{82F1689F-1311-4A9B-ADC4-6B23A8627226}"/>
    <cellStyle name="Comma 6 2 2 4 2 11 2" xfId="53667" xr:uid="{A943B305-834B-4D6B-A673-55B4659E07E8}"/>
    <cellStyle name="Comma 6 2 2 4 2 12" xfId="28578" xr:uid="{7E467E8C-6D39-4338-AADA-A2874F4D23A1}"/>
    <cellStyle name="Comma 6 2 2 4 2 12 2" xfId="55899" xr:uid="{A44899AF-342B-443C-8248-71DC16B064B3}"/>
    <cellStyle name="Comma 6 2 2 4 2 13" xfId="3868" xr:uid="{E13D0759-FEA4-4AFF-9B90-3815E3394EBD}"/>
    <cellStyle name="Comma 6 2 2 4 2 14" xfId="31008" xr:uid="{83D7EAF5-8038-4369-AC0D-B967D80A537C}"/>
    <cellStyle name="Comma 6 2 2 4 2 2" xfId="2347" xr:uid="{30663E60-E0DF-4780-93C6-D54DED83B6E0}"/>
    <cellStyle name="Comma 6 2 2 4 2 2 2" xfId="5887" xr:uid="{55FB63B4-484C-48E1-9D06-19AB2DCC5145}"/>
    <cellStyle name="Comma 6 2 2 4 2 2 2 2" xfId="16845" xr:uid="{84B1DC37-13B5-4920-B2AD-1AC47784D49D}"/>
    <cellStyle name="Comma 6 2 2 4 2 2 2 2 2" xfId="44165" xr:uid="{3DFFAFD4-33BE-4934-81B5-9BEB6E1B0168}"/>
    <cellStyle name="Comma 6 2 2 4 2 2 2 3" xfId="33077" xr:uid="{43854F61-1C36-4AFD-80F7-F0948D4DDAA6}"/>
    <cellStyle name="Comma 6 2 2 4 2 2 3" xfId="7843" xr:uid="{ACAE8FCE-4DB6-4C92-BCB8-346E24F0823B}"/>
    <cellStyle name="Comma 6 2 2 4 2 2 3 2" xfId="20815" xr:uid="{FA104DF6-1C1A-4E78-AC30-6354F0FFFA2C}"/>
    <cellStyle name="Comma 6 2 2 4 2 2 3 2 2" xfId="48137" xr:uid="{EF28F6E3-320C-4EDA-8C74-919EE3DD966D}"/>
    <cellStyle name="Comma 6 2 2 4 2 2 3 3" xfId="35202" xr:uid="{DFD01087-E831-4F42-902A-ADB26BC30353}"/>
    <cellStyle name="Comma 6 2 2 4 2 2 4" xfId="10042" xr:uid="{FEB69842-1F35-4F8C-8730-332E7AD66BD7}"/>
    <cellStyle name="Comma 6 2 2 4 2 2 4 2" xfId="37418" xr:uid="{4438276B-616F-4DC3-A97C-02BDB06F60F7}"/>
    <cellStyle name="Comma 6 2 2 4 2 2 5" xfId="25569" xr:uid="{31242253-BD02-4201-A0A3-3E1A0661C860}"/>
    <cellStyle name="Comma 6 2 2 4 2 2 5 2" xfId="52891" xr:uid="{6CBF8073-41B0-46F3-9B04-49E0155AAEB9}"/>
    <cellStyle name="Comma 6 2 2 4 2 2 6" xfId="27811" xr:uid="{3CA813B4-99F5-49D2-B8F4-409EE3E0B1C2}"/>
    <cellStyle name="Comma 6 2 2 4 2 2 6 2" xfId="55131" xr:uid="{9FE6A8CD-E7FF-49FF-A6A1-259B624EC75B}"/>
    <cellStyle name="Comma 6 2 2 4 2 2 7" xfId="30042" xr:uid="{76845DA0-A2B6-4BB1-9EC8-BE13ABB374CB}"/>
    <cellStyle name="Comma 6 2 2 4 2 2 7 2" xfId="57363" xr:uid="{24125EC0-0165-49E3-9743-0E8EB581F5A2}"/>
    <cellStyle name="Comma 6 2 2 4 2 2 8" xfId="4451" xr:uid="{349E9EC2-9CC0-4B56-987A-1AB5C3E01BAA}"/>
    <cellStyle name="Comma 6 2 2 4 2 2 9" xfId="31614" xr:uid="{2CBB98CF-181F-40C4-BF2B-FAFD812650C6}"/>
    <cellStyle name="Comma 6 2 2 4 2 3" xfId="1741" xr:uid="{CF4BF02C-3D07-4FDE-9CB2-7AF642D9E058}"/>
    <cellStyle name="Comma 6 2 2 4 2 3 2" xfId="7240" xr:uid="{B4E2F6BA-A128-4491-8B77-826956C0CC88}"/>
    <cellStyle name="Comma 6 2 2 4 2 3 2 2" xfId="17466" xr:uid="{294EB616-CDFC-4ABB-8024-984A36C62A27}"/>
    <cellStyle name="Comma 6 2 2 4 2 3 2 2 2" xfId="44787" xr:uid="{DDACF848-ED1C-4D9A-9C51-4876AA5EFC3A}"/>
    <cellStyle name="Comma 6 2 2 4 2 3 2 3" xfId="34596" xr:uid="{313C0C8F-74FD-4C0B-83CF-643A143E1850}"/>
    <cellStyle name="Comma 6 2 2 4 2 3 3" xfId="9437" xr:uid="{1920A171-C401-4AEB-BF25-BF7CD2821527}"/>
    <cellStyle name="Comma 6 2 2 4 2 3 3 2" xfId="21437" xr:uid="{1C3DB32A-AF5C-4671-9A58-B34EA1A937D1}"/>
    <cellStyle name="Comma 6 2 2 4 2 3 3 2 2" xfId="48759" xr:uid="{DDBAD001-4FF9-44B8-B4C0-9D8F4902BC5D}"/>
    <cellStyle name="Comma 6 2 2 4 2 3 3 3" xfId="36812" xr:uid="{75E4F922-85A4-4FEE-AFAC-AD158BE0E1DB}"/>
    <cellStyle name="Comma 6 2 2 4 2 3 4" xfId="15472" xr:uid="{439539B6-B862-4CDC-ABEC-BAA825217AEF}"/>
    <cellStyle name="Comma 6 2 2 4 2 3 4 2" xfId="42793" xr:uid="{CD0D1616-EC90-4151-BAEC-55FB071498F9}"/>
    <cellStyle name="Comma 6 2 2 4 2 3 5" xfId="24963" xr:uid="{5CE7D283-0324-46A0-BED6-D49F899E2E3F}"/>
    <cellStyle name="Comma 6 2 2 4 2 3 5 2" xfId="52285" xr:uid="{C2861532-7412-4842-9847-160C2F467630}"/>
    <cellStyle name="Comma 6 2 2 4 2 3 6" xfId="27205" xr:uid="{8E7FB911-8B3B-40D4-B12F-1215A7FB7653}"/>
    <cellStyle name="Comma 6 2 2 4 2 3 6 2" xfId="54525" xr:uid="{EE690181-5BB9-4447-AAE1-B072283A2FB7}"/>
    <cellStyle name="Comma 6 2 2 4 2 3 7" xfId="29436" xr:uid="{B028EC55-F00F-4E99-84A6-28216724A0F5}"/>
    <cellStyle name="Comma 6 2 2 4 2 3 7 2" xfId="56757" xr:uid="{D2A357C1-2968-4D1B-A05F-A9E43E436ACA}"/>
    <cellStyle name="Comma 6 2 2 4 2 3 8" xfId="5299" xr:uid="{F05664EF-2160-4A66-A0D2-44CDA9E41422}"/>
    <cellStyle name="Comma 6 2 2 4 2 3 9" xfId="32471" xr:uid="{435AEE22-0118-4986-8406-37D3EC376D9E}"/>
    <cellStyle name="Comma 6 2 2 4 2 4" xfId="6396" xr:uid="{6118A4AF-D72C-4941-A556-93BBA3FD8000}"/>
    <cellStyle name="Comma 6 2 2 4 2 4 2" xfId="12819" xr:uid="{C28EF314-BEAD-4E4A-A62E-DE557F362B17}"/>
    <cellStyle name="Comma 6 2 2 4 2 4 2 2" xfId="22060" xr:uid="{BB890B5A-532D-4016-90B9-14F1290BAC59}"/>
    <cellStyle name="Comma 6 2 2 4 2 4 2 2 2" xfId="49382" xr:uid="{19A744CB-1AEC-40E6-A0D6-DAA432F54F17}"/>
    <cellStyle name="Comma 6 2 2 4 2 4 2 3" xfId="40146" xr:uid="{D5B748E1-7562-4925-AC2E-68D644D8D902}"/>
    <cellStyle name="Comma 6 2 2 4 2 4 3" xfId="18088" xr:uid="{964C9315-0BA1-42A3-9CF3-C967ECA3A4F7}"/>
    <cellStyle name="Comma 6 2 2 4 2 4 3 2" xfId="45410" xr:uid="{4AAD228D-314F-4D96-8043-537C2E8EBEAC}"/>
    <cellStyle name="Comma 6 2 2 4 2 4 4" xfId="33738" xr:uid="{1060D6B5-B0E1-46B6-80D8-E38DF7A0521E}"/>
    <cellStyle name="Comma 6 2 2 4 2 5" xfId="8580" xr:uid="{F8C9CFDF-029B-4DD8-91E3-CA2E8D34792E}"/>
    <cellStyle name="Comma 6 2 2 4 2 5 2" xfId="13408" xr:uid="{72B959F2-E674-41A0-9CFF-6D8ABF2D1BBE}"/>
    <cellStyle name="Comma 6 2 2 4 2 5 2 2" xfId="22735" xr:uid="{CD58BCE0-52D5-440E-BEC7-61D188AA21C8}"/>
    <cellStyle name="Comma 6 2 2 4 2 5 2 2 2" xfId="50057" xr:uid="{708ED68B-E187-4DC4-A672-FCEC7C9D89F1}"/>
    <cellStyle name="Comma 6 2 2 4 2 5 2 3" xfId="40735" xr:uid="{24232D8E-A33C-47CD-A673-F4758B55CBB3}"/>
    <cellStyle name="Comma 6 2 2 4 2 5 3" xfId="18763" xr:uid="{4FD9B996-9EC0-4DF8-B728-BBC98B3125C5}"/>
    <cellStyle name="Comma 6 2 2 4 2 5 3 2" xfId="46085" xr:uid="{8B60B108-F69B-4D22-9163-DF20A622BB96}"/>
    <cellStyle name="Comma 6 2 2 4 2 5 4" xfId="35954" xr:uid="{A3D18BBE-F058-4F9F-8601-23CDEBE059A2}"/>
    <cellStyle name="Comma 6 2 2 4 2 6" xfId="11520" xr:uid="{57D6B7C2-C4E1-455F-AA3A-155F74B80385}"/>
    <cellStyle name="Comma 6 2 2 4 2 6 2" xfId="14031" xr:uid="{CD29C21B-E876-4D90-9053-DB90ABE9E376}"/>
    <cellStyle name="Comma 6 2 2 4 2 6 2 2" xfId="23395" xr:uid="{6ED4C4D2-963B-46E5-86BF-D8AA3AACC7E8}"/>
    <cellStyle name="Comma 6 2 2 4 2 6 2 2 2" xfId="50717" xr:uid="{B913325A-6CE9-405F-BD75-18DFB7917385}"/>
    <cellStyle name="Comma 6 2 2 4 2 6 2 3" xfId="41358" xr:uid="{31859ECD-CD41-40DD-BD7A-5EFDFD505999}"/>
    <cellStyle name="Comma 6 2 2 4 2 6 3" xfId="19423" xr:uid="{8CFAAE7E-64AC-472E-8995-7149AD518C86}"/>
    <cellStyle name="Comma 6 2 2 4 2 6 3 2" xfId="46745" xr:uid="{1440DA67-AFF2-43E6-AEF4-D4B4491E7386}"/>
    <cellStyle name="Comma 6 2 2 4 2 6 4" xfId="38869" xr:uid="{8637D860-A349-42F9-88A1-E464A90F9077}"/>
    <cellStyle name="Comma 6 2 2 4 2 7" xfId="10878" xr:uid="{99D453AE-D2AB-420C-8E70-DCE5DDB281AF}"/>
    <cellStyle name="Comma 6 2 2 4 2 7 2" xfId="16304" xr:uid="{FD919818-4E33-4D5E-9B14-20E67BCE8A65}"/>
    <cellStyle name="Comma 6 2 2 4 2 7 2 2" xfId="43624" xr:uid="{B3A743E7-5BDA-44A6-BFEA-1A67241B6D7C}"/>
    <cellStyle name="Comma 6 2 2 4 2 7 3" xfId="38230" xr:uid="{380C3409-2C27-4A0A-B473-0DED861EEC13}"/>
    <cellStyle name="Comma 6 2 2 4 2 8" xfId="12203" xr:uid="{E4903AEC-2A99-44B3-AC03-2685282B3C2E}"/>
    <cellStyle name="Comma 6 2 2 4 2 8 2" xfId="20274" xr:uid="{468D8409-240A-4389-8174-DBB3F5020833}"/>
    <cellStyle name="Comma 6 2 2 4 2 8 2 2" xfId="47596" xr:uid="{EDDE0DB3-57BD-48E3-8E7E-AE14C5A2424D}"/>
    <cellStyle name="Comma 6 2 2 4 2 8 3" xfId="39530" xr:uid="{89202B51-8B92-4502-8312-303204D4E3CA}"/>
    <cellStyle name="Comma 6 2 2 4 2 9" xfId="14758" xr:uid="{9A23F496-AC83-4896-BE38-A2F7BD2C84A7}"/>
    <cellStyle name="Comma 6 2 2 4 2 9 2" xfId="42079" xr:uid="{AF4A9525-FDAC-479E-B31E-5A86AE3A45DB}"/>
    <cellStyle name="Comma 6 2 2 4 3" xfId="1588" xr:uid="{AE8879E2-5AB3-4947-B99D-A6A9179A0FC3}"/>
    <cellStyle name="Comma 6 2 2 4 3 2" xfId="5151" xr:uid="{39B6674D-C440-4F17-861E-08DCD8628BFD}"/>
    <cellStyle name="Comma 6 2 2 4 3 2 2" xfId="16692" xr:uid="{35F7B156-6F45-4126-93D6-0B6728349BF4}"/>
    <cellStyle name="Comma 6 2 2 4 3 2 2 2" xfId="44012" xr:uid="{3362DFB6-7FE7-4971-86E9-5AFAAE44352F}"/>
    <cellStyle name="Comma 6 2 2 4 3 2 3" xfId="32318" xr:uid="{FEB54911-2BE7-4953-B1AB-7A172FF0A4C5}"/>
    <cellStyle name="Comma 6 2 2 4 3 3" xfId="7089" xr:uid="{09112592-FB34-4634-8AF3-8849CDB3DA1F}"/>
    <cellStyle name="Comma 6 2 2 4 3 3 2" xfId="20662" xr:uid="{DF2B21DA-C01D-4E6E-A92E-1DAB89DAD458}"/>
    <cellStyle name="Comma 6 2 2 4 3 3 2 2" xfId="47984" xr:uid="{6DF4C20A-571A-46B3-A462-57B7EBF3CB9D}"/>
    <cellStyle name="Comma 6 2 2 4 3 3 3" xfId="34443" xr:uid="{841ACBF2-7DC0-4251-B5B0-399009A4853E}"/>
    <cellStyle name="Comma 6 2 2 4 3 4" xfId="9284" xr:uid="{7091E027-2931-4A6E-8570-AF3D945BFE6B}"/>
    <cellStyle name="Comma 6 2 2 4 3 4 2" xfId="36659" xr:uid="{1DF284C4-C588-43B2-A279-3C9C33DFAC35}"/>
    <cellStyle name="Comma 6 2 2 4 3 5" xfId="24810" xr:uid="{23997757-C4B2-4DEE-BA2E-46ED2776A20C}"/>
    <cellStyle name="Comma 6 2 2 4 3 5 2" xfId="52132" xr:uid="{032E80F9-7733-4E80-8F7A-90549C8BBB60}"/>
    <cellStyle name="Comma 6 2 2 4 3 6" xfId="27052" xr:uid="{0CCCAF0E-F2C3-4723-BA15-8A18F0A87CA5}"/>
    <cellStyle name="Comma 6 2 2 4 3 6 2" xfId="54372" xr:uid="{12FD7FF2-4650-4D5C-B0B2-AA6A76D7FA28}"/>
    <cellStyle name="Comma 6 2 2 4 3 7" xfId="29283" xr:uid="{A197A73C-7F3F-4044-93B5-2611A99B927A}"/>
    <cellStyle name="Comma 6 2 2 4 3 7 2" xfId="56604" xr:uid="{8C0CD823-6951-4D97-A6DE-6F830930C3D0}"/>
    <cellStyle name="Comma 6 2 2 4 3 8" xfId="3752" xr:uid="{B8F0BCB9-20FB-4DA8-9D6A-16CC5916622D}"/>
    <cellStyle name="Comma 6 2 2 4 3 9" xfId="30855" xr:uid="{FFF6F530-BD4E-4A7C-8689-7A6EA8D59FDD}"/>
    <cellStyle name="Comma 6 2 2 4 4" xfId="2195" xr:uid="{8FF045D7-BDBD-4B13-93D1-E2111AEF0036}"/>
    <cellStyle name="Comma 6 2 2 4 4 2" xfId="5741" xr:uid="{7BBFFD0D-4353-42E1-966A-6C6149656EFB}"/>
    <cellStyle name="Comma 6 2 2 4 4 2 2" xfId="17313" xr:uid="{3F317D5D-F018-4784-BFD0-1131157FB87B}"/>
    <cellStyle name="Comma 6 2 2 4 4 2 2 2" xfId="44634" xr:uid="{6F280121-FED8-470B-B7DC-6068569D4BC9}"/>
    <cellStyle name="Comma 6 2 2 4 4 2 3" xfId="32925" xr:uid="{0255D234-DB1C-421A-8263-1B38F3521E24}"/>
    <cellStyle name="Comma 6 2 2 4 4 3" xfId="7692" xr:uid="{C03C5FD8-6FB3-4562-829B-9A7DBA39C01B}"/>
    <cellStyle name="Comma 6 2 2 4 4 3 2" xfId="21284" xr:uid="{8DD04073-73A7-41D6-B1C5-974F7489D523}"/>
    <cellStyle name="Comma 6 2 2 4 4 3 2 2" xfId="48606" xr:uid="{B20E98E0-47FE-4A61-B839-CE8DB3BEDB67}"/>
    <cellStyle name="Comma 6 2 2 4 4 3 3" xfId="35050" xr:uid="{30C6DD17-A04F-4D94-9853-3A7B83919C1D}"/>
    <cellStyle name="Comma 6 2 2 4 4 4" xfId="9890" xr:uid="{A2CED9CE-8F36-4E46-9DB9-2B62791D7078}"/>
    <cellStyle name="Comma 6 2 2 4 4 4 2" xfId="37266" xr:uid="{30947066-B272-4129-B74F-25BA73FF2771}"/>
    <cellStyle name="Comma 6 2 2 4 4 5" xfId="25417" xr:uid="{A0653B43-787B-450F-AB00-0F1364333C6B}"/>
    <cellStyle name="Comma 6 2 2 4 4 5 2" xfId="52739" xr:uid="{7865DDD1-012A-452F-8D5A-25EAE95B58DE}"/>
    <cellStyle name="Comma 6 2 2 4 4 6" xfId="27659" xr:uid="{526C3047-D346-4D47-8FB7-671FFAEA9B24}"/>
    <cellStyle name="Comma 6 2 2 4 4 6 2" xfId="54979" xr:uid="{F69A9C14-1CEA-4995-ABBC-1852989D99FE}"/>
    <cellStyle name="Comma 6 2 2 4 4 7" xfId="29890" xr:uid="{FFD39B90-4132-4F48-B08B-2433AC68DF87}"/>
    <cellStyle name="Comma 6 2 2 4 4 7 2" xfId="57211" xr:uid="{FC6B7745-66DD-4316-B95A-B8CDF9F1B09D}"/>
    <cellStyle name="Comma 6 2 2 4 4 8" xfId="4305" xr:uid="{EB7B2055-E24E-4AB2-85B1-7B4F231AEA6C}"/>
    <cellStyle name="Comma 6 2 2 4 4 9" xfId="31462" xr:uid="{32DBDFED-B848-4E0A-A736-0BF1FB2CEC88}"/>
    <cellStyle name="Comma 6 2 2 4 5" xfId="1104" xr:uid="{F7C93417-7A3B-4BF5-A003-194377D47C4B}"/>
    <cellStyle name="Comma 6 2 2 4 5 2" xfId="6622" xr:uid="{E1F3C9A9-3E7D-427F-94F8-CD327EB6753F}"/>
    <cellStyle name="Comma 6 2 2 4 5 2 2" xfId="17936" xr:uid="{19C1F4AC-1E4F-4B52-8BDF-15F9DC1AF6F7}"/>
    <cellStyle name="Comma 6 2 2 4 5 2 2 2" xfId="45257" xr:uid="{B710F886-9395-4023-A177-4B2C47F445E5}"/>
    <cellStyle name="Comma 6 2 2 4 5 2 3" xfId="33974" xr:uid="{48738D82-1435-457B-8AA6-292F5CCBAA2E}"/>
    <cellStyle name="Comma 6 2 2 4 5 3" xfId="8816" xr:uid="{93CC0B80-4ED4-46E3-8581-8E7CE45D691F}"/>
    <cellStyle name="Comma 6 2 2 4 5 3 2" xfId="21907" xr:uid="{A580857A-4DCE-46AB-B205-B91527958E1C}"/>
    <cellStyle name="Comma 6 2 2 4 5 3 2 2" xfId="49229" xr:uid="{2A598726-59CD-4B9E-A4C5-D5C8D2EAC9F6}"/>
    <cellStyle name="Comma 6 2 2 4 5 3 3" xfId="36190" xr:uid="{D0D030B6-9FDE-493A-9352-B2DB4A3E4E39}"/>
    <cellStyle name="Comma 6 2 2 4 5 4" xfId="14993" xr:uid="{C694DBDB-666E-45BE-853D-1D9596506470}"/>
    <cellStyle name="Comma 6 2 2 4 5 4 2" xfId="42314" xr:uid="{35E3A869-5639-4154-91F4-3CC855876337}"/>
    <cellStyle name="Comma 6 2 2 4 5 5" xfId="24341" xr:uid="{4EC73A1C-7944-4D03-910D-AA366739467D}"/>
    <cellStyle name="Comma 6 2 2 4 5 5 2" xfId="51663" xr:uid="{4F5E8FBB-BF46-481C-9220-C504287BDDEB}"/>
    <cellStyle name="Comma 6 2 2 4 5 6" xfId="26583" xr:uid="{27C87F4D-B1C6-4945-A177-102E14D3F0E9}"/>
    <cellStyle name="Comma 6 2 2 4 5 6 2" xfId="53903" xr:uid="{C8F8FEEA-05DD-4338-9143-A7F8ABD6F49A}"/>
    <cellStyle name="Comma 6 2 2 4 5 7" xfId="28814" xr:uid="{D0D90CD3-15D5-437D-9D8B-40508B225231}"/>
    <cellStyle name="Comma 6 2 2 4 5 7 2" xfId="56135" xr:uid="{AD182336-B6B0-4F77-9C9C-D7E82D49A066}"/>
    <cellStyle name="Comma 6 2 2 4 5 8" xfId="4687" xr:uid="{821D13F4-E1C2-459B-A4D2-87EA809853FC}"/>
    <cellStyle name="Comma 6 2 2 4 5 9" xfId="31850" xr:uid="{94789136-1F97-4676-8B9C-C04B14D7672F}"/>
    <cellStyle name="Comma 6 2 2 4 6" xfId="3330" xr:uid="{B9660814-0EFF-4632-BED9-92887E480196}"/>
    <cellStyle name="Comma 6 2 2 4 6 2" xfId="13261" xr:uid="{B74F21F3-8F0A-48B7-BA8C-C4C8A2470729}"/>
    <cellStyle name="Comma 6 2 2 4 6 2 2" xfId="22582" xr:uid="{CDC3EACE-7FA2-4E57-A589-758C9D0AB95D}"/>
    <cellStyle name="Comma 6 2 2 4 6 2 2 2" xfId="49904" xr:uid="{0EC404F9-7A7C-4C4A-B2C1-444A011F63AB}"/>
    <cellStyle name="Comma 6 2 2 4 6 2 3" xfId="40588" xr:uid="{E66680B6-2479-4887-A5CF-455EC2868EBE}"/>
    <cellStyle name="Comma 6 2 2 4 6 3" xfId="18610" xr:uid="{F6545B9A-495D-434A-B0A4-E8DAD8D2EB68}"/>
    <cellStyle name="Comma 6 2 2 4 6 3 2" xfId="45932" xr:uid="{A08AC8C9-BC08-4E3A-885E-BA7B75AA65F3}"/>
    <cellStyle name="Comma 6 2 2 4 6 4" xfId="33586" xr:uid="{891C50BF-127F-4ADA-B583-1CC550602C43}"/>
    <cellStyle name="Comma 6 2 2 4 7" xfId="8428" xr:uid="{EDA0C217-5C85-424A-8E63-AC2290D73EEB}"/>
    <cellStyle name="Comma 6 2 2 4 7 2" xfId="13878" xr:uid="{7878839D-DF9C-4964-90BF-D035986E176A}"/>
    <cellStyle name="Comma 6 2 2 4 7 2 2" xfId="23242" xr:uid="{565FDFCC-452B-476F-8EDD-6DC84E537551}"/>
    <cellStyle name="Comma 6 2 2 4 7 2 2 2" xfId="50564" xr:uid="{7364B51F-1812-46CD-AC23-5F20F95A8E9D}"/>
    <cellStyle name="Comma 6 2 2 4 7 2 3" xfId="41205" xr:uid="{C17B6927-525C-428D-9941-8C015FF4625B}"/>
    <cellStyle name="Comma 6 2 2 4 7 3" xfId="19270" xr:uid="{3BE39E07-8CC7-47A7-BA65-22644884E994}"/>
    <cellStyle name="Comma 6 2 2 4 7 3 2" xfId="46592" xr:uid="{119AD6AC-69EE-4A93-9407-62E5967985E1}"/>
    <cellStyle name="Comma 6 2 2 4 7 4" xfId="35802" xr:uid="{F7F4F3B0-6634-47BE-BF7D-06BA75F974B9}"/>
    <cellStyle name="Comma 6 2 2 4 8" xfId="10502" xr:uid="{474AD039-3A65-4A9E-9E13-7BB48F98BBE3}"/>
    <cellStyle name="Comma 6 2 2 4 8 2" xfId="15830" xr:uid="{D756B99C-526D-4B6D-9A7D-80879614050B}"/>
    <cellStyle name="Comma 6 2 2 4 8 2 2" xfId="43150" xr:uid="{CBB5F0D0-7395-4D12-BA27-686EBB0E8803}"/>
    <cellStyle name="Comma 6 2 2 4 8 3" xfId="37869" xr:uid="{48D9B86C-60B6-41ED-8276-653C80486C23}"/>
    <cellStyle name="Comma 6 2 2 4 9" xfId="11835" xr:uid="{5EA4E328-C474-4E2F-9B16-0A2B8A065278}"/>
    <cellStyle name="Comma 6 2 2 4 9 2" xfId="19800" xr:uid="{2C4D0F9F-3B8E-4EF9-A007-EF409154222F}"/>
    <cellStyle name="Comma 6 2 2 4 9 2 2" xfId="47122" xr:uid="{4AF69070-DF92-432A-966A-F882AF4688C6}"/>
    <cellStyle name="Comma 6 2 2 4 9 3" xfId="39162" xr:uid="{DED6AB35-2C98-4C96-B282-9A979E80FF76}"/>
    <cellStyle name="Comma 6 2 2 5" xfId="755" xr:uid="{891A4E5B-74D0-486E-ABC6-A99E98AB3A6E}"/>
    <cellStyle name="Comma 6 2 2 5 10" xfId="24019" xr:uid="{49A38FE0-3026-4B81-9D83-39B4E8B3C733}"/>
    <cellStyle name="Comma 6 2 2 5 10 2" xfId="51341" xr:uid="{36DD84A2-470D-4186-BA5B-A8DC8F36A309}"/>
    <cellStyle name="Comma 6 2 2 5 11" xfId="26260" xr:uid="{B8350126-506E-4743-B50D-4AE67E889B56}"/>
    <cellStyle name="Comma 6 2 2 5 11 2" xfId="53580" xr:uid="{EB972843-CB7F-4B45-AF1C-E17AE88F8BA6}"/>
    <cellStyle name="Comma 6 2 2 5 12" xfId="28491" xr:uid="{2FEB3D69-A1CC-4D75-87DE-816F9624D005}"/>
    <cellStyle name="Comma 6 2 2 5 12 2" xfId="55812" xr:uid="{CF4620C8-2002-45EE-BA84-BF35362F36AC}"/>
    <cellStyle name="Comma 6 2 2 5 13" xfId="3805" xr:uid="{A5A4119E-4AFF-4F27-A09A-28A5666DD47F}"/>
    <cellStyle name="Comma 6 2 2 5 14" xfId="30921" xr:uid="{23F0105B-74FD-4D90-8BD9-29FC5480F17D}"/>
    <cellStyle name="Comma 6 2 2 5 2" xfId="2260" xr:uid="{B0198EC1-5B29-406B-8D04-1A0A3814B14E}"/>
    <cellStyle name="Comma 6 2 2 5 2 2" xfId="5805" xr:uid="{47D17B43-1D8A-48A2-851B-54E5497E54DF}"/>
    <cellStyle name="Comma 6 2 2 5 2 2 2" xfId="16758" xr:uid="{77045FF4-AE15-416F-97C5-369881BD4BE7}"/>
    <cellStyle name="Comma 6 2 2 5 2 2 2 2" xfId="44078" xr:uid="{780969CE-B78E-4210-92F7-39608C5369C2}"/>
    <cellStyle name="Comma 6 2 2 5 2 2 3" xfId="32990" xr:uid="{75FB110C-DEAC-4CD6-A3DB-A0BEE8BDD877}"/>
    <cellStyle name="Comma 6 2 2 5 2 3" xfId="7757" xr:uid="{E664B50E-76C1-46F8-89E8-5FF4CAF8721B}"/>
    <cellStyle name="Comma 6 2 2 5 2 3 2" xfId="20728" xr:uid="{9F6F05FB-976D-4374-812B-B939CAAB16D5}"/>
    <cellStyle name="Comma 6 2 2 5 2 3 2 2" xfId="48050" xr:uid="{C8890842-9D92-4F65-B50C-28FA05690825}"/>
    <cellStyle name="Comma 6 2 2 5 2 3 3" xfId="35115" xr:uid="{88CA78A0-9933-40F8-988B-4CA9320D390D}"/>
    <cellStyle name="Comma 6 2 2 5 2 4" xfId="9955" xr:uid="{81339516-56CF-4819-8AF3-3285C9542088}"/>
    <cellStyle name="Comma 6 2 2 5 2 4 2" xfId="37331" xr:uid="{E6DDB91E-5AA8-48E4-9F26-471E91526264}"/>
    <cellStyle name="Comma 6 2 2 5 2 5" xfId="25482" xr:uid="{FD009E86-39B5-4CAF-B5E6-2177A323C70B}"/>
    <cellStyle name="Comma 6 2 2 5 2 5 2" xfId="52804" xr:uid="{DA92DDB5-3FE3-4786-8D46-AEB021F4CB1E}"/>
    <cellStyle name="Comma 6 2 2 5 2 6" xfId="27724" xr:uid="{7B815E4D-9A4A-4D04-AAF5-EB9C51203C30}"/>
    <cellStyle name="Comma 6 2 2 5 2 6 2" xfId="55044" xr:uid="{DB646042-42BA-48FA-A721-B60F3A63B5D4}"/>
    <cellStyle name="Comma 6 2 2 5 2 7" xfId="29955" xr:uid="{CB8A6739-B7E1-48B4-8F90-6650DA523266}"/>
    <cellStyle name="Comma 6 2 2 5 2 7 2" xfId="57276" xr:uid="{6886DA4B-227C-49DF-953E-7B7EDFB275C9}"/>
    <cellStyle name="Comma 6 2 2 5 2 8" xfId="4369" xr:uid="{B6A6FCC0-D09D-4E7B-83A1-58E72D9CBFDC}"/>
    <cellStyle name="Comma 6 2 2 5 2 9" xfId="31527" xr:uid="{16745EA4-046F-4184-9F12-B23F6B151A08}"/>
    <cellStyle name="Comma 6 2 2 5 3" xfId="1654" xr:uid="{AB7CE4B0-6BD7-46CA-AE14-2BFBEE072213}"/>
    <cellStyle name="Comma 6 2 2 5 3 2" xfId="7155" xr:uid="{FB625301-1588-428F-9AD5-D8C4E328136A}"/>
    <cellStyle name="Comma 6 2 2 5 3 2 2" xfId="17379" xr:uid="{31E155E5-3775-44D8-8461-5A7062821AB5}"/>
    <cellStyle name="Comma 6 2 2 5 3 2 2 2" xfId="44700" xr:uid="{99A0461D-0A0B-4EF5-BBD7-FB9EBECF8B73}"/>
    <cellStyle name="Comma 6 2 2 5 3 2 3" xfId="34509" xr:uid="{77C865BA-54E2-40E7-865A-4C72BD8C85EF}"/>
    <cellStyle name="Comma 6 2 2 5 3 3" xfId="9350" xr:uid="{CCCAC1E6-C2B6-4E5F-932C-928BC6D7BAFA}"/>
    <cellStyle name="Comma 6 2 2 5 3 3 2" xfId="21350" xr:uid="{CD265070-C25B-4E4B-8CAE-699413B49B7B}"/>
    <cellStyle name="Comma 6 2 2 5 3 3 2 2" xfId="48672" xr:uid="{220EA8DC-B4AD-4D3C-9D24-6E9B67C314BB}"/>
    <cellStyle name="Comma 6 2 2 5 3 3 3" xfId="36725" xr:uid="{8552ED9B-22C7-4BC1-80F0-18E5E001A724}"/>
    <cellStyle name="Comma 6 2 2 5 3 4" xfId="15391" xr:uid="{D15148B7-7D02-4D39-A571-EC84790470E8}"/>
    <cellStyle name="Comma 6 2 2 5 3 4 2" xfId="42712" xr:uid="{AA2408AD-CFC2-4C4D-9D0C-6EAA35C126AC}"/>
    <cellStyle name="Comma 6 2 2 5 3 5" xfId="24876" xr:uid="{26B76D1E-725B-44C5-9A2B-9E30B1267634}"/>
    <cellStyle name="Comma 6 2 2 5 3 5 2" xfId="52198" xr:uid="{8A1CD6F5-3FC5-4AAA-A87C-697600DAF5B9}"/>
    <cellStyle name="Comma 6 2 2 5 3 6" xfId="27118" xr:uid="{057B5B05-F583-4A23-94F0-84E34C9DD5AE}"/>
    <cellStyle name="Comma 6 2 2 5 3 6 2" xfId="54438" xr:uid="{EC9B6CEC-9476-4FBB-82CC-4C8DE4087BBF}"/>
    <cellStyle name="Comma 6 2 2 5 3 7" xfId="29349" xr:uid="{5781DF04-5D3D-4DF9-B7D6-549E6AF34DEF}"/>
    <cellStyle name="Comma 6 2 2 5 3 7 2" xfId="56670" xr:uid="{0C9E5571-F542-403B-94EB-63C563B03668}"/>
    <cellStyle name="Comma 6 2 2 5 3 8" xfId="5217" xr:uid="{676CFB7A-2B8F-4FE3-9F59-580970A68273}"/>
    <cellStyle name="Comma 6 2 2 5 3 9" xfId="32384" xr:uid="{21A27026-5C0B-4939-9687-36767549EDE7}"/>
    <cellStyle name="Comma 6 2 2 5 4" xfId="6334" xr:uid="{743EA5C0-208A-47EE-A5D9-3C5294D6E3F5}"/>
    <cellStyle name="Comma 6 2 2 5 4 2" xfId="12769" xr:uid="{BE9015DD-B419-43C7-BA17-90898A5E75F3}"/>
    <cellStyle name="Comma 6 2 2 5 4 2 2" xfId="21973" xr:uid="{1D1B566F-2F17-4FF4-B421-3384E00546AA}"/>
    <cellStyle name="Comma 6 2 2 5 4 2 2 2" xfId="49295" xr:uid="{2E837556-838E-414C-9490-AF6C413D0A16}"/>
    <cellStyle name="Comma 6 2 2 5 4 2 3" xfId="40096" xr:uid="{F5B829DB-441D-4D91-B131-2D0A03DEA3E2}"/>
    <cellStyle name="Comma 6 2 2 5 4 3" xfId="18002" xr:uid="{BF11B91A-3125-4957-90BE-291EBCADBDCA}"/>
    <cellStyle name="Comma 6 2 2 5 4 3 2" xfId="45323" xr:uid="{8C36816F-A624-4B0D-863E-189DA7F063CC}"/>
    <cellStyle name="Comma 6 2 2 5 4 4" xfId="33651" xr:uid="{D0574D39-1642-4E8D-9A5D-0EEAA0570107}"/>
    <cellStyle name="Comma 6 2 2 5 5" xfId="8493" xr:uid="{59AC7312-E467-441A-8E5C-07E98A3B5F66}"/>
    <cellStyle name="Comma 6 2 2 5 5 2" xfId="13327" xr:uid="{EB352BFE-A649-474A-9C67-CC7804354442}"/>
    <cellStyle name="Comma 6 2 2 5 5 2 2" xfId="22648" xr:uid="{9C80C8B6-AA84-47F3-B30C-5250BFE589BF}"/>
    <cellStyle name="Comma 6 2 2 5 5 2 2 2" xfId="49970" xr:uid="{F97029AD-ACFB-44EE-903B-4DCA6D353B54}"/>
    <cellStyle name="Comma 6 2 2 5 5 2 3" xfId="40654" xr:uid="{A6B70CCC-A799-4FDC-8F35-5AA0D03EF36C}"/>
    <cellStyle name="Comma 6 2 2 5 5 3" xfId="18676" xr:uid="{87E02D00-644C-4CB4-906F-80CB286ACCB3}"/>
    <cellStyle name="Comma 6 2 2 5 5 3 2" xfId="45998" xr:uid="{0F04D50C-8613-4F39-A35D-6211C6487280}"/>
    <cellStyle name="Comma 6 2 2 5 5 4" xfId="35867" xr:uid="{56B0F0A3-ECC6-4224-B3A3-F7B56CEE8D44}"/>
    <cellStyle name="Comma 6 2 2 5 6" xfId="11470" xr:uid="{866A0CDF-5033-44B2-BFF3-A2B73FBD36FB}"/>
    <cellStyle name="Comma 6 2 2 5 6 2" xfId="13944" xr:uid="{7E26356D-D6EA-4DA9-967F-363E2CE1DD7A}"/>
    <cellStyle name="Comma 6 2 2 5 6 2 2" xfId="23308" xr:uid="{844148C8-D95E-4063-B7A3-7139D990DA09}"/>
    <cellStyle name="Comma 6 2 2 5 6 2 2 2" xfId="50630" xr:uid="{4EB9B15E-F2B1-4497-B36C-1E998A2E3E90}"/>
    <cellStyle name="Comma 6 2 2 5 6 2 3" xfId="41271" xr:uid="{85A16BE9-CDB2-44DD-8887-675CAAC6C3C2}"/>
    <cellStyle name="Comma 6 2 2 5 6 3" xfId="19336" xr:uid="{D3160950-DB23-42EA-97B1-4467DB7D386A}"/>
    <cellStyle name="Comma 6 2 2 5 6 3 2" xfId="46658" xr:uid="{6C1FF3E1-A35F-463E-AA0D-735DECA07C8E}"/>
    <cellStyle name="Comma 6 2 2 5 6 4" xfId="38819" xr:uid="{E4634B9C-97AE-4DCF-AB40-30DF088A20F1}"/>
    <cellStyle name="Comma 6 2 2 5 7" xfId="10605" xr:uid="{550577AE-206E-491E-8985-99A4FF5629E1}"/>
    <cellStyle name="Comma 6 2 2 5 7 2" xfId="15942" xr:uid="{6A6EF454-DC3F-4040-B9DB-8FA5B2F337E3}"/>
    <cellStyle name="Comma 6 2 2 5 7 2 2" xfId="43262" xr:uid="{46E86AF8-AFF6-42DF-B986-568717CEEFEB}"/>
    <cellStyle name="Comma 6 2 2 5 7 3" xfId="37968" xr:uid="{B762DBEF-67BC-4BA0-ABF4-85ECCEA49E26}"/>
    <cellStyle name="Comma 6 2 2 5 8" xfId="11936" xr:uid="{543E031E-2911-4CF6-877C-2DFB8DE17354}"/>
    <cellStyle name="Comma 6 2 2 5 8 2" xfId="19912" xr:uid="{62D63432-AEAA-4FD5-8CEB-C03E8E4F0F7D}"/>
    <cellStyle name="Comma 6 2 2 5 8 2 2" xfId="47234" xr:uid="{A291F19A-EC7C-4F73-AA43-A38F80635B67}"/>
    <cellStyle name="Comma 6 2 2 5 8 3" xfId="39263" xr:uid="{7C831197-3AD3-40F3-B4DD-D3C2DF5888A3}"/>
    <cellStyle name="Comma 6 2 2 5 9" xfId="14671" xr:uid="{DF4ADE0A-0BF2-4866-9140-3BCBB7AA2E59}"/>
    <cellStyle name="Comma 6 2 2 5 9 2" xfId="41992" xr:uid="{BCEB4D47-9CCA-4EEB-946F-4FA47BCBC248}"/>
    <cellStyle name="Comma 6 2 2 6" xfId="985" xr:uid="{F75613B0-F8D2-45B9-8B4A-8EAD01664582}"/>
    <cellStyle name="Comma 6 2 2 6 10" xfId="28697" xr:uid="{2D0CE8B0-9808-4C95-B62A-E1790C2963E9}"/>
    <cellStyle name="Comma 6 2 2 6 10 2" xfId="56018" xr:uid="{A09BB00D-92DC-4261-A616-A9258FB7C169}"/>
    <cellStyle name="Comma 6 2 2 6 11" xfId="3443" xr:uid="{89FB3AD2-24CA-4292-AC7B-8CE72B1F0529}"/>
    <cellStyle name="Comma 6 2 2 6 12" xfId="30501" xr:uid="{57B37404-5768-44C6-8041-BB74BE89A0E7}"/>
    <cellStyle name="Comma 6 2 2 6 2" xfId="2466" xr:uid="{D698A64D-73C3-46BB-A48F-57D64C215FD3}"/>
    <cellStyle name="Comma 6 2 2 6 2 2" xfId="6006" xr:uid="{F3336675-2429-4C4B-9789-6B492CAAB7EE}"/>
    <cellStyle name="Comma 6 2 2 6 2 2 2" xfId="18207" xr:uid="{C479CEA2-10B6-41AE-B955-3DF229CB305F}"/>
    <cellStyle name="Comma 6 2 2 6 2 2 2 2" xfId="45529" xr:uid="{738D81C6-3841-4CF5-8118-03CD913AE151}"/>
    <cellStyle name="Comma 6 2 2 6 2 2 3" xfId="33196" xr:uid="{D7377D39-F1FF-4CCC-B4EA-79EB610EBBF5}"/>
    <cellStyle name="Comma 6 2 2 6 2 3" xfId="7962" xr:uid="{E0085AD1-2C25-4620-B86D-8B8AD54FC1E8}"/>
    <cellStyle name="Comma 6 2 2 6 2 3 2" xfId="22179" xr:uid="{6DD72C6F-DB0A-4B27-8C31-D174375496C5}"/>
    <cellStyle name="Comma 6 2 2 6 2 3 2 2" xfId="49501" xr:uid="{A7266341-25AD-4239-A777-CB5444A76BCB}"/>
    <cellStyle name="Comma 6 2 2 6 2 3 3" xfId="35321" xr:uid="{5217ABD0-2A92-49D0-9093-B1A3BD475A74}"/>
    <cellStyle name="Comma 6 2 2 6 2 4" xfId="10161" xr:uid="{24D0A972-A174-4FDF-AF4E-7F293E0F76CD}"/>
    <cellStyle name="Comma 6 2 2 6 2 4 2" xfId="37537" xr:uid="{ED1D6746-3243-4010-91BE-B4D8174D312C}"/>
    <cellStyle name="Comma 6 2 2 6 2 5" xfId="25688" xr:uid="{79BDB64F-6725-44B0-BBA9-4567BF4AB948}"/>
    <cellStyle name="Comma 6 2 2 6 2 5 2" xfId="53010" xr:uid="{65AB6644-0E82-4BA5-97BA-B09C5C036F9A}"/>
    <cellStyle name="Comma 6 2 2 6 2 6" xfId="27930" xr:uid="{437AFEA6-8B78-4E46-8292-84F037F72459}"/>
    <cellStyle name="Comma 6 2 2 6 2 6 2" xfId="55250" xr:uid="{57DBA56A-1790-4246-8344-832651E7F6E5}"/>
    <cellStyle name="Comma 6 2 2 6 2 7" xfId="30161" xr:uid="{43238899-8866-4E3F-AB5F-297B4BB66F65}"/>
    <cellStyle name="Comma 6 2 2 6 2 7 2" xfId="57482" xr:uid="{B99229ED-3DE1-4DD1-ADC7-95B580DD630E}"/>
    <cellStyle name="Comma 6 2 2 6 2 8" xfId="4570" xr:uid="{E4890799-B161-4365-BDCD-1B69278EA049}"/>
    <cellStyle name="Comma 6 2 2 6 2 9" xfId="31733" xr:uid="{040055E4-1468-4ACB-9FB0-B2D8F9C33A07}"/>
    <cellStyle name="Comma 6 2 2 6 3" xfId="1219" xr:uid="{070601AE-E10A-4EB7-A109-44D439D53F5E}"/>
    <cellStyle name="Comma 6 2 2 6 3 2" xfId="6736" xr:uid="{4CBD4391-B76D-4465-81DD-02F8A6C2EB14}"/>
    <cellStyle name="Comma 6 2 2 6 3 2 2" xfId="18882" xr:uid="{6D4DD49C-93E6-4A3E-B740-0D141C77FC40}"/>
    <cellStyle name="Comma 6 2 2 6 3 2 2 2" xfId="46204" xr:uid="{4D00D388-4CBB-432E-A467-C7FDC874F7E3}"/>
    <cellStyle name="Comma 6 2 2 6 3 2 3" xfId="34089" xr:uid="{C15BB755-81F4-42BA-8F21-7F208CDDB1AA}"/>
    <cellStyle name="Comma 6 2 2 6 3 3" xfId="8930" xr:uid="{CE3DC499-4D55-4878-9564-901B5E59B7DE}"/>
    <cellStyle name="Comma 6 2 2 6 3 3 2" xfId="22854" xr:uid="{CCD33E8F-AA6B-4BB3-8F30-3E467CCB1EEA}"/>
    <cellStyle name="Comma 6 2 2 6 3 3 2 2" xfId="50176" xr:uid="{E79B07B8-2472-45FE-84AA-6D6DBFB49B48}"/>
    <cellStyle name="Comma 6 2 2 6 3 3 3" xfId="36305" xr:uid="{21607671-01A3-488E-9409-79DE4BAF7CAC}"/>
    <cellStyle name="Comma 6 2 2 6 3 4" xfId="15106" xr:uid="{35DCC631-7E26-455C-AF58-C1F668BDEA6F}"/>
    <cellStyle name="Comma 6 2 2 6 3 4 2" xfId="42427" xr:uid="{5FD52E4A-8977-4F18-9BA8-C4C50AB5B706}"/>
    <cellStyle name="Comma 6 2 2 6 3 5" xfId="24456" xr:uid="{34088020-EE8C-4695-BEC6-6C59634D2959}"/>
    <cellStyle name="Comma 6 2 2 6 3 5 2" xfId="51778" xr:uid="{E7C6B01C-A0C9-4AE1-A8CA-CB3EF3BB1DD6}"/>
    <cellStyle name="Comma 6 2 2 6 3 6" xfId="26698" xr:uid="{471292E0-3792-4866-84A6-67B5E48737E2}"/>
    <cellStyle name="Comma 6 2 2 6 3 6 2" xfId="54018" xr:uid="{00334B50-4970-457D-8D8B-14BCABCB183C}"/>
    <cellStyle name="Comma 6 2 2 6 3 7" xfId="28929" xr:uid="{3256B69B-0098-4F2A-BA73-599FEFDB756B}"/>
    <cellStyle name="Comma 6 2 2 6 3 7 2" xfId="56250" xr:uid="{07F17C6C-AF1E-4E1B-9999-8C042CA3D7B3}"/>
    <cellStyle name="Comma 6 2 2 6 3 8" xfId="4801" xr:uid="{986CBC3D-72CC-4BED-96CB-BF2430A4ADDC}"/>
    <cellStyle name="Comma 6 2 2 6 3 9" xfId="31964" xr:uid="{66E8183D-0EBA-4579-8263-3EE2FD41C56C}"/>
    <cellStyle name="Comma 6 2 2 6 4" xfId="6506" xr:uid="{27CF0D2A-A6EF-4141-BB24-F65BD3C7C7EE}"/>
    <cellStyle name="Comma 6 2 2 6 4 2" xfId="14150" xr:uid="{51B71F77-8261-4E1E-A39F-88622E101C00}"/>
    <cellStyle name="Comma 6 2 2 6 4 2 2" xfId="23514" xr:uid="{0D27DD03-A41A-4837-9170-0EE4E912B71C}"/>
    <cellStyle name="Comma 6 2 2 6 4 2 2 2" xfId="50836" xr:uid="{925D262A-2C19-41F8-B806-8772CF71C807}"/>
    <cellStyle name="Comma 6 2 2 6 4 2 3" xfId="41477" xr:uid="{3CA5FF58-BFAA-41AC-8B4F-19B3240F152E}"/>
    <cellStyle name="Comma 6 2 2 6 4 3" xfId="19542" xr:uid="{C7BA5D92-C18E-489D-8022-CD1B4BD60BDD}"/>
    <cellStyle name="Comma 6 2 2 6 4 3 2" xfId="46864" xr:uid="{8131D9CD-00BE-4F08-A498-E38E7CD03ACA}"/>
    <cellStyle name="Comma 6 2 2 6 4 4" xfId="33857" xr:uid="{9FDC81FB-5058-420F-97B0-EDF8DACEB7D8}"/>
    <cellStyle name="Comma 6 2 2 6 5" xfId="8699" xr:uid="{6BECBBFB-5F5A-4232-8648-D41520FE9E8D}"/>
    <cellStyle name="Comma 6 2 2 6 5 2" xfId="16333" xr:uid="{18AC3E25-8FA3-478D-BE75-C886EA4CEDDB}"/>
    <cellStyle name="Comma 6 2 2 6 5 2 2" xfId="43653" xr:uid="{658484ED-2486-4BCB-8AF4-8ABFC346F83D}"/>
    <cellStyle name="Comma 6 2 2 6 5 3" xfId="36073" xr:uid="{350BB251-9E71-4356-9327-1B39BB204C69}"/>
    <cellStyle name="Comma 6 2 2 6 6" xfId="12218" xr:uid="{A4A37576-97ED-466D-834F-61866559B532}"/>
    <cellStyle name="Comma 6 2 2 6 6 2" xfId="20303" xr:uid="{4571929C-5463-4E01-B6DE-CB35688851BB}"/>
    <cellStyle name="Comma 6 2 2 6 6 2 2" xfId="47625" xr:uid="{E8CD9EC6-EF1C-4C9A-B4EF-ABA8F188D0B2}"/>
    <cellStyle name="Comma 6 2 2 6 6 3" xfId="39545" xr:uid="{8B6D0FE3-1054-4D68-94E2-8425B07BD51E}"/>
    <cellStyle name="Comma 6 2 2 6 7" xfId="14877" xr:uid="{5D4241DD-C80D-4E00-AFB0-71D8AA9E77A4}"/>
    <cellStyle name="Comma 6 2 2 6 7 2" xfId="42198" xr:uid="{B05F2900-0892-4349-A9ED-D1034DE5F6A6}"/>
    <cellStyle name="Comma 6 2 2 6 8" xfId="24225" xr:uid="{7034D4B5-2395-43CE-858B-BE3C60893F40}"/>
    <cellStyle name="Comma 6 2 2 6 8 2" xfId="51547" xr:uid="{44F898FE-F0FA-46D1-A906-F4EF9C437DF0}"/>
    <cellStyle name="Comma 6 2 2 6 9" xfId="26466" xr:uid="{6EAF1EB2-4DB6-4A3A-913F-95791A63C7D2}"/>
    <cellStyle name="Comma 6 2 2 6 9 2" xfId="53786" xr:uid="{EACDDFF0-222C-4C44-A9BA-EF4358B41C92}"/>
    <cellStyle name="Comma 6 2 2 7" xfId="1841" xr:uid="{F8F16E65-7200-4D7A-AA70-C5F9B241562E}"/>
    <cellStyle name="Comma 6 2 2 7 2" xfId="5395" xr:uid="{BE6E6440-6DE3-49E7-B121-C57199A35C5F}"/>
    <cellStyle name="Comma 6 2 2 7 2 2" xfId="16951" xr:uid="{86CA5EBD-5E44-4449-A865-07190AEF9F2F}"/>
    <cellStyle name="Comma 6 2 2 7 2 2 2" xfId="44272" xr:uid="{F1B0B130-7E15-4B53-9DAF-1E48A231FF94}"/>
    <cellStyle name="Comma 6 2 2 7 2 3" xfId="32571" xr:uid="{D6B83628-3855-40D9-B7B6-7C9CED1D9803}"/>
    <cellStyle name="Comma 6 2 2 7 3" xfId="7339" xr:uid="{9974A4B1-F716-4622-B07B-FE69A7053D9B}"/>
    <cellStyle name="Comma 6 2 2 7 3 2" xfId="20922" xr:uid="{3EF842EB-6495-4C03-AE0F-A887F44E7389}"/>
    <cellStyle name="Comma 6 2 2 7 3 2 2" xfId="48244" xr:uid="{169F3C21-0683-403A-A25B-6068DF092043}"/>
    <cellStyle name="Comma 6 2 2 7 3 3" xfId="34696" xr:uid="{E43E6E0B-EF84-44F3-AFAD-09A386835DD8}"/>
    <cellStyle name="Comma 6 2 2 7 4" xfId="9536" xr:uid="{B0F4AEAF-F50F-4CAD-B2F9-F64A8460FEC9}"/>
    <cellStyle name="Comma 6 2 2 7 4 2" xfId="36912" xr:uid="{D3163B95-632C-43C1-841D-CC5EBD4EDAFA}"/>
    <cellStyle name="Comma 6 2 2 7 5" xfId="25063" xr:uid="{37B4C9D4-70C2-43B3-8D56-58DAC35E266B}"/>
    <cellStyle name="Comma 6 2 2 7 5 2" xfId="52385" xr:uid="{5F090505-7F81-4825-A2DD-B25FB27FF262}"/>
    <cellStyle name="Comma 6 2 2 7 6" xfId="27305" xr:uid="{A2075ED8-4DAB-4ACF-90A7-A56E56F2AF35}"/>
    <cellStyle name="Comma 6 2 2 7 6 2" xfId="54625" xr:uid="{DF2BA9AF-E1C6-4022-B7A4-18C5CD9D0B75}"/>
    <cellStyle name="Comma 6 2 2 7 7" xfId="29536" xr:uid="{60C7179B-7CDF-4544-B54B-D02864A70DE4}"/>
    <cellStyle name="Comma 6 2 2 7 7 2" xfId="56857" xr:uid="{76708CF0-E8C5-45BB-9988-AD5F75D39C21}"/>
    <cellStyle name="Comma 6 2 2 7 8" xfId="3959" xr:uid="{0B5D3562-5C42-47EA-B969-B7E4FD49A83E}"/>
    <cellStyle name="Comma 6 2 2 7 9" xfId="31108" xr:uid="{39682973-68CC-4865-93EF-9143BF47424D}"/>
    <cellStyle name="Comma 6 2 2 8" xfId="1069" xr:uid="{68E710CE-C9B1-40B5-986B-D80029E342F6}"/>
    <cellStyle name="Comma 6 2 2 8 2" xfId="6587" xr:uid="{502E2735-B6DE-46E5-8D22-D45D42E66C06}"/>
    <cellStyle name="Comma 6 2 2 8 2 2" xfId="17574" xr:uid="{697CD51E-BBA4-4471-B45A-45FBACFF52DD}"/>
    <cellStyle name="Comma 6 2 2 8 2 2 2" xfId="44895" xr:uid="{C0F5E859-B27C-4C6F-A4E7-579ED1130AD3}"/>
    <cellStyle name="Comma 6 2 2 8 2 3" xfId="33939" xr:uid="{A143685B-008A-47C5-93F7-089D0F313D74}"/>
    <cellStyle name="Comma 6 2 2 8 3" xfId="8781" xr:uid="{BCE7C47E-773C-4D70-BCB5-9E8F96097EB2}"/>
    <cellStyle name="Comma 6 2 2 8 3 2" xfId="21545" xr:uid="{9B21196F-8E2E-453D-A5DD-2BFC33E69CD8}"/>
    <cellStyle name="Comma 6 2 2 8 3 2 2" xfId="48867" xr:uid="{97EF993A-49A9-4C5F-979F-96AB10C81CF2}"/>
    <cellStyle name="Comma 6 2 2 8 3 3" xfId="36155" xr:uid="{A6604D79-85C2-4B09-A228-84F5DD1E081E}"/>
    <cellStyle name="Comma 6 2 2 8 4" xfId="14958" xr:uid="{DCA6A6C0-DE91-4CB3-A1FA-3C641044E3B9}"/>
    <cellStyle name="Comma 6 2 2 8 4 2" xfId="42279" xr:uid="{C61870B4-9F38-4682-871E-EBC4E47301B6}"/>
    <cellStyle name="Comma 6 2 2 8 5" xfId="24306" xr:uid="{A2ED8733-D751-4096-ACFC-A54D5FBCE6E2}"/>
    <cellStyle name="Comma 6 2 2 8 5 2" xfId="51628" xr:uid="{5EBD52BE-C349-4114-A946-20672C4C2105}"/>
    <cellStyle name="Comma 6 2 2 8 6" xfId="26548" xr:uid="{9C121AC3-9EB7-4C78-BAD6-F3963360AE8F}"/>
    <cellStyle name="Comma 6 2 2 8 6 2" xfId="53868" xr:uid="{ECB92B61-B687-4687-BF08-8CC5D5C82DB6}"/>
    <cellStyle name="Comma 6 2 2 8 7" xfId="28779" xr:uid="{374E4C84-5EFC-4269-BE2D-287FE1B6F8B5}"/>
    <cellStyle name="Comma 6 2 2 8 7 2" xfId="56100" xr:uid="{C4A40AFA-18C7-412F-B8CD-2810187BC8CC}"/>
    <cellStyle name="Comma 6 2 2 8 8" xfId="4652" xr:uid="{5650BC5E-967D-43A2-90FF-31333270CB08}"/>
    <cellStyle name="Comma 6 2 2 8 9" xfId="31815" xr:uid="{65890378-CC36-4191-8304-8F9ADE21AA13}"/>
    <cellStyle name="Comma 6 2 2 9" xfId="2597" xr:uid="{FC4291C1-9AC7-4DF8-B985-7CD6235BA25C}"/>
    <cellStyle name="Comma 6 2 2 9 2" xfId="10277" xr:uid="{91249A2B-0D9A-4A15-BCE5-8B40B04BA43D}"/>
    <cellStyle name="Comma 6 2 2 9 2 2" xfId="22220" xr:uid="{E566E4F5-3799-462B-AFD8-4B63DA456958}"/>
    <cellStyle name="Comma 6 2 2 9 2 2 2" xfId="49542" xr:uid="{C04953D5-5D3B-414B-9A4D-A7B43AAA4867}"/>
    <cellStyle name="Comma 6 2 2 9 2 3" xfId="37653" xr:uid="{3434E491-A838-47D1-A7FB-05690973C18D}"/>
    <cellStyle name="Comma 6 2 2 9 3" xfId="18248" xr:uid="{4C698070-02F4-44D9-8E17-6CC452606F0D}"/>
    <cellStyle name="Comma 6 2 2 9 3 2" xfId="45570" xr:uid="{2B9DB8D9-2799-46A8-B8B6-E182CC4D3356}"/>
    <cellStyle name="Comma 6 2 2 9 4" xfId="25801" xr:uid="{A39C96B5-750B-4DDE-B140-260C41938C10}"/>
    <cellStyle name="Comma 6 2 2 9 4 2" xfId="53121" xr:uid="{306B32C9-1999-48C8-A358-11CA6EDC3CA5}"/>
    <cellStyle name="Comma 6 2 2 9 5" xfId="28046" xr:uid="{BC94E81F-CD19-46B1-9D3F-0A2AA5001C1F}"/>
    <cellStyle name="Comma 6 2 2 9 5 2" xfId="55366" xr:uid="{07AB047A-0E94-4B45-97B6-BBDF6C90CE67}"/>
    <cellStyle name="Comma 6 2 2 9 6" xfId="30277" xr:uid="{11AD6C06-6DEE-48F4-BA23-D97DBEF27C21}"/>
    <cellStyle name="Comma 6 2 2 9 6 2" xfId="57598" xr:uid="{3C2FDCBD-FB50-45FB-B53D-DE27147ECB2A}"/>
    <cellStyle name="Comma 6 2 2 9 7" xfId="6042" xr:uid="{94E07A7C-0A42-4784-B1EE-3556D33DC6AF}"/>
    <cellStyle name="Comma 6 2 2 9 8" xfId="33232" xr:uid="{7EFF9AA3-5F79-4310-9D86-2E15A971EED9}"/>
    <cellStyle name="Comma 6 2 20" xfId="58169" xr:uid="{1545F784-F3E6-4C20-962C-4C3BD13F52CC}"/>
    <cellStyle name="Comma 6 2 21" xfId="132" xr:uid="{DE0581C3-2267-4CD0-A655-32D960587FB6}"/>
    <cellStyle name="Comma 6 2 3" xfId="197" xr:uid="{A2613B33-7A67-4691-A72C-33F5FE39101A}"/>
    <cellStyle name="Comma 6 2 3 10" xfId="11646" xr:uid="{7E049251-0A64-4576-877E-104AF33DF0E1}"/>
    <cellStyle name="Comma 6 2 3 10 2" xfId="14211" xr:uid="{5021E543-14BC-4787-9AE5-6E51A052C5CB}"/>
    <cellStyle name="Comma 6 2 3 10 2 2" xfId="23576" xr:uid="{13D821EB-50A5-4EE4-8B69-07D7D6BA164F}"/>
    <cellStyle name="Comma 6 2 3 10 2 2 2" xfId="50898" xr:uid="{00E08AC3-7493-45D2-9069-5F3C3EAE0F01}"/>
    <cellStyle name="Comma 6 2 3 10 2 3" xfId="41538" xr:uid="{B32C337C-45FB-41F9-9DA7-BF26B16A23A8}"/>
    <cellStyle name="Comma 6 2 3 10 3" xfId="19604" xr:uid="{0AFA99DA-FEAF-40FD-AD9A-0333C2C4906F}"/>
    <cellStyle name="Comma 6 2 3 10 3 2" xfId="46926" xr:uid="{EC4A4478-B3CA-4146-BEF5-E89EF1BCD28E}"/>
    <cellStyle name="Comma 6 2 3 10 4" xfId="38973" xr:uid="{B9B443AA-1048-4E69-98A2-28B5D5673643}"/>
    <cellStyle name="Comma 6 2 3 11" xfId="10401" xr:uid="{E6619DBF-4064-4EF2-87E0-78EB028750B4}"/>
    <cellStyle name="Comma 6 2 3 11 2" xfId="15728" xr:uid="{00A6F65B-91B2-427A-BC3E-ED72325FF05C}"/>
    <cellStyle name="Comma 6 2 3 11 2 2" xfId="43048" xr:uid="{AD07D7EA-495F-4F40-A2DE-C9A4FD267CE9}"/>
    <cellStyle name="Comma 6 2 3 11 3" xfId="37773" xr:uid="{7AA3D7DA-FEB7-4BE1-A060-E571431D3845}"/>
    <cellStyle name="Comma 6 2 3 12" xfId="11738" xr:uid="{CDED89EE-9027-4699-BCC8-3CA3727D7BB3}"/>
    <cellStyle name="Comma 6 2 3 12 2" xfId="19698" xr:uid="{FC02EB86-2EE0-4364-B714-070080D8D8CE}"/>
    <cellStyle name="Comma 6 2 3 12 2 2" xfId="47020" xr:uid="{60F8EF6E-23F2-47B6-8193-86A25A067555}"/>
    <cellStyle name="Comma 6 2 3 12 3" xfId="39065" xr:uid="{33830BE0-8686-422F-BE0E-C457E1BB3C90}"/>
    <cellStyle name="Comma 6 2 3 13" xfId="14307" xr:uid="{F9FD71A9-63BF-4846-A853-DD2601F46508}"/>
    <cellStyle name="Comma 6 2 3 13 2" xfId="41628" xr:uid="{FC8F0DDD-8CC6-4F93-9676-C093C3C9A49B}"/>
    <cellStyle name="Comma 6 2 3 14" xfId="23655" xr:uid="{F82D9461-1362-4111-ACC3-741AE695D4D6}"/>
    <cellStyle name="Comma 6 2 3 14 2" xfId="50977" xr:uid="{DB3FFB0B-9C74-4C3F-8BA7-9BDBFC8ABD92}"/>
    <cellStyle name="Comma 6 2 3 15" xfId="25896" xr:uid="{C0635257-3C2D-4282-AF13-834604CE37DD}"/>
    <cellStyle name="Comma 6 2 3 15 2" xfId="53216" xr:uid="{6F7B3E74-CE5E-4BD4-A265-8ED5D93CCDBE}"/>
    <cellStyle name="Comma 6 2 3 16" xfId="28128" xr:uid="{00CD8F44-5C3D-4F49-B844-0C57BF5756C5}"/>
    <cellStyle name="Comma 6 2 3 16 2" xfId="55449" xr:uid="{719BCC66-7F77-4413-A8E1-0D4E66F2DCEE}"/>
    <cellStyle name="Comma 6 2 3 17" xfId="30450" xr:uid="{4B0A6E93-BC59-4FD9-BED5-51B19AA01E95}"/>
    <cellStyle name="Comma 6 2 3 18" xfId="57638" xr:uid="{E555723B-FB88-4E44-95D5-C7EEA27B6B2B}"/>
    <cellStyle name="Comma 6 2 3 19" xfId="58186" xr:uid="{A7606C45-DCB5-4476-B316-C875DCD19598}"/>
    <cellStyle name="Comma 6 2 3 2" xfId="617" xr:uid="{60A34EC0-BC43-4333-B815-7C1BC3229AF6}"/>
    <cellStyle name="Comma 6 2 3 2 10" xfId="14550" xr:uid="{4AC5AB9B-9E92-4812-A88A-CD934A21A374}"/>
    <cellStyle name="Comma 6 2 3 2 10 2" xfId="41871" xr:uid="{ABD6E4FA-C34D-4DB7-B62A-DF2CD2CD9394}"/>
    <cellStyle name="Comma 6 2 3 2 11" xfId="23898" xr:uid="{69137EF1-D59B-4981-A8D7-69BDFF341C36}"/>
    <cellStyle name="Comma 6 2 3 2 11 2" xfId="51220" xr:uid="{FD1C27AE-5FF4-44F4-BA13-7D1530186CB2}"/>
    <cellStyle name="Comma 6 2 3 2 12" xfId="26139" xr:uid="{5D2301FB-9BE8-4DF0-B9C7-8046C6651199}"/>
    <cellStyle name="Comma 6 2 3 2 12 2" xfId="53459" xr:uid="{B60B3670-0DFE-4C9C-8639-6154E0F74789}"/>
    <cellStyle name="Comma 6 2 3 2 13" xfId="28371" xr:uid="{D7D313A5-4817-4F79-975F-CEE560E28867}"/>
    <cellStyle name="Comma 6 2 3 2 13 2" xfId="55692" xr:uid="{94370E37-AD18-44D2-8DC6-34DB70CC53BD}"/>
    <cellStyle name="Comma 6 2 3 2 14" xfId="3717" xr:uid="{5A92878A-8C7A-4383-BC6E-BBA7A562116C}"/>
    <cellStyle name="Comma 6 2 3 2 15" xfId="30800" xr:uid="{AA334DE1-B0C9-48A4-A8FC-9240A9C118F6}"/>
    <cellStyle name="Comma 6 2 3 2 2" xfId="2140" xr:uid="{C2D146A3-4017-444C-B74F-2E8CADB279FF}"/>
    <cellStyle name="Comma 6 2 3 2 2 2" xfId="5686" xr:uid="{B6BE70A3-0E64-45BC-80DF-720E47BA7FBF}"/>
    <cellStyle name="Comma 6 2 3 2 2 2 2" xfId="16249" xr:uid="{A7D67B45-F722-4C86-A524-ACBF0519EBC8}"/>
    <cellStyle name="Comma 6 2 3 2 2 2 2 2" xfId="43569" xr:uid="{02461802-D801-443A-B083-27872BA1C493}"/>
    <cellStyle name="Comma 6 2 3 2 2 2 3" xfId="32870" xr:uid="{A21E7734-D7B8-4798-A1F5-B14F1A66E258}"/>
    <cellStyle name="Comma 6 2 3 2 2 3" xfId="7637" xr:uid="{3B0CF87E-6CEA-4050-975A-56E5386256C3}"/>
    <cellStyle name="Comma 6 2 3 2 2 3 2" xfId="20219" xr:uid="{B6EE8CA1-758F-4EEE-8CAF-E0CC18B8A16A}"/>
    <cellStyle name="Comma 6 2 3 2 2 3 2 2" xfId="47541" xr:uid="{F500C348-AB62-4317-AF94-CB12B07D0D0D}"/>
    <cellStyle name="Comma 6 2 3 2 2 3 3" xfId="34995" xr:uid="{3229D625-3616-4728-A050-F15760051821}"/>
    <cellStyle name="Comma 6 2 3 2 2 4" xfId="9835" xr:uid="{6A8F41CB-7249-4AA1-9AF9-9C20392E8B33}"/>
    <cellStyle name="Comma 6 2 3 2 2 4 2" xfId="37211" xr:uid="{99037357-43C6-404D-B1DB-55C17D693712}"/>
    <cellStyle name="Comma 6 2 3 2 2 5" xfId="25362" xr:uid="{25E93532-11A0-4B9B-8E10-EA42B588DB3E}"/>
    <cellStyle name="Comma 6 2 3 2 2 5 2" xfId="52684" xr:uid="{230D531F-7687-43C7-908A-463CEBE4D459}"/>
    <cellStyle name="Comma 6 2 3 2 2 6" xfId="27604" xr:uid="{ACB999BF-4039-480B-90FB-65F66E9D08F9}"/>
    <cellStyle name="Comma 6 2 3 2 2 6 2" xfId="54924" xr:uid="{296DEEF4-891B-4BD4-8C4D-5536C87A0DFD}"/>
    <cellStyle name="Comma 6 2 3 2 2 7" xfId="29835" xr:uid="{58CCB99E-F35B-4641-A64F-86225E10A246}"/>
    <cellStyle name="Comma 6 2 3 2 2 7 2" xfId="57156" xr:uid="{5A665681-55F4-401E-ACF8-9956D91ED61E}"/>
    <cellStyle name="Comma 6 2 3 2 2 8" xfId="4250" xr:uid="{872E56EF-CDF3-41E6-9748-DD0D1A28BCF8}"/>
    <cellStyle name="Comma 6 2 3 2 2 9" xfId="31407" xr:uid="{234C1A70-AEC9-46F1-9C4D-834280C7314D}"/>
    <cellStyle name="Comma 6 2 3 2 3" xfId="1533" xr:uid="{71B2CC41-6584-413B-A74A-2FDCCFB83952}"/>
    <cellStyle name="Comma 6 2 3 2 3 2" xfId="7034" xr:uid="{4E0A33C1-81AC-478E-B53C-6D7207B63877}"/>
    <cellStyle name="Comma 6 2 3 2 3 2 2" xfId="16637" xr:uid="{76CF8D7F-CD15-4C40-BFD3-9143B0DED168}"/>
    <cellStyle name="Comma 6 2 3 2 3 2 2 2" xfId="43957" xr:uid="{F8AC3FA6-A6CE-4578-9185-848B59A19151}"/>
    <cellStyle name="Comma 6 2 3 2 3 2 3" xfId="34388" xr:uid="{7322DC34-AA1C-4578-AE55-72D6386C863E}"/>
    <cellStyle name="Comma 6 2 3 2 3 3" xfId="9229" xr:uid="{D41BD573-0F00-42BE-A313-128D382A46BD}"/>
    <cellStyle name="Comma 6 2 3 2 3 3 2" xfId="20607" xr:uid="{3D762B5C-37B7-4473-B7E6-022BD28444C0}"/>
    <cellStyle name="Comma 6 2 3 2 3 3 2 2" xfId="47929" xr:uid="{BB5132B0-20DD-46AA-AEC2-740A55296E21}"/>
    <cellStyle name="Comma 6 2 3 2 3 3 3" xfId="36604" xr:uid="{1F3EDD5C-7132-45FB-B8BF-7955AE0016DB}"/>
    <cellStyle name="Comma 6 2 3 2 3 4" xfId="15286" xr:uid="{3F30E054-4E4B-4E45-9F14-4ACA60F62162}"/>
    <cellStyle name="Comma 6 2 3 2 3 4 2" xfId="42607" xr:uid="{BDE5667F-004E-48DF-9FCC-4D01C5AC1B10}"/>
    <cellStyle name="Comma 6 2 3 2 3 5" xfId="24755" xr:uid="{94B7365B-C0B7-4B15-9025-FB6B68483342}"/>
    <cellStyle name="Comma 6 2 3 2 3 5 2" xfId="52077" xr:uid="{96EB9244-14ED-4DAE-ACEA-7BC537A09B32}"/>
    <cellStyle name="Comma 6 2 3 2 3 6" xfId="26997" xr:uid="{4DC62D9F-B230-47CC-AEB7-352C55446D27}"/>
    <cellStyle name="Comma 6 2 3 2 3 6 2" xfId="54317" xr:uid="{7187CA2D-E411-4F09-9154-073674626C4D}"/>
    <cellStyle name="Comma 6 2 3 2 3 7" xfId="29228" xr:uid="{3AC371D6-26B9-4649-B66C-863BEF58F488}"/>
    <cellStyle name="Comma 6 2 3 2 3 7 2" xfId="56549" xr:uid="{871FB49D-F136-426D-837D-86C4E159B265}"/>
    <cellStyle name="Comma 6 2 3 2 3 8" xfId="5097" xr:uid="{2DA0CE01-965F-4C44-B803-AA1E8D9F467E}"/>
    <cellStyle name="Comma 6 2 3 2 3 9" xfId="32263" xr:uid="{DD05FF3E-07E8-4331-9567-A44038A18EB9}"/>
    <cellStyle name="Comma 6 2 3 2 4" xfId="2564" xr:uid="{89BD9D04-FD39-43E0-B14C-B547090F2974}"/>
    <cellStyle name="Comma 6 2 3 2 4 2" xfId="10246" xr:uid="{88E92C29-07F7-4502-B71E-BE81D3A9FB56}"/>
    <cellStyle name="Comma 6 2 3 2 4 2 2" xfId="17258" xr:uid="{4E065540-2AE0-4A99-9DAF-BE0CC23045BC}"/>
    <cellStyle name="Comma 6 2 3 2 4 2 2 2" xfId="44579" xr:uid="{209DAF66-A9A7-4A53-AE6C-F7B368E4DAD0}"/>
    <cellStyle name="Comma 6 2 3 2 4 2 3" xfId="11002" xr:uid="{7F5656F9-C1C9-456F-AE43-C177F4655174}"/>
    <cellStyle name="Comma 6 2 3 2 4 2 3 2" xfId="38351" xr:uid="{05687C5C-A776-4E6D-8D71-904DAFF5EB4A}"/>
    <cellStyle name="Comma 6 2 3 2 4 2 4" xfId="37622" xr:uid="{607B1DD8-5379-4E72-9693-0FC99BA6674B}"/>
    <cellStyle name="Comma 6 2 3 2 4 3" xfId="12414" xr:uid="{9B04874F-BDD6-4516-92EC-8033041894F7}"/>
    <cellStyle name="Comma 6 2 3 2 4 3 2" xfId="21229" xr:uid="{21572940-94B3-43BD-9140-42490E957F9F}"/>
    <cellStyle name="Comma 6 2 3 2 4 3 2 2" xfId="48551" xr:uid="{B1292509-F7A5-4D35-AFE3-62E1486D3D42}"/>
    <cellStyle name="Comma 6 2 3 2 4 3 3" xfId="39741" xr:uid="{6B1D17F3-0E98-4044-9D9D-0FAF002DB113}"/>
    <cellStyle name="Comma 6 2 3 2 4 4" xfId="15617" xr:uid="{A80BD06A-6FCC-4D4D-8ED3-B8EF65EDDC27}"/>
    <cellStyle name="Comma 6 2 3 2 4 4 2" xfId="42938" xr:uid="{02D63E5E-EE0F-4123-B1D1-357F6531B61D}"/>
    <cellStyle name="Comma 6 2 3 2 4 5" xfId="25768" xr:uid="{8289D848-652D-4494-9942-9A8772CB186F}"/>
    <cellStyle name="Comma 6 2 3 2 4 5 2" xfId="53090" xr:uid="{29CC15BC-9EB8-4B7C-A6C4-DC500D72E636}"/>
    <cellStyle name="Comma 6 2 3 2 4 6" xfId="28015" xr:uid="{4C40F1DD-9678-4788-B75F-175FC64A982D}"/>
    <cellStyle name="Comma 6 2 3 2 4 6 2" xfId="55335" xr:uid="{6DE63275-C082-4B1B-9B04-FEB710E4083C}"/>
    <cellStyle name="Comma 6 2 3 2 4 7" xfId="30246" xr:uid="{30D26DDE-66F0-46F4-98BD-96263BFDA188}"/>
    <cellStyle name="Comma 6 2 3 2 4 7 2" xfId="57567" xr:uid="{80D5F37E-A876-4222-AE0C-0164B45F5CCF}"/>
    <cellStyle name="Comma 6 2 3 2 4 8" xfId="8046" xr:uid="{AA6DEC31-E11D-4E2E-8089-DF380C017737}"/>
    <cellStyle name="Comma 6 2 3 2 4 9" xfId="35406" xr:uid="{70DDF485-20B4-4EC3-99BF-709B8417DDF1}"/>
    <cellStyle name="Comma 6 2 3 2 5" xfId="6253" xr:uid="{1B9F4CA3-ADD7-4501-B606-DFB492CF13FD}"/>
    <cellStyle name="Comma 6 2 3 2 5 2" xfId="12670" xr:uid="{5B4F8B1C-E949-4B71-9951-3FF29F9D30CB}"/>
    <cellStyle name="Comma 6 2 3 2 5 2 2" xfId="21852" xr:uid="{FEB06421-3E53-43E4-8316-03CBEDAD1DDE}"/>
    <cellStyle name="Comma 6 2 3 2 5 2 2 2" xfId="49174" xr:uid="{8692DB2C-B08F-40AA-8A5F-F3108F8DD81E}"/>
    <cellStyle name="Comma 6 2 3 2 5 2 3" xfId="39997" xr:uid="{06D71EDF-F4C6-4D11-9D3F-42ADB3E35B69}"/>
    <cellStyle name="Comma 6 2 3 2 5 3" xfId="17881" xr:uid="{B9D854ED-DBA6-422D-8818-8B50B274F262}"/>
    <cellStyle name="Comma 6 2 3 2 5 3 2" xfId="45202" xr:uid="{4BE1431C-6EA8-496E-8339-4809F89972C4}"/>
    <cellStyle name="Comma 6 2 3 2 5 4" xfId="33531" xr:uid="{93158FED-ED6E-44A8-8066-37581926370C}"/>
    <cellStyle name="Comma 6 2 3 2 6" xfId="8373" xr:uid="{108B498D-C4B0-4B0B-A0EE-13E5C6C6988B}"/>
    <cellStyle name="Comma 6 2 3 2 6 2" xfId="13206" xr:uid="{84944E48-EB5A-4CE0-B813-CAC96CB460E8}"/>
    <cellStyle name="Comma 6 2 3 2 6 2 2" xfId="22527" xr:uid="{EEC4A56F-A5FB-45C1-AA70-DCF50F9C7C0A}"/>
    <cellStyle name="Comma 6 2 3 2 6 2 2 2" xfId="49849" xr:uid="{5D4FED1A-D661-4276-A011-6C37A28C832B}"/>
    <cellStyle name="Comma 6 2 3 2 6 2 3" xfId="40533" xr:uid="{15B983CC-FD96-402A-AFE5-88858C06CCAC}"/>
    <cellStyle name="Comma 6 2 3 2 6 3" xfId="18555" xr:uid="{06F7A035-2E94-4BBE-AA47-C1A6959F7FED}"/>
    <cellStyle name="Comma 6 2 3 2 6 3 2" xfId="45877" xr:uid="{38A40367-809B-43C5-AD43-3B4CD51634C6}"/>
    <cellStyle name="Comma 6 2 3 2 6 4" xfId="35747" xr:uid="{D3518070-8C9C-45E4-A7E4-C3535E55FE50}"/>
    <cellStyle name="Comma 6 2 3 2 7" xfId="11377" xr:uid="{DE3A3EB4-80E1-48ED-A36F-928EB0239A58}"/>
    <cellStyle name="Comma 6 2 3 2 7 2" xfId="13823" xr:uid="{C01E0678-A4FA-438E-97C0-ADF4E44E2C19}"/>
    <cellStyle name="Comma 6 2 3 2 7 2 2" xfId="23187" xr:uid="{1C7AE863-7350-43E9-B0CB-E8D67DEF80E3}"/>
    <cellStyle name="Comma 6 2 3 2 7 2 2 2" xfId="50509" xr:uid="{13EDF7FA-67FE-4FCD-9070-5E4E4F3FC909}"/>
    <cellStyle name="Comma 6 2 3 2 7 2 3" xfId="41150" xr:uid="{FB85D47A-5A82-499D-8D84-B66B3B49FE6D}"/>
    <cellStyle name="Comma 6 2 3 2 7 3" xfId="19215" xr:uid="{7A0DF257-8854-4129-B4A1-94D9702175E7}"/>
    <cellStyle name="Comma 6 2 3 2 7 3 2" xfId="46537" xr:uid="{DC67D075-5F61-4ABC-87F8-AEEACDA59B39}"/>
    <cellStyle name="Comma 6 2 3 2 7 4" xfId="38726" xr:uid="{F5D91153-5A58-41E1-B090-4B0D133F7267}"/>
    <cellStyle name="Comma 6 2 3 2 8" xfId="10480" xr:uid="{1BE628AE-ECEA-4253-A632-6866FE7645A3}"/>
    <cellStyle name="Comma 6 2 3 2 8 2" xfId="15807" xr:uid="{BD42FB8A-F1E0-4841-B4C0-7F4A81749A97}"/>
    <cellStyle name="Comma 6 2 3 2 8 2 2" xfId="43127" xr:uid="{863E787A-2054-4D4E-AB6A-7E03AACFF56B}"/>
    <cellStyle name="Comma 6 2 3 2 8 3" xfId="37847" xr:uid="{BD3C1066-22A8-4657-8979-9A8B52728724}"/>
    <cellStyle name="Comma 6 2 3 2 9" xfId="11813" xr:uid="{2561A300-555E-4786-8154-FD46039CCA48}"/>
    <cellStyle name="Comma 6 2 3 2 9 2" xfId="19777" xr:uid="{BB6E68F6-317F-4427-800B-D9BC28D025AE}"/>
    <cellStyle name="Comma 6 2 3 2 9 2 2" xfId="47099" xr:uid="{D09EF614-0A9F-40EF-B9C9-42B2C920488A}"/>
    <cellStyle name="Comma 6 2 3 2 9 3" xfId="39140" xr:uid="{BA74C453-9190-49D5-ADFA-37897D044129}"/>
    <cellStyle name="Comma 6 2 3 3" xfId="681" xr:uid="{085C3558-2987-4DA9-9601-CCA2B6AACC04}"/>
    <cellStyle name="Comma 6 2 3 3 10" xfId="14603" xr:uid="{54DE4F8A-0919-459A-BE7E-483EECF076CB}"/>
    <cellStyle name="Comma 6 2 3 3 10 2" xfId="41924" xr:uid="{F8A47C1C-8FA7-4164-B967-8DF30CD1599F}"/>
    <cellStyle name="Comma 6 2 3 3 11" xfId="23951" xr:uid="{8DB658B1-E5F0-428F-B14A-77093153F30E}"/>
    <cellStyle name="Comma 6 2 3 3 11 2" xfId="51273" xr:uid="{3CD9DA7C-2432-4D5C-8642-0B453F67FCF7}"/>
    <cellStyle name="Comma 6 2 3 3 12" xfId="26192" xr:uid="{317545A8-9B2B-4A93-9D01-C4F5DBDA86C4}"/>
    <cellStyle name="Comma 6 2 3 3 12 2" xfId="53512" xr:uid="{C6C51B6A-EB0E-441B-9EB6-5EEF287E6A46}"/>
    <cellStyle name="Comma 6 2 3 3 13" xfId="28424" xr:uid="{F414F266-302F-46BF-B742-7754E6F30EF3}"/>
    <cellStyle name="Comma 6 2 3 3 13 2" xfId="55745" xr:uid="{7F077C55-6BBF-454A-9AED-6D8A80DEECB5}"/>
    <cellStyle name="Comma 6 2 3 3 14" xfId="3750" xr:uid="{8B3C7325-D308-47D4-92D4-1FADAC8A3542}"/>
    <cellStyle name="Comma 6 2 3 3 15" xfId="30853" xr:uid="{FFD26B19-8043-4C70-9303-1745B08D85EA}"/>
    <cellStyle name="Comma 6 2 3 3 2" xfId="2193" xr:uid="{F57FB30E-9232-427C-928C-900D9BD31741}"/>
    <cellStyle name="Comma 6 2 3 3 2 2" xfId="5739" xr:uid="{803DC8F6-0DEB-4B5A-9E5F-B0B79D698412}"/>
    <cellStyle name="Comma 6 2 3 3 2 2 2" xfId="16302" xr:uid="{0FFBBD49-39FE-46CD-BA34-F2F7433CBC66}"/>
    <cellStyle name="Comma 6 2 3 3 2 2 2 2" xfId="43622" xr:uid="{8140B664-1C09-449D-B5A8-BAB3B2FEE989}"/>
    <cellStyle name="Comma 6 2 3 3 2 2 3" xfId="32923" xr:uid="{7370B16D-9E7F-4F10-9405-1DFEA694F525}"/>
    <cellStyle name="Comma 6 2 3 3 2 3" xfId="7690" xr:uid="{FF2B7BDB-8A21-46C6-9C40-09E97F490B83}"/>
    <cellStyle name="Comma 6 2 3 3 2 3 2" xfId="20272" xr:uid="{0942CA40-715E-4929-98C7-D85B723DC70F}"/>
    <cellStyle name="Comma 6 2 3 3 2 3 2 2" xfId="47594" xr:uid="{A3A8EE15-060A-4989-B6CC-AA51910E866E}"/>
    <cellStyle name="Comma 6 2 3 3 2 3 3" xfId="35048" xr:uid="{22576EF1-6141-4044-9C6F-5D339989D233}"/>
    <cellStyle name="Comma 6 2 3 3 2 4" xfId="9888" xr:uid="{68EC36D0-3D17-4D10-99BA-7FCBE20A38DE}"/>
    <cellStyle name="Comma 6 2 3 3 2 4 2" xfId="37264" xr:uid="{7320F1D4-4DC4-435F-8CBE-D1BC7CF03D80}"/>
    <cellStyle name="Comma 6 2 3 3 2 5" xfId="25415" xr:uid="{47D3A946-FE9F-4E9A-9849-1BE1A978E644}"/>
    <cellStyle name="Comma 6 2 3 3 2 5 2" xfId="52737" xr:uid="{CEC09266-8930-4542-9E2A-8941918C9A69}"/>
    <cellStyle name="Comma 6 2 3 3 2 6" xfId="27657" xr:uid="{DD05A884-67DF-44B3-AFCE-D01B4F98C08B}"/>
    <cellStyle name="Comma 6 2 3 3 2 6 2" xfId="54977" xr:uid="{CEEB6071-0078-4C81-8DC9-2A235B22B012}"/>
    <cellStyle name="Comma 6 2 3 3 2 7" xfId="29888" xr:uid="{BA768CA0-4F38-4680-8388-63CF38C2FDDF}"/>
    <cellStyle name="Comma 6 2 3 3 2 7 2" xfId="57209" xr:uid="{ECA7B898-D37F-4777-9F6F-25A45C87E30D}"/>
    <cellStyle name="Comma 6 2 3 3 2 8" xfId="4303" xr:uid="{0A507D55-FFC5-4A5C-92CE-8FA2833FEB25}"/>
    <cellStyle name="Comma 6 2 3 3 2 9" xfId="31460" xr:uid="{2582CA85-7254-452D-BB9B-C3865AFCB6E8}"/>
    <cellStyle name="Comma 6 2 3 3 3" xfId="1586" xr:uid="{87E4D84F-3196-4C54-84C4-A24621861F23}"/>
    <cellStyle name="Comma 6 2 3 3 3 2" xfId="7087" xr:uid="{62A4BCEA-ADCE-4E39-B47E-0AB9187079B0}"/>
    <cellStyle name="Comma 6 2 3 3 3 2 2" xfId="16690" xr:uid="{5E49AE69-CB3A-4663-8B9C-BF305D796BE3}"/>
    <cellStyle name="Comma 6 2 3 3 3 2 2 2" xfId="44010" xr:uid="{3CDE50EF-94DE-498A-947E-CFB3E9CED339}"/>
    <cellStyle name="Comma 6 2 3 3 3 2 3" xfId="34441" xr:uid="{648B4611-930F-4EF5-ABF8-8110281DD670}"/>
    <cellStyle name="Comma 6 2 3 3 3 3" xfId="9282" xr:uid="{E2F56748-2A61-41C7-A2FB-60DEDF8A8246}"/>
    <cellStyle name="Comma 6 2 3 3 3 3 2" xfId="20660" xr:uid="{A80CB168-1AF9-4325-A248-23B3B89EAA42}"/>
    <cellStyle name="Comma 6 2 3 3 3 3 2 2" xfId="47982" xr:uid="{54A9B7D4-3CE9-44E2-AE3A-968E83E6F9FE}"/>
    <cellStyle name="Comma 6 2 3 3 3 3 3" xfId="36657" xr:uid="{AEDFC124-EE50-4975-9A78-BB307DD46916}"/>
    <cellStyle name="Comma 6 2 3 3 3 4" xfId="15329" xr:uid="{786096D7-5F54-4FD6-9DFA-02AF5A02EEA2}"/>
    <cellStyle name="Comma 6 2 3 3 3 4 2" xfId="42650" xr:uid="{B2ACA9DA-70BD-44FA-B210-185D7C9DA542}"/>
    <cellStyle name="Comma 6 2 3 3 3 5" xfId="24808" xr:uid="{6F6D1E48-24BC-4B9F-90DB-45BF89C17CD9}"/>
    <cellStyle name="Comma 6 2 3 3 3 5 2" xfId="52130" xr:uid="{7848110D-5F5E-4094-B605-F8C76FC39DF5}"/>
    <cellStyle name="Comma 6 2 3 3 3 6" xfId="27050" xr:uid="{0352F7A0-E692-40E9-9E81-5307DE19F326}"/>
    <cellStyle name="Comma 6 2 3 3 3 6 2" xfId="54370" xr:uid="{C74BF28A-6B5A-4243-9744-81B2A320DCEF}"/>
    <cellStyle name="Comma 6 2 3 3 3 7" xfId="29281" xr:uid="{9AE77F60-289B-4703-A5C2-F2A2982883AA}"/>
    <cellStyle name="Comma 6 2 3 3 3 7 2" xfId="56602" xr:uid="{6C07ADF4-A491-4972-879C-79E651C9FD02}"/>
    <cellStyle name="Comma 6 2 3 3 3 8" xfId="5149" xr:uid="{7CA97502-D033-4EC4-94D5-748EFA995256}"/>
    <cellStyle name="Comma 6 2 3 3 3 9" xfId="32316" xr:uid="{150DAC1E-BCD9-4B76-AE01-AE960CB9FFDD}"/>
    <cellStyle name="Comma 6 2 3 3 4" xfId="6281" xr:uid="{CFEA906B-C80D-4C00-B754-63CD8CA22664}"/>
    <cellStyle name="Comma 6 2 3 3 4 2" xfId="12421" xr:uid="{38BC1225-3BF1-4B6A-B47F-19D19B9CC957}"/>
    <cellStyle name="Comma 6 2 3 3 4 2 2" xfId="21282" xr:uid="{9B08B252-84F3-4BC1-A57A-D383E9F5FC9B}"/>
    <cellStyle name="Comma 6 2 3 3 4 2 2 2" xfId="48604" xr:uid="{CB547658-0F9E-48AC-89DC-ABF4F73314E0}"/>
    <cellStyle name="Comma 6 2 3 3 4 2 3" xfId="39748" xr:uid="{F052EB4A-3C25-4369-AFB7-646BFAF853E0}"/>
    <cellStyle name="Comma 6 2 3 3 4 3" xfId="17311" xr:uid="{5B134E85-1535-49E9-8CA8-6EF07407CEF7}"/>
    <cellStyle name="Comma 6 2 3 3 4 3 2" xfId="44632" xr:uid="{7AF0A09B-3312-46C2-9EEB-FC4403CD19D7}"/>
    <cellStyle name="Comma 6 2 3 3 4 4" xfId="33584" xr:uid="{876A8EF7-8BBF-4F96-AC20-0AFE926EB306}"/>
    <cellStyle name="Comma 6 2 3 3 5" xfId="8426" xr:uid="{C5D7D0EA-C58A-44EE-8302-AED18671553E}"/>
    <cellStyle name="Comma 6 2 3 3 5 2" xfId="12719" xr:uid="{CDC81E28-5CC7-41C9-8E25-CAACACF3F2AE}"/>
    <cellStyle name="Comma 6 2 3 3 5 2 2" xfId="21905" xr:uid="{F20EE3F3-D1D2-4432-8E31-B02E58716FE2}"/>
    <cellStyle name="Comma 6 2 3 3 5 2 2 2" xfId="49227" xr:uid="{A58F4EA3-EC2D-4FA0-A7B5-7E6484A38C86}"/>
    <cellStyle name="Comma 6 2 3 3 5 2 3" xfId="40046" xr:uid="{9D84D5EC-EAB2-4F92-AE80-0ED6518C63C7}"/>
    <cellStyle name="Comma 6 2 3 3 5 3" xfId="17934" xr:uid="{E5F31CBF-41A8-4855-AB02-B83ADB626FC0}"/>
    <cellStyle name="Comma 6 2 3 3 5 3 2" xfId="45255" xr:uid="{B4670009-0A2A-49CC-90C2-CE76DD5A3877}"/>
    <cellStyle name="Comma 6 2 3 3 5 4" xfId="35800" xr:uid="{CF5113BD-0028-412D-B37C-7B5B1F370EFE}"/>
    <cellStyle name="Comma 6 2 3 3 6" xfId="11175" xr:uid="{8F062F6A-3C43-4696-906C-E206ADCA7B5E}"/>
    <cellStyle name="Comma 6 2 3 3 6 2" xfId="13259" xr:uid="{2B7CC685-951E-4EA2-8255-929E0593F32C}"/>
    <cellStyle name="Comma 6 2 3 3 6 2 2" xfId="22580" xr:uid="{ECF9690A-CE59-483D-8B6B-78337C9E1ACF}"/>
    <cellStyle name="Comma 6 2 3 3 6 2 2 2" xfId="49902" xr:uid="{FEA99030-C6DC-4A39-956E-3FB1AC1C8B7C}"/>
    <cellStyle name="Comma 6 2 3 3 6 2 3" xfId="40586" xr:uid="{B339087E-D3A4-4C5D-A5BF-9AC7E3A535B5}"/>
    <cellStyle name="Comma 6 2 3 3 6 3" xfId="18608" xr:uid="{B1FEF2E8-1D16-4DF1-BAA0-EE708EF4EE7D}"/>
    <cellStyle name="Comma 6 2 3 3 6 3 2" xfId="45930" xr:uid="{08B51DA2-F11A-4DD4-B1EF-7820E02AE6E5}"/>
    <cellStyle name="Comma 6 2 3 3 6 4" xfId="38524" xr:uid="{E1E0B226-5492-48B0-99D9-4D2B88BC9E04}"/>
    <cellStyle name="Comma 6 2 3 3 7" xfId="11420" xr:uid="{BB0A0140-90A9-4537-B8E3-D87526BA03E0}"/>
    <cellStyle name="Comma 6 2 3 3 7 2" xfId="13876" xr:uid="{294B9627-D913-47D1-BB4F-2D490F504D5A}"/>
    <cellStyle name="Comma 6 2 3 3 7 2 2" xfId="23240" xr:uid="{3F77FD50-872F-45B7-9DCF-F7149D2847C4}"/>
    <cellStyle name="Comma 6 2 3 3 7 2 2 2" xfId="50562" xr:uid="{7C50AB0D-DA76-430B-8DAF-CAAB08F58830}"/>
    <cellStyle name="Comma 6 2 3 3 7 2 3" xfId="41203" xr:uid="{3F4351BD-4C1D-4EB1-89E2-F844A0C69AEE}"/>
    <cellStyle name="Comma 6 2 3 3 7 3" xfId="19268" xr:uid="{3D16971C-24A0-42DD-B02B-FBBEB1D56BDC}"/>
    <cellStyle name="Comma 6 2 3 3 7 3 2" xfId="46590" xr:uid="{FF43ACB3-BB54-4B90-B708-848261DA4004}"/>
    <cellStyle name="Comma 6 2 3 3 7 4" xfId="38769" xr:uid="{6582E85D-323D-4D16-8E39-17D392EF87C9}"/>
    <cellStyle name="Comma 6 2 3 3 8" xfId="10561" xr:uid="{D43A9691-E893-4150-A8C8-572B1DC84A87}"/>
    <cellStyle name="Comma 6 2 3 3 8 2" xfId="15894" xr:uid="{52ABD394-1BFF-4D63-9105-5491C43835B1}"/>
    <cellStyle name="Comma 6 2 3 3 8 2 2" xfId="43214" xr:uid="{DEAA35BD-6104-44FD-9470-5C1F26B9E6E2}"/>
    <cellStyle name="Comma 6 2 3 3 8 3" xfId="37926" xr:uid="{3F49067D-CC07-49A0-B183-1DE3863646A2}"/>
    <cellStyle name="Comma 6 2 3 3 9" xfId="11892" xr:uid="{36828A0A-0D48-489C-8F59-19D4601A19A0}"/>
    <cellStyle name="Comma 6 2 3 3 9 2" xfId="19864" xr:uid="{9C5D1DF7-3DDB-437E-B366-A6ACFA6D3CA6}"/>
    <cellStyle name="Comma 6 2 3 3 9 2 2" xfId="47186" xr:uid="{E3367265-345E-4B88-9EA6-DD7534A62C3A}"/>
    <cellStyle name="Comma 6 2 3 3 9 3" xfId="39219" xr:uid="{90377191-F915-40DE-B057-009E1031726E}"/>
    <cellStyle name="Comma 6 2 3 4" xfId="751" xr:uid="{F9A8745E-D3F8-4490-9CD1-6184283E9054}"/>
    <cellStyle name="Comma 6 2 3 4 10" xfId="24015" xr:uid="{7BBB2EE4-59BB-423B-A1A3-8F2A6C217DD0}"/>
    <cellStyle name="Comma 6 2 3 4 10 2" xfId="51337" xr:uid="{66DB3AD8-D7E1-4F2F-9205-780F97FC1B31}"/>
    <cellStyle name="Comma 6 2 3 4 11" xfId="26256" xr:uid="{818A0882-DC4D-4F15-A42A-97B00CBFBAD8}"/>
    <cellStyle name="Comma 6 2 3 4 11 2" xfId="53576" xr:uid="{51A54186-CF35-4232-88E8-C26AEC5D58A5}"/>
    <cellStyle name="Comma 6 2 3 4 12" xfId="28487" xr:uid="{2727DB1B-2CD1-4AB8-8E7E-E470B3658B0E}"/>
    <cellStyle name="Comma 6 2 3 4 12 2" xfId="55808" xr:uid="{4F98297E-B840-4997-A703-81C68876C4BB}"/>
    <cellStyle name="Comma 6 2 3 4 13" xfId="3801" xr:uid="{0D9A67EE-0C02-468E-B5FB-645FEEB0A35D}"/>
    <cellStyle name="Comma 6 2 3 4 14" xfId="30917" xr:uid="{99A070E4-F205-4CE0-92E8-387200411CC7}"/>
    <cellStyle name="Comma 6 2 3 4 2" xfId="2256" xr:uid="{22D66BAA-C538-4824-8CD4-525F6550A0BC}"/>
    <cellStyle name="Comma 6 2 3 4 2 2" xfId="5801" xr:uid="{3DF94029-A347-4EB9-94AF-2B7ACA125EE9}"/>
    <cellStyle name="Comma 6 2 3 4 2 2 2" xfId="16754" xr:uid="{6E32BE6C-F684-4535-9977-F6732C6CED0C}"/>
    <cellStyle name="Comma 6 2 3 4 2 2 2 2" xfId="44074" xr:uid="{3EA38334-586A-45BB-9865-2ED731C7ABA4}"/>
    <cellStyle name="Comma 6 2 3 4 2 2 3" xfId="32986" xr:uid="{C181BEC1-6584-4E44-A30A-273D4431CBA8}"/>
    <cellStyle name="Comma 6 2 3 4 2 3" xfId="7753" xr:uid="{96C4F827-474D-453F-90E1-91BE381E3015}"/>
    <cellStyle name="Comma 6 2 3 4 2 3 2" xfId="20724" xr:uid="{98996BF2-A482-4910-BCBC-49CF92328A7F}"/>
    <cellStyle name="Comma 6 2 3 4 2 3 2 2" xfId="48046" xr:uid="{83236FB3-EAF3-44BB-99D3-6C22E61FA3BC}"/>
    <cellStyle name="Comma 6 2 3 4 2 3 3" xfId="35111" xr:uid="{A856EECD-36C3-497C-88F4-554E0B8579D9}"/>
    <cellStyle name="Comma 6 2 3 4 2 4" xfId="9951" xr:uid="{10EAEB6A-F7EB-42D8-B2B2-EBC2A706AB0D}"/>
    <cellStyle name="Comma 6 2 3 4 2 4 2" xfId="37327" xr:uid="{DD9FE2EA-5FBE-4AE2-85BB-5A1C633E4507}"/>
    <cellStyle name="Comma 6 2 3 4 2 5" xfId="25478" xr:uid="{7F5A52BA-2801-4DD9-B81D-4E7DF54B8BD6}"/>
    <cellStyle name="Comma 6 2 3 4 2 5 2" xfId="52800" xr:uid="{B07549B2-7B09-4983-802E-D20AD166BD2F}"/>
    <cellStyle name="Comma 6 2 3 4 2 6" xfId="27720" xr:uid="{4BA9FDED-45A2-4801-BDFA-A4CFAE397BC9}"/>
    <cellStyle name="Comma 6 2 3 4 2 6 2" xfId="55040" xr:uid="{01281EB9-2C6A-48D0-97DD-FDA81C15E5CF}"/>
    <cellStyle name="Comma 6 2 3 4 2 7" xfId="29951" xr:uid="{21B9EB7D-EFB5-4040-A435-AC4AE2620130}"/>
    <cellStyle name="Comma 6 2 3 4 2 7 2" xfId="57272" xr:uid="{ED063B6E-C29B-4E98-AB00-D380121487CA}"/>
    <cellStyle name="Comma 6 2 3 4 2 8" xfId="4365" xr:uid="{1B538971-8994-495F-969A-B886897DD22F}"/>
    <cellStyle name="Comma 6 2 3 4 2 9" xfId="31523" xr:uid="{FA05D514-1EC0-4240-8209-89AA17902BA7}"/>
    <cellStyle name="Comma 6 2 3 4 3" xfId="1650" xr:uid="{5E43E587-734A-4075-9F42-F104881C3E63}"/>
    <cellStyle name="Comma 6 2 3 4 3 2" xfId="7151" xr:uid="{5EFF6DE4-0FCF-4947-B7BC-EC632DC102FD}"/>
    <cellStyle name="Comma 6 2 3 4 3 2 2" xfId="17375" xr:uid="{AEAA7CD7-B727-4CE6-87F2-762FE228B366}"/>
    <cellStyle name="Comma 6 2 3 4 3 2 2 2" xfId="44696" xr:uid="{C87F7447-5D14-4974-8056-B72A86BC0CAE}"/>
    <cellStyle name="Comma 6 2 3 4 3 2 3" xfId="34505" xr:uid="{B3F5479C-AAC2-4110-B3B8-5CAD4B42A960}"/>
    <cellStyle name="Comma 6 2 3 4 3 3" xfId="9346" xr:uid="{DA90054D-1576-4669-A51A-2D300770BAF3}"/>
    <cellStyle name="Comma 6 2 3 4 3 3 2" xfId="21346" xr:uid="{703F5C52-72BB-46E1-9D0A-51DF071467B5}"/>
    <cellStyle name="Comma 6 2 3 4 3 3 2 2" xfId="48668" xr:uid="{B719BFF2-D61A-41FB-BFB6-0A4946AACC95}"/>
    <cellStyle name="Comma 6 2 3 4 3 3 3" xfId="36721" xr:uid="{947557A4-9A55-489B-8071-789057D337E9}"/>
    <cellStyle name="Comma 6 2 3 4 3 4" xfId="15387" xr:uid="{6EB4A7BE-12E0-4449-9A54-ABCB0DE8930C}"/>
    <cellStyle name="Comma 6 2 3 4 3 4 2" xfId="42708" xr:uid="{F2FC5C92-6B84-426D-B932-C185D8B04C3B}"/>
    <cellStyle name="Comma 6 2 3 4 3 5" xfId="24872" xr:uid="{BDB30648-BF4B-42D0-B475-E3D39C26C0B6}"/>
    <cellStyle name="Comma 6 2 3 4 3 5 2" xfId="52194" xr:uid="{3901512A-996D-43BA-BD91-C2B727958E21}"/>
    <cellStyle name="Comma 6 2 3 4 3 6" xfId="27114" xr:uid="{620412CA-6495-497E-BBD1-C84A498BEDCD}"/>
    <cellStyle name="Comma 6 2 3 4 3 6 2" xfId="54434" xr:uid="{EB8F91CA-52D0-46CA-A9D8-7DB032DA96C0}"/>
    <cellStyle name="Comma 6 2 3 4 3 7" xfId="29345" xr:uid="{90099329-DC44-4A2D-B79C-73430545E4D0}"/>
    <cellStyle name="Comma 6 2 3 4 3 7 2" xfId="56666" xr:uid="{19703B23-EB41-4736-BC83-6AE917E2A946}"/>
    <cellStyle name="Comma 6 2 3 4 3 8" xfId="5213" xr:uid="{FC378A4C-3691-4C81-80F1-B816CE845638}"/>
    <cellStyle name="Comma 6 2 3 4 3 9" xfId="32380" xr:uid="{D1A2CB24-43AD-4701-B724-E7E11DE04D84}"/>
    <cellStyle name="Comma 6 2 3 4 4" xfId="6330" xr:uid="{C38558F5-725B-4D81-A314-9428C74377A6}"/>
    <cellStyle name="Comma 6 2 3 4 4 2" xfId="12765" xr:uid="{09D1DF56-653C-4BC1-B571-19960DE127B1}"/>
    <cellStyle name="Comma 6 2 3 4 4 2 2" xfId="21969" xr:uid="{D836FAA9-4A84-4BE6-838D-08C6BC181BD3}"/>
    <cellStyle name="Comma 6 2 3 4 4 2 2 2" xfId="49291" xr:uid="{A2680160-4A1B-42CC-B7F4-0EACE58DC181}"/>
    <cellStyle name="Comma 6 2 3 4 4 2 3" xfId="40092" xr:uid="{EB976BF4-94C1-45B6-8211-9AFE5ADBB6CB}"/>
    <cellStyle name="Comma 6 2 3 4 4 3" xfId="17998" xr:uid="{4D95183B-CF1E-43D0-B20A-E217B833B4C9}"/>
    <cellStyle name="Comma 6 2 3 4 4 3 2" xfId="45319" xr:uid="{2EB436D9-FFBD-4F0A-BAA4-7D2267943459}"/>
    <cellStyle name="Comma 6 2 3 4 4 4" xfId="33647" xr:uid="{1E078398-460F-42B9-9B72-2EC5BC2448E7}"/>
    <cellStyle name="Comma 6 2 3 4 5" xfId="8489" xr:uid="{3D606E56-6C25-4687-B3EB-61CB73C3F17A}"/>
    <cellStyle name="Comma 6 2 3 4 5 2" xfId="13323" xr:uid="{9A117217-6C03-4173-A933-081EF003F619}"/>
    <cellStyle name="Comma 6 2 3 4 5 2 2" xfId="22644" xr:uid="{62D3680D-4D2E-40F5-8C19-57E6A70F95A4}"/>
    <cellStyle name="Comma 6 2 3 4 5 2 2 2" xfId="49966" xr:uid="{800A0089-D776-4808-BC4A-06670C3C1D2A}"/>
    <cellStyle name="Comma 6 2 3 4 5 2 3" xfId="40650" xr:uid="{02E28938-70AF-43F7-BE93-B5A3454D1655}"/>
    <cellStyle name="Comma 6 2 3 4 5 3" xfId="18672" xr:uid="{1DDF5D44-1BD0-4FA0-8E91-7FC47ABCE706}"/>
    <cellStyle name="Comma 6 2 3 4 5 3 2" xfId="45994" xr:uid="{6EB0C4C2-CA8E-42C8-991F-B9BCF013D459}"/>
    <cellStyle name="Comma 6 2 3 4 5 4" xfId="35863" xr:uid="{8676089D-3B9A-41EF-A93F-CF3955ED6837}"/>
    <cellStyle name="Comma 6 2 3 4 6" xfId="11466" xr:uid="{E55012DB-D599-457E-83E2-C23D4C74EC22}"/>
    <cellStyle name="Comma 6 2 3 4 6 2" xfId="13940" xr:uid="{6E7753E0-A9CA-40DF-94D4-F073BFA2D7F1}"/>
    <cellStyle name="Comma 6 2 3 4 6 2 2" xfId="23304" xr:uid="{3B7C3D34-BDC2-4C52-BD88-C778588CC7D3}"/>
    <cellStyle name="Comma 6 2 3 4 6 2 2 2" xfId="50626" xr:uid="{67A6C3C1-5032-4D0C-A16E-2BA96AA04A21}"/>
    <cellStyle name="Comma 6 2 3 4 6 2 3" xfId="41267" xr:uid="{9FC8722A-4062-4AA4-94CD-2D2498489C15}"/>
    <cellStyle name="Comma 6 2 3 4 6 3" xfId="19332" xr:uid="{006A9525-4BBA-43EB-BA82-7B54E3995E26}"/>
    <cellStyle name="Comma 6 2 3 4 6 3 2" xfId="46654" xr:uid="{7639B3F9-555E-4078-A83D-7BFBCB47D022}"/>
    <cellStyle name="Comma 6 2 3 4 6 4" xfId="38815" xr:uid="{762C6CD6-FE21-4ECB-80BD-B97F77660501}"/>
    <cellStyle name="Comma 6 2 3 4 7" xfId="10648" xr:uid="{6A83E0A9-296C-4C27-8AC0-3792BD5D5594}"/>
    <cellStyle name="Comma 6 2 3 4 7 2" xfId="16006" xr:uid="{2DF27FFA-5727-4CB2-8B36-99765CFA317D}"/>
    <cellStyle name="Comma 6 2 3 4 7 2 2" xfId="43326" xr:uid="{3A808D55-D6C9-4433-BF79-B90EDCEA6520}"/>
    <cellStyle name="Comma 6 2 3 4 7 3" xfId="38011" xr:uid="{B0EC97F4-7025-4617-8F99-504A3A83BA58}"/>
    <cellStyle name="Comma 6 2 3 4 8" xfId="11980" xr:uid="{60320DD0-DB3F-467C-9219-CC9DA669F2F2}"/>
    <cellStyle name="Comma 6 2 3 4 8 2" xfId="19976" xr:uid="{D82CDB90-4F70-4BB0-B10A-D2C8C408B857}"/>
    <cellStyle name="Comma 6 2 3 4 8 2 2" xfId="47298" xr:uid="{F2E0CCF1-219D-4398-A155-D46432D47B0F}"/>
    <cellStyle name="Comma 6 2 3 4 8 3" xfId="39307" xr:uid="{38204CB6-02C3-42D5-8DAC-B4D558E09A0F}"/>
    <cellStyle name="Comma 6 2 3 4 9" xfId="14667" xr:uid="{43E5C422-A499-4E59-8961-DD3DC352B7AB}"/>
    <cellStyle name="Comma 6 2 3 4 9 2" xfId="41988" xr:uid="{537C9960-5B79-40E3-98F8-9C33DA5F691E}"/>
    <cellStyle name="Comma 6 2 3 5" xfId="981" xr:uid="{6AF89214-EF36-4CF8-B977-5B06AC20E598}"/>
    <cellStyle name="Comma 6 2 3 5 10" xfId="28693" xr:uid="{AD49E3CA-BC61-4578-AF10-D74977A93386}"/>
    <cellStyle name="Comma 6 2 3 5 10 2" xfId="56014" xr:uid="{6746935B-1F11-4689-A561-B5C71B82FE16}"/>
    <cellStyle name="Comma 6 2 3 5 11" xfId="3498" xr:uid="{420BC3C6-7F3D-475B-8DD6-6A99ED978ED2}"/>
    <cellStyle name="Comma 6 2 3 5 12" xfId="30557" xr:uid="{E258D334-0F8C-4BBB-93B8-C11F79E645E5}"/>
    <cellStyle name="Comma 6 2 3 5 2" xfId="2462" xr:uid="{65981CEB-5BDC-48AA-94EC-3DF73EC72F79}"/>
    <cellStyle name="Comma 6 2 3 5 2 2" xfId="6002" xr:uid="{38B00451-E33A-4870-9398-6B23CD9CFAAF}"/>
    <cellStyle name="Comma 6 2 3 5 2 2 2" xfId="18203" xr:uid="{CF4F7733-C344-4EBA-AAB3-48FE504E455C}"/>
    <cellStyle name="Comma 6 2 3 5 2 2 2 2" xfId="45525" xr:uid="{798AA0E3-01BA-45A1-B905-8FD72DBE69FC}"/>
    <cellStyle name="Comma 6 2 3 5 2 2 3" xfId="33192" xr:uid="{53069515-9606-4184-9490-FD06878E4155}"/>
    <cellStyle name="Comma 6 2 3 5 2 3" xfId="7958" xr:uid="{66AECCE2-4367-4E62-97DF-0F5AB409B442}"/>
    <cellStyle name="Comma 6 2 3 5 2 3 2" xfId="22175" xr:uid="{02210465-7B08-4103-AF33-78FD06F1E08A}"/>
    <cellStyle name="Comma 6 2 3 5 2 3 2 2" xfId="49497" xr:uid="{68C6DCB2-C819-4631-BDBC-ABE1211914EF}"/>
    <cellStyle name="Comma 6 2 3 5 2 3 3" xfId="35317" xr:uid="{AE5EDDE7-3F04-49B8-B9D6-FB97934BD189}"/>
    <cellStyle name="Comma 6 2 3 5 2 4" xfId="10157" xr:uid="{729B4128-C56F-45DB-A604-D6D5DDE8497A}"/>
    <cellStyle name="Comma 6 2 3 5 2 4 2" xfId="37533" xr:uid="{A14B0EEC-D9BB-4C93-B9A2-5312D451F11C}"/>
    <cellStyle name="Comma 6 2 3 5 2 5" xfId="25684" xr:uid="{F9E270C1-9600-44DC-B5A8-F6BF5EAA1275}"/>
    <cellStyle name="Comma 6 2 3 5 2 5 2" xfId="53006" xr:uid="{05034C49-90E1-438A-9668-EC6DC4A03EB3}"/>
    <cellStyle name="Comma 6 2 3 5 2 6" xfId="27926" xr:uid="{EA0ECB19-C9CF-459C-B46E-2677CAEF7090}"/>
    <cellStyle name="Comma 6 2 3 5 2 6 2" xfId="55246" xr:uid="{ABABD6E0-72E9-4D56-B889-3EA6CABC82D4}"/>
    <cellStyle name="Comma 6 2 3 5 2 7" xfId="30157" xr:uid="{13504348-B071-4BB3-8FEB-2D36AF957DA4}"/>
    <cellStyle name="Comma 6 2 3 5 2 7 2" xfId="57478" xr:uid="{20054776-E741-4B05-B1EA-5BD77C896496}"/>
    <cellStyle name="Comma 6 2 3 5 2 8" xfId="4566" xr:uid="{D2DF1BBD-E0A7-4B48-8A3C-193C7E3C9442}"/>
    <cellStyle name="Comma 6 2 3 5 2 9" xfId="31729" xr:uid="{8C278B59-7D58-4285-B327-5F88F0E40A09}"/>
    <cellStyle name="Comma 6 2 3 5 3" xfId="1275" xr:uid="{50417994-31B7-42B0-AC86-04EE3B641542}"/>
    <cellStyle name="Comma 6 2 3 5 3 2" xfId="6792" xr:uid="{38896D39-C30B-4678-A7CF-A3E572112280}"/>
    <cellStyle name="Comma 6 2 3 5 3 2 2" xfId="18878" xr:uid="{8E85B329-2920-49D0-B362-26287D6BBB1E}"/>
    <cellStyle name="Comma 6 2 3 5 3 2 2 2" xfId="46200" xr:uid="{EFEF9E77-0866-45A5-B8AC-0F3E728BEEFE}"/>
    <cellStyle name="Comma 6 2 3 5 3 2 3" xfId="34145" xr:uid="{9C4AA11F-9419-4244-84FF-11A35C9012D1}"/>
    <cellStyle name="Comma 6 2 3 5 3 3" xfId="8986" xr:uid="{EE36F1F5-4A9D-420A-B0BD-C0EF18AEF5E4}"/>
    <cellStyle name="Comma 6 2 3 5 3 3 2" xfId="22850" xr:uid="{833126B6-C72E-4172-8E08-1E97B757CAF9}"/>
    <cellStyle name="Comma 6 2 3 5 3 3 2 2" xfId="50172" xr:uid="{F486C4EA-1DDB-4429-9E72-3E829B760B2F}"/>
    <cellStyle name="Comma 6 2 3 5 3 3 3" xfId="36361" xr:uid="{EBEC806F-5521-4657-8154-B7A4A6705BAD}"/>
    <cellStyle name="Comma 6 2 3 5 3 4" xfId="15135" xr:uid="{D741C77B-1E11-4573-96A7-8719577CB143}"/>
    <cellStyle name="Comma 6 2 3 5 3 4 2" xfId="42456" xr:uid="{585F8787-301E-4DAD-8777-A491C161A33B}"/>
    <cellStyle name="Comma 6 2 3 5 3 5" xfId="24512" xr:uid="{BD611681-D6A0-4145-8703-999563AB5705}"/>
    <cellStyle name="Comma 6 2 3 5 3 5 2" xfId="51834" xr:uid="{6EDC13B5-6211-4631-A830-5F6BAC7445D9}"/>
    <cellStyle name="Comma 6 2 3 5 3 6" xfId="26754" xr:uid="{B05DBC73-0F00-47C1-A724-1EC47B92772F}"/>
    <cellStyle name="Comma 6 2 3 5 3 6 2" xfId="54074" xr:uid="{78ED1D06-69AE-49AC-A28F-2107D6A4713F}"/>
    <cellStyle name="Comma 6 2 3 5 3 7" xfId="28985" xr:uid="{37C643DC-6AE6-4CB0-A838-BCC11324AB99}"/>
    <cellStyle name="Comma 6 2 3 5 3 7 2" xfId="56306" xr:uid="{2992487D-A2E5-4CDF-8E84-BC02D9ED750A}"/>
    <cellStyle name="Comma 6 2 3 5 3 8" xfId="4857" xr:uid="{D95E50A7-AAE2-4570-A8DF-228F014432B2}"/>
    <cellStyle name="Comma 6 2 3 5 3 9" xfId="32020" xr:uid="{3D29160D-8CDD-4212-B380-7B720E4C5CF3}"/>
    <cellStyle name="Comma 6 2 3 5 4" xfId="6502" xr:uid="{E87691B9-D4C6-43CA-907B-925C2EBA9AAC}"/>
    <cellStyle name="Comma 6 2 3 5 4 2" xfId="14146" xr:uid="{AEEDEC2C-6784-4F04-8F0F-55A06E117B72}"/>
    <cellStyle name="Comma 6 2 3 5 4 2 2" xfId="23510" xr:uid="{77F80306-52BB-40B6-B3A3-735869ACFC86}"/>
    <cellStyle name="Comma 6 2 3 5 4 2 2 2" xfId="50832" xr:uid="{BF0A435C-58EE-4F83-A771-4790AA731A01}"/>
    <cellStyle name="Comma 6 2 3 5 4 2 3" xfId="41473" xr:uid="{5C691A26-3B4F-41D0-B2E8-FB56B38ABE60}"/>
    <cellStyle name="Comma 6 2 3 5 4 3" xfId="19538" xr:uid="{769A7178-11FE-4DB8-A3A0-1464A0157D83}"/>
    <cellStyle name="Comma 6 2 3 5 4 3 2" xfId="46860" xr:uid="{6AD33F0A-DD74-4827-A7B7-DB0069686FA1}"/>
    <cellStyle name="Comma 6 2 3 5 4 4" xfId="33853" xr:uid="{1CF3F57E-F904-40CD-B9C5-BB730D9BECCA}"/>
    <cellStyle name="Comma 6 2 3 5 5" xfId="8695" xr:uid="{24A05C82-AA93-4A85-B4FD-8435E753C557}"/>
    <cellStyle name="Comma 6 2 3 5 5 2" xfId="16394" xr:uid="{998471D3-489A-460F-9911-255BD796D4D9}"/>
    <cellStyle name="Comma 6 2 3 5 5 2 2" xfId="43714" xr:uid="{1795E164-1221-456C-ACBF-CAC1E6FAF921}"/>
    <cellStyle name="Comma 6 2 3 5 5 3" xfId="36069" xr:uid="{46249A26-6E6F-4DCD-BCE3-BD244177DB43}"/>
    <cellStyle name="Comma 6 2 3 5 6" xfId="12252" xr:uid="{FB494AAE-9AB1-4663-8C26-F913E434D0B2}"/>
    <cellStyle name="Comma 6 2 3 5 6 2" xfId="20364" xr:uid="{409CC5A0-B677-4706-9F8B-0A858CA97444}"/>
    <cellStyle name="Comma 6 2 3 5 6 2 2" xfId="47686" xr:uid="{1F866012-AD5C-47F1-9159-A78F78A53A5B}"/>
    <cellStyle name="Comma 6 2 3 5 6 3" xfId="39579" xr:uid="{A07C6268-75A8-4231-B9C9-A284443B01AC}"/>
    <cellStyle name="Comma 6 2 3 5 7" xfId="14873" xr:uid="{A9C848C3-F13A-4D1F-BD23-0E717EC5C577}"/>
    <cellStyle name="Comma 6 2 3 5 7 2" xfId="42194" xr:uid="{81ECB896-6ED9-4843-9DCE-44433CEBB920}"/>
    <cellStyle name="Comma 6 2 3 5 8" xfId="24221" xr:uid="{DF485F69-F0DA-48EB-8177-3E374E879C92}"/>
    <cellStyle name="Comma 6 2 3 5 8 2" xfId="51543" xr:uid="{DE6A5C59-359A-4AC7-B0EE-629305D69FC1}"/>
    <cellStyle name="Comma 6 2 3 5 9" xfId="26462" xr:uid="{1DECC64B-1FBC-4089-97EB-1132BCE40E71}"/>
    <cellStyle name="Comma 6 2 3 5 9 2" xfId="53782" xr:uid="{28122A9B-0C81-4ABC-8258-4E13F393FFF6}"/>
    <cellStyle name="Comma 6 2 3 6" xfId="1897" xr:uid="{329FB165-A114-4330-BA83-951EFAFB9565}"/>
    <cellStyle name="Comma 6 2 3 6 2" xfId="5450" xr:uid="{879B065C-DC6B-4C8A-BCCA-5AE79D4F2BDE}"/>
    <cellStyle name="Comma 6 2 3 6 2 2" xfId="17015" xr:uid="{008DC17D-2C31-42B7-BA18-A723FB69BA4D}"/>
    <cellStyle name="Comma 6 2 3 6 2 2 2" xfId="44336" xr:uid="{ED2850F1-5D67-4DE2-BEC2-4CE8B0FEE95E}"/>
    <cellStyle name="Comma 6 2 3 6 2 3" xfId="32627" xr:uid="{A0A79609-EE40-43E5-BF50-718CDEF2ADE6}"/>
    <cellStyle name="Comma 6 2 3 6 3" xfId="7395" xr:uid="{59BE12AA-E624-4122-8D59-5C0D9A6E91B1}"/>
    <cellStyle name="Comma 6 2 3 6 3 2" xfId="20986" xr:uid="{38D3A8DE-BC4F-4492-AE0C-0E49C4E4B100}"/>
    <cellStyle name="Comma 6 2 3 6 3 2 2" xfId="48308" xr:uid="{B76F8CEA-9439-4BF3-94FC-5941E4FFCA9B}"/>
    <cellStyle name="Comma 6 2 3 6 3 3" xfId="34752" xr:uid="{7EB942B8-13E8-464B-B35E-E329A8F8CB58}"/>
    <cellStyle name="Comma 6 2 3 6 4" xfId="9592" xr:uid="{F134042B-BAC0-4F4B-AA3F-57640AD0B544}"/>
    <cellStyle name="Comma 6 2 3 6 4 2" xfId="36968" xr:uid="{F0B38A3D-8964-4D0C-AEAE-1DACCD7D113F}"/>
    <cellStyle name="Comma 6 2 3 6 5" xfId="25119" xr:uid="{3D9D7E8F-275D-4696-8850-AAE8263D305E}"/>
    <cellStyle name="Comma 6 2 3 6 5 2" xfId="52441" xr:uid="{6ADB1C95-E5AB-449F-9992-4475509570B0}"/>
    <cellStyle name="Comma 6 2 3 6 6" xfId="27361" xr:uid="{E223687D-BB1C-4FBA-9AB1-C1D4F5E560D6}"/>
    <cellStyle name="Comma 6 2 3 6 6 2" xfId="54681" xr:uid="{3724266C-BBA3-4A02-BCFF-275ADE22C33E}"/>
    <cellStyle name="Comma 6 2 3 6 7" xfId="29592" xr:uid="{E1A9F386-DC06-496F-B3BF-C981843315CA}"/>
    <cellStyle name="Comma 6 2 3 6 7 2" xfId="56913" xr:uid="{862ABB38-7A9D-4823-9F2E-81C25D749D0D}"/>
    <cellStyle name="Comma 6 2 3 6 8" xfId="4014" xr:uid="{623D142D-BAFA-40B5-80F7-83A07D058BFC}"/>
    <cellStyle name="Comma 6 2 3 6 9" xfId="31164" xr:uid="{92A708D5-0DD6-48C4-ABCC-321B7E2C55EA}"/>
    <cellStyle name="Comma 6 2 3 7" xfId="1168" xr:uid="{DF6B4420-5814-4C72-B375-321F732B7BA0}"/>
    <cellStyle name="Comma 6 2 3 7 2" xfId="6686" xr:uid="{22E3D0E5-3F09-4BDB-8423-DF73A3E506D6}"/>
    <cellStyle name="Comma 6 2 3 7 2 2" xfId="17638" xr:uid="{8C4F4B03-59B4-4AE9-A6C7-915452F6243B}"/>
    <cellStyle name="Comma 6 2 3 7 2 2 2" xfId="44959" xr:uid="{9426BDE8-B269-44F0-BC2F-CBBECD41401C}"/>
    <cellStyle name="Comma 6 2 3 7 2 3" xfId="34038" xr:uid="{0585CC50-A8C7-4DC6-9594-95D9B11DD65C}"/>
    <cellStyle name="Comma 6 2 3 7 3" xfId="8880" xr:uid="{1361D767-8C48-4136-8575-9BC61EBD9AAB}"/>
    <cellStyle name="Comma 6 2 3 7 3 2" xfId="21609" xr:uid="{CBC609A2-B7E0-4E4D-8252-B1BD555AB5ED}"/>
    <cellStyle name="Comma 6 2 3 7 3 2 2" xfId="48931" xr:uid="{E89DA023-349D-457A-9491-F983F8DDA14C}"/>
    <cellStyle name="Comma 6 2 3 7 3 3" xfId="36254" xr:uid="{6A7E1220-8954-4362-84B3-C7F413D4BAA1}"/>
    <cellStyle name="Comma 6 2 3 7 4" xfId="15057" xr:uid="{B35E6AC3-46E5-4BC3-855F-A6F8DADCCC4F}"/>
    <cellStyle name="Comma 6 2 3 7 4 2" xfId="42378" xr:uid="{66F7424A-414E-4694-A3CE-B11328534335}"/>
    <cellStyle name="Comma 6 2 3 7 5" xfId="24405" xr:uid="{5671D1F0-71AB-4026-88DB-0F5D9F4D488E}"/>
    <cellStyle name="Comma 6 2 3 7 5 2" xfId="51727" xr:uid="{F893EA0B-77F6-4480-8DA3-CC367146C239}"/>
    <cellStyle name="Comma 6 2 3 7 6" xfId="26647" xr:uid="{BC2FA94D-BA7C-40A6-A11A-D05FD13C5354}"/>
    <cellStyle name="Comma 6 2 3 7 6 2" xfId="53967" xr:uid="{AE87CA79-4F1F-4CD2-90FC-795F95EADFE2}"/>
    <cellStyle name="Comma 6 2 3 7 7" xfId="28878" xr:uid="{F0DFEBA2-7EE9-4ED4-A981-D9DFC1CA88A0}"/>
    <cellStyle name="Comma 6 2 3 7 7 2" xfId="56199" xr:uid="{CBEA8C75-243B-4A75-8ABB-C61B0394748F}"/>
    <cellStyle name="Comma 6 2 3 7 8" xfId="4751" xr:uid="{CDBB5E0D-7AA8-4DD5-AB90-BE1DB55BE2F5}"/>
    <cellStyle name="Comma 6 2 3 7 9" xfId="31914" xr:uid="{137EF0D2-37A5-4C81-9CE1-18BD8AC87C22}"/>
    <cellStyle name="Comma 6 2 3 8" xfId="2638" xr:uid="{57CE6B27-EDCD-437A-AA2C-05FE53EB3597}"/>
    <cellStyle name="Comma 6 2 3 8 2" xfId="12968" xr:uid="{D17F90CF-B801-4782-B446-98A1BD97E764}"/>
    <cellStyle name="Comma 6 2 3 8 2 2" xfId="22284" xr:uid="{671DDE7E-C9B9-4A93-9B4F-4179EADC66BB}"/>
    <cellStyle name="Comma 6 2 3 8 2 2 2" xfId="49606" xr:uid="{82F73A47-9995-4FCA-8C25-4B4A5F8189F7}"/>
    <cellStyle name="Comma 6 2 3 8 2 3" xfId="40295" xr:uid="{E96F19E4-6850-4C14-8116-A7533A954197}"/>
    <cellStyle name="Comma 6 2 3 8 3" xfId="18312" xr:uid="{B574F5DE-3A2E-4BF9-9F2D-5823BCF8BF7C}"/>
    <cellStyle name="Comma 6 2 3 8 3 2" xfId="45634" xr:uid="{8D85CC2D-2869-4EFF-BD89-7A4AC1039D66}"/>
    <cellStyle name="Comma 6 2 3 8 4" xfId="33288" xr:uid="{AD15D29B-CD47-453F-931B-1CBE5EE0376C}"/>
    <cellStyle name="Comma 6 2 3 9" xfId="8138" xr:uid="{8ADBEDBF-8BF9-46F3-8C90-E1E7DDE709B9}"/>
    <cellStyle name="Comma 6 2 3 9 2" xfId="13581" xr:uid="{EF5C4ED9-8560-4FC0-B370-AB2692E65370}"/>
    <cellStyle name="Comma 6 2 3 9 2 2" xfId="22944" xr:uid="{4E53DC7A-3588-47B7-B305-1983665E9BC3}"/>
    <cellStyle name="Comma 6 2 3 9 2 2 2" xfId="50266" xr:uid="{DE0C760C-1269-43B4-B30E-B44FBB0A0C5C}"/>
    <cellStyle name="Comma 6 2 3 9 2 3" xfId="40908" xr:uid="{A993E295-58E3-4CC5-93FB-1CA17D1AAEB0}"/>
    <cellStyle name="Comma 6 2 3 9 3" xfId="18972" xr:uid="{D142ACD4-E61C-43D4-9366-2B532CDD91BF}"/>
    <cellStyle name="Comma 6 2 3 9 3 2" xfId="46294" xr:uid="{E48003DC-895F-4420-AD74-31BACE7B80A5}"/>
    <cellStyle name="Comma 6 2 3 9 4" xfId="35504" xr:uid="{6AD213B7-889D-4E4C-821F-1C5701B0DF8A}"/>
    <cellStyle name="Comma 6 2 4" xfId="322" xr:uid="{94C82BE6-8AD8-4B34-825C-930BD7B3E70E}"/>
    <cellStyle name="Comma 6 2 4 10" xfId="11780" xr:uid="{98564A3E-D3F2-4C6D-880B-3772D4349412}"/>
    <cellStyle name="Comma 6 2 4 10 2" xfId="19740" xr:uid="{610F4AFE-A71D-4246-9301-92EB4A1BA7E3}"/>
    <cellStyle name="Comma 6 2 4 10 2 2" xfId="47062" xr:uid="{C1A836BA-569A-495E-80B2-EDF78AE0262E}"/>
    <cellStyle name="Comma 6 2 4 10 3" xfId="39107" xr:uid="{01B4F545-7DD0-45C9-8E24-E46639092623}"/>
    <cellStyle name="Comma 6 2 4 11" xfId="14392" xr:uid="{E397BFE1-B6DB-4A2E-915E-7A0014F695F8}"/>
    <cellStyle name="Comma 6 2 4 11 2" xfId="41713" xr:uid="{49B2F3DF-2C9E-4FBD-BC42-32DEFB32B467}"/>
    <cellStyle name="Comma 6 2 4 12" xfId="23740" xr:uid="{F075F804-9312-4CD6-9846-EF2904CA5CFF}"/>
    <cellStyle name="Comma 6 2 4 12 2" xfId="51062" xr:uid="{6E765686-453C-4BFE-BEF3-1A63D528BC41}"/>
    <cellStyle name="Comma 6 2 4 13" xfId="25981" xr:uid="{B2A08D31-4E1D-491E-99FB-F216FE4587D5}"/>
    <cellStyle name="Comma 6 2 4 13 2" xfId="53301" xr:uid="{8161FA4C-8B1F-4218-978C-F9B555062D3F}"/>
    <cellStyle name="Comma 6 2 4 14" xfId="28213" xr:uid="{E5AF72E6-6C3A-4152-87AE-92E730C45F55}"/>
    <cellStyle name="Comma 6 2 4 14 2" xfId="55534" xr:uid="{F31E14FC-45F1-475D-835F-AE8D9E028971}"/>
    <cellStyle name="Comma 6 2 4 15" xfId="30408" xr:uid="{F4196C90-D974-43BC-BEB6-D7E391265089}"/>
    <cellStyle name="Comma 6 2 4 16" xfId="57821" xr:uid="{9DF323EB-77EE-48A8-BA06-148E1D8BF64A}"/>
    <cellStyle name="Comma 6 2 4 17" xfId="58369" xr:uid="{0CEE00C9-0039-4E85-BC6D-EF4A97C6FAA6}"/>
    <cellStyle name="Comma 6 2 4 2" xfId="649" xr:uid="{5E0E7834-7D70-4AE8-A213-FD32D660FF36}"/>
    <cellStyle name="Comma 6 2 4 2 10" xfId="23925" xr:uid="{406ECCC2-CA6F-432D-9FB6-D8495F0BDE79}"/>
    <cellStyle name="Comma 6 2 4 2 10 2" xfId="51247" xr:uid="{33BD8893-FD20-4B01-9590-FFCDFEFA3635}"/>
    <cellStyle name="Comma 6 2 4 2 11" xfId="26166" xr:uid="{76AF81EE-EC00-4E8A-A08C-D6137332F1CE}"/>
    <cellStyle name="Comma 6 2 4 2 11 2" xfId="53486" xr:uid="{5B91BAEF-BC10-4678-A9DA-2CD05C14F272}"/>
    <cellStyle name="Comma 6 2 4 2 12" xfId="28398" xr:uid="{E7800430-7F24-4C02-AB2B-C09DF0029300}"/>
    <cellStyle name="Comma 6 2 4 2 12 2" xfId="55719" xr:uid="{1553F8F0-0243-4A52-865C-093660D4DD71}"/>
    <cellStyle name="Comma 6 2 4 2 13" xfId="3737" xr:uid="{90F7ADAB-596E-4E3D-8233-EF371EED03B4}"/>
    <cellStyle name="Comma 6 2 4 2 14" xfId="30827" xr:uid="{5E012BEA-47BA-4731-BAC4-091B5F86B64A}"/>
    <cellStyle name="Comma 6 2 4 2 2" xfId="2167" xr:uid="{0BF0CC6B-5D15-4D7D-AF8C-847E45F524C7}"/>
    <cellStyle name="Comma 6 2 4 2 2 2" xfId="5713" xr:uid="{881E59C7-33D9-46CF-A20D-FD3DFD25B1E0}"/>
    <cellStyle name="Comma 6 2 4 2 2 2 2" xfId="16664" xr:uid="{7C813F8F-FE07-4D1E-912E-75C4B0183B6A}"/>
    <cellStyle name="Comma 6 2 4 2 2 2 2 2" xfId="43984" xr:uid="{58CE1EE1-BA06-47DB-A012-8E9101603EE1}"/>
    <cellStyle name="Comma 6 2 4 2 2 2 3" xfId="32897" xr:uid="{2D30F873-4714-462A-94B5-5CC04F9BA187}"/>
    <cellStyle name="Comma 6 2 4 2 2 3" xfId="7664" xr:uid="{903C503B-B8A8-4B2D-A0C3-0DBA3772823F}"/>
    <cellStyle name="Comma 6 2 4 2 2 3 2" xfId="20634" xr:uid="{696741F5-AFA5-42DC-B710-5F2EE161F94B}"/>
    <cellStyle name="Comma 6 2 4 2 2 3 2 2" xfId="47956" xr:uid="{6BF3AD40-A3B6-4B34-8D05-A823E1018E22}"/>
    <cellStyle name="Comma 6 2 4 2 2 3 3" xfId="35022" xr:uid="{88543BFC-C1C7-44FA-9603-74AF9B0DA635}"/>
    <cellStyle name="Comma 6 2 4 2 2 4" xfId="9862" xr:uid="{94FB79E8-CC6D-4C77-8E5D-8A4BB3242B6E}"/>
    <cellStyle name="Comma 6 2 4 2 2 4 2" xfId="37238" xr:uid="{DF887F7D-E0DC-4EF1-82B1-E5A7EF5A8BA4}"/>
    <cellStyle name="Comma 6 2 4 2 2 5" xfId="25389" xr:uid="{1606B80E-2972-4AB3-AA1C-0DC9D1298BB2}"/>
    <cellStyle name="Comma 6 2 4 2 2 5 2" xfId="52711" xr:uid="{17C192FC-0C35-44F0-9E95-F82810BA24BF}"/>
    <cellStyle name="Comma 6 2 4 2 2 6" xfId="27631" xr:uid="{A7FBF904-89B7-4A9B-A11D-E0304CE070ED}"/>
    <cellStyle name="Comma 6 2 4 2 2 6 2" xfId="54951" xr:uid="{81B2D7FC-0DEC-4B73-9EC0-3C2E4F44B0E6}"/>
    <cellStyle name="Comma 6 2 4 2 2 7" xfId="29862" xr:uid="{4B752833-BAD5-499C-8C12-B7CBA9EE9C25}"/>
    <cellStyle name="Comma 6 2 4 2 2 7 2" xfId="57183" xr:uid="{2ACB7C41-1485-4AB4-842A-0838CC86A3B5}"/>
    <cellStyle name="Comma 6 2 4 2 2 8" xfId="4277" xr:uid="{09DD7ADF-E6AE-48CF-8FFE-5BA454ADF820}"/>
    <cellStyle name="Comma 6 2 4 2 2 9" xfId="31434" xr:uid="{2362C1DE-F766-4D78-8925-300BDE43AB12}"/>
    <cellStyle name="Comma 6 2 4 2 3" xfId="1560" xr:uid="{D9EC512A-8514-4329-8FB4-1D77D5DB0938}"/>
    <cellStyle name="Comma 6 2 4 2 3 2" xfId="7061" xr:uid="{460F04C3-3FB2-4C06-9449-0EE0B8A77E66}"/>
    <cellStyle name="Comma 6 2 4 2 3 2 2" xfId="17285" xr:uid="{FAD342FF-A8BE-4FD3-8543-72D4FC04560A}"/>
    <cellStyle name="Comma 6 2 4 2 3 2 2 2" xfId="44606" xr:uid="{9C132072-A6EC-4A82-9CA4-E7FDE28626F0}"/>
    <cellStyle name="Comma 6 2 4 2 3 2 3" xfId="34415" xr:uid="{DF23DDF7-A0FE-4250-8077-E1D3C00F9ACE}"/>
    <cellStyle name="Comma 6 2 4 2 3 3" xfId="9256" xr:uid="{EB233DCF-775B-46AD-807F-746DF23FD7C3}"/>
    <cellStyle name="Comma 6 2 4 2 3 3 2" xfId="21256" xr:uid="{6EDBF496-7E78-4518-B6BE-DADC9E78AD13}"/>
    <cellStyle name="Comma 6 2 4 2 3 3 2 2" xfId="48578" xr:uid="{BBAD5794-877F-462A-B5D0-5DCA7902B61F}"/>
    <cellStyle name="Comma 6 2 4 2 3 3 3" xfId="36631" xr:uid="{1DCAA4DF-7816-4146-B737-CFB148E93A21}"/>
    <cellStyle name="Comma 6 2 4 2 3 4" xfId="15306" xr:uid="{20A51552-61A3-48C0-A978-B551E7238164}"/>
    <cellStyle name="Comma 6 2 4 2 3 4 2" xfId="42627" xr:uid="{C035770E-FFD3-40B3-902E-52FEF6C92052}"/>
    <cellStyle name="Comma 6 2 4 2 3 5" xfId="24782" xr:uid="{5C85E87C-5926-4DC5-9A51-4084AF474EF6}"/>
    <cellStyle name="Comma 6 2 4 2 3 5 2" xfId="52104" xr:uid="{3DE908D2-589E-4E9F-BFB0-CFD07F581223}"/>
    <cellStyle name="Comma 6 2 4 2 3 6" xfId="27024" xr:uid="{864D4E09-F66E-42B4-9C42-451E62282B9C}"/>
    <cellStyle name="Comma 6 2 4 2 3 6 2" xfId="54344" xr:uid="{17333869-D990-4224-B3C3-0304E711BF60}"/>
    <cellStyle name="Comma 6 2 4 2 3 7" xfId="29255" xr:uid="{1B8CF0B7-EA1E-4073-9293-956C6FE59DB0}"/>
    <cellStyle name="Comma 6 2 4 2 3 7 2" xfId="56576" xr:uid="{99FDED49-72A6-4DBD-A99C-9B50D1025DBA}"/>
    <cellStyle name="Comma 6 2 4 2 3 8" xfId="5123" xr:uid="{0A09A9A4-B528-4100-AB3C-76AEF0566E93}"/>
    <cellStyle name="Comma 6 2 4 2 3 9" xfId="32290" xr:uid="{E450C274-1A02-4285-AAEE-28A47502993D}"/>
    <cellStyle name="Comma 6 2 4 2 4" xfId="6269" xr:uid="{56676543-62CD-4C7A-ABB1-F283D4F116AB}"/>
    <cellStyle name="Comma 6 2 4 2 4 2" xfId="12694" xr:uid="{E3582072-8F51-48E7-9803-B0B4E5C04DE9}"/>
    <cellStyle name="Comma 6 2 4 2 4 2 2" xfId="21879" xr:uid="{AD70B273-F4DB-495B-B8CA-D5F95B359605}"/>
    <cellStyle name="Comma 6 2 4 2 4 2 2 2" xfId="49201" xr:uid="{3C17CD2B-0DEA-4FFA-B3FC-FE72F11DD0E4}"/>
    <cellStyle name="Comma 6 2 4 2 4 2 3" xfId="40021" xr:uid="{598056F6-91C1-46AF-A071-22EB1B84EC47}"/>
    <cellStyle name="Comma 6 2 4 2 4 3" xfId="17908" xr:uid="{E2686484-1AAE-4122-B403-EF72B8634B67}"/>
    <cellStyle name="Comma 6 2 4 2 4 3 2" xfId="45229" xr:uid="{3F09F3E9-D700-4313-A467-C46C38FC815A}"/>
    <cellStyle name="Comma 6 2 4 2 4 4" xfId="33558" xr:uid="{9DA4501C-BB81-4FA6-AF6F-3024852FBF79}"/>
    <cellStyle name="Comma 6 2 4 2 5" xfId="8400" xr:uid="{5786EE89-42C8-4FAA-A115-F28E0688595F}"/>
    <cellStyle name="Comma 6 2 4 2 5 2" xfId="13233" xr:uid="{7C73BA13-8446-497A-AC4A-C1230B9FF650}"/>
    <cellStyle name="Comma 6 2 4 2 5 2 2" xfId="22554" xr:uid="{134FB9FC-5CF8-4D7A-A963-FE193D9A5986}"/>
    <cellStyle name="Comma 6 2 4 2 5 2 2 2" xfId="49876" xr:uid="{D3A30C74-BB24-4A7E-9D68-96DBBBDB32D3}"/>
    <cellStyle name="Comma 6 2 4 2 5 2 3" xfId="40560" xr:uid="{03CBA75E-94B6-4B95-9AF3-BDF3B9550B6A}"/>
    <cellStyle name="Comma 6 2 4 2 5 3" xfId="18582" xr:uid="{6162256C-77CD-4FEC-8C08-F26554EEA8DF}"/>
    <cellStyle name="Comma 6 2 4 2 5 3 2" xfId="45904" xr:uid="{06D765BD-8F3B-41FA-AD71-3B94C6E522B2}"/>
    <cellStyle name="Comma 6 2 4 2 5 4" xfId="35774" xr:uid="{35C67FAE-DA58-498C-AB29-AB46B4CB4059}"/>
    <cellStyle name="Comma 6 2 4 2 6" xfId="11397" xr:uid="{14D923CA-D46D-4E12-91EA-D4EBBBE1344F}"/>
    <cellStyle name="Comma 6 2 4 2 6 2" xfId="13850" xr:uid="{E94E9729-C32F-4706-B285-0BFC297C031F}"/>
    <cellStyle name="Comma 6 2 4 2 6 2 2" xfId="23214" xr:uid="{2C2F634D-8CA2-45A5-8251-4EBC980CD440}"/>
    <cellStyle name="Comma 6 2 4 2 6 2 2 2" xfId="50536" xr:uid="{4A7A643C-3840-4F1F-B7AF-FC0318B4F05C}"/>
    <cellStyle name="Comma 6 2 4 2 6 2 3" xfId="41177" xr:uid="{9B63EC93-ACDC-4B2F-81C0-871992D8433D}"/>
    <cellStyle name="Comma 6 2 4 2 6 3" xfId="19242" xr:uid="{45B0A167-3469-445B-A953-A654470A10B7}"/>
    <cellStyle name="Comma 6 2 4 2 6 3 2" xfId="46564" xr:uid="{3241BFD5-CC33-428D-B7AE-A67BE7056D97}"/>
    <cellStyle name="Comma 6 2 4 2 6 4" xfId="38746" xr:uid="{262D1AA8-CF26-4D21-A2DB-184086009805}"/>
    <cellStyle name="Comma 6 2 4 2 7" xfId="10852" xr:uid="{D1DE6D7B-96F6-4D2F-8D03-089D24D17D7D}"/>
    <cellStyle name="Comma 6 2 4 2 7 2" xfId="16276" xr:uid="{785EFA39-61F9-4659-A3C4-40B830AB422F}"/>
    <cellStyle name="Comma 6 2 4 2 7 2 2" xfId="43596" xr:uid="{C8F1F9FC-5FDA-41D6-A844-BAFF54907753}"/>
    <cellStyle name="Comma 6 2 4 2 7 3" xfId="38204" xr:uid="{3E6497F0-2550-400A-AF00-F4FFBB338E8C}"/>
    <cellStyle name="Comma 6 2 4 2 8" xfId="12177" xr:uid="{4BB8CFB8-0E1C-4FEB-B6DA-23CCFFE84FAB}"/>
    <cellStyle name="Comma 6 2 4 2 8 2" xfId="20246" xr:uid="{6EE0013F-9696-49EA-9950-67890E253E4A}"/>
    <cellStyle name="Comma 6 2 4 2 8 2 2" xfId="47568" xr:uid="{CB390387-2079-4BDA-8AA5-72BB45EF3ACF}"/>
    <cellStyle name="Comma 6 2 4 2 8 3" xfId="39504" xr:uid="{CF70F823-2728-45E0-A5A6-76DF328D94A4}"/>
    <cellStyle name="Comma 6 2 4 2 9" xfId="14577" xr:uid="{74111E4A-0F0D-45E3-A6DC-5071D848D12A}"/>
    <cellStyle name="Comma 6 2 4 2 9 2" xfId="41898" xr:uid="{E72B7A60-FEA0-4FF3-A905-95BCAD03D9DE}"/>
    <cellStyle name="Comma 6 2 4 3" xfId="878" xr:uid="{9C89F46D-F68D-4328-9AC6-B20DC882D5ED}"/>
    <cellStyle name="Comma 6 2 4 3 10" xfId="24128" xr:uid="{09F7A9E2-BC7A-4879-9A6B-A8112EFE6C2A}"/>
    <cellStyle name="Comma 6 2 4 3 10 2" xfId="51450" xr:uid="{2F8DF81F-2B73-4866-8153-CC8E61771F70}"/>
    <cellStyle name="Comma 6 2 4 3 11" xfId="26369" xr:uid="{92940086-23F0-4854-94AA-CCD9C3FF8928}"/>
    <cellStyle name="Comma 6 2 4 3 11 2" xfId="53689" xr:uid="{2CEA291E-436C-45A0-A0EA-52D962E89967}"/>
    <cellStyle name="Comma 6 2 4 3 12" xfId="28600" xr:uid="{B8A40DCF-F785-4E5C-BBF4-DD1EB9059178}"/>
    <cellStyle name="Comma 6 2 4 3 12 2" xfId="55921" xr:uid="{B03E56D9-F52B-473B-B063-476721687B80}"/>
    <cellStyle name="Comma 6 2 4 3 13" xfId="3890" xr:uid="{C6320E28-2B13-44F7-B356-349638DFD4C2}"/>
    <cellStyle name="Comma 6 2 4 3 14" xfId="31030" xr:uid="{1F073488-F283-4C47-BC40-56A91B273113}"/>
    <cellStyle name="Comma 6 2 4 3 2" xfId="2369" xr:uid="{2298C7AB-DA91-422F-9BA2-323792B8E97B}"/>
    <cellStyle name="Comma 6 2 4 3 2 2" xfId="5909" xr:uid="{5BA3147D-302C-48A1-9E42-6876DAFB5B2E}"/>
    <cellStyle name="Comma 6 2 4 3 2 2 2" xfId="16867" xr:uid="{6B904C8B-E4EF-4D24-BA3D-84A1829DF7FE}"/>
    <cellStyle name="Comma 6 2 4 3 2 2 2 2" xfId="44187" xr:uid="{3163A7C8-51A6-49AC-9F90-D83BB0CC0069}"/>
    <cellStyle name="Comma 6 2 4 3 2 2 3" xfId="33099" xr:uid="{3062B3B4-40E3-4BC6-B0BA-736469E86FCF}"/>
    <cellStyle name="Comma 6 2 4 3 2 3" xfId="7865" xr:uid="{E60AA701-A528-4406-A68B-31FE4E10792E}"/>
    <cellStyle name="Comma 6 2 4 3 2 3 2" xfId="20837" xr:uid="{364DA50F-7FD5-4362-9384-338DF452027D}"/>
    <cellStyle name="Comma 6 2 4 3 2 3 2 2" xfId="48159" xr:uid="{EC731CFC-FEE2-471A-ABB5-832856F2345B}"/>
    <cellStyle name="Comma 6 2 4 3 2 3 3" xfId="35224" xr:uid="{51662096-52EE-406F-88D5-B44934B06A11}"/>
    <cellStyle name="Comma 6 2 4 3 2 4" xfId="10064" xr:uid="{EAB0F8AA-A63E-4F53-BA56-054DEBE61591}"/>
    <cellStyle name="Comma 6 2 4 3 2 4 2" xfId="37440" xr:uid="{53A1BE2E-1E86-472C-BF64-1DC2985DABA1}"/>
    <cellStyle name="Comma 6 2 4 3 2 5" xfId="25591" xr:uid="{F0C3EF89-7F7D-4059-B91A-66E7F2D0A54F}"/>
    <cellStyle name="Comma 6 2 4 3 2 5 2" xfId="52913" xr:uid="{13E774E7-14E8-4929-9158-108F2EC4CA72}"/>
    <cellStyle name="Comma 6 2 4 3 2 6" xfId="27833" xr:uid="{DE0004EE-FCB6-42CF-ACB8-EE41B464B40D}"/>
    <cellStyle name="Comma 6 2 4 3 2 6 2" xfId="55153" xr:uid="{D2BD469C-BABD-4096-B482-50D9C88A949E}"/>
    <cellStyle name="Comma 6 2 4 3 2 7" xfId="30064" xr:uid="{4310E8A0-FB98-4673-9D53-545963A35113}"/>
    <cellStyle name="Comma 6 2 4 3 2 7 2" xfId="57385" xr:uid="{20C73D50-1D9E-4F1B-8CBD-0C133834A3FF}"/>
    <cellStyle name="Comma 6 2 4 3 2 8" xfId="4473" xr:uid="{0A938763-C451-487D-AB15-9B903F00A9AF}"/>
    <cellStyle name="Comma 6 2 4 3 2 9" xfId="31636" xr:uid="{2A06FF25-442C-4C20-B082-FB0BF1994161}"/>
    <cellStyle name="Comma 6 2 4 3 3" xfId="1763" xr:uid="{78188B77-9058-454C-A154-293EF6587F8F}"/>
    <cellStyle name="Comma 6 2 4 3 3 2" xfId="7262" xr:uid="{4879CF48-1A38-4402-93D8-3AAF4D7636C9}"/>
    <cellStyle name="Comma 6 2 4 3 3 2 2" xfId="17488" xr:uid="{EC47CC76-A689-49C6-923C-B76261F2C72A}"/>
    <cellStyle name="Comma 6 2 4 3 3 2 2 2" xfId="44809" xr:uid="{8B4D1A27-2C44-4EFF-9F12-5557E9507F8B}"/>
    <cellStyle name="Comma 6 2 4 3 3 2 3" xfId="34618" xr:uid="{CF2D2DC6-53B5-4762-9A01-FED46F3264A8}"/>
    <cellStyle name="Comma 6 2 4 3 3 3" xfId="9459" xr:uid="{5BD8930D-F1B0-4C0E-A174-0699D851D516}"/>
    <cellStyle name="Comma 6 2 4 3 3 3 2" xfId="21459" xr:uid="{01441784-16A1-4231-B77E-FF477068F250}"/>
    <cellStyle name="Comma 6 2 4 3 3 3 2 2" xfId="48781" xr:uid="{507BE30A-FD94-499E-8D88-38BBECAA612F}"/>
    <cellStyle name="Comma 6 2 4 3 3 3 3" xfId="36834" xr:uid="{74A7848A-D12C-4EB4-84C0-21F67A2ED8D4}"/>
    <cellStyle name="Comma 6 2 4 3 3 4" xfId="15494" xr:uid="{F1E98093-809A-47A4-8608-26A87146DD12}"/>
    <cellStyle name="Comma 6 2 4 3 3 4 2" xfId="42815" xr:uid="{B9544F50-FF08-4955-BE3D-CEE65BEC1916}"/>
    <cellStyle name="Comma 6 2 4 3 3 5" xfId="24985" xr:uid="{B8CF4637-4AB6-4909-885C-A4D7868822A0}"/>
    <cellStyle name="Comma 6 2 4 3 3 5 2" xfId="52307" xr:uid="{420D621B-9021-4E06-8851-BA4D3605B985}"/>
    <cellStyle name="Comma 6 2 4 3 3 6" xfId="27227" xr:uid="{ABDC7ECF-76C2-4E8D-9CDE-EFC431823B6F}"/>
    <cellStyle name="Comma 6 2 4 3 3 6 2" xfId="54547" xr:uid="{0806ED3F-40D8-4CD3-B4AA-8CD761F9504E}"/>
    <cellStyle name="Comma 6 2 4 3 3 7" xfId="29458" xr:uid="{B8F15B9B-2EE4-439E-8542-19EFA9A2A68B}"/>
    <cellStyle name="Comma 6 2 4 3 3 7 2" xfId="56779" xr:uid="{BCF1813D-EFD3-48EF-9EF5-E36341DBFA26}"/>
    <cellStyle name="Comma 6 2 4 3 3 8" xfId="5321" xr:uid="{BC78AAC6-8963-49E0-A998-B5670316B512}"/>
    <cellStyle name="Comma 6 2 4 3 3 9" xfId="32493" xr:uid="{23DED0E6-CD6A-4CFA-8114-5161B2D0A7D8}"/>
    <cellStyle name="Comma 6 2 4 3 4" xfId="6418" xr:uid="{4DF3164C-6D6B-4E9C-A054-DE9B101FBF15}"/>
    <cellStyle name="Comma 6 2 4 3 4 2" xfId="12840" xr:uid="{BE32926C-F332-4486-9C50-3771E815BA4E}"/>
    <cellStyle name="Comma 6 2 4 3 4 2 2" xfId="22082" xr:uid="{D00504AA-0886-4A39-8EE2-22C607FA4706}"/>
    <cellStyle name="Comma 6 2 4 3 4 2 2 2" xfId="49404" xr:uid="{E0D40536-2658-4881-AA75-0FC153B21636}"/>
    <cellStyle name="Comma 6 2 4 3 4 2 3" xfId="40167" xr:uid="{1E34981A-A1AA-4166-B1BC-839E6285D3D1}"/>
    <cellStyle name="Comma 6 2 4 3 4 3" xfId="18110" xr:uid="{ED09E3CE-56C3-4C55-9095-EB3067F0B9CD}"/>
    <cellStyle name="Comma 6 2 4 3 4 3 2" xfId="45432" xr:uid="{9D66EAC8-61A6-4920-8D85-E668AD4505F4}"/>
    <cellStyle name="Comma 6 2 4 3 4 4" xfId="33760" xr:uid="{AD31D572-C396-4996-8384-2D82DDE45FC5}"/>
    <cellStyle name="Comma 6 2 4 3 5" xfId="8602" xr:uid="{74C130A0-E843-4E42-8CF7-D9C8DB0FA289}"/>
    <cellStyle name="Comma 6 2 4 3 5 2" xfId="13430" xr:uid="{699736BF-F58B-4A73-B0FB-22EA4939788E}"/>
    <cellStyle name="Comma 6 2 4 3 5 2 2" xfId="22757" xr:uid="{B154B597-B913-4CB6-B78D-761E308832A3}"/>
    <cellStyle name="Comma 6 2 4 3 5 2 2 2" xfId="50079" xr:uid="{DF7FF8C8-4648-420C-9AE9-BAE3391035C2}"/>
    <cellStyle name="Comma 6 2 4 3 5 2 3" xfId="40757" xr:uid="{EBCF77C3-FB86-49E9-8CF5-F8A7F31F804E}"/>
    <cellStyle name="Comma 6 2 4 3 5 3" xfId="18785" xr:uid="{33DF2B51-C697-489A-AC84-52E2B647C6D2}"/>
    <cellStyle name="Comma 6 2 4 3 5 3 2" xfId="46107" xr:uid="{6F27B93A-141A-4149-A2A9-001AD52A8C45}"/>
    <cellStyle name="Comma 6 2 4 3 5 4" xfId="35976" xr:uid="{8A5BFF33-E62E-4348-B949-1AF73619168F}"/>
    <cellStyle name="Comma 6 2 4 3 6" xfId="11541" xr:uid="{61411AF2-9A3A-49E1-8A52-C6A1B47FC2D5}"/>
    <cellStyle name="Comma 6 2 4 3 6 2" xfId="14053" xr:uid="{2B8AB1AB-4D9C-44F3-9944-F0E7178F7F17}"/>
    <cellStyle name="Comma 6 2 4 3 6 2 2" xfId="23417" xr:uid="{F72DA320-8908-4F80-9598-3CB6CB9BFA43}"/>
    <cellStyle name="Comma 6 2 4 3 6 2 2 2" xfId="50739" xr:uid="{FAD9EDFB-F624-4960-A10F-D8B35E62E36D}"/>
    <cellStyle name="Comma 6 2 4 3 6 2 3" xfId="41380" xr:uid="{2B84BE7E-E0A4-4F27-BA5A-7F477DB434EC}"/>
    <cellStyle name="Comma 6 2 4 3 6 3" xfId="19445" xr:uid="{A6A89DC9-8684-47B7-9818-8C95E8206209}"/>
    <cellStyle name="Comma 6 2 4 3 6 3 2" xfId="46767" xr:uid="{C741F448-CD67-482B-BDD3-5E765FCA3BC8}"/>
    <cellStyle name="Comma 6 2 4 3 6 4" xfId="38890" xr:uid="{E6A48893-7BAE-45A7-9D19-0FD456B865D5}"/>
    <cellStyle name="Comma 6 2 4 3 7" xfId="10716" xr:uid="{9680ACF5-F131-4875-A1AD-9914236A2955}"/>
    <cellStyle name="Comma 6 2 4 3 7 2" xfId="16091" xr:uid="{22D3C3A6-264F-4BA1-B75D-D87593969AF9}"/>
    <cellStyle name="Comma 6 2 4 3 7 2 2" xfId="43411" xr:uid="{E1D0D315-E1D9-468B-8F3A-1AE759DB4282}"/>
    <cellStyle name="Comma 6 2 4 3 7 3" xfId="38077" xr:uid="{6F667539-A3AD-4557-A533-564D37F4CE59}"/>
    <cellStyle name="Comma 6 2 4 3 8" xfId="12049" xr:uid="{4BCCEE58-9A6A-4997-B4C7-3F411A3A7899}"/>
    <cellStyle name="Comma 6 2 4 3 8 2" xfId="20061" xr:uid="{1DF88172-C0CD-49BD-855C-9B10542C7F29}"/>
    <cellStyle name="Comma 6 2 4 3 8 2 2" xfId="47383" xr:uid="{FE381B41-CD92-4B2E-9CAC-7D41D36B2012}"/>
    <cellStyle name="Comma 6 2 4 3 8 3" xfId="39376" xr:uid="{D8310069-8B7E-46A3-8300-3D7468664CAD}"/>
    <cellStyle name="Comma 6 2 4 3 9" xfId="14780" xr:uid="{2EF2AAA2-A41F-4DFA-88E4-88D9AEEDB7CC}"/>
    <cellStyle name="Comma 6 2 4 3 9 2" xfId="42101" xr:uid="{250CD0FA-DD7F-4359-89C6-48293758E6E6}"/>
    <cellStyle name="Comma 6 2 4 4" xfId="1373" xr:uid="{7AAF5C2D-EDF0-4D9A-9D28-A600DD157A3F}"/>
    <cellStyle name="Comma 6 2 4 4 2" xfId="4940" xr:uid="{5B7E5F65-0288-46B5-820D-7B034A60BA16}"/>
    <cellStyle name="Comma 6 2 4 4 2 2" xfId="16479" xr:uid="{53442DEB-C835-4F21-B57C-314A5BA352BA}"/>
    <cellStyle name="Comma 6 2 4 4 2 2 2" xfId="43799" xr:uid="{48D9B020-8414-455B-B22D-B42BD6C89327}"/>
    <cellStyle name="Comma 6 2 4 4 2 3" xfId="32105" xr:uid="{B1927076-579C-4B95-BB8F-DFA84FEC85F2}"/>
    <cellStyle name="Comma 6 2 4 4 3" xfId="6877" xr:uid="{2657F3F1-FACE-405C-8EDB-583E813480F3}"/>
    <cellStyle name="Comma 6 2 4 4 3 2" xfId="20449" xr:uid="{1AFF350B-B775-4E73-8383-A84807ABECBE}"/>
    <cellStyle name="Comma 6 2 4 4 3 2 2" xfId="47771" xr:uid="{D7320028-B50D-45AD-A5CF-B800F7A0AF94}"/>
    <cellStyle name="Comma 6 2 4 4 3 3" xfId="34230" xr:uid="{DC6ADFA0-EFA6-470B-B5D5-EDFF74DC6AF0}"/>
    <cellStyle name="Comma 6 2 4 4 4" xfId="9071" xr:uid="{0331FABB-31AD-432E-BB84-AC173109B728}"/>
    <cellStyle name="Comma 6 2 4 4 4 2" xfId="36446" xr:uid="{B0E69617-E180-4EF0-B56D-5254AEE2E98F}"/>
    <cellStyle name="Comma 6 2 4 4 5" xfId="24597" xr:uid="{4EFD663B-BBAE-435C-B9D8-6C9275BC05A5}"/>
    <cellStyle name="Comma 6 2 4 4 5 2" xfId="51919" xr:uid="{A08AD504-944A-4AD4-B4E1-6D0A93BD1EE7}"/>
    <cellStyle name="Comma 6 2 4 4 6" xfId="26839" xr:uid="{F4EA193C-8F3B-4ECE-B28C-54CB33CFEFBF}"/>
    <cellStyle name="Comma 6 2 4 4 6 2" xfId="54159" xr:uid="{1E97824F-2EC7-4709-84FE-D8C8BBFCEFB7}"/>
    <cellStyle name="Comma 6 2 4 4 7" xfId="29070" xr:uid="{5D35397A-6083-4F40-A3AB-4F423C782866}"/>
    <cellStyle name="Comma 6 2 4 4 7 2" xfId="56391" xr:uid="{5766201C-FB42-4451-8202-B4E0DD08F328}"/>
    <cellStyle name="Comma 6 2 4 4 8" xfId="3580" xr:uid="{1FE888D0-98CB-4977-B181-56472BCCCB41}"/>
    <cellStyle name="Comma 6 2 4 4 9" xfId="30642" xr:uid="{908C739F-FFC6-496D-91C6-246A2606F185}"/>
    <cellStyle name="Comma 6 2 4 5" xfId="1982" xr:uid="{0123257B-BBD5-4013-8C2F-0F7983286DB6}"/>
    <cellStyle name="Comma 6 2 4 5 2" xfId="5535" xr:uid="{5C9337A8-A95C-4E00-94A2-181F0515C460}"/>
    <cellStyle name="Comma 6 2 4 5 2 2" xfId="17100" xr:uid="{029EE99B-5025-468B-8A21-DCCE6BEFDC2E}"/>
    <cellStyle name="Comma 6 2 4 5 2 2 2" xfId="44421" xr:uid="{407CAB65-8EFB-47E0-ACCC-93190B04AFC3}"/>
    <cellStyle name="Comma 6 2 4 5 2 3" xfId="32712" xr:uid="{5DEAE740-266C-44C4-9652-08844F70907D}"/>
    <cellStyle name="Comma 6 2 4 5 3" xfId="7480" xr:uid="{94B66997-0E88-4E97-B7F3-84325D1DA66C}"/>
    <cellStyle name="Comma 6 2 4 5 3 2" xfId="21071" xr:uid="{626A2642-AB7B-420B-B84B-9955C6B97747}"/>
    <cellStyle name="Comma 6 2 4 5 3 2 2" xfId="48393" xr:uid="{42EA84FA-1978-41FA-9BB8-CF2B68337FEB}"/>
    <cellStyle name="Comma 6 2 4 5 3 3" xfId="34837" xr:uid="{30577585-A294-4DCB-B091-DE956B934AFE}"/>
    <cellStyle name="Comma 6 2 4 5 4" xfId="9677" xr:uid="{CB52FF4C-D28C-4755-8AAD-6DF70A2FE96B}"/>
    <cellStyle name="Comma 6 2 4 5 4 2" xfId="37053" xr:uid="{6902828F-DA81-4EBD-94F8-207C81A0444A}"/>
    <cellStyle name="Comma 6 2 4 5 5" xfId="25204" xr:uid="{9ABA69DF-E407-4E0C-BB08-202AC9F37223}"/>
    <cellStyle name="Comma 6 2 4 5 5 2" xfId="52526" xr:uid="{8A518C05-5005-45E6-B875-84C34D43687F}"/>
    <cellStyle name="Comma 6 2 4 5 6" xfId="27446" xr:uid="{64200978-08FE-4E96-B51A-A0656E758F40}"/>
    <cellStyle name="Comma 6 2 4 5 6 2" xfId="54766" xr:uid="{627FBEF5-A36A-4999-9694-93F970773AF7}"/>
    <cellStyle name="Comma 6 2 4 5 7" xfId="29677" xr:uid="{0BDE65BF-72E9-42ED-AF31-ECC510C7EA78}"/>
    <cellStyle name="Comma 6 2 4 5 7 2" xfId="56998" xr:uid="{45BE1271-3C2D-45EA-A3A3-C9C2AD66D4C6}"/>
    <cellStyle name="Comma 6 2 4 5 8" xfId="4099" xr:uid="{C5A8A0A7-CA7C-47B9-9598-E08C0A27A15A}"/>
    <cellStyle name="Comma 6 2 4 5 9" xfId="31249" xr:uid="{D4C3BCAA-D527-4D6B-B2A4-6D7CE2B93A72}"/>
    <cellStyle name="Comma 6 2 4 6" xfId="1126" xr:uid="{8946EA93-66A6-43AF-A489-3AE9807FA6B4}"/>
    <cellStyle name="Comma 6 2 4 6 2" xfId="6644" xr:uid="{33152A38-3E0E-4407-9599-C9A6D0E4D1B2}"/>
    <cellStyle name="Comma 6 2 4 6 2 2" xfId="17723" xr:uid="{CD02F891-AB4F-445D-9247-CEC2E9740DB9}"/>
    <cellStyle name="Comma 6 2 4 6 2 2 2" xfId="45044" xr:uid="{9C91BEDA-52F6-4A08-A4B2-CB254811AF0C}"/>
    <cellStyle name="Comma 6 2 4 6 2 3" xfId="11062" xr:uid="{7BDAE237-632E-4ADC-915F-6DCF0D0095B0}"/>
    <cellStyle name="Comma 6 2 4 6 2 3 2" xfId="38411" xr:uid="{AF20254D-3603-4E23-92CE-07B418277934}"/>
    <cellStyle name="Comma 6 2 4 6 2 4" xfId="33996" xr:uid="{58F41DF3-1BD3-4BCB-9AE7-03BDA5EC7959}"/>
    <cellStyle name="Comma 6 2 4 6 3" xfId="8838" xr:uid="{4DFDC179-ED69-45AF-811C-F77E705DDD37}"/>
    <cellStyle name="Comma 6 2 4 6 3 2" xfId="21694" xr:uid="{E606A92D-8164-4829-A548-3B101BD15E9E}"/>
    <cellStyle name="Comma 6 2 4 6 3 2 2" xfId="49016" xr:uid="{556ED7E2-CC04-4B01-AEF9-6128FB31B300}"/>
    <cellStyle name="Comma 6 2 4 6 3 3" xfId="12523" xr:uid="{A2F993B0-9508-4219-BF64-46A97108FB51}"/>
    <cellStyle name="Comma 6 2 4 6 3 3 2" xfId="39850" xr:uid="{6C8416DB-E725-45E1-9EBA-DB09202D4A92}"/>
    <cellStyle name="Comma 6 2 4 6 3 4" xfId="36212" xr:uid="{EE0841B2-F842-46B6-ADA9-AA57555934C1}"/>
    <cellStyle name="Comma 6 2 4 6 4" xfId="15015" xr:uid="{339EBBB2-2672-48E8-AF40-61784E522C25}"/>
    <cellStyle name="Comma 6 2 4 6 4 2" xfId="42336" xr:uid="{88DF77D9-3A50-415B-99E3-E87D58836482}"/>
    <cellStyle name="Comma 6 2 4 6 5" xfId="24363" xr:uid="{98978B3B-D251-4068-8AC2-6859158D2320}"/>
    <cellStyle name="Comma 6 2 4 6 5 2" xfId="51685" xr:uid="{BBED95C7-BBFF-44A7-B722-5E9EE6029C68}"/>
    <cellStyle name="Comma 6 2 4 6 6" xfId="26605" xr:uid="{046E741E-4778-4B9B-A698-23C53214E71A}"/>
    <cellStyle name="Comma 6 2 4 6 6 2" xfId="53925" xr:uid="{7B4D15B5-0F27-46D1-89D1-85E8442BBBA0}"/>
    <cellStyle name="Comma 6 2 4 6 7" xfId="28836" xr:uid="{C2E59FE9-CF09-4581-94D8-055F26578089}"/>
    <cellStyle name="Comma 6 2 4 6 7 2" xfId="56157" xr:uid="{D852AAA0-C35E-4657-B8C0-647509728938}"/>
    <cellStyle name="Comma 6 2 4 6 8" xfId="4709" xr:uid="{01739FEC-DDF5-4C7B-9193-7227717AD1AF}"/>
    <cellStyle name="Comma 6 2 4 6 9" xfId="31872" xr:uid="{7D917E55-F546-43B2-8544-2128282EC95C}"/>
    <cellStyle name="Comma 6 2 4 7" xfId="2908" xr:uid="{E0FF9F50-F23A-4BB1-977B-D545EE876416}"/>
    <cellStyle name="Comma 6 2 4 7 2" xfId="13048" xr:uid="{5BE38287-4171-4250-B174-0747ED2CA3E1}"/>
    <cellStyle name="Comma 6 2 4 7 2 2" xfId="22369" xr:uid="{52B42FB5-9F26-4AAB-8972-DA8C35655E1C}"/>
    <cellStyle name="Comma 6 2 4 7 2 2 2" xfId="49691" xr:uid="{0E0C3504-2B0B-44A8-8470-9785069EDE11}"/>
    <cellStyle name="Comma 6 2 4 7 2 3" xfId="40375" xr:uid="{650EE165-39DC-4D0F-91D0-A24A6441740D}"/>
    <cellStyle name="Comma 6 2 4 7 3" xfId="18397" xr:uid="{9DA205FC-1919-4C67-BAAC-71A9006E6608}"/>
    <cellStyle name="Comma 6 2 4 7 3 2" xfId="45719" xr:uid="{97846180-FEDA-4BDA-B491-F34620FBBD5F}"/>
    <cellStyle name="Comma 6 2 4 7 4" xfId="6126" xr:uid="{C9BD29F3-26C0-4CA8-A0CC-A337AD14B0C4}"/>
    <cellStyle name="Comma 6 2 4 7 5" xfId="33373" xr:uid="{17C05693-242C-429A-8A28-554AF9FFF84E}"/>
    <cellStyle name="Comma 6 2 4 8" xfId="8216" xr:uid="{32F3D77C-6D86-44C4-ACB6-2F5676606050}"/>
    <cellStyle name="Comma 6 2 4 8 2" xfId="13665" xr:uid="{68FBA81E-0E4B-4259-94A0-686F29E3FF55}"/>
    <cellStyle name="Comma 6 2 4 8 2 2" xfId="23029" xr:uid="{597EBE2C-2C89-4802-91EB-6062AF87C7AA}"/>
    <cellStyle name="Comma 6 2 4 8 2 2 2" xfId="50351" xr:uid="{EDD607FC-49DC-451D-BE35-AC4BED82D546}"/>
    <cellStyle name="Comma 6 2 4 8 2 3" xfId="40992" xr:uid="{2374E30C-C501-47E3-9461-EF0ACC260BE7}"/>
    <cellStyle name="Comma 6 2 4 8 3" xfId="19057" xr:uid="{F8AC640F-CCBC-49FB-B4B4-2EB4FEFE0B0E}"/>
    <cellStyle name="Comma 6 2 4 8 3 2" xfId="46379" xr:uid="{178C95E2-FA63-4374-9F6F-4DE6E5BAE3B3}"/>
    <cellStyle name="Comma 6 2 4 8 4" xfId="35589" xr:uid="{B57A53A9-19C5-4FF9-A3E6-E1B4FA5A4EF5}"/>
    <cellStyle name="Comma 6 2 4 9" xfId="10448" xr:uid="{296F3C6E-AA54-4563-BD96-774BF4788D92}"/>
    <cellStyle name="Comma 6 2 4 9 2" xfId="15770" xr:uid="{85F22A1D-6B27-490E-A0E7-919BF181FF1D}"/>
    <cellStyle name="Comma 6 2 4 9 2 2" xfId="43090" xr:uid="{B5BEE311-CFA0-41C6-92E1-03C63DDBC1BD}"/>
    <cellStyle name="Comma 6 2 4 9 3" xfId="37815" xr:uid="{5A915713-05F1-48D7-A832-5793B09E8865}"/>
    <cellStyle name="Comma 6 2 5" xfId="536" xr:uid="{F881F071-509E-4B00-9110-D803B00890A6}"/>
    <cellStyle name="Comma 6 2 5 10" xfId="14492" xr:uid="{98B5BBA6-F0AA-48E2-9F7C-BFEFD4C85AC2}"/>
    <cellStyle name="Comma 6 2 5 10 2" xfId="41813" xr:uid="{8EEB29B1-F795-4319-ACC6-0B99ECD8C73B}"/>
    <cellStyle name="Comma 6 2 5 11" xfId="23840" xr:uid="{688837B6-2725-4564-8BE3-C555E4AA375D}"/>
    <cellStyle name="Comma 6 2 5 11 2" xfId="51162" xr:uid="{83C5F32D-CBFE-42B8-ACC1-D7D469C9D3D4}"/>
    <cellStyle name="Comma 6 2 5 12" xfId="26081" xr:uid="{0CECDE14-6754-4E03-BD87-CC3C99404EB1}"/>
    <cellStyle name="Comma 6 2 5 12 2" xfId="53401" xr:uid="{A4F90128-D2B7-43D8-B4FD-994D53BC09CE}"/>
    <cellStyle name="Comma 6 2 5 13" xfId="28313" xr:uid="{BACAE978-5105-425A-9D30-B2E371ABEE5D}"/>
    <cellStyle name="Comma 6 2 5 13 2" xfId="55634" xr:uid="{5C8DD54B-ECF7-46D1-BF64-89A37B16BADD}"/>
    <cellStyle name="Comma 6 2 5 14" xfId="3667" xr:uid="{A399C59B-91F8-4D82-9D1D-B42356EB1C61}"/>
    <cellStyle name="Comma 6 2 5 15" xfId="30742" xr:uid="{AAE973EE-3EB4-45C5-8E0D-870171D06011}"/>
    <cellStyle name="Comma 6 2 5 16" xfId="58135" xr:uid="{0F2F4F8D-B167-4455-A6CF-EA55C2D47E42}"/>
    <cellStyle name="Comma 6 2 5 17" xfId="58683" xr:uid="{E903346A-6CB0-4BDC-934F-1D805963AAD5}"/>
    <cellStyle name="Comma 6 2 5 2" xfId="2082" xr:uid="{662BAD8C-C01B-4298-B148-2C2817E64F5C}"/>
    <cellStyle name="Comma 6 2 5 2 2" xfId="5630" xr:uid="{F0E57DFF-6839-48E5-B5F5-E0CA641E4444}"/>
    <cellStyle name="Comma 6 2 5 2 2 2" xfId="16191" xr:uid="{ED940C7D-F8FF-46D9-BDEE-2F53AE0B1845}"/>
    <cellStyle name="Comma 6 2 5 2 2 2 2" xfId="43511" xr:uid="{0577C9C4-E0F9-4A83-9387-D740BA749D80}"/>
    <cellStyle name="Comma 6 2 5 2 2 3" xfId="32812" xr:uid="{0983151D-9026-4270-8919-FB68311677DB}"/>
    <cellStyle name="Comma 6 2 5 2 3" xfId="7579" xr:uid="{959A6B69-F08A-48D7-A61A-495867D9105C}"/>
    <cellStyle name="Comma 6 2 5 2 3 2" xfId="20161" xr:uid="{C537AD2C-83BC-47A1-B14D-B7268A558E26}"/>
    <cellStyle name="Comma 6 2 5 2 3 2 2" xfId="47483" xr:uid="{828BC779-7AE2-479C-9714-9CF656B49DAB}"/>
    <cellStyle name="Comma 6 2 5 2 3 3" xfId="34937" xr:uid="{E5B2ACE1-2A1D-47B2-A930-79C9E934C016}"/>
    <cellStyle name="Comma 6 2 5 2 4" xfId="9777" xr:uid="{D0CA766F-118C-47A0-B000-B14B043FABC5}"/>
    <cellStyle name="Comma 6 2 5 2 4 2" xfId="37153" xr:uid="{AE28C449-6519-415D-848F-20F2C8645C83}"/>
    <cellStyle name="Comma 6 2 5 2 5" xfId="25304" xr:uid="{37603266-B876-485F-87B4-EDDC84817251}"/>
    <cellStyle name="Comma 6 2 5 2 5 2" xfId="52626" xr:uid="{51D34EC6-0D0A-4A5E-A9CA-A3908A533F56}"/>
    <cellStyle name="Comma 6 2 5 2 6" xfId="27546" xr:uid="{9464C146-E44F-4CE0-8469-26E312D784B1}"/>
    <cellStyle name="Comma 6 2 5 2 6 2" xfId="54866" xr:uid="{73AB8C6D-C849-42DB-BDC1-0551F3A4C4F0}"/>
    <cellStyle name="Comma 6 2 5 2 7" xfId="29777" xr:uid="{F81EE342-4154-4BF1-A38A-7CC7A2D3999B}"/>
    <cellStyle name="Comma 6 2 5 2 7 2" xfId="57098" xr:uid="{60D7B37F-831B-42E4-80B2-FE2838398446}"/>
    <cellStyle name="Comma 6 2 5 2 8" xfId="4194" xr:uid="{5E377D7B-FA85-4E50-A18D-3E079D6FB237}"/>
    <cellStyle name="Comma 6 2 5 2 9" xfId="31349" xr:uid="{FA017443-E80F-47BF-BB43-1D1E8F6F6AF7}"/>
    <cellStyle name="Comma 6 2 5 3" xfId="1474" xr:uid="{1F3D25B2-3BC6-480B-9CFA-3CAE6D94F656}"/>
    <cellStyle name="Comma 6 2 5 3 2" xfId="6976" xr:uid="{1A58B72C-BBCB-4317-8C74-5E6B1666658D}"/>
    <cellStyle name="Comma 6 2 5 3 2 2" xfId="16579" xr:uid="{0B2C07CA-22BA-40D8-B164-9EFDE0F3FD08}"/>
    <cellStyle name="Comma 6 2 5 3 2 2 2" xfId="43899" xr:uid="{3D0BC228-147C-441C-B578-8ACDB4674C0F}"/>
    <cellStyle name="Comma 6 2 5 3 2 3" xfId="34330" xr:uid="{9746D4B9-DA7C-4F65-A19F-A90869F17026}"/>
    <cellStyle name="Comma 6 2 5 3 3" xfId="9171" xr:uid="{AD602375-D4CC-485C-B1CF-AAA00A99FA9E}"/>
    <cellStyle name="Comma 6 2 5 3 3 2" xfId="20549" xr:uid="{61193D11-B215-4137-894B-7E202C48F6B7}"/>
    <cellStyle name="Comma 6 2 5 3 3 2 2" xfId="47871" xr:uid="{BE3773BC-44F8-432A-B6CB-7FB469C41AF1}"/>
    <cellStyle name="Comma 6 2 5 3 3 3" xfId="36546" xr:uid="{7203F320-19E1-49D0-9061-D58FE8A27E1F}"/>
    <cellStyle name="Comma 6 2 5 3 4" xfId="15231" xr:uid="{B72A148F-6FB0-4FED-87E3-409FD451371F}"/>
    <cellStyle name="Comma 6 2 5 3 4 2" xfId="42552" xr:uid="{AD78BD1F-DA66-4F72-97E0-E8943FA37500}"/>
    <cellStyle name="Comma 6 2 5 3 5" xfId="24697" xr:uid="{DEB8017D-B2C9-4E1F-9E03-B66B706399FB}"/>
    <cellStyle name="Comma 6 2 5 3 5 2" xfId="52019" xr:uid="{FBF686B7-85A1-43E6-A01F-E916C3828809}"/>
    <cellStyle name="Comma 6 2 5 3 6" xfId="26939" xr:uid="{D0E9169B-5BF5-4AC6-BE6E-7911104E06C0}"/>
    <cellStyle name="Comma 6 2 5 3 6 2" xfId="54259" xr:uid="{6BA76126-E4D2-4A07-B57E-EF806A521D9C}"/>
    <cellStyle name="Comma 6 2 5 3 7" xfId="29170" xr:uid="{76596210-E035-4EFD-85C7-C38E59D6A874}"/>
    <cellStyle name="Comma 6 2 5 3 7 2" xfId="56491" xr:uid="{4FC03334-189A-4E6A-95CE-178E110CE6C3}"/>
    <cellStyle name="Comma 6 2 5 3 8" xfId="5039" xr:uid="{F24C8170-CB26-4DC3-96C0-6107FEA49C54}"/>
    <cellStyle name="Comma 6 2 5 3 9" xfId="32205" xr:uid="{C2C1AA30-B6E6-47E5-B975-BC2267864D24}"/>
    <cellStyle name="Comma 6 2 5 4" xfId="3326" xr:uid="{A736C52B-3276-4056-A579-80A5AB63CF37}"/>
    <cellStyle name="Comma 6 2 5 4 2" xfId="12393" xr:uid="{F34B564F-AD3E-4206-BA4C-76B185FD808E}"/>
    <cellStyle name="Comma 6 2 5 4 2 2" xfId="21171" xr:uid="{D815DECE-B709-456B-A20D-36DB16096B5A}"/>
    <cellStyle name="Comma 6 2 5 4 2 2 2" xfId="48493" xr:uid="{F901A2B7-D7BD-484F-A5B2-090C567FA463}"/>
    <cellStyle name="Comma 6 2 5 4 2 3" xfId="39720" xr:uid="{591A6065-1B2E-4338-8511-290399015C87}"/>
    <cellStyle name="Comma 6 2 5 4 3" xfId="17200" xr:uid="{599767E7-EF24-464A-921B-C56C8D75F711}"/>
    <cellStyle name="Comma 6 2 5 4 3 2" xfId="44521" xr:uid="{0C93BA2A-BC6A-4834-94D1-4AC3F034AD72}"/>
    <cellStyle name="Comma 6 2 5 4 4" xfId="6202" xr:uid="{49D877E5-88E1-414C-BCB2-36669272C12E}"/>
    <cellStyle name="Comma 6 2 5 4 5" xfId="33473" xr:uid="{4E3DC13D-5FE3-4B28-9474-A4FE7D3F4E0F}"/>
    <cellStyle name="Comma 6 2 5 5" xfId="8315" xr:uid="{3F810D61-D26C-4798-9FBB-3880865B35B1}"/>
    <cellStyle name="Comma 6 2 5 5 2" xfId="12612" xr:uid="{C3257E60-8C19-449F-8EB9-8A0D974995D5}"/>
    <cellStyle name="Comma 6 2 5 5 2 2" xfId="21794" xr:uid="{C7811BC5-9E26-4DC3-BD80-2A4FBF2E66B4}"/>
    <cellStyle name="Comma 6 2 5 5 2 2 2" xfId="49116" xr:uid="{E03759E8-BE81-4725-BA56-8ACEC3551A00}"/>
    <cellStyle name="Comma 6 2 5 5 2 3" xfId="39939" xr:uid="{14608762-472B-44F0-8830-73C4D6C00B07}"/>
    <cellStyle name="Comma 6 2 5 5 3" xfId="17823" xr:uid="{013FE53D-4C6C-48DC-AEBA-88A9F927A263}"/>
    <cellStyle name="Comma 6 2 5 5 3 2" xfId="45144" xr:uid="{0A3048BB-DCBD-45B1-9E32-401D041FC73A}"/>
    <cellStyle name="Comma 6 2 5 5 4" xfId="35689" xr:uid="{51C1EDC8-FD43-4149-9D1A-16139A8AC904}"/>
    <cellStyle name="Comma 6 2 5 6" xfId="11156" xr:uid="{ED1459D3-7302-4D25-A490-26624D2A1F36}"/>
    <cellStyle name="Comma 6 2 5 6 2" xfId="13148" xr:uid="{6724BBDB-ADF6-445C-A81B-01912F754027}"/>
    <cellStyle name="Comma 6 2 5 6 2 2" xfId="22469" xr:uid="{4C027A04-5D19-46E1-8539-710DA3E5B054}"/>
    <cellStyle name="Comma 6 2 5 6 2 2 2" xfId="49791" xr:uid="{A528FDBA-B9C0-49FA-8E26-9026499566C8}"/>
    <cellStyle name="Comma 6 2 5 6 2 3" xfId="40475" xr:uid="{ECF03C66-C431-46D6-930B-076936B01530}"/>
    <cellStyle name="Comma 6 2 5 6 3" xfId="18497" xr:uid="{F5E2C5DB-F8F5-42CA-8C63-9FCA81E1B2D1}"/>
    <cellStyle name="Comma 6 2 5 6 3 2" xfId="45819" xr:uid="{7A327265-2845-4AD5-90A1-00E27C22F736}"/>
    <cellStyle name="Comma 6 2 5 6 4" xfId="38505" xr:uid="{E234D7CD-F595-41DE-92FC-74FB7C3D1B1A}"/>
    <cellStyle name="Comma 6 2 5 7" xfId="11323" xr:uid="{83CF336F-5B8A-4566-A104-BF5FF42B71AA}"/>
    <cellStyle name="Comma 6 2 5 7 2" xfId="13765" xr:uid="{E31DD459-C50A-4C5D-9663-4A27C6B4A0D1}"/>
    <cellStyle name="Comma 6 2 5 7 2 2" xfId="23129" xr:uid="{0F7D200A-DAC2-40B0-8E99-E9020D5386A0}"/>
    <cellStyle name="Comma 6 2 5 7 2 2 2" xfId="50451" xr:uid="{EB899596-7E04-474D-81D5-CF0BB4981729}"/>
    <cellStyle name="Comma 6 2 5 7 2 3" xfId="41092" xr:uid="{7B021F7B-3552-47BC-856F-41A8E01EDCA7}"/>
    <cellStyle name="Comma 6 2 5 7 3" xfId="19157" xr:uid="{384EA28F-26E2-4537-BC14-7F5D9C4C15B3}"/>
    <cellStyle name="Comma 6 2 5 7 3 2" xfId="46479" xr:uid="{F49464A2-9DEF-47E5-9D6B-BB93EAC52594}"/>
    <cellStyle name="Comma 6 2 5 7 4" xfId="38672" xr:uid="{957EF217-7DB3-4041-A051-CD6B032F6014}"/>
    <cellStyle name="Comma 6 2 5 8" xfId="10519" xr:uid="{4665EB36-10E6-4C3E-8518-B8DB20460F06}"/>
    <cellStyle name="Comma 6 2 5 8 2" xfId="15852" xr:uid="{3D742C42-DFA0-4B06-B8A8-178CB7C5AF83}"/>
    <cellStyle name="Comma 6 2 5 8 2 2" xfId="43172" xr:uid="{17C62926-0E78-4593-BF9E-2548F607917C}"/>
    <cellStyle name="Comma 6 2 5 8 3" xfId="37886" xr:uid="{8631B807-54BE-4772-9239-73D26AC6388B}"/>
    <cellStyle name="Comma 6 2 5 9" xfId="11852" xr:uid="{85331F45-793B-4B7D-8AEA-47150908D175}"/>
    <cellStyle name="Comma 6 2 5 9 2" xfId="19822" xr:uid="{8FB9EE28-7F15-4D77-A6CC-008D017B8ED2}"/>
    <cellStyle name="Comma 6 2 5 9 2 2" xfId="47144" xr:uid="{F83518F0-3AAA-4854-B726-8CF02C6B8A80}"/>
    <cellStyle name="Comma 6 2 5 9 3" xfId="39179" xr:uid="{029DC13E-0781-4AAA-9180-95C6054F436D}"/>
    <cellStyle name="Comma 6 2 6" xfId="728" xr:uid="{C2CBA448-BE0C-4C14-A591-688F20E8F9C5}"/>
    <cellStyle name="Comma 6 2 6 10" xfId="23993" xr:uid="{332FF65E-B883-447C-832C-F4019AD9A2BF}"/>
    <cellStyle name="Comma 6 2 6 10 2" xfId="51315" xr:uid="{5F852873-30D3-49C3-BAC0-BDC0E9235E50}"/>
    <cellStyle name="Comma 6 2 6 11" xfId="26234" xr:uid="{488F964B-2011-4B88-A76D-21FBE21BBB4C}"/>
    <cellStyle name="Comma 6 2 6 11 2" xfId="53554" xr:uid="{2F867BC1-7EF2-48D9-8F8C-9044B66699DC}"/>
    <cellStyle name="Comma 6 2 6 12" xfId="28465" xr:uid="{D7F4A98A-97A1-427A-9822-CE5C248135A9}"/>
    <cellStyle name="Comma 6 2 6 12 2" xfId="55786" xr:uid="{BD7579DC-1E4B-4F3F-A6EC-6C9FDCD5D66C}"/>
    <cellStyle name="Comma 6 2 6 13" xfId="3784" xr:uid="{5F54F19C-BBA8-4549-8C1D-CF6410EEFB3B}"/>
    <cellStyle name="Comma 6 2 6 14" xfId="30895" xr:uid="{EE8602A4-AA43-4567-A9C7-4DFF4B92AA86}"/>
    <cellStyle name="Comma 6 2 6 2" xfId="2234" xr:uid="{4A6D1BE1-185B-40E4-BEB2-2E8A96663243}"/>
    <cellStyle name="Comma 6 2 6 2 2" xfId="5779" xr:uid="{F856079F-9263-4AF1-A996-12ED0AF3A919}"/>
    <cellStyle name="Comma 6 2 6 2 2 2" xfId="16732" xr:uid="{F00E746C-06A7-40DB-A0BA-4A6FB3C0A7F5}"/>
    <cellStyle name="Comma 6 2 6 2 2 2 2" xfId="44052" xr:uid="{78477DD0-8E42-4CB2-BE00-1D05BC5A0BCC}"/>
    <cellStyle name="Comma 6 2 6 2 2 3" xfId="32964" xr:uid="{124650B3-359B-4398-AC96-BE0C6846416B}"/>
    <cellStyle name="Comma 6 2 6 2 3" xfId="7731" xr:uid="{7907672C-A392-4424-9367-CDDF9E23BDA7}"/>
    <cellStyle name="Comma 6 2 6 2 3 2" xfId="20702" xr:uid="{4ACE94CE-F9D7-4D89-BBDB-05CE67F4E83F}"/>
    <cellStyle name="Comma 6 2 6 2 3 2 2" xfId="48024" xr:uid="{231F37B4-329A-4104-AFCA-BEAD5091A8C7}"/>
    <cellStyle name="Comma 6 2 6 2 3 3" xfId="35089" xr:uid="{3E715746-B903-4AF4-A191-D2571180EF4F}"/>
    <cellStyle name="Comma 6 2 6 2 4" xfId="9929" xr:uid="{8DB52DCD-3758-4BC7-A5DD-68AD0FBFD263}"/>
    <cellStyle name="Comma 6 2 6 2 4 2" xfId="37305" xr:uid="{65E5E27B-BC50-4CD8-9505-22421E8C22A7}"/>
    <cellStyle name="Comma 6 2 6 2 5" xfId="25456" xr:uid="{7AB4F9CB-4835-433A-ABC2-18FDA9936650}"/>
    <cellStyle name="Comma 6 2 6 2 5 2" xfId="52778" xr:uid="{C8D0546C-0CB8-4B23-B76C-BBB55AB71AFF}"/>
    <cellStyle name="Comma 6 2 6 2 6" xfId="27698" xr:uid="{5C046A45-7442-4C82-992A-8AE92D7FAF34}"/>
    <cellStyle name="Comma 6 2 6 2 6 2" xfId="55018" xr:uid="{B27A1454-85BF-48D8-9D3A-00CA23F217E4}"/>
    <cellStyle name="Comma 6 2 6 2 7" xfId="29929" xr:uid="{4CD0220B-3921-4004-8A90-48AA14FDEE0F}"/>
    <cellStyle name="Comma 6 2 6 2 7 2" xfId="57250" xr:uid="{BEF33C3E-E56B-477F-94B1-FFB4A71B8B65}"/>
    <cellStyle name="Comma 6 2 6 2 8" xfId="4343" xr:uid="{D6358F2E-999A-4FAC-AC6B-BC69DD8CBA21}"/>
    <cellStyle name="Comma 6 2 6 2 9" xfId="31501" xr:uid="{8AE7CA3D-70BB-4104-B88C-AE48246D8C14}"/>
    <cellStyle name="Comma 6 2 6 3" xfId="1628" xr:uid="{9B6EEBBD-85DC-4C6F-8415-9CE43F703624}"/>
    <cellStyle name="Comma 6 2 6 3 2" xfId="7129" xr:uid="{0A30F349-038F-433B-800A-B653B454037E}"/>
    <cellStyle name="Comma 6 2 6 3 2 2" xfId="17353" xr:uid="{E08093BE-70CD-4B69-AC48-C9BB363DC025}"/>
    <cellStyle name="Comma 6 2 6 3 2 2 2" xfId="44674" xr:uid="{1D09B979-49DD-45D7-AA7C-F64B16B7ECC4}"/>
    <cellStyle name="Comma 6 2 6 3 2 3" xfId="34483" xr:uid="{CC8B7B42-284B-42A2-A720-7A3233976202}"/>
    <cellStyle name="Comma 6 2 6 3 3" xfId="9324" xr:uid="{C7C9C19B-319E-468E-8831-CAF88A969B41}"/>
    <cellStyle name="Comma 6 2 6 3 3 2" xfId="21324" xr:uid="{0FA49A7C-998C-4B0B-8A7A-57EBE15B536B}"/>
    <cellStyle name="Comma 6 2 6 3 3 2 2" xfId="48646" xr:uid="{213E701C-9391-4955-A69D-91265E8D5AFE}"/>
    <cellStyle name="Comma 6 2 6 3 3 3" xfId="36699" xr:uid="{3F37770F-23BF-4014-A211-AD87A1DB68F4}"/>
    <cellStyle name="Comma 6 2 6 3 4" xfId="15365" xr:uid="{62EC5665-EB47-4369-B85B-DCF4F8E1211F}"/>
    <cellStyle name="Comma 6 2 6 3 4 2" xfId="42686" xr:uid="{88A9162D-B4E1-405C-94B8-706DBB084E64}"/>
    <cellStyle name="Comma 6 2 6 3 5" xfId="24850" xr:uid="{67C6C8A0-ADD4-4FDF-90C8-C1011E25EB98}"/>
    <cellStyle name="Comma 6 2 6 3 5 2" xfId="52172" xr:uid="{629C2652-171E-4B00-A663-A708803BDD00}"/>
    <cellStyle name="Comma 6 2 6 3 6" xfId="27092" xr:uid="{C8E3C58B-87AF-4615-811A-FCCF6354404A}"/>
    <cellStyle name="Comma 6 2 6 3 6 2" xfId="54412" xr:uid="{6EC659FB-CF6A-47CC-8301-0C159105C198}"/>
    <cellStyle name="Comma 6 2 6 3 7" xfId="29323" xr:uid="{7010858A-2AE1-4715-BF43-B1BB8DBB9785}"/>
    <cellStyle name="Comma 6 2 6 3 7 2" xfId="56644" xr:uid="{24E38F6F-CCAC-4898-8EFE-E668CEFC965F}"/>
    <cellStyle name="Comma 6 2 6 3 8" xfId="5191" xr:uid="{E709CA13-017E-438C-AFBF-032A0709FA60}"/>
    <cellStyle name="Comma 6 2 6 3 9" xfId="32358" xr:uid="{078BD82A-2455-49DF-97C2-9D8B63720109}"/>
    <cellStyle name="Comma 6 2 6 4" xfId="6313" xr:uid="{6F55F6FB-E81C-4B14-AA7F-8D1758E018C9}"/>
    <cellStyle name="Comma 6 2 6 4 2" xfId="12747" xr:uid="{15369917-BFF1-4669-A95A-E720BBF4B4AF}"/>
    <cellStyle name="Comma 6 2 6 4 2 2" xfId="21947" xr:uid="{DDA2858C-B029-4F47-933B-9BE600E9DBCE}"/>
    <cellStyle name="Comma 6 2 6 4 2 2 2" xfId="49269" xr:uid="{5469A648-CE72-4BC3-9A51-D65587BC9DE6}"/>
    <cellStyle name="Comma 6 2 6 4 2 3" xfId="40074" xr:uid="{A3D01429-24C9-4C26-B783-BA4907BA02DA}"/>
    <cellStyle name="Comma 6 2 6 4 3" xfId="17976" xr:uid="{ADB30958-E057-4A56-AF12-2F799564F793}"/>
    <cellStyle name="Comma 6 2 6 4 3 2" xfId="45297" xr:uid="{E6096F9E-122D-48CB-94B4-8C3588F0BCA6}"/>
    <cellStyle name="Comma 6 2 6 4 4" xfId="33625" xr:uid="{89513706-2163-4180-A41A-D6AD50CF7856}"/>
    <cellStyle name="Comma 6 2 6 5" xfId="8467" xr:uid="{FB7F4257-A8DD-48DB-95A6-E7784FE1F5A5}"/>
    <cellStyle name="Comma 6 2 6 5 2" xfId="13301" xr:uid="{5B50176C-19EB-4464-A8F6-C3B5B55CA0F1}"/>
    <cellStyle name="Comma 6 2 6 5 2 2" xfId="22622" xr:uid="{B8F38BA2-5E97-48F0-AE7F-B0699DC4DBA6}"/>
    <cellStyle name="Comma 6 2 6 5 2 2 2" xfId="49944" xr:uid="{00186CBA-835C-4338-96BE-2DA8056CA7E5}"/>
    <cellStyle name="Comma 6 2 6 5 2 3" xfId="40628" xr:uid="{400A0981-A133-4C39-8B58-5198A18626EF}"/>
    <cellStyle name="Comma 6 2 6 5 3" xfId="18650" xr:uid="{4322DDB4-3F47-4763-A41C-B0C859925A03}"/>
    <cellStyle name="Comma 6 2 6 5 3 2" xfId="45972" xr:uid="{D40E9516-9439-4A44-98D5-6C69872357F8}"/>
    <cellStyle name="Comma 6 2 6 5 4" xfId="35841" xr:uid="{48A5B070-C860-45F1-9D97-D2F6FF5D025C}"/>
    <cellStyle name="Comma 6 2 6 6" xfId="11448" xr:uid="{2CB7D1D5-6A78-4B92-A893-E07DABC559D5}"/>
    <cellStyle name="Comma 6 2 6 6 2" xfId="13918" xr:uid="{ABAF7135-B35C-450A-86F9-0F73A7AA462C}"/>
    <cellStyle name="Comma 6 2 6 6 2 2" xfId="23282" xr:uid="{750F0422-A274-41C9-BB21-FBADEB9E57DF}"/>
    <cellStyle name="Comma 6 2 6 6 2 2 2" xfId="50604" xr:uid="{A865E09B-8F9F-49EE-A361-27CE849C5D6B}"/>
    <cellStyle name="Comma 6 2 6 6 2 3" xfId="41245" xr:uid="{3DFD872E-E33D-42C4-A5E6-C4FB27F12F69}"/>
    <cellStyle name="Comma 6 2 6 6 3" xfId="19310" xr:uid="{083DDA62-C5AA-4F13-BCBA-78640012B005}"/>
    <cellStyle name="Comma 6 2 6 6 3 2" xfId="46632" xr:uid="{5CEA641E-902A-4893-A055-2A21FCD29E10}"/>
    <cellStyle name="Comma 6 2 6 6 4" xfId="38797" xr:uid="{158B2A26-8025-4AFE-BF88-7D8F38A93DE6}"/>
    <cellStyle name="Comma 6 2 6 7" xfId="10619" xr:uid="{8A04892D-4BF3-4673-9433-71CC00988F3C}"/>
    <cellStyle name="Comma 6 2 6 7 2" xfId="15964" xr:uid="{18DB49CE-2A57-4017-BD7C-AD0E90F7AC7C}"/>
    <cellStyle name="Comma 6 2 6 7 2 2" xfId="43284" xr:uid="{0D11E34F-9999-4E36-B723-718095950F89}"/>
    <cellStyle name="Comma 6 2 6 7 3" xfId="37982" xr:uid="{778D8AAB-4D5E-418E-BACC-B8A39428A6B4}"/>
    <cellStyle name="Comma 6 2 6 8" xfId="11950" xr:uid="{57346A0D-4565-4915-9850-A4593E6B9EDC}"/>
    <cellStyle name="Comma 6 2 6 8 2" xfId="19934" xr:uid="{D4E69840-B40A-420B-934D-767BAAB140EC}"/>
    <cellStyle name="Comma 6 2 6 8 2 2" xfId="47256" xr:uid="{EDAA74C1-44E1-4366-AE58-332E56BB8F9A}"/>
    <cellStyle name="Comma 6 2 6 8 3" xfId="39277" xr:uid="{4C19AB3B-0321-4E4E-8C40-A6C03A2FEE31}"/>
    <cellStyle name="Comma 6 2 6 9" xfId="14645" xr:uid="{5191C8F6-A993-470D-9ACA-B3004E659252}"/>
    <cellStyle name="Comma 6 2 6 9 2" xfId="41966" xr:uid="{E57FAA93-2B52-44D3-8ADD-7650C2B47C7F}"/>
    <cellStyle name="Comma 6 2 7" xfId="964" xr:uid="{986AEB40-A5C8-4F44-B687-3331D314F485}"/>
    <cellStyle name="Comma 6 2 7 10" xfId="28676" xr:uid="{DD309F14-7C72-4F1E-AFD7-953911785099}"/>
    <cellStyle name="Comma 6 2 7 10 2" xfId="55997" xr:uid="{3C2D31A5-8F12-4CA7-BF57-D4B30ADEE941}"/>
    <cellStyle name="Comma 6 2 7 11" xfId="3464" xr:uid="{148EBCD5-1A8D-4F99-ACA8-22F8B3DDB79F}"/>
    <cellStyle name="Comma 6 2 7 12" xfId="30522" xr:uid="{4355A753-977C-4B76-96FF-FEEEB331779F}"/>
    <cellStyle name="Comma 6 2 7 2" xfId="2445" xr:uid="{7D6E753F-9069-4EE9-BCA4-8A404145F6C6}"/>
    <cellStyle name="Comma 6 2 7 2 2" xfId="5985" xr:uid="{A1E73949-2602-471F-9BED-4054A500997F}"/>
    <cellStyle name="Comma 6 2 7 2 2 2" xfId="18186" xr:uid="{8730A4BA-55D6-4C2B-8460-E9C4BE121154}"/>
    <cellStyle name="Comma 6 2 7 2 2 2 2" xfId="45508" xr:uid="{4C425F1B-D395-44A8-95D4-1FA9E41A4F9A}"/>
    <cellStyle name="Comma 6 2 7 2 2 3" xfId="33175" xr:uid="{B44E1F27-7A27-4F05-9154-88136CB59D08}"/>
    <cellStyle name="Comma 6 2 7 2 3" xfId="7941" xr:uid="{0C8DAC0D-B785-4A4A-B9B6-7F1B5D1ED927}"/>
    <cellStyle name="Comma 6 2 7 2 3 2" xfId="22158" xr:uid="{14E3ABF7-5E22-4C8B-85BD-28E8241E1CAB}"/>
    <cellStyle name="Comma 6 2 7 2 3 2 2" xfId="49480" xr:uid="{636A9C67-DCDA-4CC3-8D5F-2FAE8D20510D}"/>
    <cellStyle name="Comma 6 2 7 2 3 3" xfId="35300" xr:uid="{C2C5925A-1B78-4168-9DDF-7491E942AA9E}"/>
    <cellStyle name="Comma 6 2 7 2 4" xfId="10140" xr:uid="{B97BAAAF-42DD-4695-B199-BCCB63284CBA}"/>
    <cellStyle name="Comma 6 2 7 2 4 2" xfId="37516" xr:uid="{C2DB94A6-C583-414F-B52C-C4FF908004A9}"/>
    <cellStyle name="Comma 6 2 7 2 5" xfId="25667" xr:uid="{9BB4B9FD-2DE2-4F69-A4D9-7880122B3EE9}"/>
    <cellStyle name="Comma 6 2 7 2 5 2" xfId="52989" xr:uid="{DBE01D28-270F-4490-9962-C320E07AE7C4}"/>
    <cellStyle name="Comma 6 2 7 2 6" xfId="27909" xr:uid="{C357E0AD-E219-41D1-9266-43CA0845D205}"/>
    <cellStyle name="Comma 6 2 7 2 6 2" xfId="55229" xr:uid="{5471E9AB-024C-42AD-9816-68FCC8754B5E}"/>
    <cellStyle name="Comma 6 2 7 2 7" xfId="30140" xr:uid="{E6DE7925-53A1-42EE-A11F-B30F07C6D003}"/>
    <cellStyle name="Comma 6 2 7 2 7 2" xfId="57461" xr:uid="{30700E02-3061-4DFE-A810-2F58309D6147}"/>
    <cellStyle name="Comma 6 2 7 2 8" xfId="4549" xr:uid="{00278591-F114-498C-B8BD-3CC73B2767F7}"/>
    <cellStyle name="Comma 6 2 7 2 9" xfId="31712" xr:uid="{2EC37102-1756-4977-8804-18E4F0CFF15F}"/>
    <cellStyle name="Comma 6 2 7 3" xfId="1240" xr:uid="{7EBF0048-2B5B-45D8-AA96-FF53733CAC8B}"/>
    <cellStyle name="Comma 6 2 7 3 2" xfId="6757" xr:uid="{30F93EAC-F855-497D-B2A4-CECAA71AA72E}"/>
    <cellStyle name="Comma 6 2 7 3 2 2" xfId="18861" xr:uid="{D6FBB61F-C6E6-4D48-B815-84421D269544}"/>
    <cellStyle name="Comma 6 2 7 3 2 2 2" xfId="46183" xr:uid="{6EB99740-376D-43C2-962D-9D6D8C72894E}"/>
    <cellStyle name="Comma 6 2 7 3 2 3" xfId="34110" xr:uid="{FB840E3C-EA06-4645-B9E7-A4F4BD958854}"/>
    <cellStyle name="Comma 6 2 7 3 3" xfId="8951" xr:uid="{7FEDF80E-4015-4800-8721-717F424B2D36}"/>
    <cellStyle name="Comma 6 2 7 3 3 2" xfId="22833" xr:uid="{6DC998AF-57C8-456C-8E47-8479FF12080A}"/>
    <cellStyle name="Comma 6 2 7 3 3 2 2" xfId="50155" xr:uid="{DE82CDAC-F53F-4F76-8087-ED420E1966DA}"/>
    <cellStyle name="Comma 6 2 7 3 3 3" xfId="36326" xr:uid="{518954C4-813A-44DA-8996-0F193A721AE0}"/>
    <cellStyle name="Comma 6 2 7 3 4" xfId="15117" xr:uid="{829D550C-9E12-4D26-AB69-73018DA833A7}"/>
    <cellStyle name="Comma 6 2 7 3 4 2" xfId="42438" xr:uid="{6F858AAD-98AB-4BE9-B7D8-59CDEFD74830}"/>
    <cellStyle name="Comma 6 2 7 3 5" xfId="24477" xr:uid="{851738D2-4C01-428A-890C-BBE8532D928D}"/>
    <cellStyle name="Comma 6 2 7 3 5 2" xfId="51799" xr:uid="{AC636051-6EC9-4F33-B829-C4EC895114F9}"/>
    <cellStyle name="Comma 6 2 7 3 6" xfId="26719" xr:uid="{A0E35FB4-9AD7-4AB1-8155-7FAF7A5296D5}"/>
    <cellStyle name="Comma 6 2 7 3 6 2" xfId="54039" xr:uid="{AF00AC27-C122-448A-A243-771B3F0E2D5A}"/>
    <cellStyle name="Comma 6 2 7 3 7" xfId="28950" xr:uid="{535F68BA-635D-473C-ADC3-BE36C7AC8685}"/>
    <cellStyle name="Comma 6 2 7 3 7 2" xfId="56271" xr:uid="{5E77A2C1-8AA5-4F9C-8450-2C6F2E918F83}"/>
    <cellStyle name="Comma 6 2 7 3 8" xfId="4822" xr:uid="{6DDC6535-139C-425D-A628-D91769D25555}"/>
    <cellStyle name="Comma 6 2 7 3 9" xfId="31985" xr:uid="{09192AEA-0423-4DCC-BF20-3A3135618915}"/>
    <cellStyle name="Comma 6 2 7 4" xfId="6485" xr:uid="{EBFBE82A-99DF-4327-A1A1-C7E60760D185}"/>
    <cellStyle name="Comma 6 2 7 4 2" xfId="14129" xr:uid="{9180B6A9-1FB5-4358-9CBC-3B58438FB640}"/>
    <cellStyle name="Comma 6 2 7 4 2 2" xfId="23493" xr:uid="{3C1FA0D4-4FC5-4FA9-A67D-403224AEADCE}"/>
    <cellStyle name="Comma 6 2 7 4 2 2 2" xfId="50815" xr:uid="{10410F7D-B94C-44BD-BF7A-3C85BA8CAEF2}"/>
    <cellStyle name="Comma 6 2 7 4 2 3" xfId="41456" xr:uid="{D1F89CBB-72BB-463F-826D-0212E70B7E3D}"/>
    <cellStyle name="Comma 6 2 7 4 3" xfId="19521" xr:uid="{0F19C037-927C-4AD6-9FC0-92F5606B967F}"/>
    <cellStyle name="Comma 6 2 7 4 3 2" xfId="46843" xr:uid="{4E3D01FD-40FD-4BE6-8AE9-4D6275101D81}"/>
    <cellStyle name="Comma 6 2 7 4 4" xfId="33836" xr:uid="{8EE2E510-C9B8-4C3E-BC66-17407214A333}"/>
    <cellStyle name="Comma 6 2 7 5" xfId="8678" xr:uid="{12B6FD9E-99D4-48E7-8BD5-C0179AEF40DC}"/>
    <cellStyle name="Comma 6 2 7 5 2" xfId="16354" xr:uid="{EBB00FE3-0DD6-4425-B624-BDF3E7E42FCA}"/>
    <cellStyle name="Comma 6 2 7 5 2 2" xfId="43674" xr:uid="{C47E43FD-B30B-4659-9295-40283B41836E}"/>
    <cellStyle name="Comma 6 2 7 5 3" xfId="36052" xr:uid="{570F4C43-410C-4065-82DE-6A478D0E1A45}"/>
    <cellStyle name="Comma 6 2 7 6" xfId="12231" xr:uid="{80DBFDFE-557F-463D-BEEE-F6EDA2114F60}"/>
    <cellStyle name="Comma 6 2 7 6 2" xfId="20324" xr:uid="{AEF59028-E102-46F8-AB4E-8670928524B2}"/>
    <cellStyle name="Comma 6 2 7 6 2 2" xfId="47646" xr:uid="{96B85BB5-351E-4547-B854-BB9523278F7D}"/>
    <cellStyle name="Comma 6 2 7 6 3" xfId="39558" xr:uid="{8049B462-89CA-4CD4-B128-82BAD82E87C5}"/>
    <cellStyle name="Comma 6 2 7 7" xfId="14856" xr:uid="{A95D9E97-D2B2-46E9-ACBF-5317D24FFB48}"/>
    <cellStyle name="Comma 6 2 7 7 2" xfId="42177" xr:uid="{0DCFB964-DCAA-4CF0-A658-77ECAFD1B03A}"/>
    <cellStyle name="Comma 6 2 7 8" xfId="24204" xr:uid="{EA27F4E2-6752-49F9-A218-8A218B5EAA5F}"/>
    <cellStyle name="Comma 6 2 7 8 2" xfId="51526" xr:uid="{D1A0BFB6-6EB9-46E3-92AA-D64BF6973842}"/>
    <cellStyle name="Comma 6 2 7 9" xfId="26445" xr:uid="{D0422E4F-7E00-4317-B2C5-DFE3E6EA0498}"/>
    <cellStyle name="Comma 6 2 7 9 2" xfId="53765" xr:uid="{453B30E9-D241-4D11-B41F-22FB155B6770}"/>
    <cellStyle name="Comma 6 2 8" xfId="1862" xr:uid="{B27E7DE4-396B-415E-9396-15463A1E897D}"/>
    <cellStyle name="Comma 6 2 8 2" xfId="5416" xr:uid="{18AAD9DD-F65A-4675-BDCD-9E897322CE7E}"/>
    <cellStyle name="Comma 6 2 8 2 2" xfId="16973" xr:uid="{80161FD9-C15A-4941-8C57-7F6B07CB5527}"/>
    <cellStyle name="Comma 6 2 8 2 2 2" xfId="44294" xr:uid="{BEE2AA15-3B86-406D-BE0B-786974A31605}"/>
    <cellStyle name="Comma 6 2 8 2 3" xfId="32592" xr:uid="{E8470CF6-6694-4A5E-B07E-D7FC5B1FEADC}"/>
    <cellStyle name="Comma 6 2 8 3" xfId="7360" xr:uid="{F83E726A-8062-4519-9055-3D3952661F5D}"/>
    <cellStyle name="Comma 6 2 8 3 2" xfId="20944" xr:uid="{8F652788-022E-4F43-800E-2185F0AD4CF1}"/>
    <cellStyle name="Comma 6 2 8 3 2 2" xfId="48266" xr:uid="{74C43B98-4FF9-4BBD-8285-40E3A983CB9E}"/>
    <cellStyle name="Comma 6 2 8 3 3" xfId="34717" xr:uid="{CB16737A-0FFF-4B68-9952-70CCAF271A07}"/>
    <cellStyle name="Comma 6 2 8 4" xfId="9557" xr:uid="{089EDE62-F547-4469-AFB0-632BA9799D47}"/>
    <cellStyle name="Comma 6 2 8 4 2" xfId="36933" xr:uid="{FB6D4729-C1EB-4167-A843-533F8BCFFC38}"/>
    <cellStyle name="Comma 6 2 8 5" xfId="25084" xr:uid="{B7F89B4E-60A5-4A05-A301-2530B7425565}"/>
    <cellStyle name="Comma 6 2 8 5 2" xfId="52406" xr:uid="{7EF15F55-56D7-4CE8-A529-A59484FE4188}"/>
    <cellStyle name="Comma 6 2 8 6" xfId="27326" xr:uid="{1E4D55B7-D063-46F8-8CAF-414788010BAC}"/>
    <cellStyle name="Comma 6 2 8 6 2" xfId="54646" xr:uid="{4D934F3C-9160-43FF-823D-FD96AE15C87D}"/>
    <cellStyle name="Comma 6 2 8 7" xfId="29557" xr:uid="{7A036D6B-7FCC-4D8B-82D0-ED7BFDACF1D9}"/>
    <cellStyle name="Comma 6 2 8 7 2" xfId="56878" xr:uid="{D9B46BB5-E2FA-4E42-A4B4-9A7AF44A335B}"/>
    <cellStyle name="Comma 6 2 8 8" xfId="3980" xr:uid="{ED8A5C6E-94BF-4EFD-8AA0-A3169A6F4007}"/>
    <cellStyle name="Comma 6 2 8 9" xfId="31129" xr:uid="{35BDD3B1-6895-47EE-88BA-37C92724851F}"/>
    <cellStyle name="Comma 6 2 9" xfId="2593" xr:uid="{F7B9008E-3FC7-4036-B2DF-E83D448D0D04}"/>
    <cellStyle name="Comma 6 2 9 2" xfId="10273" xr:uid="{3C0F2561-E290-44D1-A4CE-97EA957908D3}"/>
    <cellStyle name="Comma 6 2 9 2 2" xfId="21567" xr:uid="{0CA1F0E6-FAA5-4A19-9C57-1D1CE9AEC97C}"/>
    <cellStyle name="Comma 6 2 9 2 2 2" xfId="48889" xr:uid="{B7D1A378-1DDC-4684-89CE-424C29F5007B}"/>
    <cellStyle name="Comma 6 2 9 2 3" xfId="12462" xr:uid="{4653D0D3-3FC9-4323-9C5B-3A95987F8822}"/>
    <cellStyle name="Comma 6 2 9 2 3 2" xfId="39789" xr:uid="{F6AC03F8-1A9D-4E25-AB42-2E58E9A16930}"/>
    <cellStyle name="Comma 6 2 9 2 4" xfId="37649" xr:uid="{B4E56D9C-F82C-49EA-A393-4BFF93EDF9F5}"/>
    <cellStyle name="Comma 6 2 9 3" xfId="17596" xr:uid="{0EE22D01-E3B1-44EF-9F88-F89F65AD917E}"/>
    <cellStyle name="Comma 6 2 9 3 2" xfId="44917" xr:uid="{66A0BD62-7180-44FA-8D0A-2300C2C0249B}"/>
    <cellStyle name="Comma 6 2 9 4" xfId="25797" xr:uid="{8A5B96F0-CA1D-49D9-B7F9-6AECD3C9C8D2}"/>
    <cellStyle name="Comma 6 2 9 4 2" xfId="53117" xr:uid="{E5B51B22-05B0-4C8B-8319-E71831B889D5}"/>
    <cellStyle name="Comma 6 2 9 5" xfId="28042" xr:uid="{FDAB9EE2-78F4-4F2F-98DE-B61ED047D293}"/>
    <cellStyle name="Comma 6 2 9 5 2" xfId="55362" xr:uid="{46C5EB7B-4F8D-47C9-9C0E-24AEAE900BBF}"/>
    <cellStyle name="Comma 6 2 9 6" xfId="30273" xr:uid="{B8258D63-BA17-478E-B8D0-92A4BA8BB9AC}"/>
    <cellStyle name="Comma 6 2 9 6 2" xfId="57594" xr:uid="{FD63C4B7-A68B-4D58-878D-1C2158B81226}"/>
    <cellStyle name="Comma 6 2 9 7" xfId="6063" xr:uid="{4042D735-5980-447F-A04F-8E63AC38979B}"/>
    <cellStyle name="Comma 6 2 9 8" xfId="33253" xr:uid="{A020ADC7-C3EF-404B-82A0-E25AE65BD05E}"/>
    <cellStyle name="Comma 6 20" xfId="28089" xr:uid="{9FD68CF7-181D-4319-AAEB-DF9DE52E3E7F}"/>
    <cellStyle name="Comma 6 20 2" xfId="55410" xr:uid="{542DBF34-9937-4CDC-ABDD-13BB68B66A8F}"/>
    <cellStyle name="Comma 6 21" xfId="30366" xr:uid="{DF92EAFB-B5B0-4486-8FCF-7167E64500F1}"/>
    <cellStyle name="Comma 6 22" xfId="124" xr:uid="{A4375C1C-E4D2-4DAC-BA50-795397609ACE}"/>
    <cellStyle name="Comma 6 3" xfId="63" xr:uid="{51EACA93-8405-41FC-BBBB-A0DAC8F5B500}"/>
    <cellStyle name="Comma 6 3 10" xfId="2614" xr:uid="{E69532A3-9B59-4411-A266-73C030239A7D}"/>
    <cellStyle name="Comma 6 3 10 2" xfId="10294" xr:uid="{B5C62190-21C0-4533-8A60-EFA80376C623}"/>
    <cellStyle name="Comma 6 3 10 2 2" xfId="22265" xr:uid="{604DF5E2-3746-4EBB-8B87-B11A6B5678B7}"/>
    <cellStyle name="Comma 6 3 10 2 2 2" xfId="49587" xr:uid="{5891D948-C378-4E3A-AB05-8709488700DC}"/>
    <cellStyle name="Comma 6 3 10 2 3" xfId="12951" xr:uid="{8EC44BA1-C99E-46D5-A9B1-4901BB275698}"/>
    <cellStyle name="Comma 6 3 10 2 3 2" xfId="40278" xr:uid="{19D09BB2-0D1B-4EDE-A4A8-08CBED9C1B70}"/>
    <cellStyle name="Comma 6 3 10 2 4" xfId="37670" xr:uid="{F8E9B2B1-D4DD-41C5-8A2D-39ED5EEBD1D1}"/>
    <cellStyle name="Comma 6 3 10 3" xfId="18293" xr:uid="{F74FA742-E787-40E0-AFF4-047E3ECA614D}"/>
    <cellStyle name="Comma 6 3 10 3 2" xfId="45615" xr:uid="{9709E43F-8401-47F8-8178-B1D6EB75FB44}"/>
    <cellStyle name="Comma 6 3 10 4" xfId="25816" xr:uid="{C128236E-D730-4578-9CFD-FC3DB38C220D}"/>
    <cellStyle name="Comma 6 3 10 4 2" xfId="53136" xr:uid="{4CE03140-9C30-464A-A893-699473126CAB}"/>
    <cellStyle name="Comma 6 3 10 5" xfId="28063" xr:uid="{E57B119C-9EAA-4262-BCAE-76FC15151BA5}"/>
    <cellStyle name="Comma 6 3 10 5 2" xfId="55383" xr:uid="{A88D8F25-D8E1-4C69-A193-452BF0977768}"/>
    <cellStyle name="Comma 6 3 10 6" xfId="30294" xr:uid="{1DAD8AB6-6185-49CC-BDA4-2E06CA455150}"/>
    <cellStyle name="Comma 6 3 10 6 2" xfId="57615" xr:uid="{FEE65BCC-4F10-4849-BBB9-587E72E0A321}"/>
    <cellStyle name="Comma 6 3 10 7" xfId="6077" xr:uid="{6350E5E2-804D-4BE9-96FD-56E409E5C34E}"/>
    <cellStyle name="Comma 6 3 10 8" xfId="33269" xr:uid="{16EAE250-32FE-41F1-9403-ECF70F79F9CA}"/>
    <cellStyle name="Comma 6 3 11" xfId="2659" xr:uid="{137B9D30-9D3D-4016-8B9A-E94CE6692AEA}"/>
    <cellStyle name="Comma 6 3 11 2" xfId="13562" xr:uid="{27EB8609-B207-4E8F-A249-160B170425AC}"/>
    <cellStyle name="Comma 6 3 11 2 2" xfId="22925" xr:uid="{2DBA08B0-C81F-4271-A2AA-CE745CFE862D}"/>
    <cellStyle name="Comma 6 3 11 2 2 2" xfId="50247" xr:uid="{1250688D-3899-4F6F-A3D3-DCCCEC19A562}"/>
    <cellStyle name="Comma 6 3 11 2 3" xfId="40889" xr:uid="{766CBD2E-2E5D-4E8A-A7FF-75FC357D8360}"/>
    <cellStyle name="Comma 6 3 11 3" xfId="18953" xr:uid="{6673F826-3D16-480F-A2DD-3EC4E00BE1D0}"/>
    <cellStyle name="Comma 6 3 11 3 2" xfId="46275" xr:uid="{B003AC40-9D3C-4B36-92C0-D487B8A7337A}"/>
    <cellStyle name="Comma 6 3 11 4" xfId="8121" xr:uid="{FC6F9548-5693-4225-8A35-0DCCFF579480}"/>
    <cellStyle name="Comma 6 3 11 5" xfId="35485" xr:uid="{A61233D7-C466-480D-B9FA-FD410FCF5AF5}"/>
    <cellStyle name="Comma 6 3 12" xfId="10388" xr:uid="{9C5B9930-1755-4BF8-A4F9-EE1858490412}"/>
    <cellStyle name="Comma 6 3 12 2" xfId="15714" xr:uid="{4ABC2640-EF9B-4A66-96A3-E57495474F70}"/>
    <cellStyle name="Comma 6 3 12 2 2" xfId="43034" xr:uid="{3383C729-90AA-4528-B5CF-F3FC3739AC3B}"/>
    <cellStyle name="Comma 6 3 12 3" xfId="37760" xr:uid="{C06E71FB-3A32-48AC-8FD6-0CCA9283A31D}"/>
    <cellStyle name="Comma 6 3 13" xfId="11724" xr:uid="{DEA7FF36-23B8-4A45-8669-A8EFFD021228}"/>
    <cellStyle name="Comma 6 3 13 2" xfId="19684" xr:uid="{47E666E4-A655-4328-B71F-80F8378B1F14}"/>
    <cellStyle name="Comma 6 3 13 2 2" xfId="47006" xr:uid="{02D92B78-A6CD-4F39-A29D-EF527631F1D1}"/>
    <cellStyle name="Comma 6 3 13 3" xfId="39051" xr:uid="{BE64F8AE-2FC7-48D2-9D9B-49A78674DE1D}"/>
    <cellStyle name="Comma 6 3 14" xfId="14288" xr:uid="{53FA7598-B71C-4CD1-9F2D-D1189B1BC09F}"/>
    <cellStyle name="Comma 6 3 14 2" xfId="41609" xr:uid="{E2EFC656-ECC1-4772-A7CF-9C442928E17D}"/>
    <cellStyle name="Comma 6 3 15" xfId="23636" xr:uid="{11BDAA80-FD43-423B-82F2-75431DF54FAC}"/>
    <cellStyle name="Comma 6 3 15 2" xfId="50958" xr:uid="{23B8B286-322C-41BE-8211-F796EEF4CA05}"/>
    <cellStyle name="Comma 6 3 16" xfId="25877" xr:uid="{615FD7FE-74F6-4CEF-97DF-017E73E3C9FD}"/>
    <cellStyle name="Comma 6 3 16 2" xfId="53197" xr:uid="{DD9A709E-0FCC-4ACE-B0C3-76F32CAA3B2D}"/>
    <cellStyle name="Comma 6 3 17" xfId="28109" xr:uid="{3CD8D2F5-3C05-44C0-8CE4-37F6A66A7470}"/>
    <cellStyle name="Comma 6 3 17 2" xfId="55430" xr:uid="{9DB7FC51-A80A-4BF0-9B2E-191DB44A71ED}"/>
    <cellStyle name="Comma 6 3 18" xfId="3407" xr:uid="{79BCDC97-636C-4F92-B97D-FB7E7DA9CFCF}"/>
    <cellStyle name="Comma 6 3 19" xfId="30431" xr:uid="{A5B1E7F0-EAC9-4C0C-B29A-059CE18FDC52}"/>
    <cellStyle name="Comma 6 3 2" xfId="225" xr:uid="{E9F6F83F-733C-4865-AF7C-D4078AC9D081}"/>
    <cellStyle name="Comma 6 3 2 10" xfId="14328" xr:uid="{8B50F906-6CEA-4DEA-9460-3C4CA050C7D5}"/>
    <cellStyle name="Comma 6 3 2 10 2" xfId="41649" xr:uid="{ABDF3396-C1F8-427C-A4B0-8F59C3B74322}"/>
    <cellStyle name="Comma 6 3 2 11" xfId="23676" xr:uid="{8D8D6061-E130-4136-90BF-F196C695B005}"/>
    <cellStyle name="Comma 6 3 2 11 2" xfId="50998" xr:uid="{DE565C6A-1321-4D58-94E9-439EBBE9CD94}"/>
    <cellStyle name="Comma 6 3 2 12" xfId="25917" xr:uid="{7B8F5568-CBD5-41EE-A1E2-176FDF269BF6}"/>
    <cellStyle name="Comma 6 3 2 12 2" xfId="53237" xr:uid="{698A3691-4707-42F3-B409-2CDA6E02C0AA}"/>
    <cellStyle name="Comma 6 3 2 13" xfId="28149" xr:uid="{C0FF8D5E-F7EF-48EF-A66B-78DA03AB10C2}"/>
    <cellStyle name="Comma 6 3 2 13 2" xfId="55470" xr:uid="{E89F07EE-67A4-434E-8C75-BEBDC28DB574}"/>
    <cellStyle name="Comma 6 3 2 14" xfId="30471" xr:uid="{5FD6184F-C2C1-4EB5-8D27-A30D88F835E4}"/>
    <cellStyle name="Comma 6 3 2 15" xfId="57931" xr:uid="{B28E5CE4-6A96-413A-9EA5-7BFEFB2ACA95}"/>
    <cellStyle name="Comma 6 3 2 16" xfId="58479" xr:uid="{6A8F68C0-4FE4-49ED-8D96-3167D6761E9C}"/>
    <cellStyle name="Comma 6 3 2 2" xfId="935" xr:uid="{94B712EC-82E9-4745-9050-70BEF1C3F555}"/>
    <cellStyle name="Comma 6 3 2 2 10" xfId="24177" xr:uid="{B4E6B077-21D4-4564-A924-B5562BAA2E0F}"/>
    <cellStyle name="Comma 6 3 2 2 10 2" xfId="51499" xr:uid="{86AAEEA0-1F82-45AC-BABD-3330B052592F}"/>
    <cellStyle name="Comma 6 3 2 2 11" xfId="26418" xr:uid="{C191E2C9-48B2-4028-8FA8-CF8C2CB26370}"/>
    <cellStyle name="Comma 6 3 2 2 11 2" xfId="53738" xr:uid="{82586FC8-8A0D-417B-80BB-230DE9698ED5}"/>
    <cellStyle name="Comma 6 3 2 2 12" xfId="28649" xr:uid="{D027BD98-9E41-4B1E-94F9-D92FCF337CB5}"/>
    <cellStyle name="Comma 6 3 2 2 12 2" xfId="55970" xr:uid="{4E2C1BC6-90EA-467A-8CE5-4F33FC1BE454}"/>
    <cellStyle name="Comma 6 3 2 2 13" xfId="3939" xr:uid="{9B5C5232-CDD9-42C8-8E43-1922805B4A8D}"/>
    <cellStyle name="Comma 6 3 2 2 14" xfId="31079" xr:uid="{D80E62B0-FEAB-41BB-BE74-099BB19E82CF}"/>
    <cellStyle name="Comma 6 3 2 2 2" xfId="2418" xr:uid="{327BE891-6028-4AAE-A8C4-A933AEF9D22B}"/>
    <cellStyle name="Comma 6 3 2 2 2 2" xfId="5958" xr:uid="{924B5C4B-8A7B-416C-928C-0D4C1DA78069}"/>
    <cellStyle name="Comma 6 3 2 2 2 2 2" xfId="16916" xr:uid="{4A253581-6241-4C12-8E9F-0433D8FCB4AE}"/>
    <cellStyle name="Comma 6 3 2 2 2 2 2 2" xfId="44236" xr:uid="{81CECFB3-21F4-4DE2-AD05-885FEFF1D823}"/>
    <cellStyle name="Comma 6 3 2 2 2 2 3" xfId="33148" xr:uid="{447BC8BA-6BBC-4FB3-AC93-80B0117B460B}"/>
    <cellStyle name="Comma 6 3 2 2 2 3" xfId="7914" xr:uid="{B7075689-5B54-4945-B084-22ECA5848D33}"/>
    <cellStyle name="Comma 6 3 2 2 2 3 2" xfId="20886" xr:uid="{7DCB2718-9992-411C-98AB-0CAA53B8C323}"/>
    <cellStyle name="Comma 6 3 2 2 2 3 2 2" xfId="48208" xr:uid="{81D5D758-0061-4058-B6D7-5274FC21A1C9}"/>
    <cellStyle name="Comma 6 3 2 2 2 3 3" xfId="35273" xr:uid="{DA223AB9-BE9D-4108-BF69-302DE72D6774}"/>
    <cellStyle name="Comma 6 3 2 2 2 4" xfId="10113" xr:uid="{656EA7C9-CC74-4186-A659-0AEE92EB761D}"/>
    <cellStyle name="Comma 6 3 2 2 2 4 2" xfId="37489" xr:uid="{7727C927-25A3-4B63-A6D6-77DBF85102CD}"/>
    <cellStyle name="Comma 6 3 2 2 2 5" xfId="25640" xr:uid="{949753B4-9B5A-478F-9270-0732BCBDDE4A}"/>
    <cellStyle name="Comma 6 3 2 2 2 5 2" xfId="52962" xr:uid="{3A5FAB4E-F258-4993-8801-48E428ED8ABC}"/>
    <cellStyle name="Comma 6 3 2 2 2 6" xfId="27882" xr:uid="{1BCD33A0-FF48-435A-8496-743384FC57B9}"/>
    <cellStyle name="Comma 6 3 2 2 2 6 2" xfId="55202" xr:uid="{D989AB62-3820-4395-B95B-4EF19E020C1E}"/>
    <cellStyle name="Comma 6 3 2 2 2 7" xfId="30113" xr:uid="{4713EC6A-DCA9-4869-B352-E7F148E37E68}"/>
    <cellStyle name="Comma 6 3 2 2 2 7 2" xfId="57434" xr:uid="{0474301C-457C-427F-A438-E4B9F6DDD0D4}"/>
    <cellStyle name="Comma 6 3 2 2 2 8" xfId="4522" xr:uid="{3C394642-10D9-4725-B017-C82413387F29}"/>
    <cellStyle name="Comma 6 3 2 2 2 9" xfId="31685" xr:uid="{396A6729-D0DC-447D-951C-4FBDB4FACEBC}"/>
    <cellStyle name="Comma 6 3 2 2 3" xfId="1812" xr:uid="{17DA4986-CC03-4FAB-A40F-4859E01471D5}"/>
    <cellStyle name="Comma 6 3 2 2 3 2" xfId="7311" xr:uid="{375C8519-9344-4B82-A5D1-193A64FD2D15}"/>
    <cellStyle name="Comma 6 3 2 2 3 2 2" xfId="17537" xr:uid="{F7778025-A639-400D-9599-8CB90EE19645}"/>
    <cellStyle name="Comma 6 3 2 2 3 2 2 2" xfId="44858" xr:uid="{6BDBBB46-B581-499D-838B-0BC4A1B624B2}"/>
    <cellStyle name="Comma 6 3 2 2 3 2 3" xfId="34667" xr:uid="{4326E101-9BCF-4B23-8AB6-2E04E07AD1DA}"/>
    <cellStyle name="Comma 6 3 2 2 3 3" xfId="9508" xr:uid="{93F2C0BC-A355-4F96-9519-40A3EF44C9D4}"/>
    <cellStyle name="Comma 6 3 2 2 3 3 2" xfId="21508" xr:uid="{9C69104C-5C85-4687-B976-49BC45311C71}"/>
    <cellStyle name="Comma 6 3 2 2 3 3 2 2" xfId="48830" xr:uid="{856457D4-2C41-4CBC-B86C-1E51C851E8D9}"/>
    <cellStyle name="Comma 6 3 2 2 3 3 3" xfId="36883" xr:uid="{813ABB40-13C4-41C7-92A5-A93F48FBABEA}"/>
    <cellStyle name="Comma 6 3 2 2 3 4" xfId="15542" xr:uid="{C36FE9DF-F2A8-488E-B136-0C9403909347}"/>
    <cellStyle name="Comma 6 3 2 2 3 4 2" xfId="42863" xr:uid="{A3EAB3A0-35F3-4672-A517-AC92D823ABD4}"/>
    <cellStyle name="Comma 6 3 2 2 3 5" xfId="25034" xr:uid="{1C262E1D-5F94-49B5-8360-19450690991D}"/>
    <cellStyle name="Comma 6 3 2 2 3 5 2" xfId="52356" xr:uid="{C8EC0293-B10B-4C4E-B855-3A72711A696A}"/>
    <cellStyle name="Comma 6 3 2 2 3 6" xfId="27276" xr:uid="{59C1F406-C996-4A81-AFF5-A5BC59ACC573}"/>
    <cellStyle name="Comma 6 3 2 2 3 6 2" xfId="54596" xr:uid="{5CE98D01-89DA-4491-A5E8-87E659E225CD}"/>
    <cellStyle name="Comma 6 3 2 2 3 7" xfId="29507" xr:uid="{1F9525AD-6C9A-4BB2-A26B-9BD678BEB030}"/>
    <cellStyle name="Comma 6 3 2 2 3 7 2" xfId="56828" xr:uid="{16D43EF1-CE66-4BD5-BB31-905111E2E912}"/>
    <cellStyle name="Comma 6 3 2 2 3 8" xfId="5370" xr:uid="{A2DECBB5-FAB5-4607-8131-AC0A75F77D1A}"/>
    <cellStyle name="Comma 6 3 2 2 3 9" xfId="32542" xr:uid="{D579DEC3-5021-45A2-9C8F-A4E4C8388812}"/>
    <cellStyle name="Comma 6 3 2 2 4" xfId="6467" xr:uid="{CB4E3B5A-495A-4A28-A9E9-F7F0380A48E1}"/>
    <cellStyle name="Comma 6 3 2 2 4 2" xfId="12883" xr:uid="{85F2215D-CE80-43F3-8834-C96FDCECD853}"/>
    <cellStyle name="Comma 6 3 2 2 4 2 2" xfId="22131" xr:uid="{DC5A741E-7FF9-4DDB-9F49-5BE0DF938583}"/>
    <cellStyle name="Comma 6 3 2 2 4 2 2 2" xfId="49453" xr:uid="{4F798CF9-24CC-4087-9EAE-7CBB83AEF879}"/>
    <cellStyle name="Comma 6 3 2 2 4 2 3" xfId="40210" xr:uid="{911BC765-95ED-4CE8-9D70-9919B59E751A}"/>
    <cellStyle name="Comma 6 3 2 2 4 3" xfId="18159" xr:uid="{6FE0E00E-0927-4520-A944-250958CFE8AD}"/>
    <cellStyle name="Comma 6 3 2 2 4 3 2" xfId="45481" xr:uid="{C33194D5-2D44-4B4A-8349-3C081493B979}"/>
    <cellStyle name="Comma 6 3 2 2 4 4" xfId="33809" xr:uid="{FD6CA6E2-CE65-4E5F-BCD3-BBA53E0F80DE}"/>
    <cellStyle name="Comma 6 3 2 2 5" xfId="8651" xr:uid="{27056BD1-FF77-4854-98CB-6CEAC42E9C8C}"/>
    <cellStyle name="Comma 6 3 2 2 5 2" xfId="13479" xr:uid="{A66B998F-EDBA-4061-A1BE-9109883C7247}"/>
    <cellStyle name="Comma 6 3 2 2 5 2 2" xfId="22806" xr:uid="{66098760-8E4A-4308-8599-56B3A6064E08}"/>
    <cellStyle name="Comma 6 3 2 2 5 2 2 2" xfId="50128" xr:uid="{37365856-F521-4D11-B7E6-01368D89A000}"/>
    <cellStyle name="Comma 6 3 2 2 5 2 3" xfId="40806" xr:uid="{BAADD331-CCBA-4CE1-8319-88F9154CAF51}"/>
    <cellStyle name="Comma 6 3 2 2 5 3" xfId="18834" xr:uid="{3C354D01-1139-4F0E-89A2-0A10556C3462}"/>
    <cellStyle name="Comma 6 3 2 2 5 3 2" xfId="46156" xr:uid="{F77F52AD-6B3C-40AA-A7AD-C3080155DDAF}"/>
    <cellStyle name="Comma 6 3 2 2 5 4" xfId="36025" xr:uid="{7234F7B0-02D3-40C2-B72B-F98BAC16C023}"/>
    <cellStyle name="Comma 6 3 2 2 6" xfId="11581" xr:uid="{F6180E60-1A37-439E-82DC-41204636C1F2}"/>
    <cellStyle name="Comma 6 3 2 2 6 2" xfId="14102" xr:uid="{6720BD81-BDCF-4345-A4DD-691A7DBC71C6}"/>
    <cellStyle name="Comma 6 3 2 2 6 2 2" xfId="23466" xr:uid="{4D62619A-8842-4720-88B5-DCD7751CD8B0}"/>
    <cellStyle name="Comma 6 3 2 2 6 2 2 2" xfId="50788" xr:uid="{DC84DD4C-6FEC-49EE-A43C-646705E9B18A}"/>
    <cellStyle name="Comma 6 3 2 2 6 2 3" xfId="41429" xr:uid="{97321CE6-7BB5-41DC-B900-F2B1A8B46E90}"/>
    <cellStyle name="Comma 6 3 2 2 6 3" xfId="19494" xr:uid="{6AE5EB76-1C31-4FD5-82CC-71AFBAE6078B}"/>
    <cellStyle name="Comma 6 3 2 2 6 3 2" xfId="46816" xr:uid="{DC0570DB-C2FE-4EF0-9F07-EEBEBB3841AF}"/>
    <cellStyle name="Comma 6 3 2 2 6 4" xfId="38930" xr:uid="{27AED9D2-4F6E-44DB-9E37-54EB4925A0E0}"/>
    <cellStyle name="Comma 6 3 2 2 7" xfId="10661" xr:uid="{BB0BBFCD-BC40-4FC6-A62C-2E7D611B060C}"/>
    <cellStyle name="Comma 6 3 2 2 7 2" xfId="16027" xr:uid="{103B54C1-BF97-4A8C-9377-4BE793793AAC}"/>
    <cellStyle name="Comma 6 3 2 2 7 2 2" xfId="43347" xr:uid="{3F45A476-E18B-4E3A-91EF-395572E7BD6E}"/>
    <cellStyle name="Comma 6 3 2 2 7 3" xfId="38024" xr:uid="{E08D80B9-1604-4C30-8E96-0D6E87127CAE}"/>
    <cellStyle name="Comma 6 3 2 2 8" xfId="11993" xr:uid="{32A0AD72-1190-4C76-9F6A-E1E69E5FAEEF}"/>
    <cellStyle name="Comma 6 3 2 2 8 2" xfId="19997" xr:uid="{46F0B4FC-F98C-4B8F-8215-6ADC4304418A}"/>
    <cellStyle name="Comma 6 3 2 2 8 2 2" xfId="47319" xr:uid="{A4C06058-7C64-47EA-B3D4-061803E33E16}"/>
    <cellStyle name="Comma 6 3 2 2 8 3" xfId="39320" xr:uid="{8AC100E5-11D7-431D-8315-719E2E0B47B5}"/>
    <cellStyle name="Comma 6 3 2 2 9" xfId="14829" xr:uid="{D3635A5C-555B-4F6D-83DB-0F74599EA4AD}"/>
    <cellStyle name="Comma 6 3 2 2 9 2" xfId="42150" xr:uid="{A3C6BBFA-4242-4D73-A3AD-5552AAF7C3EE}"/>
    <cellStyle name="Comma 6 3 2 3" xfId="1296" xr:uid="{6B7E4CB4-FE7B-44DC-8F99-A2F37227F5DD}"/>
    <cellStyle name="Comma 6 3 2 3 2" xfId="4878" xr:uid="{3313CF9A-53E5-4271-8528-4F952CB94717}"/>
    <cellStyle name="Comma 6 3 2 3 2 2" xfId="16415" xr:uid="{35E6D1BD-16CB-45E8-8FA0-F765D61DD58F}"/>
    <cellStyle name="Comma 6 3 2 3 2 2 2" xfId="43735" xr:uid="{EC7F6F9D-9FF4-48D9-BFE2-A458334730AA}"/>
    <cellStyle name="Comma 6 3 2 3 2 3" xfId="32041" xr:uid="{4CBF9BC6-73B8-4EEF-BA25-07134E3A2D8E}"/>
    <cellStyle name="Comma 6 3 2 3 3" xfId="6813" xr:uid="{BBF9F0D5-18E8-43C0-BE88-26D2F679E553}"/>
    <cellStyle name="Comma 6 3 2 3 3 2" xfId="20385" xr:uid="{51B01D9A-0FDC-415A-AECD-4DF6938E4530}"/>
    <cellStyle name="Comma 6 3 2 3 3 2 2" xfId="47707" xr:uid="{DE7A494A-F612-4553-9833-7B04B5D066B1}"/>
    <cellStyle name="Comma 6 3 2 3 3 3" xfId="34166" xr:uid="{A796A253-1FD8-438B-90DC-1FADAF340AF7}"/>
    <cellStyle name="Comma 6 3 2 3 4" xfId="9007" xr:uid="{3B7484FA-B8A6-490B-BFE8-5BE6958F7063}"/>
    <cellStyle name="Comma 6 3 2 3 4 2" xfId="36382" xr:uid="{15410930-2EC6-4531-907E-B715D81AAB56}"/>
    <cellStyle name="Comma 6 3 2 3 5" xfId="24533" xr:uid="{9F04A6E5-D833-479D-8F85-04BBBE79E641}"/>
    <cellStyle name="Comma 6 3 2 3 5 2" xfId="51855" xr:uid="{07E3424F-623C-41F5-8583-A91B172AC152}"/>
    <cellStyle name="Comma 6 3 2 3 6" xfId="26775" xr:uid="{EA3049EF-2348-46D4-AFD6-6299E53DBAB7}"/>
    <cellStyle name="Comma 6 3 2 3 6 2" xfId="54095" xr:uid="{9F37346C-B2F5-496E-B2EB-39D63DAF8A64}"/>
    <cellStyle name="Comma 6 3 2 3 7" xfId="29006" xr:uid="{07886613-D9E9-46EC-8632-4A28DFD44E09}"/>
    <cellStyle name="Comma 6 3 2 3 7 2" xfId="56327" xr:uid="{34DEE36B-04FD-4972-972B-21E1C88D8058}"/>
    <cellStyle name="Comma 6 3 2 3 8" xfId="3519" xr:uid="{A0AEEB05-F615-4BF9-B5A8-86660A89B936}"/>
    <cellStyle name="Comma 6 3 2 3 9" xfId="30578" xr:uid="{73BED53B-0AAB-4BF9-AACF-E3A0B0710A1E}"/>
    <cellStyle name="Comma 6 3 2 4" xfId="1918" xr:uid="{01ED8EA0-ABCD-4698-802C-4F8B17297937}"/>
    <cellStyle name="Comma 6 3 2 4 2" xfId="5471" xr:uid="{F259A94D-CB67-4FA8-9945-9821922F4D1D}"/>
    <cellStyle name="Comma 6 3 2 4 2 2" xfId="17036" xr:uid="{4798A75F-86D1-4D46-8330-E6D3BFB0D67B}"/>
    <cellStyle name="Comma 6 3 2 4 2 2 2" xfId="44357" xr:uid="{AC3C8E54-4032-4F14-A990-C17608C97CCA}"/>
    <cellStyle name="Comma 6 3 2 4 2 3" xfId="32648" xr:uid="{958DA72A-3135-4000-B4E1-49684BDE3881}"/>
    <cellStyle name="Comma 6 3 2 4 3" xfId="7416" xr:uid="{8FC973A8-BA07-49C4-89CF-D16189F683B5}"/>
    <cellStyle name="Comma 6 3 2 4 3 2" xfId="21007" xr:uid="{7C6E630E-EC1A-47C3-8A67-2464839438DD}"/>
    <cellStyle name="Comma 6 3 2 4 3 2 2" xfId="48329" xr:uid="{4D4DC92F-9974-45F9-BA89-080AD36C14A5}"/>
    <cellStyle name="Comma 6 3 2 4 3 3" xfId="34773" xr:uid="{B5348F8A-E049-4ACC-9150-2F6892AFAFA0}"/>
    <cellStyle name="Comma 6 3 2 4 4" xfId="9613" xr:uid="{9DCB2C20-D95A-46BF-BE1B-1C990993D7D1}"/>
    <cellStyle name="Comma 6 3 2 4 4 2" xfId="36989" xr:uid="{D113394B-07D7-47FE-8684-DCFE16FA30E5}"/>
    <cellStyle name="Comma 6 3 2 4 5" xfId="25140" xr:uid="{941DC92E-89D0-4740-8975-E15360618832}"/>
    <cellStyle name="Comma 6 3 2 4 5 2" xfId="52462" xr:uid="{94D27EEB-42B7-4B7D-A33A-A3A257C988F2}"/>
    <cellStyle name="Comma 6 3 2 4 6" xfId="27382" xr:uid="{3F7E4C06-DCBC-4020-B957-1C56EBCB7AFA}"/>
    <cellStyle name="Comma 6 3 2 4 6 2" xfId="54702" xr:uid="{E3D61A5C-112B-4941-B5E6-3D71B3BA2184}"/>
    <cellStyle name="Comma 6 3 2 4 7" xfId="29613" xr:uid="{5FD77B3C-E08C-4A4D-A681-3E67D981AA70}"/>
    <cellStyle name="Comma 6 3 2 4 7 2" xfId="56934" xr:uid="{DC971718-F985-430A-B18F-F313FBAF1320}"/>
    <cellStyle name="Comma 6 3 2 4 8" xfId="4035" xr:uid="{91E9EE71-566C-4793-BBF5-8D1530761E50}"/>
    <cellStyle name="Comma 6 3 2 4 9" xfId="31185" xr:uid="{2ADB9A2E-C244-4438-881C-61FC400618A3}"/>
    <cellStyle name="Comma 6 3 2 5" xfId="1189" xr:uid="{221B8E8D-98D2-4E83-9E85-13ABF5EB57AD}"/>
    <cellStyle name="Comma 6 3 2 5 2" xfId="6707" xr:uid="{81C61897-5364-4D72-8B98-A4CB1C5258E2}"/>
    <cellStyle name="Comma 6 3 2 5 2 2" xfId="17659" xr:uid="{D9E707B6-BEF9-4BB3-8FAB-17CD4F2F8B71}"/>
    <cellStyle name="Comma 6 3 2 5 2 2 2" xfId="44980" xr:uid="{C728830C-4A86-47D0-9957-3907F1D77FED}"/>
    <cellStyle name="Comma 6 3 2 5 2 3" xfId="34059" xr:uid="{536F954B-6A47-40A1-A307-3E565378CE49}"/>
    <cellStyle name="Comma 6 3 2 5 3" xfId="8901" xr:uid="{22DEC93D-E9EC-43EE-99A1-48C8F9A2D5C2}"/>
    <cellStyle name="Comma 6 3 2 5 3 2" xfId="21630" xr:uid="{FE44A950-F0F1-486D-AD65-A33ABC0D3362}"/>
    <cellStyle name="Comma 6 3 2 5 3 2 2" xfId="48952" xr:uid="{B0FC0D90-EFA2-477C-80B3-CAFA13619394}"/>
    <cellStyle name="Comma 6 3 2 5 3 3" xfId="36275" xr:uid="{C1FA758E-BDD1-46C0-952D-314C47A1CE35}"/>
    <cellStyle name="Comma 6 3 2 5 4" xfId="15078" xr:uid="{F8BC8DB6-0CBF-4B34-9983-45CFC2F6F33E}"/>
    <cellStyle name="Comma 6 3 2 5 4 2" xfId="42399" xr:uid="{FD7CC6BB-A7DF-4197-9AD7-11C8BAF279E3}"/>
    <cellStyle name="Comma 6 3 2 5 5" xfId="24426" xr:uid="{15A03A98-B3F7-4A5A-88C1-A2C2DC25187E}"/>
    <cellStyle name="Comma 6 3 2 5 5 2" xfId="51748" xr:uid="{909B58D8-B475-4BD8-9EA6-547F0941042E}"/>
    <cellStyle name="Comma 6 3 2 5 6" xfId="26668" xr:uid="{87E7F851-27A0-49B9-8F20-A0FA8744BE00}"/>
    <cellStyle name="Comma 6 3 2 5 6 2" xfId="53988" xr:uid="{CD890E2C-BBFA-4DEB-A4FE-9A27A7E81B69}"/>
    <cellStyle name="Comma 6 3 2 5 7" xfId="28899" xr:uid="{DE806A38-2EAD-4B94-9152-73730D9BF8F9}"/>
    <cellStyle name="Comma 6 3 2 5 7 2" xfId="56220" xr:uid="{CF1283FC-A347-4243-A889-52D67D17D590}"/>
    <cellStyle name="Comma 6 3 2 5 8" xfId="4772" xr:uid="{BCDD84C6-60D0-423E-AD23-18732B2C679A}"/>
    <cellStyle name="Comma 6 3 2 5 9" xfId="31935" xr:uid="{D14D0887-5514-4826-9D18-756B091C6D69}"/>
    <cellStyle name="Comma 6 3 2 6" xfId="3057" xr:uid="{FB64331D-A17A-4002-A29C-562A25E77990}"/>
    <cellStyle name="Comma 6 3 2 6 2" xfId="12985" xr:uid="{526AE8FE-0F31-4C80-9198-E2BF91657B7B}"/>
    <cellStyle name="Comma 6 3 2 6 2 2" xfId="22305" xr:uid="{DD9A7F80-424A-4E11-B322-9D710BB82B6D}"/>
    <cellStyle name="Comma 6 3 2 6 2 2 2" xfId="49627" xr:uid="{B3346230-96A3-4907-A25A-DC6EA9E5FB76}"/>
    <cellStyle name="Comma 6 3 2 6 2 3" xfId="40312" xr:uid="{DC1741A1-855C-454E-A1F6-226A62333E06}"/>
    <cellStyle name="Comma 6 3 2 6 3" xfId="18333" xr:uid="{A477FB4D-A9AF-4B63-9C8C-440E08E3D034}"/>
    <cellStyle name="Comma 6 3 2 6 3 2" xfId="45655" xr:uid="{5B0FBBDD-980F-440E-B6E1-692F62CB6875}"/>
    <cellStyle name="Comma 6 3 2 6 4" xfId="33309" xr:uid="{C0F6FC37-A81B-4AEE-A4DE-AD2500150972}"/>
    <cellStyle name="Comma 6 3 2 7" xfId="8153" xr:uid="{6F36FD67-3026-46AA-A335-8514F4D3D764}"/>
    <cellStyle name="Comma 6 3 2 7 2" xfId="13601" xr:uid="{5099C097-D065-4A3E-A9D0-02543EECC3E9}"/>
    <cellStyle name="Comma 6 3 2 7 2 2" xfId="22965" xr:uid="{276005AA-0AE0-4ACF-AAE1-883A6CBB71EB}"/>
    <cellStyle name="Comma 6 3 2 7 2 2 2" xfId="50287" xr:uid="{1788AEDF-4D73-498D-8C8F-0E1E52FCA757}"/>
    <cellStyle name="Comma 6 3 2 7 2 3" xfId="40928" xr:uid="{FFEAC629-D476-4B20-AB7E-788F72D22D6A}"/>
    <cellStyle name="Comma 6 3 2 7 3" xfId="18993" xr:uid="{A57D5223-8E8D-453B-8ED5-A075AE7BF552}"/>
    <cellStyle name="Comma 6 3 2 7 3 2" xfId="46315" xr:uid="{B481A795-5AC5-4BDF-B085-EDD6D4052E44}"/>
    <cellStyle name="Comma 6 3 2 7 4" xfId="35525" xr:uid="{9F20C3CB-2D9F-44CF-AFB8-41C96BBB5B8F}"/>
    <cellStyle name="Comma 6 3 2 8" xfId="10582" xr:uid="{228ED291-9550-4F5F-963F-54A0B25C9FD0}"/>
    <cellStyle name="Comma 6 3 2 8 2" xfId="15915" xr:uid="{32C4B18B-C4A4-4B10-BFE4-483A0B16084F}"/>
    <cellStyle name="Comma 6 3 2 8 2 2" xfId="43235" xr:uid="{6DA676A0-39AC-4CAB-96A5-87252A395DF6}"/>
    <cellStyle name="Comma 6 3 2 8 3" xfId="37945" xr:uid="{9FB18888-F67E-42DE-95CE-0514835AA92D}"/>
    <cellStyle name="Comma 6 3 2 9" xfId="11911" xr:uid="{E3AC4F57-BAD0-4D32-A8CC-163127697A79}"/>
    <cellStyle name="Comma 6 3 2 9 2" xfId="19885" xr:uid="{5934B092-FCCB-42E6-91D2-146A835D606A}"/>
    <cellStyle name="Comma 6 3 2 9 2 2" xfId="47207" xr:uid="{534792A6-CC10-4EBA-A850-20D303497696}"/>
    <cellStyle name="Comma 6 3 2 9 3" xfId="39238" xr:uid="{D1AF2D89-6A99-4558-AEE8-D5B63290313A}"/>
    <cellStyle name="Comma 6 3 20" xfId="57659" xr:uid="{72A846A9-E740-49A9-B67E-F8C85E4C0CA4}"/>
    <cellStyle name="Comma 6 3 21" xfId="58207" xr:uid="{C571FDEF-542A-4C31-8DAC-DBC424F87478}"/>
    <cellStyle name="Comma 6 3 22" xfId="170" xr:uid="{5E06ACF1-F08F-4849-9995-6C88D70346E6}"/>
    <cellStyle name="Comma 6 3 3" xfId="583" xr:uid="{A0BB4A20-E915-4CD4-A835-AAF35FA538AB}"/>
    <cellStyle name="Comma 6 3 3 10" xfId="14516" xr:uid="{BBAFE767-E733-47AD-9425-AF7D78DE3DD0}"/>
    <cellStyle name="Comma 6 3 3 10 2" xfId="41837" xr:uid="{6C993E61-FE33-4B3F-8411-E45D242C6550}"/>
    <cellStyle name="Comma 6 3 3 11" xfId="23864" xr:uid="{57F5EECA-5EE7-4A2A-8676-B1B48E7D167C}"/>
    <cellStyle name="Comma 6 3 3 11 2" xfId="51186" xr:uid="{3724698C-5220-456C-9FF3-1D4648507A39}"/>
    <cellStyle name="Comma 6 3 3 12" xfId="26105" xr:uid="{A09ED3A3-8B7D-4065-A453-F18E8682221A}"/>
    <cellStyle name="Comma 6 3 3 12 2" xfId="53425" xr:uid="{A1EBB212-4A25-49E6-8CE4-120931E2D1E9}"/>
    <cellStyle name="Comma 6 3 3 13" xfId="28337" xr:uid="{61C1281C-ED2E-427F-AFAE-E7E18C9D6C25}"/>
    <cellStyle name="Comma 6 3 3 13 2" xfId="55658" xr:uid="{F5EBC215-0D7A-460F-8D07-7DDA8027EA3B}"/>
    <cellStyle name="Comma 6 3 3 14" xfId="3686" xr:uid="{19E97087-49A9-4F5B-B6DB-8D7670509BB2}"/>
    <cellStyle name="Comma 6 3 3 15" xfId="30766" xr:uid="{0E650059-78E1-4D8A-8736-3ECAE83F00FD}"/>
    <cellStyle name="Comma 6 3 3 2" xfId="2106" xr:uid="{6CD75171-3353-43D2-A5D0-72371D60068E}"/>
    <cellStyle name="Comma 6 3 3 2 10" xfId="31373" xr:uid="{D433D56B-9FEC-4F13-8A89-3040564C68EC}"/>
    <cellStyle name="Comma 6 3 3 2 2" xfId="2547" xr:uid="{F512DDF2-21BE-450B-A1D6-299BD866A5B4}"/>
    <cellStyle name="Comma 6 3 3 2 2 2" xfId="8029" xr:uid="{5DF8B16D-DB76-47EB-9690-657838854CB6}"/>
    <cellStyle name="Comma 6 3 3 2 2 2 2" xfId="35389" xr:uid="{03B2A37D-D96F-4168-A199-8BDE35A6C190}"/>
    <cellStyle name="Comma 6 3 3 2 2 3" xfId="10229" xr:uid="{346D25FB-D3C0-4F81-BE6B-2CD9CA57D03D}"/>
    <cellStyle name="Comma 6 3 3 2 2 3 2" xfId="37605" xr:uid="{F9363A8B-DA75-404D-A797-38CBA930AB77}"/>
    <cellStyle name="Comma 6 3 3 2 2 4" xfId="27998" xr:uid="{E8014D3A-0FE2-4330-A6DE-FA2756C60691}"/>
    <cellStyle name="Comma 6 3 3 2 2 4 2" xfId="55318" xr:uid="{20B8AF33-9DF5-4A49-8B58-DD818306B700}"/>
    <cellStyle name="Comma 6 3 3 2 2 5" xfId="30229" xr:uid="{9A2A9701-A9A3-4442-80A1-156EFB08F276}"/>
    <cellStyle name="Comma 6 3 3 2 2 5 2" xfId="57550" xr:uid="{524EAE8A-FD4C-492F-BA1E-03ABF177142D}"/>
    <cellStyle name="Comma 6 3 3 2 2 6" xfId="5652" xr:uid="{62D289A3-C5D2-4327-943B-0CA6C71AA457}"/>
    <cellStyle name="Comma 6 3 3 2 2 7" xfId="32836" xr:uid="{867C7949-779B-4BA3-B5F4-A165D820F183}"/>
    <cellStyle name="Comma 6 3 3 2 3" xfId="7603" xr:uid="{27B194C4-C476-493F-A541-F54114CC8F99}"/>
    <cellStyle name="Comma 6 3 3 2 3 2" xfId="16215" xr:uid="{F85A65E1-A7F5-43E0-99DB-0B55CDFFB791}"/>
    <cellStyle name="Comma 6 3 3 2 3 2 2" xfId="43535" xr:uid="{9B200549-6C42-4662-B737-2C163825E0D0}"/>
    <cellStyle name="Comma 6 3 3 2 3 3" xfId="34961" xr:uid="{C771F972-71C9-4472-A9B1-AAE921757195}"/>
    <cellStyle name="Comma 6 3 3 2 4" xfId="9801" xr:uid="{410AE0C6-0AF9-4FB8-8217-55EB6964AE92}"/>
    <cellStyle name="Comma 6 3 3 2 4 2" xfId="20185" xr:uid="{F50F6C83-493F-4C80-8B75-3401801E8F2D}"/>
    <cellStyle name="Comma 6 3 3 2 4 2 2" xfId="47507" xr:uid="{09B65FB8-503E-4BFD-8D51-22DFD507F6F5}"/>
    <cellStyle name="Comma 6 3 3 2 4 3" xfId="37177" xr:uid="{27638ECE-5E46-4C39-A029-BDC93A0E370A}"/>
    <cellStyle name="Comma 6 3 3 2 5" xfId="15563" xr:uid="{2F2BDF6B-01A0-40B1-841A-3B70C48BAD26}"/>
    <cellStyle name="Comma 6 3 3 2 5 2" xfId="42884" xr:uid="{CF809DB1-AE29-4530-8CD0-B95258651CC7}"/>
    <cellStyle name="Comma 6 3 3 2 6" xfId="25328" xr:uid="{A233637E-12FE-4B60-83BF-713808D3DCC8}"/>
    <cellStyle name="Comma 6 3 3 2 6 2" xfId="52650" xr:uid="{132DD151-F791-475A-B8E6-1DF599DA4213}"/>
    <cellStyle name="Comma 6 3 3 2 7" xfId="27570" xr:uid="{B3CE89ED-2D6B-4CF8-A271-A9DDE85997EE}"/>
    <cellStyle name="Comma 6 3 3 2 7 2" xfId="54890" xr:uid="{BB79F9C7-13E9-4572-A43C-15F8DB313A97}"/>
    <cellStyle name="Comma 6 3 3 2 8" xfId="29801" xr:uid="{32397B84-E31C-4B41-91FF-8E2A5C09D76E}"/>
    <cellStyle name="Comma 6 3 3 2 8 2" xfId="57122" xr:uid="{1714F4C7-BE40-4557-88EB-2361A4A85E3D}"/>
    <cellStyle name="Comma 6 3 3 2 9" xfId="4216" xr:uid="{0BE69A6E-4AC2-484E-AA58-7B297F73F2F3}"/>
    <cellStyle name="Comma 6 3 3 3" xfId="1499" xr:uid="{A824B36D-DB18-4D65-A120-81117CC3C0E1}"/>
    <cellStyle name="Comma 6 3 3 3 2" xfId="7000" xr:uid="{EB896E77-92CB-482A-AB02-6897384F4E0D}"/>
    <cellStyle name="Comma 6 3 3 3 2 2" xfId="16603" xr:uid="{BE2AD340-FCA1-4EED-AEBB-97389FC92845}"/>
    <cellStyle name="Comma 6 3 3 3 2 2 2" xfId="43923" xr:uid="{5B40E0F4-DDEC-4DF2-9573-0C2B57942D9E}"/>
    <cellStyle name="Comma 6 3 3 3 2 3" xfId="34354" xr:uid="{024A5731-AC77-4F85-AFE7-FDD350F9D2A4}"/>
    <cellStyle name="Comma 6 3 3 3 3" xfId="9195" xr:uid="{61947027-A741-4943-9754-64A465FEE97E}"/>
    <cellStyle name="Comma 6 3 3 3 3 2" xfId="20573" xr:uid="{08F36FE0-DE23-4AB6-ACBC-B1F080AA460A}"/>
    <cellStyle name="Comma 6 3 3 3 3 2 2" xfId="47895" xr:uid="{6A3547BD-7B8D-4C94-8F44-539980E80E78}"/>
    <cellStyle name="Comma 6 3 3 3 3 3" xfId="36570" xr:uid="{BE71AD76-E5B5-4C99-960D-F2977ABBA794}"/>
    <cellStyle name="Comma 6 3 3 3 4" xfId="15254" xr:uid="{7AC7EE03-0617-4A34-BA28-D2E9B45F4803}"/>
    <cellStyle name="Comma 6 3 3 3 4 2" xfId="42575" xr:uid="{A4A2E660-6546-4F63-AF3A-23D25C161565}"/>
    <cellStyle name="Comma 6 3 3 3 5" xfId="24721" xr:uid="{808D18B7-A151-495F-BE57-C9963927DB52}"/>
    <cellStyle name="Comma 6 3 3 3 5 2" xfId="52043" xr:uid="{3D34F13D-3F01-4D0E-850E-B800616269AA}"/>
    <cellStyle name="Comma 6 3 3 3 6" xfId="26963" xr:uid="{47CAC8AC-12C6-4E35-B96A-F4A2529C0F1E}"/>
    <cellStyle name="Comma 6 3 3 3 6 2" xfId="54283" xr:uid="{BDB6E990-3E13-49A6-AA2A-B00C2F1AF16A}"/>
    <cellStyle name="Comma 6 3 3 3 7" xfId="29194" xr:uid="{6AB51687-F561-4EE3-8654-7973B7D3CE76}"/>
    <cellStyle name="Comma 6 3 3 3 7 2" xfId="56515" xr:uid="{431C5706-0AFC-4124-B158-6D6F80670A5B}"/>
    <cellStyle name="Comma 6 3 3 3 8" xfId="5063" xr:uid="{81102D12-D196-4F41-B2A9-1BDB778CA88E}"/>
    <cellStyle name="Comma 6 3 3 3 9" xfId="32229" xr:uid="{68BDE65E-BB47-4EAF-A366-D8F73D3110B5}"/>
    <cellStyle name="Comma 6 3 3 4" xfId="2509" xr:uid="{870E658D-EE90-4D05-8BC0-9C04738305B9}"/>
    <cellStyle name="Comma 6 3 3 4 2" xfId="10198" xr:uid="{2257C205-A616-4EF4-ACEC-B4B4428D5CDF}"/>
    <cellStyle name="Comma 6 3 3 4 2 2" xfId="17224" xr:uid="{98417BC0-4EF9-4E3D-A24D-04AC9500690F}"/>
    <cellStyle name="Comma 6 3 3 4 2 2 2" xfId="44545" xr:uid="{3C1C1953-012D-4461-A2BA-05E9C3F5EE2F}"/>
    <cellStyle name="Comma 6 3 3 4 2 3" xfId="10996" xr:uid="{D30D0A92-8F19-461C-9E17-0EA5306F1769}"/>
    <cellStyle name="Comma 6 3 3 4 2 3 2" xfId="38345" xr:uid="{9C5F1F9B-E5CF-44D5-8125-4A2FD02E6945}"/>
    <cellStyle name="Comma 6 3 3 4 2 4" xfId="37574" xr:uid="{DC811D0A-9031-4A7F-9C4D-101C99CF1C4F}"/>
    <cellStyle name="Comma 6 3 3 4 3" xfId="12402" xr:uid="{1556F2E0-21ED-494C-A636-FA65F10C6FED}"/>
    <cellStyle name="Comma 6 3 3 4 3 2" xfId="21195" xr:uid="{4E1D5394-67F9-4EE0-8230-B3EF9B81EFAE}"/>
    <cellStyle name="Comma 6 3 3 4 3 2 2" xfId="48517" xr:uid="{34DEB3C3-F786-44F8-B278-E82EC5469DF2}"/>
    <cellStyle name="Comma 6 3 3 4 3 3" xfId="39729" xr:uid="{8730659C-48C9-4445-91E2-649F4DE7F56A}"/>
    <cellStyle name="Comma 6 3 3 4 4" xfId="15581" xr:uid="{89FA7721-B69D-47CA-AE50-3EED8A8E8BDF}"/>
    <cellStyle name="Comma 6 3 3 4 4 2" xfId="42902" xr:uid="{60C139CA-2B80-4ED1-8171-DC939040CF1F}"/>
    <cellStyle name="Comma 6 3 3 4 5" xfId="25725" xr:uid="{4E3DA29A-132C-46AB-B7D3-7775A51757FB}"/>
    <cellStyle name="Comma 6 3 3 4 5 2" xfId="53047" xr:uid="{1EA78A7E-3E09-4D45-A058-7CF752C731CC}"/>
    <cellStyle name="Comma 6 3 3 4 6" xfId="27967" xr:uid="{C2E8044E-10AD-4846-886D-EF85D4CA6CCC}"/>
    <cellStyle name="Comma 6 3 3 4 6 2" xfId="55287" xr:uid="{2C5548D9-EEA2-477B-BC09-62EF4F192A18}"/>
    <cellStyle name="Comma 6 3 3 4 7" xfId="30198" xr:uid="{E763E61E-74FE-4AC2-9A0C-CDE23A5A19DC}"/>
    <cellStyle name="Comma 6 3 3 4 7 2" xfId="57519" xr:uid="{1F48A923-EED8-4863-A5F8-5C9F1CE417E1}"/>
    <cellStyle name="Comma 6 3 3 4 8" xfId="7998" xr:uid="{18FEACB5-02DA-4D8D-A91A-26CE8CA6E186}"/>
    <cellStyle name="Comma 6 3 3 4 9" xfId="35358" xr:uid="{D12E6704-9307-4271-A506-F98CC8FDF879}"/>
    <cellStyle name="Comma 6 3 3 5" xfId="6222" xr:uid="{517377B0-930C-4B14-B8EA-00C84C0160A0}"/>
    <cellStyle name="Comma 6 3 3 5 2" xfId="12636" xr:uid="{FDF0A908-CADD-4A61-AA62-74CBB17ECDE1}"/>
    <cellStyle name="Comma 6 3 3 5 2 2" xfId="21818" xr:uid="{FE67EE1B-4199-4DF1-9A54-D9706525615A}"/>
    <cellStyle name="Comma 6 3 3 5 2 2 2" xfId="49140" xr:uid="{5E15063B-2C06-4000-9CC4-8AA41236A4DC}"/>
    <cellStyle name="Comma 6 3 3 5 2 3" xfId="39963" xr:uid="{38154BCF-DE1A-4271-A5F2-0E12A48B5AB6}"/>
    <cellStyle name="Comma 6 3 3 5 3" xfId="17847" xr:uid="{73993C31-32E3-4126-BC68-84C8B8CDD021}"/>
    <cellStyle name="Comma 6 3 3 5 3 2" xfId="45168" xr:uid="{B2E17C23-EA62-4CFE-964C-74123B0C73B6}"/>
    <cellStyle name="Comma 6 3 3 5 4" xfId="33497" xr:uid="{04DA9363-FA98-41C5-A8FA-0BCEF3D0FDA4}"/>
    <cellStyle name="Comma 6 3 3 6" xfId="8339" xr:uid="{73E9ADE6-C9EB-4245-99C7-EEEA0FA667EA}"/>
    <cellStyle name="Comma 6 3 3 6 2" xfId="13172" xr:uid="{2617ED16-73F1-4C1C-B393-A69898896C15}"/>
    <cellStyle name="Comma 6 3 3 6 2 2" xfId="22493" xr:uid="{F3334289-5D72-431F-B997-597F3E1F1944}"/>
    <cellStyle name="Comma 6 3 3 6 2 2 2" xfId="49815" xr:uid="{824DA9FC-8EAA-4943-8ED6-E4B4149E7A2D}"/>
    <cellStyle name="Comma 6 3 3 6 2 3" xfId="40499" xr:uid="{6CAB7B3F-8283-4012-B96A-6E1247930C13}"/>
    <cellStyle name="Comma 6 3 3 6 3" xfId="18521" xr:uid="{6F1EEE54-87B5-4971-B04C-2FB25D1A5A18}"/>
    <cellStyle name="Comma 6 3 3 6 3 2" xfId="45843" xr:uid="{8961FA20-881A-44B7-99FA-32929FC94192}"/>
    <cellStyle name="Comma 6 3 3 6 4" xfId="35713" xr:uid="{348B6638-EA32-421D-ABA8-494085906EC1}"/>
    <cellStyle name="Comma 6 3 3 7" xfId="11345" xr:uid="{DDF737B7-7E05-4CB0-AA25-9AC6E7AA282A}"/>
    <cellStyle name="Comma 6 3 3 7 2" xfId="13789" xr:uid="{32F36D63-84B2-4CF4-9DC6-3D97E8130D46}"/>
    <cellStyle name="Comma 6 3 3 7 2 2" xfId="23153" xr:uid="{81D43BCB-C2B3-4254-9320-3579F5624ACD}"/>
    <cellStyle name="Comma 6 3 3 7 2 2 2" xfId="50475" xr:uid="{5FA33A92-A9A4-4491-90DF-CF72F7751361}"/>
    <cellStyle name="Comma 6 3 3 7 2 3" xfId="41116" xr:uid="{C7C6B2CF-01AE-47DB-802C-A9F14A377279}"/>
    <cellStyle name="Comma 6 3 3 7 3" xfId="19181" xr:uid="{BAADF06B-822A-436F-8E22-6F7A352882D9}"/>
    <cellStyle name="Comma 6 3 3 7 3 2" xfId="46503" xr:uid="{8BB77250-296E-4059-92D9-5D7C8CAFC85A}"/>
    <cellStyle name="Comma 6 3 3 7 4" xfId="38694" xr:uid="{8071B12A-9D38-441C-9E6F-49A8793A6B36}"/>
    <cellStyle name="Comma 6 3 3 8" xfId="10541" xr:uid="{C4EFD405-B6E0-44C4-B266-C782AA2B4422}"/>
    <cellStyle name="Comma 6 3 3 8 2" xfId="15875" xr:uid="{737FAA73-0D15-471E-AD5B-9F5C024B3095}"/>
    <cellStyle name="Comma 6 3 3 8 2 2" xfId="43195" xr:uid="{86783675-C3CE-4C75-B563-B8A92FAA5F01}"/>
    <cellStyle name="Comma 6 3 3 8 3" xfId="37907" xr:uid="{7BCADD95-3172-4DE6-9FED-58AA4610358F}"/>
    <cellStyle name="Comma 6 3 3 9" xfId="11873" xr:uid="{867646CB-9E73-4FE1-AD33-D7E89BC4AEF8}"/>
    <cellStyle name="Comma 6 3 3 9 2" xfId="19845" xr:uid="{12AAC64F-2A86-4BD2-9460-F67F68E0FF96}"/>
    <cellStyle name="Comma 6 3 3 9 2 2" xfId="47167" xr:uid="{A910C0DF-AFEB-4216-AEF6-C93CA2880ABF}"/>
    <cellStyle name="Comma 6 3 3 9 3" xfId="39200" xr:uid="{ED45AAA4-08DB-493B-88A7-1632955BACE3}"/>
    <cellStyle name="Comma 6 3 4" xfId="694" xr:uid="{C8BE779A-B06E-4398-85F2-91EC44AF6B0E}"/>
    <cellStyle name="Comma 6 3 4 10" xfId="23964" xr:uid="{EDA13506-FA92-49B3-B5B1-87F4487C7E5A}"/>
    <cellStyle name="Comma 6 3 4 10 2" xfId="51286" xr:uid="{AB23B93E-B77D-4BEE-BF90-3056811CCAE5}"/>
    <cellStyle name="Comma 6 3 4 11" xfId="26205" xr:uid="{FA0906E4-C13F-47CE-A9AE-9DEB9A271C50}"/>
    <cellStyle name="Comma 6 3 4 11 2" xfId="53525" xr:uid="{BF1F7682-14DD-4B85-8B86-2D57F771EB38}"/>
    <cellStyle name="Comma 6 3 4 12" xfId="28437" xr:uid="{3CDCDBE3-E4FD-4919-972A-031754EB2511}"/>
    <cellStyle name="Comma 6 3 4 12 2" xfId="55758" xr:uid="{99A4944C-2575-414E-AA78-563AE12A4565}"/>
    <cellStyle name="Comma 6 3 4 13" xfId="3760" xr:uid="{26BFAA4D-2DDD-470D-BA74-018ACC2849A6}"/>
    <cellStyle name="Comma 6 3 4 14" xfId="30866" xr:uid="{2301F95C-F516-478E-88AB-49C0D6DC5480}"/>
    <cellStyle name="Comma 6 3 4 2" xfId="2206" xr:uid="{885A0E75-7122-4021-83AF-C8C6E57EA35F}"/>
    <cellStyle name="Comma 6 3 4 2 2" xfId="5752" xr:uid="{992E4E9C-52D8-43A7-8FC6-900A7F0FD462}"/>
    <cellStyle name="Comma 6 3 4 2 2 2" xfId="16703" xr:uid="{FFD034C6-9A29-4792-85FA-FF1607EFA8AC}"/>
    <cellStyle name="Comma 6 3 4 2 2 2 2" xfId="44023" xr:uid="{6BE88208-5F05-40CB-B0EA-8FD694962F13}"/>
    <cellStyle name="Comma 6 3 4 2 2 3" xfId="32936" xr:uid="{B5EE3EE4-2D95-4017-80A9-8907091CA08B}"/>
    <cellStyle name="Comma 6 3 4 2 3" xfId="7703" xr:uid="{FA70E07B-5C68-406C-8F05-52C5DDC6CEBE}"/>
    <cellStyle name="Comma 6 3 4 2 3 2" xfId="20673" xr:uid="{413FD7E3-343E-48BA-B8E4-E2E84F97F0D9}"/>
    <cellStyle name="Comma 6 3 4 2 3 2 2" xfId="47995" xr:uid="{5DAD7612-D481-40DB-B383-DA8DCF4053A8}"/>
    <cellStyle name="Comma 6 3 4 2 3 3" xfId="35061" xr:uid="{A2060DA9-540F-4AB1-A18E-2C02D7ECD20E}"/>
    <cellStyle name="Comma 6 3 4 2 4" xfId="9901" xr:uid="{72EFD6CB-310C-4D49-8F47-881286AC0AC0}"/>
    <cellStyle name="Comma 6 3 4 2 4 2" xfId="37277" xr:uid="{D9199772-200F-4428-8ABB-9CC9BE50CD0C}"/>
    <cellStyle name="Comma 6 3 4 2 5" xfId="25428" xr:uid="{A647B79B-C712-45C0-B063-4371945A0408}"/>
    <cellStyle name="Comma 6 3 4 2 5 2" xfId="52750" xr:uid="{2CEEDE11-228B-4420-B318-28480287ED5C}"/>
    <cellStyle name="Comma 6 3 4 2 6" xfId="27670" xr:uid="{D8B2D6FB-21A2-46E1-BBB9-5BA861BECBE7}"/>
    <cellStyle name="Comma 6 3 4 2 6 2" xfId="54990" xr:uid="{BFC906FE-0EA8-4E20-BB88-4A849FE70B1A}"/>
    <cellStyle name="Comma 6 3 4 2 7" xfId="29901" xr:uid="{C1AB30DB-98A2-4330-9732-ABC831C13998}"/>
    <cellStyle name="Comma 6 3 4 2 7 2" xfId="57222" xr:uid="{CE3E9EBA-5A3B-4EC8-A26C-496E2F8F34A9}"/>
    <cellStyle name="Comma 6 3 4 2 8" xfId="4316" xr:uid="{9F4B3597-A973-4975-AB88-6452A3D96584}"/>
    <cellStyle name="Comma 6 3 4 2 9" xfId="31473" xr:uid="{3FA44E9F-80BF-49CA-BF51-361DB8A4E86C}"/>
    <cellStyle name="Comma 6 3 4 3" xfId="1599" xr:uid="{8261130C-0190-4257-9872-C0EA97FD8767}"/>
    <cellStyle name="Comma 6 3 4 3 2" xfId="7100" xr:uid="{DAC3D948-6580-4188-A051-F2F6C49AD10F}"/>
    <cellStyle name="Comma 6 3 4 3 2 2" xfId="17324" xr:uid="{1FD196D1-E228-4B97-B605-915F471953E5}"/>
    <cellStyle name="Comma 6 3 4 3 2 2 2" xfId="44645" xr:uid="{BC8B94C8-FFB2-49D0-89F1-F13518B8D747}"/>
    <cellStyle name="Comma 6 3 4 3 2 3" xfId="34454" xr:uid="{4A2673BB-96E6-4152-B3D6-2E943B5C77C1}"/>
    <cellStyle name="Comma 6 3 4 3 3" xfId="9295" xr:uid="{542308AA-C447-4145-AA57-4B94AE76063E}"/>
    <cellStyle name="Comma 6 3 4 3 3 2" xfId="21295" xr:uid="{C2DABA7D-EC47-4752-B26C-3B92A6DC36A8}"/>
    <cellStyle name="Comma 6 3 4 3 3 2 2" xfId="48617" xr:uid="{17F632C1-68F3-4532-BB72-796D55BB9CE1}"/>
    <cellStyle name="Comma 6 3 4 3 3 3" xfId="36670" xr:uid="{4D3AD336-C4F5-4BB3-9395-DA1F5DBC408A}"/>
    <cellStyle name="Comma 6 3 4 3 4" xfId="15339" xr:uid="{0490F780-48D3-4C3E-B820-8AB89ABF14D3}"/>
    <cellStyle name="Comma 6 3 4 3 4 2" xfId="42660" xr:uid="{11909BC3-A252-4A92-91A5-F4B207328B61}"/>
    <cellStyle name="Comma 6 3 4 3 5" xfId="24821" xr:uid="{E011955A-FA62-4029-87C4-F0D110D39D6A}"/>
    <cellStyle name="Comma 6 3 4 3 5 2" xfId="52143" xr:uid="{CA295A3C-F3F7-472E-9460-8D627AECF371}"/>
    <cellStyle name="Comma 6 3 4 3 6" xfId="27063" xr:uid="{ECA1BC4D-3285-46ED-8A10-013CB2AB180A}"/>
    <cellStyle name="Comma 6 3 4 3 6 2" xfId="54383" xr:uid="{4F52061D-D995-4A26-A199-1CE881C83C1A}"/>
    <cellStyle name="Comma 6 3 4 3 7" xfId="29294" xr:uid="{27C41453-A0FE-4103-ADCB-B5A5A45906A9}"/>
    <cellStyle name="Comma 6 3 4 3 7 2" xfId="56615" xr:uid="{232982E7-C49C-4362-83D3-893969E6C5AA}"/>
    <cellStyle name="Comma 6 3 4 3 8" xfId="5162" xr:uid="{98D1F70B-D76D-4075-AD52-0CB47C64F198}"/>
    <cellStyle name="Comma 6 3 4 3 9" xfId="32329" xr:uid="{92678B10-9198-4071-B1DA-B993371CDEA0}"/>
    <cellStyle name="Comma 6 3 4 4" xfId="6290" xr:uid="{0958A34D-9A2E-4796-BAC1-315CD4A0B791}"/>
    <cellStyle name="Comma 6 3 4 4 2" xfId="12729" xr:uid="{6006B431-053C-4F73-8405-C18945BBDCAB}"/>
    <cellStyle name="Comma 6 3 4 4 2 2" xfId="21918" xr:uid="{12D7F8C4-23F4-4479-B1F5-E56D7A001FB3}"/>
    <cellStyle name="Comma 6 3 4 4 2 2 2" xfId="49240" xr:uid="{BEC233B8-6C0A-4967-BFB7-46DAB35ED38A}"/>
    <cellStyle name="Comma 6 3 4 4 2 3" xfId="40056" xr:uid="{23E3E24B-19FA-4AB7-B378-EC137846A42D}"/>
    <cellStyle name="Comma 6 3 4 4 3" xfId="17947" xr:uid="{907A5FD9-56F9-4B64-BD49-70151E4710AD}"/>
    <cellStyle name="Comma 6 3 4 4 3 2" xfId="45268" xr:uid="{59F2683F-B9C8-4D19-A6E5-5F5E39B57364}"/>
    <cellStyle name="Comma 6 3 4 4 4" xfId="33597" xr:uid="{80E96E52-4E7E-41A2-B296-C6DEEF198A0B}"/>
    <cellStyle name="Comma 6 3 4 5" xfId="8439" xr:uid="{88D699BE-B097-496A-9419-8C2442609E5F}"/>
    <cellStyle name="Comma 6 3 4 5 2" xfId="13272" xr:uid="{45BE980C-478D-4C58-BB64-F67F5BD2CBDD}"/>
    <cellStyle name="Comma 6 3 4 5 2 2" xfId="22593" xr:uid="{8985799A-75B3-4A0D-8E30-29D96EE1335C}"/>
    <cellStyle name="Comma 6 3 4 5 2 2 2" xfId="49915" xr:uid="{2495FAF8-12B0-4E44-925A-8491C222573D}"/>
    <cellStyle name="Comma 6 3 4 5 2 3" xfId="40599" xr:uid="{095CEE2F-FBB3-4452-A8F4-45AF980DA41D}"/>
    <cellStyle name="Comma 6 3 4 5 3" xfId="18621" xr:uid="{87E7A014-E6BA-403D-B163-76F5E5DF67C5}"/>
    <cellStyle name="Comma 6 3 4 5 3 2" xfId="45943" xr:uid="{418C8F85-CEAE-4F58-A80B-5DDCE817F875}"/>
    <cellStyle name="Comma 6 3 4 5 4" xfId="35813" xr:uid="{1F5BDAE0-C5F6-4CEC-8B23-983CDA816712}"/>
    <cellStyle name="Comma 6 3 4 6" xfId="11430" xr:uid="{8CD57307-C6C1-4DF1-88D4-10BDD84A0888}"/>
    <cellStyle name="Comma 6 3 4 6 2" xfId="13889" xr:uid="{98B0FA22-C13B-4F75-9FF2-119BA174EB49}"/>
    <cellStyle name="Comma 6 3 4 6 2 2" xfId="23253" xr:uid="{87AAF465-769E-4168-9F9E-5331FA436AB4}"/>
    <cellStyle name="Comma 6 3 4 6 2 2 2" xfId="50575" xr:uid="{6D282C2E-C5E7-4C17-899C-48238F37BBC7}"/>
    <cellStyle name="Comma 6 3 4 6 2 3" xfId="41216" xr:uid="{CC0587FA-21C5-4AEE-8D98-CD28AF2560AC}"/>
    <cellStyle name="Comma 6 3 4 6 3" xfId="19281" xr:uid="{05FC9F34-5292-4501-80DD-610E10D28A2F}"/>
    <cellStyle name="Comma 6 3 4 6 3 2" xfId="46603" xr:uid="{80F1E3B5-2A9D-430E-823F-F1197AA1F4AB}"/>
    <cellStyle name="Comma 6 3 4 6 4" xfId="38779" xr:uid="{1AFE3D50-4112-4C03-89DB-876ADB3C7A31}"/>
    <cellStyle name="Comma 6 3 4 7" xfId="10882" xr:uid="{3F1D7613-E514-41A0-AAC6-424D5E074176}"/>
    <cellStyle name="Comma 6 3 4 7 2" xfId="16315" xr:uid="{D2867E3B-681B-4027-A7E2-75D833ED2786}"/>
    <cellStyle name="Comma 6 3 4 7 2 2" xfId="43635" xr:uid="{725193FE-59FB-4DAB-B787-727BE97A4C4F}"/>
    <cellStyle name="Comma 6 3 4 7 3" xfId="38234" xr:uid="{1D67CA22-53FC-42F1-B46A-80B4753DBE03}"/>
    <cellStyle name="Comma 6 3 4 8" xfId="12207" xr:uid="{2CDB3663-A6F8-4281-B889-6F0E7B46A645}"/>
    <cellStyle name="Comma 6 3 4 8 2" xfId="20285" xr:uid="{A5863644-B908-4E09-AC78-4A365D0191EE}"/>
    <cellStyle name="Comma 6 3 4 8 2 2" xfId="47607" xr:uid="{82841F85-6E8A-42E9-A2EB-B76E11D0594E}"/>
    <cellStyle name="Comma 6 3 4 8 3" xfId="39534" xr:uid="{F7AB4CF7-4327-4682-99AB-41B8C0F02AA5}"/>
    <cellStyle name="Comma 6 3 4 9" xfId="14616" xr:uid="{1D85A956-6975-4A20-B660-44F8288BCAF5}"/>
    <cellStyle name="Comma 6 3 4 9 2" xfId="41937" xr:uid="{23FABFAF-156D-4790-BFB7-E18068397794}"/>
    <cellStyle name="Comma 6 3 5" xfId="781" xr:uid="{B83C74CB-3A29-4EB1-99A7-36F9CDC5D54B}"/>
    <cellStyle name="Comma 6 3 5 10" xfId="24045" xr:uid="{C24591AA-0FD3-4AE0-ADEC-283B4B0DB290}"/>
    <cellStyle name="Comma 6 3 5 10 2" xfId="51367" xr:uid="{180EA65E-1E98-4480-AC08-FBE349FE7E9D}"/>
    <cellStyle name="Comma 6 3 5 11" xfId="26286" xr:uid="{75B9D126-0E9C-4183-BC09-7A776617413B}"/>
    <cellStyle name="Comma 6 3 5 11 2" xfId="53606" xr:uid="{787CC4CE-7363-4BED-BED0-BCEEFBC06ED6}"/>
    <cellStyle name="Comma 6 3 5 12" xfId="28517" xr:uid="{9864E3B3-898F-45A5-AE3D-AB5C9AB26CCA}"/>
    <cellStyle name="Comma 6 3 5 12 2" xfId="55838" xr:uid="{5A9D8913-06B9-48D7-B343-79AF171CF3C1}"/>
    <cellStyle name="Comma 6 3 5 13" xfId="3823" xr:uid="{40E0D043-B01A-4AB8-AED6-EAB707C4EBAA}"/>
    <cellStyle name="Comma 6 3 5 14" xfId="30947" xr:uid="{0F6CB7A4-1F13-477B-83AB-A3334B26D79E}"/>
    <cellStyle name="Comma 6 3 5 2" xfId="2286" xr:uid="{C9BB87FF-60D7-4573-8D11-C5EDE2D90691}"/>
    <cellStyle name="Comma 6 3 5 2 2" xfId="5830" xr:uid="{9C33079C-7E3F-44FE-AC6C-E0E0D077CD25}"/>
    <cellStyle name="Comma 6 3 5 2 2 2" xfId="16784" xr:uid="{84DD77A4-156E-4ADA-8F2C-F4348973FC7D}"/>
    <cellStyle name="Comma 6 3 5 2 2 2 2" xfId="44104" xr:uid="{F88A91EF-9CA5-4940-B0EB-148215BE17DD}"/>
    <cellStyle name="Comma 6 3 5 2 2 3" xfId="33016" xr:uid="{DAAB4B3A-ED7E-4B61-88B4-9796AB93096A}"/>
    <cellStyle name="Comma 6 3 5 2 3" xfId="7783" xr:uid="{01CB921A-99E5-4F23-BBCA-A8156297D0E6}"/>
    <cellStyle name="Comma 6 3 5 2 3 2" xfId="20754" xr:uid="{AB7E984F-CE17-45D8-B070-8BB09F5D3F5E}"/>
    <cellStyle name="Comma 6 3 5 2 3 2 2" xfId="48076" xr:uid="{6C1BA258-A60A-4AB3-9BEC-5BE494DAFC3D}"/>
    <cellStyle name="Comma 6 3 5 2 3 3" xfId="35141" xr:uid="{23B96C92-2BE5-4E9B-96C7-CD4345B6CBFA}"/>
    <cellStyle name="Comma 6 3 5 2 4" xfId="9981" xr:uid="{99D541C3-139C-4FC2-8F16-FD8246F0B7E1}"/>
    <cellStyle name="Comma 6 3 5 2 4 2" xfId="37357" xr:uid="{3117ED52-E477-4A09-8616-389A3F6EA74D}"/>
    <cellStyle name="Comma 6 3 5 2 5" xfId="25508" xr:uid="{C09C4B59-91E9-45A9-A47B-AA3EA1A42160}"/>
    <cellStyle name="Comma 6 3 5 2 5 2" xfId="52830" xr:uid="{8FCFA31A-2F40-472D-878B-C881ABDA3C11}"/>
    <cellStyle name="Comma 6 3 5 2 6" xfId="27750" xr:uid="{66B5959C-CE55-41BA-953B-9A98252D0B5A}"/>
    <cellStyle name="Comma 6 3 5 2 6 2" xfId="55070" xr:uid="{34F573C4-E57C-4FE4-A9ED-0F9861C28D1C}"/>
    <cellStyle name="Comma 6 3 5 2 7" xfId="29981" xr:uid="{45210F72-0BE8-45AF-BAEC-BE71AA9EE372}"/>
    <cellStyle name="Comma 6 3 5 2 7 2" xfId="57302" xr:uid="{B27AB7B8-3DC9-4967-AB66-EE792CB87AE0}"/>
    <cellStyle name="Comma 6 3 5 2 8" xfId="4394" xr:uid="{C84368D5-037A-48B9-942F-FCC0F7090C6F}"/>
    <cellStyle name="Comma 6 3 5 2 9" xfId="31553" xr:uid="{C2A3683F-6824-48BB-98B6-FF65E891CAB8}"/>
    <cellStyle name="Comma 6 3 5 3" xfId="1680" xr:uid="{CC0C8DF1-116E-407A-800E-91C77ED13BC9}"/>
    <cellStyle name="Comma 6 3 5 3 2" xfId="7181" xr:uid="{82E260CE-6B54-4E5F-8541-12FFC2BF648B}"/>
    <cellStyle name="Comma 6 3 5 3 2 2" xfId="17405" xr:uid="{E6B7EED1-AA02-4304-B2D0-91F429BE97AF}"/>
    <cellStyle name="Comma 6 3 5 3 2 2 2" xfId="44726" xr:uid="{63E4857A-60D8-4B12-A140-71EF8865280F}"/>
    <cellStyle name="Comma 6 3 5 3 2 3" xfId="34535" xr:uid="{8FAC13D9-0EA7-4A98-AF1D-015998C45B5D}"/>
    <cellStyle name="Comma 6 3 5 3 3" xfId="9376" xr:uid="{AFA5692B-325E-4A9D-9716-FC45E6ED6ACE}"/>
    <cellStyle name="Comma 6 3 5 3 3 2" xfId="21376" xr:uid="{395DE53A-DFF0-45B1-AA63-F088F6594C76}"/>
    <cellStyle name="Comma 6 3 5 3 3 2 2" xfId="48698" xr:uid="{19E7DEAB-2520-4244-927B-AB5344809136}"/>
    <cellStyle name="Comma 6 3 5 3 3 3" xfId="36751" xr:uid="{3BA737A7-DCC3-4A77-9259-7B8F69DA2473}"/>
    <cellStyle name="Comma 6 3 5 3 4" xfId="15417" xr:uid="{51DF0467-7F1F-4732-B47F-1391D0ACDE15}"/>
    <cellStyle name="Comma 6 3 5 3 4 2" xfId="42738" xr:uid="{8AD40141-475E-41FE-99A2-6790F65FF626}"/>
    <cellStyle name="Comma 6 3 5 3 5" xfId="24902" xr:uid="{BAA5D203-7A4E-4725-9DB4-849D53C83325}"/>
    <cellStyle name="Comma 6 3 5 3 5 2" xfId="52224" xr:uid="{3230F349-1DB0-4706-A1D6-E96007C69A30}"/>
    <cellStyle name="Comma 6 3 5 3 6" xfId="27144" xr:uid="{01D92E80-DED5-4D17-9780-BDB8F1F52DDB}"/>
    <cellStyle name="Comma 6 3 5 3 6 2" xfId="54464" xr:uid="{09E5A451-A070-4358-902A-91C2D9CA9E2B}"/>
    <cellStyle name="Comma 6 3 5 3 7" xfId="29375" xr:uid="{EB98BBAD-6F00-4810-A5B4-7BAFAC807194}"/>
    <cellStyle name="Comma 6 3 5 3 7 2" xfId="56696" xr:uid="{FF9DE680-BF3D-4ADA-BDB8-C96A14BC0EAF}"/>
    <cellStyle name="Comma 6 3 5 3 8" xfId="5243" xr:uid="{3149BCE2-80ED-4BCF-8B89-F9D3CC4A9C75}"/>
    <cellStyle name="Comma 6 3 5 3 9" xfId="32410" xr:uid="{4DB3DBD4-DD7B-41A4-A565-6845B69A5414}"/>
    <cellStyle name="Comma 6 3 5 4" xfId="6352" xr:uid="{D660B7D6-503F-4DEC-9AC1-36CA474577C4}"/>
    <cellStyle name="Comma 6 3 5 4 2" xfId="12786" xr:uid="{7ED0C1B2-47E2-468C-AE4C-8919C11B3208}"/>
    <cellStyle name="Comma 6 3 5 4 2 2" xfId="21999" xr:uid="{3A7744A2-981F-4CFE-9C2F-9233ED260E88}"/>
    <cellStyle name="Comma 6 3 5 4 2 2 2" xfId="49321" xr:uid="{872FB83F-47AE-4987-82F5-F8A290F230D0}"/>
    <cellStyle name="Comma 6 3 5 4 2 3" xfId="40113" xr:uid="{2E0AC3E9-B18E-4427-BC73-49D3BB55844A}"/>
    <cellStyle name="Comma 6 3 5 4 3" xfId="18028" xr:uid="{1B35F9FC-EAEF-4E9C-BFA2-201FA33F1428}"/>
    <cellStyle name="Comma 6 3 5 4 3 2" xfId="45349" xr:uid="{CCFFDA63-1041-42C8-B394-B7DA34137A7F}"/>
    <cellStyle name="Comma 6 3 5 4 4" xfId="33677" xr:uid="{84943111-0AC6-498F-A941-5075826A04BB}"/>
    <cellStyle name="Comma 6 3 5 5" xfId="8519" xr:uid="{D7F6FD9D-31A0-4C20-BE30-D855ADF679A9}"/>
    <cellStyle name="Comma 6 3 5 5 2" xfId="13353" xr:uid="{596600EA-ED1D-4141-808B-9122ACD3D23A}"/>
    <cellStyle name="Comma 6 3 5 5 2 2" xfId="22674" xr:uid="{305A6A90-0C14-4184-9D34-F5F55666A2CA}"/>
    <cellStyle name="Comma 6 3 5 5 2 2 2" xfId="49996" xr:uid="{3C46F531-0107-4F2E-8312-063BC1A17D88}"/>
    <cellStyle name="Comma 6 3 5 5 2 3" xfId="40680" xr:uid="{8D352DC8-3998-49AA-A2B0-214A4BB44773}"/>
    <cellStyle name="Comma 6 3 5 5 3" xfId="18702" xr:uid="{104B1EE3-2AA1-4845-B980-7D346D8F7F34}"/>
    <cellStyle name="Comma 6 3 5 5 3 2" xfId="46024" xr:uid="{E15630D7-2A77-40B0-90A5-6D71F64DE438}"/>
    <cellStyle name="Comma 6 3 5 5 4" xfId="35893" xr:uid="{F9FCDC5A-08FF-4205-B29A-D932D22E9F19}"/>
    <cellStyle name="Comma 6 3 5 6" xfId="11487" xr:uid="{A044FADA-88E3-4A74-A914-42B45BE73CB7}"/>
    <cellStyle name="Comma 6 3 5 6 2" xfId="13970" xr:uid="{2E400F32-A7C1-449A-ADB2-80D144621700}"/>
    <cellStyle name="Comma 6 3 5 6 2 2" xfId="23334" xr:uid="{523360C5-F799-455A-B88E-B50E04C3E31F}"/>
    <cellStyle name="Comma 6 3 5 6 2 2 2" xfId="50656" xr:uid="{696C1D0F-C6A8-4366-A128-D6D7897D1001}"/>
    <cellStyle name="Comma 6 3 5 6 2 3" xfId="41297" xr:uid="{95503D9D-53A1-4D4A-9EC4-294FF398F0E9}"/>
    <cellStyle name="Comma 6 3 5 6 3" xfId="19362" xr:uid="{7CCBAC20-A2DB-40FB-8BBF-E721E46FD864}"/>
    <cellStyle name="Comma 6 3 5 6 3 2" xfId="46684" xr:uid="{49265F9E-D90B-48AA-9DCC-7AA3BD373EB1}"/>
    <cellStyle name="Comma 6 3 5 6 4" xfId="38836" xr:uid="{EFE7BF22-4E07-4017-B9AD-D6194EB2068D}"/>
    <cellStyle name="Comma 6 3 5 7" xfId="10635" xr:uid="{FD5A9846-3F50-4731-9E35-FC8CBB521D27}"/>
    <cellStyle name="Comma 6 3 5 7 2" xfId="15987" xr:uid="{DDCD479D-23BB-47CE-A009-589C092A177C}"/>
    <cellStyle name="Comma 6 3 5 7 2 2" xfId="43307" xr:uid="{C9A9D706-7094-4B90-970B-A50A6D138F16}"/>
    <cellStyle name="Comma 6 3 5 7 3" xfId="37998" xr:uid="{99416DDE-208C-4707-8C7E-127EAF200C97}"/>
    <cellStyle name="Comma 6 3 5 8" xfId="11967" xr:uid="{D4AEB846-9AED-4B00-A2E3-DB16C9EF818F}"/>
    <cellStyle name="Comma 6 3 5 8 2" xfId="19957" xr:uid="{F527D3F4-97C1-4FE2-9A5D-FB3A2207A7DF}"/>
    <cellStyle name="Comma 6 3 5 8 2 2" xfId="47279" xr:uid="{5FC9C45C-1510-462C-BD0B-93CE2F8568C5}"/>
    <cellStyle name="Comma 6 3 5 8 3" xfId="39294" xr:uid="{C01D21A4-07F5-41DA-A029-D30B3810FA21}"/>
    <cellStyle name="Comma 6 3 5 9" xfId="14697" xr:uid="{CD22F2DA-72FB-4F5B-BDFA-C888E068CA4C}"/>
    <cellStyle name="Comma 6 3 5 9 2" xfId="42018" xr:uid="{00359513-CD03-4C4B-A547-EAD517874BFF}"/>
    <cellStyle name="Comma 6 3 6" xfId="901" xr:uid="{D9F6AAE6-8C83-4306-B5D7-5AF177D72363}"/>
    <cellStyle name="Comma 6 3 6 10" xfId="26389" xr:uid="{58930E46-FB9D-476B-B95A-F375240D51B6}"/>
    <cellStyle name="Comma 6 3 6 10 2" xfId="53709" xr:uid="{2264A717-61A9-4EB5-82BA-0673AC6E79E8}"/>
    <cellStyle name="Comma 6 3 6 11" xfId="28620" xr:uid="{22528FA7-A0B4-4EC8-A762-2B7C725E767F}"/>
    <cellStyle name="Comma 6 3 6 11 2" xfId="55941" xr:uid="{686C2BE9-E82A-4393-A5B8-8A6138E9E01A}"/>
    <cellStyle name="Comma 6 3 6 12" xfId="3910" xr:uid="{086D70B6-3941-4209-A295-4EEA2E89827C}"/>
    <cellStyle name="Comma 6 3 6 13" xfId="31050" xr:uid="{77E4E742-79B5-4A04-8668-7B64CAB8BBAF}"/>
    <cellStyle name="Comma 6 3 6 2" xfId="2389" xr:uid="{CB277C6D-C78C-4A16-A9AC-CAAD9F12A99E}"/>
    <cellStyle name="Comma 6 3 6 2 2" xfId="5929" xr:uid="{C43DC3BD-6ACB-460C-9F5C-B2B6CDE70D04}"/>
    <cellStyle name="Comma 6 3 6 2 2 2" xfId="17508" xr:uid="{F874A93C-B32B-4BC7-A8F5-801FAD3AADC4}"/>
    <cellStyle name="Comma 6 3 6 2 2 2 2" xfId="44829" xr:uid="{F6BFC6B5-EC40-4101-9E33-4A1619B4DBA8}"/>
    <cellStyle name="Comma 6 3 6 2 2 3" xfId="33119" xr:uid="{AAE9CE05-9374-41A8-AD94-3A382F111038}"/>
    <cellStyle name="Comma 6 3 6 2 3" xfId="7885" xr:uid="{782BBA1E-CB41-49EA-A193-36BA939D1D0F}"/>
    <cellStyle name="Comma 6 3 6 2 3 2" xfId="21479" xr:uid="{B6530427-0EDF-4229-AB65-36BB92203812}"/>
    <cellStyle name="Comma 6 3 6 2 3 2 2" xfId="48801" xr:uid="{8E312C5A-E7CD-4FE9-904D-00F18836045A}"/>
    <cellStyle name="Comma 6 3 6 2 3 3" xfId="35244" xr:uid="{74B71E99-328D-4B56-90CC-42AD6392AE49}"/>
    <cellStyle name="Comma 6 3 6 2 4" xfId="10084" xr:uid="{81134CAE-CB27-43CD-ABF7-65FAE55CAB75}"/>
    <cellStyle name="Comma 6 3 6 2 4 2" xfId="37460" xr:uid="{79C93986-94F5-4398-AF28-969337065384}"/>
    <cellStyle name="Comma 6 3 6 2 5" xfId="25611" xr:uid="{79BFA811-87B5-4BB5-BDA7-90663DC778DF}"/>
    <cellStyle name="Comma 6 3 6 2 5 2" xfId="52933" xr:uid="{CCE7AACA-31F5-4189-822D-AC9F68B1706F}"/>
    <cellStyle name="Comma 6 3 6 2 6" xfId="27853" xr:uid="{58AB6614-A1E8-48FC-9C2E-4CAFF2F4B08B}"/>
    <cellStyle name="Comma 6 3 6 2 6 2" xfId="55173" xr:uid="{CBD97EE8-A2CB-4478-8AA8-C915D280D4B6}"/>
    <cellStyle name="Comma 6 3 6 2 7" xfId="30084" xr:uid="{780E19D2-3701-4AB3-A65D-94E774ABACEA}"/>
    <cellStyle name="Comma 6 3 6 2 7 2" xfId="57405" xr:uid="{09271CA9-0597-40AF-BD4B-CC3ED7549749}"/>
    <cellStyle name="Comma 6 3 6 2 8" xfId="4493" xr:uid="{C6D1000D-6662-4582-86D0-2DAED6CF60BB}"/>
    <cellStyle name="Comma 6 3 6 2 9" xfId="31656" xr:uid="{95A29B28-E2C2-4924-9F7E-C34346C667D2}"/>
    <cellStyle name="Comma 6 3 6 3" xfId="1783" xr:uid="{18669D68-4D56-45E7-B1F1-137A3667053F}"/>
    <cellStyle name="Comma 6 3 6 3 2" xfId="7282" xr:uid="{5FA4DC7E-EFEB-44B0-99C6-6A8CAB0D1F25}"/>
    <cellStyle name="Comma 6 3 6 3 2 2" xfId="18130" xr:uid="{3FC04225-CA46-48C9-9621-AC50BA6C494E}"/>
    <cellStyle name="Comma 6 3 6 3 2 2 2" xfId="45452" xr:uid="{E91AD64B-DDA0-4B20-B950-45D6F8A58B43}"/>
    <cellStyle name="Comma 6 3 6 3 2 3" xfId="34638" xr:uid="{80657D9E-4024-4D72-868B-7A8F2B318397}"/>
    <cellStyle name="Comma 6 3 6 3 3" xfId="9479" xr:uid="{D640FC24-B038-4835-9E2E-EBA2AAFC655F}"/>
    <cellStyle name="Comma 6 3 6 3 3 2" xfId="22102" xr:uid="{3DC4B175-D604-4D22-903B-E99ACBF6B4EC}"/>
    <cellStyle name="Comma 6 3 6 3 3 2 2" xfId="49424" xr:uid="{6466EE75-BB83-498D-962C-558160D2DBEF}"/>
    <cellStyle name="Comma 6 3 6 3 3 3" xfId="36854" xr:uid="{C5B6CE4D-433D-4B58-858C-671B3063E7F5}"/>
    <cellStyle name="Comma 6 3 6 3 4" xfId="15513" xr:uid="{EE5715A0-D85A-44EB-8624-B5B48CC0680D}"/>
    <cellStyle name="Comma 6 3 6 3 4 2" xfId="42834" xr:uid="{520E17BF-BAD9-4498-BA71-F27734D40D47}"/>
    <cellStyle name="Comma 6 3 6 3 5" xfId="25005" xr:uid="{030CCEFA-D142-4A4E-AE75-D6B812FA527C}"/>
    <cellStyle name="Comma 6 3 6 3 5 2" xfId="52327" xr:uid="{F286DC34-3AFC-4B36-9C9C-BE026487D51F}"/>
    <cellStyle name="Comma 6 3 6 3 6" xfId="27247" xr:uid="{10B3210B-AA2C-40FC-8B59-6BCA1B5777DB}"/>
    <cellStyle name="Comma 6 3 6 3 6 2" xfId="54567" xr:uid="{19E027A9-A0BE-4476-93CE-97FE6216B210}"/>
    <cellStyle name="Comma 6 3 6 3 7" xfId="29478" xr:uid="{CCF3BA19-23B5-42FB-A657-30B9FF210B65}"/>
    <cellStyle name="Comma 6 3 6 3 7 2" xfId="56799" xr:uid="{022CADB3-81B4-46FC-9CF0-213D5435ED36}"/>
    <cellStyle name="Comma 6 3 6 3 8" xfId="5341" xr:uid="{07871D03-AB3E-4868-A449-878A94E263F5}"/>
    <cellStyle name="Comma 6 3 6 3 9" xfId="32513" xr:uid="{9B2CF679-A23E-4929-84A6-EC0F782581E8}"/>
    <cellStyle name="Comma 6 3 6 4" xfId="6438" xr:uid="{EAB50BD5-4331-44C1-B3B5-C78B468E745B}"/>
    <cellStyle name="Comma 6 3 6 4 2" xfId="13450" xr:uid="{7FC47287-A41E-4116-8764-8BBDDD072AD4}"/>
    <cellStyle name="Comma 6 3 6 4 2 2" xfId="22777" xr:uid="{1C177C2D-FC59-4824-AD36-E5857CB21A3B}"/>
    <cellStyle name="Comma 6 3 6 4 2 2 2" xfId="50099" xr:uid="{427469AE-A263-42BF-9DD7-4CA81D2C0EB0}"/>
    <cellStyle name="Comma 6 3 6 4 2 3" xfId="40777" xr:uid="{025F2E9F-E221-42EC-AE80-4D72E1436AD9}"/>
    <cellStyle name="Comma 6 3 6 4 3" xfId="18805" xr:uid="{58FECAED-1C78-4EF4-ACF1-3E3DDDD12020}"/>
    <cellStyle name="Comma 6 3 6 4 3 2" xfId="46127" xr:uid="{C7E8E598-DB4A-416A-A1E2-F1F1C515B08B}"/>
    <cellStyle name="Comma 6 3 6 4 4" xfId="33780" xr:uid="{F8A053A5-8FAD-4A3F-B066-31F0A489367C}"/>
    <cellStyle name="Comma 6 3 6 5" xfId="8622" xr:uid="{4903CB99-5B0E-4099-9F9C-549A70BC93CF}"/>
    <cellStyle name="Comma 6 3 6 5 2" xfId="14073" xr:uid="{7B5872EE-7654-4AB2-AC23-A4FD59C21FD4}"/>
    <cellStyle name="Comma 6 3 6 5 2 2" xfId="23437" xr:uid="{89C252EA-1EE5-4F4A-9E44-704DB42495D7}"/>
    <cellStyle name="Comma 6 3 6 5 2 2 2" xfId="50759" xr:uid="{D6ACD05F-7B2A-4820-AD7A-B0BE02AC889E}"/>
    <cellStyle name="Comma 6 3 6 5 2 3" xfId="41400" xr:uid="{7C11E043-75B7-4871-9280-A81010B8C07D}"/>
    <cellStyle name="Comma 6 3 6 5 3" xfId="19465" xr:uid="{FDAD5FFF-2865-4F4E-8AE4-90B982134D0A}"/>
    <cellStyle name="Comma 6 3 6 5 3 2" xfId="46787" xr:uid="{5353A54D-376F-422E-A99D-1C4FB64EB65D}"/>
    <cellStyle name="Comma 6 3 6 5 4" xfId="35996" xr:uid="{E6E0D791-AA8C-4DDD-BA95-A1F6A059BBC6}"/>
    <cellStyle name="Comma 6 3 6 6" xfId="10959" xr:uid="{873B9188-DAD9-4844-A49E-39FC6B5E1BB6}"/>
    <cellStyle name="Comma 6 3 6 6 2" xfId="16887" xr:uid="{1A6790B9-AD0A-4E52-B761-8530D7B40EE2}"/>
    <cellStyle name="Comma 6 3 6 6 2 2" xfId="44207" xr:uid="{F917A489-0238-424E-96C6-01EC31570F39}"/>
    <cellStyle name="Comma 6 3 6 6 3" xfId="38308" xr:uid="{700AF36F-FCE0-4783-930D-FA498E281E0A}"/>
    <cellStyle name="Comma 6 3 6 7" xfId="12315" xr:uid="{6A57DE6F-70DC-4157-B49E-D802CC705EB7}"/>
    <cellStyle name="Comma 6 3 6 7 2" xfId="20857" xr:uid="{F2C53766-A452-40E0-8046-266ABFCE4FE0}"/>
    <cellStyle name="Comma 6 3 6 7 2 2" xfId="48179" xr:uid="{3C8668A7-226F-427D-BBE0-E6D3ED9B3CEA}"/>
    <cellStyle name="Comma 6 3 6 7 3" xfId="39642" xr:uid="{80465E7A-F3F2-49EE-A85B-E9A47278701A}"/>
    <cellStyle name="Comma 6 3 6 8" xfId="14800" xr:uid="{11562443-DC7F-4E52-8685-A6CE3EFE9273}"/>
    <cellStyle name="Comma 6 3 6 8 2" xfId="42121" xr:uid="{A7DE921B-E6E6-4DF4-8A0C-2CE2F0EBF69F}"/>
    <cellStyle name="Comma 6 3 6 9" xfId="24148" xr:uid="{67D06C86-9F2A-4501-98D9-82E431366AF1}"/>
    <cellStyle name="Comma 6 3 6 9 2" xfId="51470" xr:uid="{5E2B42F3-08CE-4DA6-BED2-FDAFA4B0EB55}"/>
    <cellStyle name="Comma 6 3 7" xfId="1002" xr:uid="{7EA28295-97B5-431B-8C82-82A7F65EB9D9}"/>
    <cellStyle name="Comma 6 3 7 10" xfId="28714" xr:uid="{B2DEEECA-C1F4-4FED-9EEF-95C1192A94FE}"/>
    <cellStyle name="Comma 6 3 7 10 2" xfId="56035" xr:uid="{62013F6F-D444-462B-B642-CDFC91B9476A}"/>
    <cellStyle name="Comma 6 3 7 11" xfId="3479" xr:uid="{7B2732DB-87E7-4E7B-9C49-E27474A81E70}"/>
    <cellStyle name="Comma 6 3 7 12" xfId="30538" xr:uid="{4C37D075-55BB-4CE9-B9C7-69CD2DD73241}"/>
    <cellStyle name="Comma 6 3 7 2" xfId="2483" xr:uid="{E8BF2F92-B4BA-4A4A-B5F1-70A5496350A8}"/>
    <cellStyle name="Comma 6 3 7 2 2" xfId="6023" xr:uid="{B0ABF253-3AAC-4B34-BAB7-310E863A4B8A}"/>
    <cellStyle name="Comma 6 3 7 2 2 2" xfId="18224" xr:uid="{F1B1DB66-C390-407A-8C82-72E254329E39}"/>
    <cellStyle name="Comma 6 3 7 2 2 2 2" xfId="45546" xr:uid="{F83E4BAC-F57E-473B-ADE3-DDA5D1119E1C}"/>
    <cellStyle name="Comma 6 3 7 2 2 3" xfId="33213" xr:uid="{91B30C20-5886-4DBC-97DA-FAD7725CAD78}"/>
    <cellStyle name="Comma 6 3 7 2 3" xfId="7979" xr:uid="{2AAF707C-D8DC-4447-8D1B-767018D8A0B4}"/>
    <cellStyle name="Comma 6 3 7 2 3 2" xfId="22196" xr:uid="{7AF17DA7-23A4-4906-B490-5E651895FC0F}"/>
    <cellStyle name="Comma 6 3 7 2 3 2 2" xfId="49518" xr:uid="{1A931703-9C4C-4B35-B8D9-4DACA3862872}"/>
    <cellStyle name="Comma 6 3 7 2 3 3" xfId="35338" xr:uid="{3E63ED70-CE9A-4DDF-9568-1D1E9E826396}"/>
    <cellStyle name="Comma 6 3 7 2 4" xfId="10178" xr:uid="{35F41F6F-58ED-4F46-8E6F-86ED8D1E5B0B}"/>
    <cellStyle name="Comma 6 3 7 2 4 2" xfId="37554" xr:uid="{15076060-70FC-49C5-B49D-A40244610D8C}"/>
    <cellStyle name="Comma 6 3 7 2 5" xfId="25705" xr:uid="{5E38B4B4-9CCE-4C86-AFE9-C35192E5046A}"/>
    <cellStyle name="Comma 6 3 7 2 5 2" xfId="53027" xr:uid="{E96FDB37-3057-40D5-AC4F-04D160277340}"/>
    <cellStyle name="Comma 6 3 7 2 6" xfId="27947" xr:uid="{66E56BB9-7597-443F-9207-E5E7A38ED370}"/>
    <cellStyle name="Comma 6 3 7 2 6 2" xfId="55267" xr:uid="{EC95994E-D7BE-4209-ADA4-579827F42E10}"/>
    <cellStyle name="Comma 6 3 7 2 7" xfId="30178" xr:uid="{04F58CD1-6C17-4011-9D06-BB3AAC831D20}"/>
    <cellStyle name="Comma 6 3 7 2 7 2" xfId="57499" xr:uid="{AC0BE4C2-CD78-4C43-966E-7BEA31F7E771}"/>
    <cellStyle name="Comma 6 3 7 2 8" xfId="4587" xr:uid="{FEAE1E8C-4870-4A85-9C42-CE7F1ACEA23D}"/>
    <cellStyle name="Comma 6 3 7 2 9" xfId="31750" xr:uid="{E3A5FD03-DC84-45DE-B95F-5F7C18F540F7}"/>
    <cellStyle name="Comma 6 3 7 3" xfId="1256" xr:uid="{4B0E7A68-6354-446A-B5F1-C42A7D46BD18}"/>
    <cellStyle name="Comma 6 3 7 3 2" xfId="6773" xr:uid="{A3F4F6AE-5C93-46C9-90CB-ECA1824129C9}"/>
    <cellStyle name="Comma 6 3 7 3 2 2" xfId="18899" xr:uid="{70F1B99C-B901-46D5-B700-BEB973704A3B}"/>
    <cellStyle name="Comma 6 3 7 3 2 2 2" xfId="46221" xr:uid="{41D2DE92-3851-40BC-942F-60FB15D1A88C}"/>
    <cellStyle name="Comma 6 3 7 3 2 3" xfId="11199" xr:uid="{E5711882-99EE-4658-AAD6-C8085C97E477}"/>
    <cellStyle name="Comma 6 3 7 3 2 3 2" xfId="38548" xr:uid="{EED833F3-718D-4250-97B3-6172165227F5}"/>
    <cellStyle name="Comma 6 3 7 3 2 4" xfId="34126" xr:uid="{77259F4A-F4B3-4618-AE85-1291BB4475B2}"/>
    <cellStyle name="Comma 6 3 7 3 3" xfId="8967" xr:uid="{53FFEADC-BEFF-4125-A01B-62E9C4C9FD45}"/>
    <cellStyle name="Comma 6 3 7 3 3 2" xfId="22871" xr:uid="{C9DC30A7-AE03-4336-824C-64486F748B73}"/>
    <cellStyle name="Comma 6 3 7 3 3 2 2" xfId="50193" xr:uid="{529402BB-486A-411D-8E3D-94D242AE51CB}"/>
    <cellStyle name="Comma 6 3 7 3 3 3" xfId="13513" xr:uid="{B92593EC-0FCC-4807-8E15-E281FBFA01D0}"/>
    <cellStyle name="Comma 6 3 7 3 3 3 2" xfId="40840" xr:uid="{5A125065-D1BA-4B36-8972-B6A549D4E6DF}"/>
    <cellStyle name="Comma 6 3 7 3 3 4" xfId="36342" xr:uid="{DF32210B-8589-42E3-B552-96BC55CE6F14}"/>
    <cellStyle name="Comma 6 3 7 3 4" xfId="15127" xr:uid="{1BEFDD88-72AA-4A54-A3B0-25F97F98D746}"/>
    <cellStyle name="Comma 6 3 7 3 4 2" xfId="42448" xr:uid="{7B765C30-0EBE-4BAD-8CAB-85E169C1B036}"/>
    <cellStyle name="Comma 6 3 7 3 5" xfId="24493" xr:uid="{7182EEB3-298A-41D5-8E65-1FC2DE2EC49E}"/>
    <cellStyle name="Comma 6 3 7 3 5 2" xfId="51815" xr:uid="{48410E91-EE1B-498F-99DC-5CE53B47B57B}"/>
    <cellStyle name="Comma 6 3 7 3 6" xfId="26735" xr:uid="{D97CC666-8186-4B64-9E7D-82F547C3C5CA}"/>
    <cellStyle name="Comma 6 3 7 3 6 2" xfId="54055" xr:uid="{F9E8C392-D914-4A91-870E-FEC7E374758A}"/>
    <cellStyle name="Comma 6 3 7 3 7" xfId="28966" xr:uid="{97C7E7CF-970A-49AA-8243-0F2115A352B0}"/>
    <cellStyle name="Comma 6 3 7 3 7 2" xfId="56287" xr:uid="{CE8529A8-9925-46A3-925F-4CE8C2A8BAA5}"/>
    <cellStyle name="Comma 6 3 7 3 8" xfId="4838" xr:uid="{C719EABF-EB2D-4D24-9CA3-929095916923}"/>
    <cellStyle name="Comma 6 3 7 3 9" xfId="32001" xr:uid="{DA6D8FA7-F63A-4C63-B23A-DA568440599E}"/>
    <cellStyle name="Comma 6 3 7 4" xfId="6523" xr:uid="{56FBF0BF-AA22-424E-A1F9-C5AB24160E45}"/>
    <cellStyle name="Comma 6 3 7 4 2" xfId="14167" xr:uid="{9568F7A6-80C0-4F23-93D1-5ABB14D16817}"/>
    <cellStyle name="Comma 6 3 7 4 2 2" xfId="23531" xr:uid="{CF4656AA-9307-451B-B090-DC0186A7EB6A}"/>
    <cellStyle name="Comma 6 3 7 4 2 2 2" xfId="50853" xr:uid="{9B898D07-AF01-49B6-93F2-BEC11B1ABA15}"/>
    <cellStyle name="Comma 6 3 7 4 2 3" xfId="41494" xr:uid="{39CC2AC5-8137-460A-86FD-B98F23177FE4}"/>
    <cellStyle name="Comma 6 3 7 4 3" xfId="19559" xr:uid="{71A07F61-FC73-4D57-BE7C-EAB3A701F9FA}"/>
    <cellStyle name="Comma 6 3 7 4 3 2" xfId="46881" xr:uid="{2A188398-205C-4056-801A-FE30243ED20E}"/>
    <cellStyle name="Comma 6 3 7 4 4" xfId="33874" xr:uid="{A942BF50-0052-476B-871B-ECB6F3A46EE8}"/>
    <cellStyle name="Comma 6 3 7 5" xfId="8716" xr:uid="{05526684-3AC1-45A0-86A7-8F785CCA788E}"/>
    <cellStyle name="Comma 6 3 7 5 2" xfId="16375" xr:uid="{72538B19-5A0F-4136-BB9D-DC6C96714121}"/>
    <cellStyle name="Comma 6 3 7 5 2 2" xfId="43695" xr:uid="{D07E334F-D36A-429F-BC12-43D7A9BF344D}"/>
    <cellStyle name="Comma 6 3 7 5 3" xfId="10908" xr:uid="{15B18AA1-78BF-4690-B60B-5BCC250FADDB}"/>
    <cellStyle name="Comma 6 3 7 5 3 2" xfId="38260" xr:uid="{B6E975CA-2FEB-4112-BA72-F7A4CB60AE08}"/>
    <cellStyle name="Comma 6 3 7 5 4" xfId="36090" xr:uid="{0D3162AA-1677-4D2C-BBF3-E52D4697C1CC}"/>
    <cellStyle name="Comma 6 3 7 6" xfId="12244" xr:uid="{67638388-2981-4D10-AAD1-01CFAA9B64F9}"/>
    <cellStyle name="Comma 6 3 7 6 2" xfId="20345" xr:uid="{9F0D9195-AF49-4516-A4F6-0CE8B7917D10}"/>
    <cellStyle name="Comma 6 3 7 6 2 2" xfId="47667" xr:uid="{7CF1A928-BA7E-465E-8F34-5B1D6B929B2E}"/>
    <cellStyle name="Comma 6 3 7 6 3" xfId="39571" xr:uid="{B7F2E7DD-1B62-4BFF-B872-91B1A3DB221F}"/>
    <cellStyle name="Comma 6 3 7 7" xfId="14894" xr:uid="{1DF2069D-F406-42FD-88C1-C2AAB3E5D5A5}"/>
    <cellStyle name="Comma 6 3 7 7 2" xfId="42215" xr:uid="{EFC171C7-6592-472F-B142-0195DD5CA87D}"/>
    <cellStyle name="Comma 6 3 7 8" xfId="24242" xr:uid="{9B20D26B-2F83-48A8-8AC4-B2F621CD548B}"/>
    <cellStyle name="Comma 6 3 7 8 2" xfId="51564" xr:uid="{369032E3-0618-4620-A20B-AD696B12D785}"/>
    <cellStyle name="Comma 6 3 7 9" xfId="26483" xr:uid="{62E9B19A-573D-4476-9C52-157460D50CE2}"/>
    <cellStyle name="Comma 6 3 7 9 2" xfId="53803" xr:uid="{91903CC5-677A-44DB-A896-45F6D816B045}"/>
    <cellStyle name="Comma 6 3 8" xfId="1878" xr:uid="{D7863EB4-BEE3-4FAD-9667-52753410769A}"/>
    <cellStyle name="Comma 6 3 8 2" xfId="5431" xr:uid="{DED285F7-071B-46BD-A170-5FB6B9CBF47F}"/>
    <cellStyle name="Comma 6 3 8 2 2" xfId="16996" xr:uid="{F17F8120-020D-458A-AD91-FDE323D588D4}"/>
    <cellStyle name="Comma 6 3 8 2 2 2" xfId="44317" xr:uid="{5D56DC56-345D-4F9C-97CA-BAFA2AA11967}"/>
    <cellStyle name="Comma 6 3 8 2 3" xfId="32608" xr:uid="{10239E93-40CD-439A-A7AB-A4DA303061DF}"/>
    <cellStyle name="Comma 6 3 8 3" xfId="7376" xr:uid="{5803D0FA-8F6C-41BC-8FE7-A5D528D6BD1B}"/>
    <cellStyle name="Comma 6 3 8 3 2" xfId="20967" xr:uid="{2176D819-5151-4D8D-800F-4930ED608DB4}"/>
    <cellStyle name="Comma 6 3 8 3 2 2" xfId="48289" xr:uid="{5BA5DF3A-A937-4B6C-B168-CD1DDC47D0A6}"/>
    <cellStyle name="Comma 6 3 8 3 3" xfId="34733" xr:uid="{9F066F7B-CB77-49A5-ABF4-19E3C209ADD9}"/>
    <cellStyle name="Comma 6 3 8 4" xfId="9573" xr:uid="{E76F6C5E-B3A0-4DDC-9D8B-7276F6CD3149}"/>
    <cellStyle name="Comma 6 3 8 4 2" xfId="36949" xr:uid="{15A00A6D-2345-48E8-B4E8-EF89A7EC52CA}"/>
    <cellStyle name="Comma 6 3 8 5" xfId="25100" xr:uid="{B431BB02-4A0F-4536-A8E6-7DD6F33B1F9A}"/>
    <cellStyle name="Comma 6 3 8 5 2" xfId="52422" xr:uid="{1C4E3675-B954-4122-88AE-EEF7B6FC339C}"/>
    <cellStyle name="Comma 6 3 8 6" xfId="27342" xr:uid="{E0A8FFF6-9D4B-44A3-8154-BDC36E932CCB}"/>
    <cellStyle name="Comma 6 3 8 6 2" xfId="54662" xr:uid="{394EC7E5-FF5F-4676-A391-A9108BC48D32}"/>
    <cellStyle name="Comma 6 3 8 7" xfId="29573" xr:uid="{F1D0BC39-AB11-4B34-A236-3EF51816D3F8}"/>
    <cellStyle name="Comma 6 3 8 7 2" xfId="56894" xr:uid="{4D0676FA-9583-47CA-979F-94F0E879DD50}"/>
    <cellStyle name="Comma 6 3 8 8" xfId="3995" xr:uid="{D7671FD6-8EE4-4C27-824C-315D3969544C}"/>
    <cellStyle name="Comma 6 3 8 9" xfId="31145" xr:uid="{80DB9ECA-A1C7-43C2-A4F7-88AD42EF1D85}"/>
    <cellStyle name="Comma 6 3 9" xfId="1149" xr:uid="{32722E9A-D8F9-4878-998E-3CDCEB146BF3}"/>
    <cellStyle name="Comma 6 3 9 2" xfId="6667" xr:uid="{CFCAD86D-76C4-404D-BB0A-224579DB470E}"/>
    <cellStyle name="Comma 6 3 9 2 2" xfId="17619" xr:uid="{DBC8E8ED-0842-4151-8E30-9793FC567674}"/>
    <cellStyle name="Comma 6 3 9 2 2 2" xfId="44940" xr:uid="{4D3FA626-2861-40DE-8C78-F89208BDFF76}"/>
    <cellStyle name="Comma 6 3 9 2 3" xfId="34019" xr:uid="{71CBCCA0-57C9-4907-A9A4-4A1D32D162CC}"/>
    <cellStyle name="Comma 6 3 9 3" xfId="8861" xr:uid="{D9261DAA-2629-4892-93BE-1BC3D8931C7E}"/>
    <cellStyle name="Comma 6 3 9 3 2" xfId="21590" xr:uid="{71EBC2EA-A79D-4C81-8F7E-A8D875ACE75F}"/>
    <cellStyle name="Comma 6 3 9 3 2 2" xfId="48912" xr:uid="{999FA152-7148-4027-9970-6E56B7A74C2A}"/>
    <cellStyle name="Comma 6 3 9 3 3" xfId="36235" xr:uid="{D1B5E1E1-1697-4505-ABA4-F1F5F2C3946C}"/>
    <cellStyle name="Comma 6 3 9 4" xfId="15038" xr:uid="{88FFC96F-A1B2-4AB1-9F7F-DDCB93D18AE0}"/>
    <cellStyle name="Comma 6 3 9 4 2" xfId="42359" xr:uid="{49528A30-EE79-4A2C-B460-05A9E88C1C5E}"/>
    <cellStyle name="Comma 6 3 9 5" xfId="24386" xr:uid="{1C8A2EF7-57E3-4BA0-AC7D-94CAF37D640F}"/>
    <cellStyle name="Comma 6 3 9 5 2" xfId="51708" xr:uid="{E22FEB27-BE00-4D61-8E06-8886185F3A82}"/>
    <cellStyle name="Comma 6 3 9 6" xfId="26628" xr:uid="{AA3CA7B3-BD53-42D5-97F0-566743622393}"/>
    <cellStyle name="Comma 6 3 9 6 2" xfId="53948" xr:uid="{DD729C20-AEBE-4816-BABD-FEC3E678D527}"/>
    <cellStyle name="Comma 6 3 9 7" xfId="28859" xr:uid="{912BD444-073B-47EA-81C0-A588BA6A7B22}"/>
    <cellStyle name="Comma 6 3 9 7 2" xfId="56180" xr:uid="{2B44C9A9-240E-4092-BD1E-18E640F9552D}"/>
    <cellStyle name="Comma 6 3 9 8" xfId="4732" xr:uid="{34A01EB9-6AE5-4B7F-9833-9EEA7D0302E7}"/>
    <cellStyle name="Comma 6 3 9 9" xfId="31895" xr:uid="{6A15C62F-6CA9-4B6C-9D69-19232E6FC994}"/>
    <cellStyle name="Comma 6 4" xfId="191" xr:uid="{973ADB94-828D-4D21-B5CD-A17F4ADF17D0}"/>
    <cellStyle name="Comma 6 4 10" xfId="11776" xr:uid="{E1DB80AF-6A6F-4F68-AD40-D9A06894C0B5}"/>
    <cellStyle name="Comma 6 4 10 2" xfId="19736" xr:uid="{94187C53-73FB-4717-91CE-91640883CA5D}"/>
    <cellStyle name="Comma 6 4 10 2 2" xfId="47058" xr:uid="{7D92B7A6-FFCD-4EA7-9489-981B035FBD4E}"/>
    <cellStyle name="Comma 6 4 10 3" xfId="39103" xr:uid="{B8795560-95DC-4BB4-B49E-B288486AE0C1}"/>
    <cellStyle name="Comma 6 4 11" xfId="14302" xr:uid="{FF4D8253-A6A3-450A-B6E1-C204F8CB6183}"/>
    <cellStyle name="Comma 6 4 11 2" xfId="41623" xr:uid="{C7BD7A1C-CB10-4E74-BF1A-54B00DD2FDAC}"/>
    <cellStyle name="Comma 6 4 12" xfId="23650" xr:uid="{BF8BADF7-E25E-4BB4-86C7-790927B5F44C}"/>
    <cellStyle name="Comma 6 4 12 2" xfId="50972" xr:uid="{0F9C4ADF-36A0-4BA0-8164-4EECFF3D2FC2}"/>
    <cellStyle name="Comma 6 4 13" xfId="25891" xr:uid="{CB12080E-E40E-452E-9027-133F8FD15690}"/>
    <cellStyle name="Comma 6 4 13 2" xfId="53211" xr:uid="{15E64B1B-07A9-4F02-8A73-EB88876A218C}"/>
    <cellStyle name="Comma 6 4 14" xfId="28123" xr:uid="{1A9DC3A5-4413-416A-B996-AD4923370D3A}"/>
    <cellStyle name="Comma 6 4 14 2" xfId="55444" xr:uid="{F1036CDB-2760-426C-92F9-A11B2B77A47B}"/>
    <cellStyle name="Comma 6 4 15" xfId="30445" xr:uid="{654EA6E8-1102-44C7-82B5-2F4281BD6897}"/>
    <cellStyle name="Comma 6 4 16" xfId="57632" xr:uid="{860DB08A-E239-45CA-9A96-010E7A47A1B1}"/>
    <cellStyle name="Comma 6 4 17" xfId="58180" xr:uid="{F216F36D-F878-42B1-898F-1ED3C6033EF9}"/>
    <cellStyle name="Comma 6 4 2" xfId="412" xr:uid="{23DC6524-86E2-48EB-8604-2C27A2679BEF}"/>
    <cellStyle name="Comma 6 4 2 10" xfId="14442" xr:uid="{A2F6FB54-0230-410E-8D77-B922C1BFFB6E}"/>
    <cellStyle name="Comma 6 4 2 10 2" xfId="41763" xr:uid="{BE308D41-512E-4B69-AC75-6BB114D7D587}"/>
    <cellStyle name="Comma 6 4 2 11" xfId="23790" xr:uid="{34CB253F-6877-473A-B2FE-80DA075B5740}"/>
    <cellStyle name="Comma 6 4 2 11 2" xfId="51112" xr:uid="{E240F714-C9D2-4D9A-9D2E-CC36A2CBD7EF}"/>
    <cellStyle name="Comma 6 4 2 12" xfId="26031" xr:uid="{DD937B0E-4893-4C90-B2FA-F8DEA4A50772}"/>
    <cellStyle name="Comma 6 4 2 12 2" xfId="53351" xr:uid="{2C1EE539-0594-490E-AF3D-4F581F6CFC48}"/>
    <cellStyle name="Comma 6 4 2 13" xfId="28263" xr:uid="{5E2F4922-49F2-4061-8606-BA4F437C7FA4}"/>
    <cellStyle name="Comma 6 4 2 13 2" xfId="55584" xr:uid="{5E0C3D1B-B208-427F-B3CE-FA14411DBA55}"/>
    <cellStyle name="Comma 6 4 2 14" xfId="3624" xr:uid="{D872A15C-EA93-44C2-B46E-0FEBFF6CE1DE}"/>
    <cellStyle name="Comma 6 4 2 15" xfId="30692" xr:uid="{3FC13515-0184-43AA-BB31-4FBD56561F07}"/>
    <cellStyle name="Comma 6 4 2 2" xfId="2032" xr:uid="{418B6E1D-2664-40B0-B826-B829B53CB8F0}"/>
    <cellStyle name="Comma 6 4 2 2 2" xfId="5580" xr:uid="{A4A51B67-5766-4BD1-8112-F577B8A741D2}"/>
    <cellStyle name="Comma 6 4 2 2 2 2" xfId="16141" xr:uid="{712AE773-44EA-46FD-B1C1-2E0D1CA76FBE}"/>
    <cellStyle name="Comma 6 4 2 2 2 2 2" xfId="43461" xr:uid="{86419C49-53CD-48DA-AA64-6AE8A38A4179}"/>
    <cellStyle name="Comma 6 4 2 2 2 3" xfId="32762" xr:uid="{834FBC9B-2607-4854-AA61-1D1923301831}"/>
    <cellStyle name="Comma 6 4 2 2 3" xfId="7529" xr:uid="{EC5449A0-8D49-4367-A17A-44AEA0C04377}"/>
    <cellStyle name="Comma 6 4 2 2 3 2" xfId="20111" xr:uid="{7A6845CE-8D84-44A3-A296-D98B1D025E1B}"/>
    <cellStyle name="Comma 6 4 2 2 3 2 2" xfId="47433" xr:uid="{D875BC17-0085-420F-9588-7E8F7E694346}"/>
    <cellStyle name="Comma 6 4 2 2 3 3" xfId="34887" xr:uid="{9B16646B-80C5-41BD-A94D-6376FBC268B3}"/>
    <cellStyle name="Comma 6 4 2 2 4" xfId="9727" xr:uid="{7C146703-E518-42C3-8494-7C9A8DA02D62}"/>
    <cellStyle name="Comma 6 4 2 2 4 2" xfId="37103" xr:uid="{EE2B3375-7DAE-4B25-B0E7-921707786978}"/>
    <cellStyle name="Comma 6 4 2 2 5" xfId="25254" xr:uid="{A8AC8D5F-9350-4A28-989F-C3CDE1E670BE}"/>
    <cellStyle name="Comma 6 4 2 2 5 2" xfId="52576" xr:uid="{52070AD6-9F62-41B9-9756-D0E3C542EE6D}"/>
    <cellStyle name="Comma 6 4 2 2 6" xfId="27496" xr:uid="{4F846ED2-B5C0-48D4-AC31-A2DE439882EF}"/>
    <cellStyle name="Comma 6 4 2 2 6 2" xfId="54816" xr:uid="{2C7D2B44-005E-4F3C-9B0D-33DF1B74EAC0}"/>
    <cellStyle name="Comma 6 4 2 2 7" xfId="29727" xr:uid="{AF1A7AB0-11F5-41EF-9B91-69EE0B7C5BB6}"/>
    <cellStyle name="Comma 6 4 2 2 7 2" xfId="57048" xr:uid="{683B4188-D378-4E4C-9FBD-E266619872D2}"/>
    <cellStyle name="Comma 6 4 2 2 8" xfId="4144" xr:uid="{8F0806C7-D38D-4915-8002-FEAB410E7DBD}"/>
    <cellStyle name="Comma 6 4 2 2 9" xfId="31299" xr:uid="{09AA05FD-FF7C-493C-B380-0085F2A21D3F}"/>
    <cellStyle name="Comma 6 4 2 3" xfId="1423" xr:uid="{696EEB14-8549-4A0F-9296-C5BECDC6615E}"/>
    <cellStyle name="Comma 6 4 2 3 2" xfId="6926" xr:uid="{0FAE12EA-8939-47A8-8E60-910524D3341B}"/>
    <cellStyle name="Comma 6 4 2 3 2 2" xfId="16529" xr:uid="{024F4253-1958-42F7-81B2-FEF572A899EF}"/>
    <cellStyle name="Comma 6 4 2 3 2 2 2" xfId="43849" xr:uid="{4A089417-01F9-4EEF-AD07-EA11738A5A31}"/>
    <cellStyle name="Comma 6 4 2 3 2 3" xfId="34280" xr:uid="{C9A85567-CCC5-4858-9921-EEA323290891}"/>
    <cellStyle name="Comma 6 4 2 3 3" xfId="9121" xr:uid="{988BB298-3345-4604-9AF7-AEB34F123C03}"/>
    <cellStyle name="Comma 6 4 2 3 3 2" xfId="20499" xr:uid="{4F1C037D-6F1D-486D-81B0-F0BE55BB033E}"/>
    <cellStyle name="Comma 6 4 2 3 3 2 2" xfId="47821" xr:uid="{70C3E5A3-F36D-4558-A2D2-53D16A380FBB}"/>
    <cellStyle name="Comma 6 4 2 3 3 3" xfId="36496" xr:uid="{6610444F-F542-49E6-842C-14C9A43B1504}"/>
    <cellStyle name="Comma 6 4 2 3 4" xfId="15182" xr:uid="{D00F88BC-BF27-4CBE-82FE-A8002C796609}"/>
    <cellStyle name="Comma 6 4 2 3 4 2" xfId="42503" xr:uid="{EC4F35C6-6357-4AE3-8522-127D81BA5416}"/>
    <cellStyle name="Comma 6 4 2 3 5" xfId="24647" xr:uid="{2BFC3689-CB3C-47DE-B052-55CD678119A7}"/>
    <cellStyle name="Comma 6 4 2 3 5 2" xfId="51969" xr:uid="{4D751CB3-18DE-4447-8648-5600E0084BC6}"/>
    <cellStyle name="Comma 6 4 2 3 6" xfId="26889" xr:uid="{AA9AC5BC-B0FC-4B6D-8437-69BB865858C8}"/>
    <cellStyle name="Comma 6 4 2 3 6 2" xfId="54209" xr:uid="{1FAA74EE-C9B8-4B0E-A3D9-3667142F4104}"/>
    <cellStyle name="Comma 6 4 2 3 7" xfId="29120" xr:uid="{BF6097DF-5F94-4D4F-AE7C-8D3BFB36937B}"/>
    <cellStyle name="Comma 6 4 2 3 7 2" xfId="56441" xr:uid="{336610FD-7962-4C8A-95AA-FDCE35E1F6EC}"/>
    <cellStyle name="Comma 6 4 2 3 8" xfId="4989" xr:uid="{0849904B-FA5C-4FF2-95EF-E7A892303050}"/>
    <cellStyle name="Comma 6 4 2 3 9" xfId="32155" xr:uid="{B4C9AE27-9390-44D2-9496-2F5CE419C926}"/>
    <cellStyle name="Comma 6 4 2 4" xfId="2566" xr:uid="{079CDE59-964A-447D-8FDB-42283B610601}"/>
    <cellStyle name="Comma 6 4 2 4 2" xfId="10248" xr:uid="{E9C1ED9B-1F9D-4FAD-B2EB-C3F7DA94F0AE}"/>
    <cellStyle name="Comma 6 4 2 4 2 2" xfId="17150" xr:uid="{6323543A-2BE2-4EC2-B973-2691FB3A58B4}"/>
    <cellStyle name="Comma 6 4 2 4 2 2 2" xfId="44471" xr:uid="{EDEB0A9E-2022-454D-B87A-B9860A107727}"/>
    <cellStyle name="Comma 6 4 2 4 2 3" xfId="10990" xr:uid="{5151D02A-F186-4257-A8CA-227403EA9D76}"/>
    <cellStyle name="Comma 6 4 2 4 2 3 2" xfId="38339" xr:uid="{EA602B2F-F502-4DDC-BC48-D22C31A9EB87}"/>
    <cellStyle name="Comma 6 4 2 4 2 4" xfId="37624" xr:uid="{4108DFD2-C57F-4528-A807-14CE71EC445B}"/>
    <cellStyle name="Comma 6 4 2 4 3" xfId="12371" xr:uid="{450E6EE1-B556-4D1A-83E2-DC240755CB63}"/>
    <cellStyle name="Comma 6 4 2 4 3 2" xfId="21121" xr:uid="{EB7D253A-0B55-4944-B8B2-37AE0A47DBF2}"/>
    <cellStyle name="Comma 6 4 2 4 3 2 2" xfId="48443" xr:uid="{0C430F40-3ED1-41DD-A61D-CAA95982C15F}"/>
    <cellStyle name="Comma 6 4 2 4 3 3" xfId="39698" xr:uid="{DDD5FB68-5A3F-46DB-95CF-F098203814C8}"/>
    <cellStyle name="Comma 6 4 2 4 4" xfId="15619" xr:uid="{E8687ED1-0F26-4C4E-B282-15BDC06422DC}"/>
    <cellStyle name="Comma 6 4 2 4 4 2" xfId="42940" xr:uid="{1F86CF07-A8F4-47A5-8EE0-9449A7FA8E97}"/>
    <cellStyle name="Comma 6 4 2 4 5" xfId="25770" xr:uid="{44CDF839-9F23-4C27-BFA0-F36896F2C3C8}"/>
    <cellStyle name="Comma 6 4 2 4 5 2" xfId="53092" xr:uid="{F8AD250B-AAF4-4DC4-8C3D-ABEBBBCB6B57}"/>
    <cellStyle name="Comma 6 4 2 4 6" xfId="28017" xr:uid="{DB7347B5-915F-4159-8D60-1A41876247C3}"/>
    <cellStyle name="Comma 6 4 2 4 6 2" xfId="55337" xr:uid="{12B09FE8-AA3E-4EB2-983A-617DF3FC15D5}"/>
    <cellStyle name="Comma 6 4 2 4 7" xfId="30248" xr:uid="{7F51AE8A-E986-4DEC-9F96-263307EBDC08}"/>
    <cellStyle name="Comma 6 4 2 4 7 2" xfId="57569" xr:uid="{8E53429B-B632-4823-A46E-76A18537EB5F}"/>
    <cellStyle name="Comma 6 4 2 4 8" xfId="8048" xr:uid="{B4904AA5-5E3E-487F-9D97-CB3AFC870480}"/>
    <cellStyle name="Comma 6 4 2 4 9" xfId="35408" xr:uid="{AA77C1F6-3865-4E23-8609-25EB670B9B75}"/>
    <cellStyle name="Comma 6 4 2 5" xfId="6158" xr:uid="{76C18B5B-3A86-463C-A6B1-A4BE7F513592}"/>
    <cellStyle name="Comma 6 4 2 5 2" xfId="12562" xr:uid="{456E91FF-17E3-4584-8640-9C3C3D4D8DC2}"/>
    <cellStyle name="Comma 6 4 2 5 2 2" xfId="21744" xr:uid="{4E5D4466-AC85-447C-A137-2B3CA2C794A1}"/>
    <cellStyle name="Comma 6 4 2 5 2 2 2" xfId="49066" xr:uid="{1501B70F-2881-4156-A961-B40A7091DA8C}"/>
    <cellStyle name="Comma 6 4 2 5 2 3" xfId="39889" xr:uid="{3EDF8FF2-9FA7-431C-BCAE-14F15B65CC82}"/>
    <cellStyle name="Comma 6 4 2 5 3" xfId="17773" xr:uid="{0AB78A34-F908-4A8A-8EE8-9FF232B9EB94}"/>
    <cellStyle name="Comma 6 4 2 5 3 2" xfId="45094" xr:uid="{3F15DF88-B088-449E-89EE-8D83FC4D1C32}"/>
    <cellStyle name="Comma 6 4 2 5 4" xfId="33423" xr:uid="{53D4032B-88D4-45BD-A392-8B537615697E}"/>
    <cellStyle name="Comma 6 4 2 6" xfId="8265" xr:uid="{9A5C05BD-2317-4CF1-B529-A8DBCB0293E1}"/>
    <cellStyle name="Comma 6 4 2 6 2" xfId="13098" xr:uid="{18E44869-870B-452B-B7FE-394A418D3AA2}"/>
    <cellStyle name="Comma 6 4 2 6 2 2" xfId="22419" xr:uid="{02C7C8B4-9AD6-4EC8-BBF6-7375DE137913}"/>
    <cellStyle name="Comma 6 4 2 6 2 2 2" xfId="49741" xr:uid="{58F3D899-0CB0-4923-A21F-C3445F589998}"/>
    <cellStyle name="Comma 6 4 2 6 2 3" xfId="40425" xr:uid="{7376D426-9F34-469D-8170-3D195632B524}"/>
    <cellStyle name="Comma 6 4 2 6 3" xfId="18447" xr:uid="{86D379EA-2F16-41B8-9B9A-2F02415443B0}"/>
    <cellStyle name="Comma 6 4 2 6 3 2" xfId="45769" xr:uid="{456A53B8-0F5B-4448-AD42-5D5023FBAA11}"/>
    <cellStyle name="Comma 6 4 2 6 4" xfId="35639" xr:uid="{30191D21-BAAC-403F-A611-C0A6F69C5D7C}"/>
    <cellStyle name="Comma 6 4 2 7" xfId="11274" xr:uid="{1C76D790-15BC-4764-A971-7BFDC0B1B2A7}"/>
    <cellStyle name="Comma 6 4 2 7 2" xfId="13715" xr:uid="{7031BF19-6849-480F-9339-04283019B8FE}"/>
    <cellStyle name="Comma 6 4 2 7 2 2" xfId="23079" xr:uid="{685045D8-7552-414C-BC81-4E3A5B82387A}"/>
    <cellStyle name="Comma 6 4 2 7 2 2 2" xfId="50401" xr:uid="{0A006061-A697-4E63-AFC1-FE1AE602B67F}"/>
    <cellStyle name="Comma 6 4 2 7 2 3" xfId="41042" xr:uid="{EE3B7D82-2A17-4CF3-94A8-E784553498CC}"/>
    <cellStyle name="Comma 6 4 2 7 3" xfId="19107" xr:uid="{6B92238C-B9A4-453F-B0A4-9DC2727C81E8}"/>
    <cellStyle name="Comma 6 4 2 7 3 2" xfId="46429" xr:uid="{BAC9C8F9-FF5E-4346-A464-B43421CA3927}"/>
    <cellStyle name="Comma 6 4 2 7 4" xfId="38623" xr:uid="{7429207B-5860-4FC5-992E-E322C68D420D}"/>
    <cellStyle name="Comma 6 4 2 8" xfId="10556" xr:uid="{E2FF6FDE-23AB-488C-A104-8A01C21F6AD5}"/>
    <cellStyle name="Comma 6 4 2 8 2" xfId="15889" xr:uid="{A0FA1436-C3A6-439E-9B2F-8C1FF368F08E}"/>
    <cellStyle name="Comma 6 4 2 8 2 2" xfId="43209" xr:uid="{79ABA061-E809-4021-BBE9-F52529A2C847}"/>
    <cellStyle name="Comma 6 4 2 8 3" xfId="37921" xr:uid="{3DA92D3A-3F5A-421D-A7C4-1C01491FE913}"/>
    <cellStyle name="Comma 6 4 2 9" xfId="11887" xr:uid="{EA0EED86-5FB3-4B3B-BE1D-395279566F67}"/>
    <cellStyle name="Comma 6 4 2 9 2" xfId="19859" xr:uid="{8015E768-DAA8-4651-A53A-BCC1A552A833}"/>
    <cellStyle name="Comma 6 4 2 9 2 2" xfId="47181" xr:uid="{301AE9BF-6AC1-4C9E-9E4B-C9C73D9BACF8}"/>
    <cellStyle name="Comma 6 4 2 9 3" xfId="39214" xr:uid="{F9AF2F5B-A526-4A97-A865-DCB34AD2ACFB}"/>
    <cellStyle name="Comma 6 4 3" xfId="741" xr:uid="{479F8C7E-8864-4F0C-BE6B-1B5D20D2BC4F}"/>
    <cellStyle name="Comma 6 4 3 10" xfId="24006" xr:uid="{C6FCB22B-554B-45D6-B268-A4115DD89CB2}"/>
    <cellStyle name="Comma 6 4 3 10 2" xfId="51328" xr:uid="{AF1C8E3C-2F18-488A-AE9E-2161A3DF93A9}"/>
    <cellStyle name="Comma 6 4 3 11" xfId="26247" xr:uid="{2B56C5F3-BB0D-4EE1-8043-35631C64639F}"/>
    <cellStyle name="Comma 6 4 3 11 2" xfId="53567" xr:uid="{82363B4B-4F16-428A-9B3F-C29F8E6BE2A1}"/>
    <cellStyle name="Comma 6 4 3 12" xfId="28478" xr:uid="{5FE8CC95-56FC-41CF-BB46-41DEB7F1BD52}"/>
    <cellStyle name="Comma 6 4 3 12 2" xfId="55799" xr:uid="{2AFAF8F4-150D-43C7-9625-0B1861E73793}"/>
    <cellStyle name="Comma 6 4 3 13" xfId="3794" xr:uid="{53D72110-1052-478C-8B0A-D2142C523322}"/>
    <cellStyle name="Comma 6 4 3 14" xfId="30908" xr:uid="{398116C8-96B2-442E-9B38-F2754E9A9849}"/>
    <cellStyle name="Comma 6 4 3 2" xfId="2247" xr:uid="{2133EC43-B407-4A31-B924-E533C520B498}"/>
    <cellStyle name="Comma 6 4 3 2 2" xfId="5792" xr:uid="{AA910FFD-913D-4C57-AF8A-5F81A43D5C59}"/>
    <cellStyle name="Comma 6 4 3 2 2 2" xfId="16745" xr:uid="{7E3CF512-082A-4028-B3B7-3E86AD67B443}"/>
    <cellStyle name="Comma 6 4 3 2 2 2 2" xfId="44065" xr:uid="{72E14E9D-456A-4BC2-8C40-E84A2E73A0A6}"/>
    <cellStyle name="Comma 6 4 3 2 2 3" xfId="32977" xr:uid="{1ADF2848-B8AC-404F-B2B0-25F59F8F1AA5}"/>
    <cellStyle name="Comma 6 4 3 2 3" xfId="7744" xr:uid="{EE7094ED-AE98-449C-98C8-D6D57C4E0B7A}"/>
    <cellStyle name="Comma 6 4 3 2 3 2" xfId="20715" xr:uid="{D8A85C72-7F2C-4658-B5DA-B7D32A3F67CA}"/>
    <cellStyle name="Comma 6 4 3 2 3 2 2" xfId="48037" xr:uid="{8211C3CE-1315-4503-93EA-9CA6C916C1F2}"/>
    <cellStyle name="Comma 6 4 3 2 3 3" xfId="35102" xr:uid="{9FD1C763-1FCC-47CF-856E-9B3D01E61886}"/>
    <cellStyle name="Comma 6 4 3 2 4" xfId="9942" xr:uid="{9E0DB948-F05C-4021-8E9D-0E56124AC4FE}"/>
    <cellStyle name="Comma 6 4 3 2 4 2" xfId="37318" xr:uid="{82F07870-B0CE-48B8-B088-C379292BC4A1}"/>
    <cellStyle name="Comma 6 4 3 2 5" xfId="25469" xr:uid="{6C3596C5-DCD3-4E65-BB3E-9239F51A9731}"/>
    <cellStyle name="Comma 6 4 3 2 5 2" xfId="52791" xr:uid="{166BF6B0-4D2E-49A0-8522-70C171338D60}"/>
    <cellStyle name="Comma 6 4 3 2 6" xfId="27711" xr:uid="{CD278F32-E08C-431F-B4F6-DBAA99A674BC}"/>
    <cellStyle name="Comma 6 4 3 2 6 2" xfId="55031" xr:uid="{01CBA0A5-9AC8-4566-840A-E4F1A0F5D1A7}"/>
    <cellStyle name="Comma 6 4 3 2 7" xfId="29942" xr:uid="{AA656591-616B-4977-AC2D-B218E3A0F204}"/>
    <cellStyle name="Comma 6 4 3 2 7 2" xfId="57263" xr:uid="{48947EFA-D0B3-48F1-8520-A74DC957686B}"/>
    <cellStyle name="Comma 6 4 3 2 8" xfId="4356" xr:uid="{E03A51F5-775A-49EA-870C-6F4E33A1C21C}"/>
    <cellStyle name="Comma 6 4 3 2 9" xfId="31514" xr:uid="{7C4347E4-1050-4738-98A0-8BDDEFEF192D}"/>
    <cellStyle name="Comma 6 4 3 3" xfId="1641" xr:uid="{C473B2F8-F28D-431B-BA7E-352423E0A58E}"/>
    <cellStyle name="Comma 6 4 3 3 2" xfId="7142" xr:uid="{DC5ECEB7-769B-442B-88C9-F8E060A19E96}"/>
    <cellStyle name="Comma 6 4 3 3 2 2" xfId="17366" xr:uid="{E51D41C6-C7BC-46BC-BA38-664C9BCA3B8A}"/>
    <cellStyle name="Comma 6 4 3 3 2 2 2" xfId="44687" xr:uid="{BA1E5869-00D2-41C7-A987-7A6229A13B45}"/>
    <cellStyle name="Comma 6 4 3 3 2 3" xfId="34496" xr:uid="{EB9EC7D7-35B0-42BD-B405-126C60181DD3}"/>
    <cellStyle name="Comma 6 4 3 3 3" xfId="9337" xr:uid="{CF86A5A3-92ED-4E9F-BB28-E807F9CF0603}"/>
    <cellStyle name="Comma 6 4 3 3 3 2" xfId="21337" xr:uid="{36A41C1B-E017-4CB0-9F87-F3E980D655CA}"/>
    <cellStyle name="Comma 6 4 3 3 3 2 2" xfId="48659" xr:uid="{A2FEFE64-8ED8-4B1A-A71C-A4356328F792}"/>
    <cellStyle name="Comma 6 4 3 3 3 3" xfId="36712" xr:uid="{2A753FE8-D232-4E50-A169-1D6D5ACC2DD3}"/>
    <cellStyle name="Comma 6 4 3 3 4" xfId="15378" xr:uid="{9256C38F-7FB8-43E2-A53B-55A7EE87C1BC}"/>
    <cellStyle name="Comma 6 4 3 3 4 2" xfId="42699" xr:uid="{79B9D90F-5D35-49AC-9562-A58D0567B78B}"/>
    <cellStyle name="Comma 6 4 3 3 5" xfId="24863" xr:uid="{2687EF8E-824F-4FDA-A1B6-8A5AA940EEF2}"/>
    <cellStyle name="Comma 6 4 3 3 5 2" xfId="52185" xr:uid="{AA4C51FD-B05D-4B25-9E18-E9AE2C30C658}"/>
    <cellStyle name="Comma 6 4 3 3 6" xfId="27105" xr:uid="{C52953C3-48AF-4620-B547-77F701882D50}"/>
    <cellStyle name="Comma 6 4 3 3 6 2" xfId="54425" xr:uid="{F4960262-117A-4D10-A68B-BE7DAFA5E9B3}"/>
    <cellStyle name="Comma 6 4 3 3 7" xfId="29336" xr:uid="{5F82BF9D-BF9A-4F13-8ED3-4C73425A68AE}"/>
    <cellStyle name="Comma 6 4 3 3 7 2" xfId="56657" xr:uid="{75E05A7C-598D-47CE-9596-5B0E938DB99B}"/>
    <cellStyle name="Comma 6 4 3 3 8" xfId="5204" xr:uid="{252BA8ED-4651-45A0-B15D-5618DCB78C53}"/>
    <cellStyle name="Comma 6 4 3 3 9" xfId="32371" xr:uid="{A9331B3F-8D00-42E4-92D6-17BEA80094A1}"/>
    <cellStyle name="Comma 6 4 3 4" xfId="6323" xr:uid="{87D35BFC-6805-477D-A861-4AC283CEAEA4}"/>
    <cellStyle name="Comma 6 4 3 4 2" xfId="12759" xr:uid="{A37611E4-4FC4-4751-B732-4534FC9E7AFC}"/>
    <cellStyle name="Comma 6 4 3 4 2 2" xfId="21960" xr:uid="{47DC8DF6-3D94-4E2F-BCA9-0D9CA6768C60}"/>
    <cellStyle name="Comma 6 4 3 4 2 2 2" xfId="49282" xr:uid="{1FB69919-AF65-42C7-AC2D-DD9638BE7EA4}"/>
    <cellStyle name="Comma 6 4 3 4 2 3" xfId="40086" xr:uid="{53F35452-29C1-4FB6-BDDC-2FDA3028E987}"/>
    <cellStyle name="Comma 6 4 3 4 3" xfId="17989" xr:uid="{BB648DFE-7F84-4CBC-B607-3D9ABAB8C7A8}"/>
    <cellStyle name="Comma 6 4 3 4 3 2" xfId="45310" xr:uid="{20ABF435-CEB7-49A6-9EB4-F1E1059F6173}"/>
    <cellStyle name="Comma 6 4 3 4 4" xfId="33638" xr:uid="{29F8FBF8-DAAC-49FF-A06D-06F426FBF2B9}"/>
    <cellStyle name="Comma 6 4 3 5" xfId="8480" xr:uid="{6D92215D-FFEB-4012-B3C7-35CF780AAB95}"/>
    <cellStyle name="Comma 6 4 3 5 2" xfId="13314" xr:uid="{729FFBBA-CA6D-4353-851A-502FBADF648A}"/>
    <cellStyle name="Comma 6 4 3 5 2 2" xfId="22635" xr:uid="{43205DCE-5797-4401-B9AC-9C3BD21E2DFE}"/>
    <cellStyle name="Comma 6 4 3 5 2 2 2" xfId="49957" xr:uid="{35D1F456-C9C5-43CC-BD63-61FB1079D8BD}"/>
    <cellStyle name="Comma 6 4 3 5 2 3" xfId="40641" xr:uid="{1C34C766-6DC2-4F86-8E10-DA73ECD7F88D}"/>
    <cellStyle name="Comma 6 4 3 5 3" xfId="18663" xr:uid="{B91FCC11-6F36-43AC-AA30-CB17DC2F61D0}"/>
    <cellStyle name="Comma 6 4 3 5 3 2" xfId="45985" xr:uid="{37D5B562-27A7-4DFC-ADA0-4E7B3CE14E94}"/>
    <cellStyle name="Comma 6 4 3 5 4" xfId="35854" xr:uid="{45410739-4DE0-4206-8913-E46FA3808E72}"/>
    <cellStyle name="Comma 6 4 3 6" xfId="11460" xr:uid="{DBCD94CE-E4D3-4E3D-8D80-0C0CBB54A989}"/>
    <cellStyle name="Comma 6 4 3 6 2" xfId="13931" xr:uid="{99737102-9532-4486-B0D9-BC2A61299B6B}"/>
    <cellStyle name="Comma 6 4 3 6 2 2" xfId="23295" xr:uid="{B8990A2D-3B98-444B-84BC-26F74DB4E060}"/>
    <cellStyle name="Comma 6 4 3 6 2 2 2" xfId="50617" xr:uid="{C5C6B6A8-AE86-4E87-AC36-0082D97B6FD3}"/>
    <cellStyle name="Comma 6 4 3 6 2 3" xfId="41258" xr:uid="{52D92727-B665-45DD-8E4D-07A98DCB6439}"/>
    <cellStyle name="Comma 6 4 3 6 3" xfId="19323" xr:uid="{ADEDF7BD-8E2E-480A-A7E9-9F65703582A7}"/>
    <cellStyle name="Comma 6 4 3 6 3 2" xfId="46645" xr:uid="{53F29E37-89ED-4419-BE17-E9F7E7D9C687}"/>
    <cellStyle name="Comma 6 4 3 6 4" xfId="38809" xr:uid="{0EF07B61-3CAC-49C7-918B-1E87DBF634FC}"/>
    <cellStyle name="Comma 6 4 3 7" xfId="10645" xr:uid="{D4E5AC47-A012-40F5-9C04-16519DDB7A17}"/>
    <cellStyle name="Comma 6 4 3 7 2" xfId="16001" xr:uid="{7EDBF989-DDCD-415B-AE8C-60BF45AF42F2}"/>
    <cellStyle name="Comma 6 4 3 7 2 2" xfId="43321" xr:uid="{26B29337-0B98-4C7B-BF63-F9109FE2DB18}"/>
    <cellStyle name="Comma 6 4 3 7 3" xfId="38008" xr:uid="{864D44E1-3385-470A-BA4C-86D4BB021D7C}"/>
    <cellStyle name="Comma 6 4 3 8" xfId="11977" xr:uid="{7DEE8318-B830-43F7-B10D-20E9316F238A}"/>
    <cellStyle name="Comma 6 4 3 8 2" xfId="19971" xr:uid="{CA2120F7-90BB-473E-B7AC-1BDA336AC8E8}"/>
    <cellStyle name="Comma 6 4 3 8 2 2" xfId="47293" xr:uid="{56C58863-6C7A-42D8-BCE7-88EA4D25D8F2}"/>
    <cellStyle name="Comma 6 4 3 8 3" xfId="39304" xr:uid="{7C8D64BD-C408-45B9-83E3-4AFFC4BC5FE9}"/>
    <cellStyle name="Comma 6 4 3 9" xfId="14658" xr:uid="{CFDC9C27-88B2-4E8C-84C8-8CFCE89FE2CC}"/>
    <cellStyle name="Comma 6 4 3 9 2" xfId="41979" xr:uid="{403F21FE-AB9D-4F4D-884D-C5C433D62B2A}"/>
    <cellStyle name="Comma 6 4 4" xfId="975" xr:uid="{A77E3E3E-6E29-42A2-8263-407185E6C538}"/>
    <cellStyle name="Comma 6 4 4 10" xfId="28687" xr:uid="{4A4A589E-2FE0-4538-9508-5FB5A2BA7CA1}"/>
    <cellStyle name="Comma 6 4 4 10 2" xfId="56008" xr:uid="{AE98CC90-5B5B-4B34-80C6-EB9D7C112429}"/>
    <cellStyle name="Comma 6 4 4 11" xfId="3493" xr:uid="{A80FC683-1287-4E58-8B35-3CCA1368B074}"/>
    <cellStyle name="Comma 6 4 4 12" xfId="30552" xr:uid="{526B2959-B15F-4604-967D-E55174C07ADC}"/>
    <cellStyle name="Comma 6 4 4 2" xfId="2456" xr:uid="{AE42ED0C-4130-458C-8F1B-A012E0F72B12}"/>
    <cellStyle name="Comma 6 4 4 2 2" xfId="5996" xr:uid="{40DE7BD9-DFE3-41EB-8870-E248ADE18CEA}"/>
    <cellStyle name="Comma 6 4 4 2 2 2" xfId="18197" xr:uid="{ED3A5481-DE4F-48E0-A4E4-F22E9BDA6FE8}"/>
    <cellStyle name="Comma 6 4 4 2 2 2 2" xfId="45519" xr:uid="{5705D65B-AB48-47FF-9F6B-DC7B8D57B2D2}"/>
    <cellStyle name="Comma 6 4 4 2 2 3" xfId="33186" xr:uid="{4FCE6763-B812-4BA0-958B-AF15FC6F2175}"/>
    <cellStyle name="Comma 6 4 4 2 3" xfId="7952" xr:uid="{C0937C41-CCD3-49AF-A2B9-D8820408B444}"/>
    <cellStyle name="Comma 6 4 4 2 3 2" xfId="22169" xr:uid="{DD958101-52FE-4CF4-86A1-5679A8A118C4}"/>
    <cellStyle name="Comma 6 4 4 2 3 2 2" xfId="49491" xr:uid="{22513021-BC16-4E5E-9B9A-5B94442C5F1B}"/>
    <cellStyle name="Comma 6 4 4 2 3 3" xfId="35311" xr:uid="{C81DE0B8-DBB8-476A-8651-04350237B9DA}"/>
    <cellStyle name="Comma 6 4 4 2 4" xfId="10151" xr:uid="{EB4BCB8C-9D5E-4DE5-9550-9C99E65706B4}"/>
    <cellStyle name="Comma 6 4 4 2 4 2" xfId="37527" xr:uid="{F07E54FE-FACC-494F-8B61-3C41AE9279C1}"/>
    <cellStyle name="Comma 6 4 4 2 5" xfId="25678" xr:uid="{375AA5A6-5F49-4662-8746-2667FCA27839}"/>
    <cellStyle name="Comma 6 4 4 2 5 2" xfId="53000" xr:uid="{B7166221-3AAF-42B4-9404-E5F91781B8E9}"/>
    <cellStyle name="Comma 6 4 4 2 6" xfId="27920" xr:uid="{ADB2917F-B2E0-42F9-B0FD-2594BE8745CF}"/>
    <cellStyle name="Comma 6 4 4 2 6 2" xfId="55240" xr:uid="{655C9E18-B176-4FCC-AE79-5F8DD3B7EDEA}"/>
    <cellStyle name="Comma 6 4 4 2 7" xfId="30151" xr:uid="{B3529CDF-2E25-4996-9502-0DBE5AB5E918}"/>
    <cellStyle name="Comma 6 4 4 2 7 2" xfId="57472" xr:uid="{0937E9E5-E234-439A-9EC0-B32FC64B03C1}"/>
    <cellStyle name="Comma 6 4 4 2 8" xfId="4560" xr:uid="{9D5E9F67-8AD0-418A-8395-7FE2169F817E}"/>
    <cellStyle name="Comma 6 4 4 2 9" xfId="31723" xr:uid="{E97A9E0A-6564-4552-9415-2A6C2044E1FC}"/>
    <cellStyle name="Comma 6 4 4 3" xfId="1270" xr:uid="{343AE5BF-FB52-4D5D-9107-E4A903667213}"/>
    <cellStyle name="Comma 6 4 4 3 2" xfId="6787" xr:uid="{70B3683A-4E66-4BD2-8C31-A7425ADEB616}"/>
    <cellStyle name="Comma 6 4 4 3 2 2" xfId="18872" xr:uid="{14E8D00A-3483-4FA3-A07D-1A41DB4F7118}"/>
    <cellStyle name="Comma 6 4 4 3 2 2 2" xfId="46194" xr:uid="{243C992F-1F79-4A00-9C89-810564173BF5}"/>
    <cellStyle name="Comma 6 4 4 3 2 3" xfId="34140" xr:uid="{A38D59D3-CB79-4B2E-9776-3ECFC47B8DDC}"/>
    <cellStyle name="Comma 6 4 4 3 3" xfId="8981" xr:uid="{DEE9527B-4CFC-4950-960E-3306A1800190}"/>
    <cellStyle name="Comma 6 4 4 3 3 2" xfId="22844" xr:uid="{8ABB4CA9-8173-43E3-A948-163C196F99E3}"/>
    <cellStyle name="Comma 6 4 4 3 3 2 2" xfId="50166" xr:uid="{F91F9514-F77A-4A01-B86D-39ACC14B57E7}"/>
    <cellStyle name="Comma 6 4 4 3 3 3" xfId="36356" xr:uid="{DB0CDB65-D2FE-44F3-B23E-86E38B0A5005}"/>
    <cellStyle name="Comma 6 4 4 3 4" xfId="15133" xr:uid="{E05BBC65-0B10-4F50-AD0A-748E78BF3B6A}"/>
    <cellStyle name="Comma 6 4 4 3 4 2" xfId="42454" xr:uid="{2FB292D8-5C9F-46A8-A2DE-876D64B4DD75}"/>
    <cellStyle name="Comma 6 4 4 3 5" xfId="24507" xr:uid="{6B90FC98-5B83-4C16-B641-D6153F96AEF0}"/>
    <cellStyle name="Comma 6 4 4 3 5 2" xfId="51829" xr:uid="{161B170F-A3B7-4F7E-A2B6-AA987DB44235}"/>
    <cellStyle name="Comma 6 4 4 3 6" xfId="26749" xr:uid="{79A8F1C2-FE99-4BA7-8BC6-603953CB7EB0}"/>
    <cellStyle name="Comma 6 4 4 3 6 2" xfId="54069" xr:uid="{BFA22FAB-B6D5-44BB-86A9-4D94152EBBBB}"/>
    <cellStyle name="Comma 6 4 4 3 7" xfId="28980" xr:uid="{D6C3FB51-739D-4855-A069-2780D5B8A4B1}"/>
    <cellStyle name="Comma 6 4 4 3 7 2" xfId="56301" xr:uid="{335D7A19-E3BE-4ACD-BEAE-BCC8D02F7933}"/>
    <cellStyle name="Comma 6 4 4 3 8" xfId="4852" xr:uid="{D7489541-E175-438D-85B3-AFA32A4E34B6}"/>
    <cellStyle name="Comma 6 4 4 3 9" xfId="32015" xr:uid="{C2A1BD67-9FEA-4588-A516-2B8CAFB4EB92}"/>
    <cellStyle name="Comma 6 4 4 4" xfId="6496" xr:uid="{EF24DF6C-8E6D-4076-8CF2-8A26068FBBBA}"/>
    <cellStyle name="Comma 6 4 4 4 2" xfId="14140" xr:uid="{2443F4F9-2F36-43B3-861A-7246D75845C4}"/>
    <cellStyle name="Comma 6 4 4 4 2 2" xfId="23504" xr:uid="{753AFB2C-49BB-41CA-B405-8D470DC32A37}"/>
    <cellStyle name="Comma 6 4 4 4 2 2 2" xfId="50826" xr:uid="{A133FEB4-2924-47AF-841B-50667A84B931}"/>
    <cellStyle name="Comma 6 4 4 4 2 3" xfId="41467" xr:uid="{8E134AD6-B675-4B47-8D7E-D37A110E0CBD}"/>
    <cellStyle name="Comma 6 4 4 4 3" xfId="19532" xr:uid="{6936569B-75C3-47A6-80C8-6D45DB564F9E}"/>
    <cellStyle name="Comma 6 4 4 4 3 2" xfId="46854" xr:uid="{EE64F6C6-4E7E-4E79-B115-053DB67228AB}"/>
    <cellStyle name="Comma 6 4 4 4 4" xfId="33847" xr:uid="{C6D1CBEF-EC69-464D-9D9C-1D979E5C80DD}"/>
    <cellStyle name="Comma 6 4 4 5" xfId="8689" xr:uid="{DB1D399D-03C7-4B46-B42F-A976049B50FE}"/>
    <cellStyle name="Comma 6 4 4 5 2" xfId="16389" xr:uid="{89F4B1D1-A926-444E-913A-0F6E593ED1AE}"/>
    <cellStyle name="Comma 6 4 4 5 2 2" xfId="43709" xr:uid="{969AB58F-6D2E-430D-BCEE-9A4762DD185C}"/>
    <cellStyle name="Comma 6 4 4 5 3" xfId="36063" xr:uid="{F6AFD099-BB7F-42CF-A12D-91BFFBBCD9FD}"/>
    <cellStyle name="Comma 6 4 4 6" xfId="12250" xr:uid="{2D389C72-A870-43A0-937E-3D38F72436A1}"/>
    <cellStyle name="Comma 6 4 4 6 2" xfId="20359" xr:uid="{75C302BD-1B38-44A7-BB7F-E466F2860252}"/>
    <cellStyle name="Comma 6 4 4 6 2 2" xfId="47681" xr:uid="{EF23FA99-063D-4A65-959A-F0692EBF14C2}"/>
    <cellStyle name="Comma 6 4 4 6 3" xfId="39577" xr:uid="{34029678-FA7F-4639-BB2B-01BB08CBDFA0}"/>
    <cellStyle name="Comma 6 4 4 7" xfId="14867" xr:uid="{A4FFC457-24CF-482B-A5AD-9C6EB83680C9}"/>
    <cellStyle name="Comma 6 4 4 7 2" xfId="42188" xr:uid="{5AF6CC83-D011-4BA2-A630-6EE8E4C2AD26}"/>
    <cellStyle name="Comma 6 4 4 8" xfId="24215" xr:uid="{AD8B75C5-2D74-43EA-9284-37BFC27ABEA8}"/>
    <cellStyle name="Comma 6 4 4 8 2" xfId="51537" xr:uid="{55EC7D3B-0701-4BAF-8F76-92E68F8FEB16}"/>
    <cellStyle name="Comma 6 4 4 9" xfId="26456" xr:uid="{5327CEEC-B2CB-451D-96E7-DD5EDD21DFEF}"/>
    <cellStyle name="Comma 6 4 4 9 2" xfId="53776" xr:uid="{6A8930F1-3629-438B-BAAA-C8BD85FB56D6}"/>
    <cellStyle name="Comma 6 4 5" xfId="1892" xr:uid="{47F7DF53-69D9-4266-872D-11D6337F3A90}"/>
    <cellStyle name="Comma 6 4 5 2" xfId="5445" xr:uid="{D0D24564-8DEC-442B-A642-43B92ECDE2DD}"/>
    <cellStyle name="Comma 6 4 5 2 2" xfId="17010" xr:uid="{0DA672C2-A562-4A4F-B6A1-D83C10E50622}"/>
    <cellStyle name="Comma 6 4 5 2 2 2" xfId="44331" xr:uid="{810C6CC0-8C59-4B3A-A0CC-FA50568BAD88}"/>
    <cellStyle name="Comma 6 4 5 2 3" xfId="32622" xr:uid="{EE71124A-63CE-46A8-85A2-E7395D8A485D}"/>
    <cellStyle name="Comma 6 4 5 3" xfId="7390" xr:uid="{0B920D02-7728-4FEB-88C8-FBF5E3D8356B}"/>
    <cellStyle name="Comma 6 4 5 3 2" xfId="20981" xr:uid="{8C7E85B5-478A-4C78-A16E-6CF1F6D7560A}"/>
    <cellStyle name="Comma 6 4 5 3 2 2" xfId="48303" xr:uid="{4FCAE983-A4C5-4882-818F-9FF99C3011B2}"/>
    <cellStyle name="Comma 6 4 5 3 3" xfId="34747" xr:uid="{62DEDCC4-3AAA-4058-BDC9-7469A8D80CF5}"/>
    <cellStyle name="Comma 6 4 5 4" xfId="9587" xr:uid="{D4FD422B-3EB8-4C87-8041-F5C08A2924D6}"/>
    <cellStyle name="Comma 6 4 5 4 2" xfId="36963" xr:uid="{44BB4C23-BED0-40F0-A9C6-032C0CD49D26}"/>
    <cellStyle name="Comma 6 4 5 5" xfId="25114" xr:uid="{3FBC1939-D33F-484A-AA97-009830676A68}"/>
    <cellStyle name="Comma 6 4 5 5 2" xfId="52436" xr:uid="{A29B82EB-8464-41F3-AB89-2DCAF205104C}"/>
    <cellStyle name="Comma 6 4 5 6" xfId="27356" xr:uid="{92D1C4C8-D33D-434E-ADE4-025F8C6E04EE}"/>
    <cellStyle name="Comma 6 4 5 6 2" xfId="54676" xr:uid="{2D5B8208-4E1D-4101-B27B-B941B32A3C01}"/>
    <cellStyle name="Comma 6 4 5 7" xfId="29587" xr:uid="{2380025E-1D99-4194-A375-6C7446E2DA82}"/>
    <cellStyle name="Comma 6 4 5 7 2" xfId="56908" xr:uid="{75737F8F-C516-4439-9B6A-58AD65A3C1D1}"/>
    <cellStyle name="Comma 6 4 5 8" xfId="4009" xr:uid="{4F25980C-E8B1-4B8D-AD58-31889B98C646}"/>
    <cellStyle name="Comma 6 4 5 9" xfId="31159" xr:uid="{720D8DDA-4047-4C3C-8BA3-7A79A04B616B}"/>
    <cellStyle name="Comma 6 4 6" xfId="1163" xr:uid="{C81EBDA8-F2EE-4BA3-B4F2-65F45C3DD79A}"/>
    <cellStyle name="Comma 6 4 6 2" xfId="6681" xr:uid="{58769FFC-0530-4B8D-9BE0-C7D0F7AD718E}"/>
    <cellStyle name="Comma 6 4 6 2 2" xfId="17633" xr:uid="{6466ACAA-6490-4F6E-AD2C-3FC5276171CE}"/>
    <cellStyle name="Comma 6 4 6 2 2 2" xfId="44954" xr:uid="{370CF463-451A-4EA1-9E9D-FC41525413A5}"/>
    <cellStyle name="Comma 6 4 6 2 3" xfId="34033" xr:uid="{564C6373-8FFB-4E04-990B-A04B50BA7C97}"/>
    <cellStyle name="Comma 6 4 6 3" xfId="8875" xr:uid="{D01818DE-BFA1-4524-A67B-56E347D0847F}"/>
    <cellStyle name="Comma 6 4 6 3 2" xfId="21604" xr:uid="{1FDDB2DD-0DF4-423D-B796-6706E4C1C1E0}"/>
    <cellStyle name="Comma 6 4 6 3 2 2" xfId="48926" xr:uid="{987F8552-8404-4E44-ACC3-A0C4AFA0EDBE}"/>
    <cellStyle name="Comma 6 4 6 3 3" xfId="36249" xr:uid="{7923A2D5-EFC7-4F26-9F06-F0535A747F0C}"/>
    <cellStyle name="Comma 6 4 6 4" xfId="15052" xr:uid="{CE948486-EAB1-4CD9-B85E-25F415F4CF6E}"/>
    <cellStyle name="Comma 6 4 6 4 2" xfId="42373" xr:uid="{CA6B6E4E-F9A5-4DF7-A597-7BB082E57DAE}"/>
    <cellStyle name="Comma 6 4 6 5" xfId="24400" xr:uid="{6F277B3C-263D-4682-A35A-DE66FFB42ACD}"/>
    <cellStyle name="Comma 6 4 6 5 2" xfId="51722" xr:uid="{BF6F3702-77F9-4659-9D49-5203884DB4CC}"/>
    <cellStyle name="Comma 6 4 6 6" xfId="26642" xr:uid="{A502A4FB-21CA-4140-AF04-912EA3C40432}"/>
    <cellStyle name="Comma 6 4 6 6 2" xfId="53962" xr:uid="{107E88F5-9360-41D7-BAA0-BC286C7E61AC}"/>
    <cellStyle name="Comma 6 4 6 7" xfId="28873" xr:uid="{BF5A99FA-2760-4770-B87C-9645D3541F64}"/>
    <cellStyle name="Comma 6 4 6 7 2" xfId="56194" xr:uid="{0C601D05-8BB1-4C3F-886D-5378D596AA3E}"/>
    <cellStyle name="Comma 6 4 6 8" xfId="4746" xr:uid="{918F8494-8280-4B21-A35D-AB19A841681E}"/>
    <cellStyle name="Comma 6 4 6 9" xfId="31909" xr:uid="{876CD08E-FD8A-4469-8911-0844ADD23837}"/>
    <cellStyle name="Comma 6 4 7" xfId="2528" xr:uid="{5BFE1F69-01D9-4E71-894A-2C240F1F501B}"/>
    <cellStyle name="Comma 6 4 7 2" xfId="10212" xr:uid="{8B4519CA-E976-4D47-8CBB-FC4B734AC219}"/>
    <cellStyle name="Comma 6 4 7 2 2" xfId="18307" xr:uid="{47832456-F27C-4F8A-991A-B58E46EF436C}"/>
    <cellStyle name="Comma 6 4 7 2 2 2" xfId="45629" xr:uid="{81D9AD1E-DB4D-426F-9EEC-A90202D3608B}"/>
    <cellStyle name="Comma 6 4 7 2 3" xfId="11120" xr:uid="{BD9D6414-17E7-4337-9BEE-A425AFC2B506}"/>
    <cellStyle name="Comma 6 4 7 2 3 2" xfId="38469" xr:uid="{94506B97-03C9-4645-BE4E-C796E41B8347}"/>
    <cellStyle name="Comma 6 4 7 2 4" xfId="37588" xr:uid="{C81F0DE5-B2C7-402C-8EDA-CDDD0C29CA96}"/>
    <cellStyle name="Comma 6 4 7 3" xfId="12964" xr:uid="{902251A3-0069-4367-80A9-63AEDA967AFB}"/>
    <cellStyle name="Comma 6 4 7 3 2" xfId="22279" xr:uid="{45C8BC4C-C184-47F8-A952-87E89A46B9FC}"/>
    <cellStyle name="Comma 6 4 7 3 2 2" xfId="49601" xr:uid="{8D90911B-7E1C-4A36-B898-1753EBD01D64}"/>
    <cellStyle name="Comma 6 4 7 3 3" xfId="40291" xr:uid="{475253D2-B736-4E2A-8A19-347F0560DF59}"/>
    <cellStyle name="Comma 6 4 7 4" xfId="15593" xr:uid="{7F6BF947-A833-4206-AF51-DD78C66574D5}"/>
    <cellStyle name="Comma 6 4 7 4 2" xfId="42914" xr:uid="{E0E7C5B1-973E-45CA-861C-A17E9B493D1A}"/>
    <cellStyle name="Comma 6 4 7 5" xfId="25739" xr:uid="{C30D7A68-C326-41BE-879D-EFC71D69F0EC}"/>
    <cellStyle name="Comma 6 4 7 5 2" xfId="53061" xr:uid="{FE41610B-8629-413C-B1CB-F061A58562A6}"/>
    <cellStyle name="Comma 6 4 7 6" xfId="27981" xr:uid="{658CB016-6F69-4AE4-BDB9-15131F3E6135}"/>
    <cellStyle name="Comma 6 4 7 6 2" xfId="55301" xr:uid="{51A29ADC-50EB-4F72-BD23-FC4A7912A6D8}"/>
    <cellStyle name="Comma 6 4 7 7" xfId="30212" xr:uid="{C6051151-BAF3-4D6B-B605-2713A6CE058F}"/>
    <cellStyle name="Comma 6 4 7 7 2" xfId="57533" xr:uid="{628E681C-0DE0-499D-AF49-97F22840017F}"/>
    <cellStyle name="Comma 6 4 7 8" xfId="8012" xr:uid="{5396D8FB-478B-434D-B304-6B472A906408}"/>
    <cellStyle name="Comma 6 4 7 9" xfId="35372" xr:uid="{0E8C1E6A-EF05-4E0D-8117-6341D4DC153E}"/>
    <cellStyle name="Comma 6 4 8" xfId="2632" xr:uid="{7457CD2B-6CEB-4C73-A499-50FEA97933A7}"/>
    <cellStyle name="Comma 6 4 8 2" xfId="13576" xr:uid="{D5147374-7211-432E-A61F-A87C03CC73C4}"/>
    <cellStyle name="Comma 6 4 8 2 2" xfId="22939" xr:uid="{BCB6321B-9993-4BE9-93A3-D0CC1F4BBE16}"/>
    <cellStyle name="Comma 6 4 8 2 2 2" xfId="50261" xr:uid="{598373F8-8233-44A4-9A58-8543F1167641}"/>
    <cellStyle name="Comma 6 4 8 2 3" xfId="40903" xr:uid="{683BC3D5-F3E9-49A7-AA8A-88D1681BE608}"/>
    <cellStyle name="Comma 6 4 8 3" xfId="18967" xr:uid="{BAA98DF7-E331-4640-8FA1-43FC47279205}"/>
    <cellStyle name="Comma 6 4 8 3 2" xfId="46289" xr:uid="{3528194C-80F8-42DE-A61B-DB6D51B4AF46}"/>
    <cellStyle name="Comma 6 4 8 4" xfId="33283" xr:uid="{02A65631-C4E9-4702-BC6C-31949ECADB0B}"/>
    <cellStyle name="Comma 6 4 9" xfId="8134" xr:uid="{3F11FEE9-ABD4-4390-90BA-896245380EF8}"/>
    <cellStyle name="Comma 6 4 9 2" xfId="15766" xr:uid="{12122C75-F48C-4A00-8A15-62B79F3889EF}"/>
    <cellStyle name="Comma 6 4 9 2 2" xfId="43086" xr:uid="{93D64C08-A1F1-49A7-8105-52669C5D0473}"/>
    <cellStyle name="Comma 6 4 9 3" xfId="10443" xr:uid="{58F7FA35-512C-45E6-85BF-0519E525516F}"/>
    <cellStyle name="Comma 6 4 9 3 2" xfId="37811" xr:uid="{252AE5CA-887E-4653-B45F-4318DD7F6A13}"/>
    <cellStyle name="Comma 6 4 9 4" xfId="35499" xr:uid="{BDF7F8FF-3448-49F0-B0C1-69605612D3DD}"/>
    <cellStyle name="Comma 6 5" xfId="342" xr:uid="{821A027C-1F05-4244-B2D6-0F0BE1E842D5}"/>
    <cellStyle name="Comma 6 5 10" xfId="14412" xr:uid="{2A91EEF1-0BC1-4C3B-9F6F-08A0E8B684D5}"/>
    <cellStyle name="Comma 6 5 10 2" xfId="41733" xr:uid="{2540FC45-B88F-4AEE-A8D4-038368F2A8FA}"/>
    <cellStyle name="Comma 6 5 11" xfId="23760" xr:uid="{4F917741-7745-494E-B187-D4E0E8C18D3A}"/>
    <cellStyle name="Comma 6 5 11 2" xfId="51082" xr:uid="{1FDC9506-8934-4393-9F7D-55C18B413B1F}"/>
    <cellStyle name="Comma 6 5 12" xfId="26001" xr:uid="{75A5ED54-990D-4B3C-B604-08F289C22C58}"/>
    <cellStyle name="Comma 6 5 12 2" xfId="53321" xr:uid="{4CE54BDB-A179-4EBF-9C7D-0B28C755A3D0}"/>
    <cellStyle name="Comma 6 5 13" xfId="28233" xr:uid="{3360B50C-188B-4AFF-A53A-03D3B4DAD0DC}"/>
    <cellStyle name="Comma 6 5 13 2" xfId="55554" xr:uid="{FD837EC6-CA89-4F6A-9F74-61C8B8C7F3AA}"/>
    <cellStyle name="Comma 6 5 14" xfId="3385" xr:uid="{828A410B-5333-4C78-BDC9-A9BCBF3DD75A}"/>
    <cellStyle name="Comma 6 5 15" xfId="30404" xr:uid="{CE460A55-1470-4D79-A9E3-775EEC92C207}"/>
    <cellStyle name="Comma 6 5 16" xfId="57711" xr:uid="{420F4474-20B7-4DC5-8D62-2414C11AD1FA}"/>
    <cellStyle name="Comma 6 5 17" xfId="58259" xr:uid="{7059C3EB-D84B-404A-A09A-D7C79B3CFD35}"/>
    <cellStyle name="Comma 6 5 2" xfId="873" xr:uid="{B0B0A50F-35E3-4FBC-8208-A7EE80AAEDB1}"/>
    <cellStyle name="Comma 6 5 2 10" xfId="24124" xr:uid="{3F8DF4CA-99B7-49E7-8890-8A6BA86B9574}"/>
    <cellStyle name="Comma 6 5 2 10 2" xfId="51446" xr:uid="{094A53FC-744C-4777-B7B0-9D17FD73F799}"/>
    <cellStyle name="Comma 6 5 2 11" xfId="26365" xr:uid="{1B14C2BE-E599-4FAF-93BE-669B13A08293}"/>
    <cellStyle name="Comma 6 5 2 11 2" xfId="53685" xr:uid="{5FDD2758-370A-4011-9E49-04B32D988947}"/>
    <cellStyle name="Comma 6 5 2 12" xfId="28596" xr:uid="{103BA243-EDC7-483C-B7C5-8639E90A86E9}"/>
    <cellStyle name="Comma 6 5 2 12 2" xfId="55917" xr:uid="{DDD60BE1-7BF9-4135-9B21-66C3C5AFB9F9}"/>
    <cellStyle name="Comma 6 5 2 13" xfId="3886" xr:uid="{87371C4E-1880-4329-8F67-0E936333EFE5}"/>
    <cellStyle name="Comma 6 5 2 14" xfId="31026" xr:uid="{CEBF0623-AC3F-4710-B0FF-7F90BFF945A0}"/>
    <cellStyle name="Comma 6 5 2 2" xfId="2365" xr:uid="{F4D2E609-54CC-460E-B3E3-E30856AA81C4}"/>
    <cellStyle name="Comma 6 5 2 2 2" xfId="5905" xr:uid="{5EFDC087-19CD-4FD4-B67E-02B0DAF4836A}"/>
    <cellStyle name="Comma 6 5 2 2 2 2" xfId="16863" xr:uid="{8EDFE8D6-94C7-4131-BECF-BF2663E3296F}"/>
    <cellStyle name="Comma 6 5 2 2 2 2 2" xfId="44183" xr:uid="{95B1FD34-D339-46AE-9800-7A84E9EE4D49}"/>
    <cellStyle name="Comma 6 5 2 2 2 3" xfId="33095" xr:uid="{F6CC2DD2-9E35-43BF-AB21-51F5488A6600}"/>
    <cellStyle name="Comma 6 5 2 2 3" xfId="7861" xr:uid="{C11DC879-2CF8-4327-B367-441D573AFACF}"/>
    <cellStyle name="Comma 6 5 2 2 3 2" xfId="20833" xr:uid="{4A1A30F1-5708-4964-A312-A58E4388773B}"/>
    <cellStyle name="Comma 6 5 2 2 3 2 2" xfId="48155" xr:uid="{9731BE46-CC90-4CCC-B9B5-ECEA63333503}"/>
    <cellStyle name="Comma 6 5 2 2 3 3" xfId="35220" xr:uid="{45E2E2AA-E57E-4E38-8958-58E38354DD75}"/>
    <cellStyle name="Comma 6 5 2 2 4" xfId="10060" xr:uid="{8CE74532-F924-48DC-96C1-FBD9DCECFE71}"/>
    <cellStyle name="Comma 6 5 2 2 4 2" xfId="37436" xr:uid="{50ABB273-0EAC-4583-A6FB-98A3C93F9E26}"/>
    <cellStyle name="Comma 6 5 2 2 5" xfId="25587" xr:uid="{08B9438F-DD62-4B41-8B05-28F9B2FCCF43}"/>
    <cellStyle name="Comma 6 5 2 2 5 2" xfId="52909" xr:uid="{288B68ED-F8FA-45CF-94CD-BA136E13ABD2}"/>
    <cellStyle name="Comma 6 5 2 2 6" xfId="27829" xr:uid="{D258CEEA-2F99-4E1F-89A4-7F35579D4F60}"/>
    <cellStyle name="Comma 6 5 2 2 6 2" xfId="55149" xr:uid="{480AB8E5-5372-4E40-B499-6E2FFE768F28}"/>
    <cellStyle name="Comma 6 5 2 2 7" xfId="30060" xr:uid="{68EAF5A9-F511-4421-9BD4-D9A281FA229D}"/>
    <cellStyle name="Comma 6 5 2 2 7 2" xfId="57381" xr:uid="{813AAADD-3D01-46A0-8F77-C0BE17E8FEEE}"/>
    <cellStyle name="Comma 6 5 2 2 8" xfId="4469" xr:uid="{2FA99054-1A88-4D9E-B72F-A15EEFD5C0D1}"/>
    <cellStyle name="Comma 6 5 2 2 9" xfId="31632" xr:uid="{A7309FAE-A775-4E61-B4D2-1AC744F9B5B8}"/>
    <cellStyle name="Comma 6 5 2 3" xfId="1759" xr:uid="{5FF70807-8910-4737-86AC-4D7B8842396B}"/>
    <cellStyle name="Comma 6 5 2 3 2" xfId="7258" xr:uid="{57888E3A-AD26-4848-94B1-C8CFD7A9BF32}"/>
    <cellStyle name="Comma 6 5 2 3 2 2" xfId="17484" xr:uid="{0E37C7A0-1368-4BA8-8981-8BC00AB9E84E}"/>
    <cellStyle name="Comma 6 5 2 3 2 2 2" xfId="44805" xr:uid="{4F14A89A-C1EC-47C1-A350-5B1D417A4AE9}"/>
    <cellStyle name="Comma 6 5 2 3 2 3" xfId="34614" xr:uid="{69AFE446-C3FD-4A2A-B0C6-B6D575929DF7}"/>
    <cellStyle name="Comma 6 5 2 3 3" xfId="9455" xr:uid="{6535D9D3-AA72-4553-991A-139419429841}"/>
    <cellStyle name="Comma 6 5 2 3 3 2" xfId="21455" xr:uid="{958F8545-90CA-47D9-87D8-69448E609EFA}"/>
    <cellStyle name="Comma 6 5 2 3 3 2 2" xfId="48777" xr:uid="{18B8E226-4E87-4F05-A54C-030654BC5C0F}"/>
    <cellStyle name="Comma 6 5 2 3 3 3" xfId="36830" xr:uid="{4D44A23E-422A-416B-A8C3-4DDBB0B67BFB}"/>
    <cellStyle name="Comma 6 5 2 3 4" xfId="15490" xr:uid="{A90F636D-B58A-4580-B4FF-00227CB3F866}"/>
    <cellStyle name="Comma 6 5 2 3 4 2" xfId="42811" xr:uid="{3A0C6F18-9115-4E40-A6CE-A66B05C1DCBC}"/>
    <cellStyle name="Comma 6 5 2 3 5" xfId="24981" xr:uid="{9C71676A-8C4B-4867-B5F4-CA23BF7ED579}"/>
    <cellStyle name="Comma 6 5 2 3 5 2" xfId="52303" xr:uid="{C964F020-B030-472E-A400-7D6CB84B0062}"/>
    <cellStyle name="Comma 6 5 2 3 6" xfId="27223" xr:uid="{1B3EA117-050D-48F1-97B8-DBF39FE2BB47}"/>
    <cellStyle name="Comma 6 5 2 3 6 2" xfId="54543" xr:uid="{DE40AB62-545F-44B3-9BF4-AE5617F5952F}"/>
    <cellStyle name="Comma 6 5 2 3 7" xfId="29454" xr:uid="{8B86C73E-B94E-4F7C-B072-075E5F1F8988}"/>
    <cellStyle name="Comma 6 5 2 3 7 2" xfId="56775" xr:uid="{BDA6E858-6F17-4E43-B846-78F67BDD2A91}"/>
    <cellStyle name="Comma 6 5 2 3 8" xfId="5317" xr:uid="{380FFA83-E535-4C4B-94F5-4E7F988692C1}"/>
    <cellStyle name="Comma 6 5 2 3 9" xfId="32489" xr:uid="{ABC0E258-5FB9-44D4-A975-D0633A549D6F}"/>
    <cellStyle name="Comma 6 5 2 4" xfId="6414" xr:uid="{C2D05E9B-35AF-4C71-A1B5-B593ACF7B436}"/>
    <cellStyle name="Comma 6 5 2 4 2" xfId="12837" xr:uid="{9D098D4E-B9CA-4DB4-9234-EB63F79ED226}"/>
    <cellStyle name="Comma 6 5 2 4 2 2" xfId="22078" xr:uid="{D3CAD6A1-C535-43AF-A1B8-5155C8B6B3B5}"/>
    <cellStyle name="Comma 6 5 2 4 2 2 2" xfId="49400" xr:uid="{ECF5252C-23E8-434C-8C5E-47DC46704664}"/>
    <cellStyle name="Comma 6 5 2 4 2 3" xfId="40164" xr:uid="{8CC7CB01-3A69-4212-BA04-393C9C6A0641}"/>
    <cellStyle name="Comma 6 5 2 4 3" xfId="18106" xr:uid="{9778A5BB-DEDF-4DBC-B71F-3F7DE724A2C3}"/>
    <cellStyle name="Comma 6 5 2 4 3 2" xfId="45428" xr:uid="{AAB0547C-6A7D-474E-BCA6-CBE9FA514279}"/>
    <cellStyle name="Comma 6 5 2 4 4" xfId="33756" xr:uid="{46960BF7-4476-4642-B0F2-488949CC2A17}"/>
    <cellStyle name="Comma 6 5 2 5" xfId="8598" xr:uid="{954EF390-57E3-4C3D-87EA-8E2AF39A1BA3}"/>
    <cellStyle name="Comma 6 5 2 5 2" xfId="13426" xr:uid="{4BF88CDB-9C72-4CBF-83E2-AAC29BAADA5C}"/>
    <cellStyle name="Comma 6 5 2 5 2 2" xfId="22753" xr:uid="{CC0DA503-6464-4804-9810-E9396CB840E6}"/>
    <cellStyle name="Comma 6 5 2 5 2 2 2" xfId="50075" xr:uid="{7A5BED58-1000-47FA-B67B-48364CA7E5BB}"/>
    <cellStyle name="Comma 6 5 2 5 2 3" xfId="40753" xr:uid="{010FB451-3C29-42AF-A96B-21F2D94C1DE4}"/>
    <cellStyle name="Comma 6 5 2 5 3" xfId="18781" xr:uid="{1D151CE4-B44A-4575-98F7-90B123A9C933}"/>
    <cellStyle name="Comma 6 5 2 5 3 2" xfId="46103" xr:uid="{F71B1A5D-9279-4C7C-8021-5144436902A6}"/>
    <cellStyle name="Comma 6 5 2 5 4" xfId="35972" xr:uid="{6D388AFD-8BE3-4758-8714-7281E3F2EEA3}"/>
    <cellStyle name="Comma 6 5 2 6" xfId="11538" xr:uid="{39D3D599-2391-4241-A8CD-670474ECF731}"/>
    <cellStyle name="Comma 6 5 2 6 2" xfId="14049" xr:uid="{A3529C4C-0A0E-4097-BC3E-EE81F632E00D}"/>
    <cellStyle name="Comma 6 5 2 6 2 2" xfId="23413" xr:uid="{24F71AD8-6D8F-40F2-A6B8-F443E3C6517A}"/>
    <cellStyle name="Comma 6 5 2 6 2 2 2" xfId="50735" xr:uid="{605B54E0-0358-4447-A320-269E5869F893}"/>
    <cellStyle name="Comma 6 5 2 6 2 3" xfId="41376" xr:uid="{0686E3CC-F0C1-4F50-88A6-2A42FF90CB09}"/>
    <cellStyle name="Comma 6 5 2 6 3" xfId="19441" xr:uid="{DA78D88F-F0D5-43CB-A1E9-70C32C385303}"/>
    <cellStyle name="Comma 6 5 2 6 3 2" xfId="46763" xr:uid="{B4472E5F-3E59-4F9B-AB1E-22F137510589}"/>
    <cellStyle name="Comma 6 5 2 6 4" xfId="38887" xr:uid="{AFEDE77E-A7C6-41B4-A06B-CC15A662F1AE}"/>
    <cellStyle name="Comma 6 5 2 7" xfId="10733" xr:uid="{18CF2DD3-8645-4065-ACBB-9E252E0E178F}"/>
    <cellStyle name="Comma 6 5 2 7 2" xfId="16111" xr:uid="{E9AAF04A-1064-49E8-9D32-4E415A7EB68C}"/>
    <cellStyle name="Comma 6 5 2 7 2 2" xfId="43431" xr:uid="{3676CE3A-A1D2-4AA4-88CE-9921C9FC4D9A}"/>
    <cellStyle name="Comma 6 5 2 7 3" xfId="38094" xr:uid="{1DF36A61-BE06-4BC8-B622-4428A857BD85}"/>
    <cellStyle name="Comma 6 5 2 8" xfId="12067" xr:uid="{E06DAB14-C887-43AA-B7A8-479343F87905}"/>
    <cellStyle name="Comma 6 5 2 8 2" xfId="20081" xr:uid="{3F498BEB-45CB-45EE-BC65-5AC8A314DABE}"/>
    <cellStyle name="Comma 6 5 2 8 2 2" xfId="47403" xr:uid="{75053857-51B1-4229-A0D7-0FEFC5D79C6C}"/>
    <cellStyle name="Comma 6 5 2 8 3" xfId="39394" xr:uid="{DEA0375F-FE9A-4D12-8752-59D08FAEF252}"/>
    <cellStyle name="Comma 6 5 2 9" xfId="14776" xr:uid="{0212801E-B181-4901-B77E-D0DCC2F6A5A9}"/>
    <cellStyle name="Comma 6 5 2 9 2" xfId="42097" xr:uid="{0A9EA76F-9C54-475F-A124-10571E9EA7CB}"/>
    <cellStyle name="Comma 6 5 3" xfId="1393" xr:uid="{427B2902-0BBF-4B76-B1A6-25A28E6504B7}"/>
    <cellStyle name="Comma 6 5 3 2" xfId="4960" xr:uid="{2C7A924B-BFA2-400B-998B-92CAE7AAD438}"/>
    <cellStyle name="Comma 6 5 3 2 2" xfId="16499" xr:uid="{88518373-56EE-4939-AA28-2C66624C49B5}"/>
    <cellStyle name="Comma 6 5 3 2 2 2" xfId="43819" xr:uid="{C4A4482F-4982-4BF6-8A15-26FD337782FE}"/>
    <cellStyle name="Comma 6 5 3 2 3" xfId="32125" xr:uid="{C878905D-15C2-4057-B062-588BC791E1BE}"/>
    <cellStyle name="Comma 6 5 3 3" xfId="6897" xr:uid="{886B9340-1F1D-4E1A-8E09-F31A63B82A3D}"/>
    <cellStyle name="Comma 6 5 3 3 2" xfId="20469" xr:uid="{F51B06AA-3BFA-414E-8B28-FF1068C1E6A9}"/>
    <cellStyle name="Comma 6 5 3 3 2 2" xfId="47791" xr:uid="{0046B48F-B2BE-4AF1-98DA-132D5DC0FF58}"/>
    <cellStyle name="Comma 6 5 3 3 3" xfId="34250" xr:uid="{76BCE5E2-1EC6-4F8E-81FA-7726E1416646}"/>
    <cellStyle name="Comma 6 5 3 4" xfId="9091" xr:uid="{212F8610-1587-4148-B1D9-FE8195E0BA8E}"/>
    <cellStyle name="Comma 6 5 3 4 2" xfId="36466" xr:uid="{D6278ABC-9C46-463B-83A8-6ACE9B8A889C}"/>
    <cellStyle name="Comma 6 5 3 5" xfId="24617" xr:uid="{0F793F5C-2FC5-486F-B895-81F0152408C3}"/>
    <cellStyle name="Comma 6 5 3 5 2" xfId="51939" xr:uid="{CD6C1B6E-E43F-460A-87CD-79715B5E851C}"/>
    <cellStyle name="Comma 6 5 3 6" xfId="26859" xr:uid="{BF5B0063-999F-4A1F-86CB-90313A384110}"/>
    <cellStyle name="Comma 6 5 3 6 2" xfId="54179" xr:uid="{2FB08687-0287-48B1-AAAC-76F153AD01DD}"/>
    <cellStyle name="Comma 6 5 3 7" xfId="29090" xr:uid="{6D941FF6-0E72-4E92-95D5-F3A855A2E984}"/>
    <cellStyle name="Comma 6 5 3 7 2" xfId="56411" xr:uid="{40155CEB-B7AE-4E0C-B97D-38E98216FEAC}"/>
    <cellStyle name="Comma 6 5 3 8" xfId="3596" xr:uid="{3A12957F-D6AC-45DB-A11C-A7D9C75E1B56}"/>
    <cellStyle name="Comma 6 5 3 9" xfId="30662" xr:uid="{3818180C-7B25-4BC8-B812-3C9DAE6BF9FC}"/>
    <cellStyle name="Comma 6 5 4" xfId="2002" xr:uid="{E2FAE08E-40EF-4FE3-A146-E45A77802F5A}"/>
    <cellStyle name="Comma 6 5 4 2" xfId="5551" xr:uid="{5A4955E7-FEEE-4890-B708-386F20C105A5}"/>
    <cellStyle name="Comma 6 5 4 2 2" xfId="17120" xr:uid="{AFDAB4ED-61CC-485C-8E4D-EEA0055DDC6C}"/>
    <cellStyle name="Comma 6 5 4 2 2 2" xfId="44441" xr:uid="{4A376BBB-4F43-4DD0-8F0B-574458C7872D}"/>
    <cellStyle name="Comma 6 5 4 2 3" xfId="32732" xr:uid="{54B7D624-0A05-4F7F-89F3-0E2D4B146FF7}"/>
    <cellStyle name="Comma 6 5 4 3" xfId="7500" xr:uid="{5F598058-5020-4098-9272-71B70619BFE9}"/>
    <cellStyle name="Comma 6 5 4 3 2" xfId="21091" xr:uid="{AE46F94D-7EFD-48E4-881D-1D6A387B454E}"/>
    <cellStyle name="Comma 6 5 4 3 2 2" xfId="48413" xr:uid="{3742881F-F2D4-4C98-BF04-29186E41B17D}"/>
    <cellStyle name="Comma 6 5 4 3 3" xfId="34857" xr:uid="{69DE9B7E-0B6C-4B27-84DC-7C0072DD1771}"/>
    <cellStyle name="Comma 6 5 4 4" xfId="9697" xr:uid="{62441562-F1F3-4F0B-B30C-47DAD22F84FD}"/>
    <cellStyle name="Comma 6 5 4 4 2" xfId="37073" xr:uid="{00AEE270-898F-4B1E-9C44-E8291E6763EE}"/>
    <cellStyle name="Comma 6 5 4 5" xfId="25224" xr:uid="{DDFCCFBF-2833-488B-8D6E-07A0E9467A88}"/>
    <cellStyle name="Comma 6 5 4 5 2" xfId="52546" xr:uid="{334C77EC-666B-4904-8690-ACE384863A88}"/>
    <cellStyle name="Comma 6 5 4 6" xfId="27466" xr:uid="{9140E199-BD62-4325-B762-F39EDD3C3F7D}"/>
    <cellStyle name="Comma 6 5 4 6 2" xfId="54786" xr:uid="{E37A1381-70C0-4427-B2B3-5443C97F9372}"/>
    <cellStyle name="Comma 6 5 4 7" xfId="29697" xr:uid="{FFD98636-2C15-4D54-B438-89B86CD9DCEA}"/>
    <cellStyle name="Comma 6 5 4 7 2" xfId="57018" xr:uid="{76A3BA45-6616-4EB8-B787-0038AE1D63AD}"/>
    <cellStyle name="Comma 6 5 4 8" xfId="4115" xr:uid="{F62BA22F-A878-466E-B2D3-D8EFD001A8C0}"/>
    <cellStyle name="Comma 6 5 4 9" xfId="31269" xr:uid="{5B589B2C-A9BC-4F7C-BCA0-CB592D4D9AE3}"/>
    <cellStyle name="Comma 6 5 5" xfId="1122" xr:uid="{3EEDE756-A790-4D16-B233-25912A0F0E97}"/>
    <cellStyle name="Comma 6 5 5 2" xfId="6640" xr:uid="{73C67918-6EA8-448B-A38D-E30F2D9BFD4F}"/>
    <cellStyle name="Comma 6 5 5 2 2" xfId="17743" xr:uid="{0A4EB34C-06FD-4589-869D-8F2BCC5E45EA}"/>
    <cellStyle name="Comma 6 5 5 2 2 2" xfId="45064" xr:uid="{400F256B-44F2-4934-8FDE-38F89F3133C9}"/>
    <cellStyle name="Comma 6 5 5 2 3" xfId="11064" xr:uid="{13F08E5C-DC34-4FB8-830E-E474C8CFD168}"/>
    <cellStyle name="Comma 6 5 5 2 3 2" xfId="38413" xr:uid="{87DD4728-E78F-4B76-AFD6-491ECBC9F0DE}"/>
    <cellStyle name="Comma 6 5 5 2 4" xfId="33992" xr:uid="{C3303AF0-C179-43B8-BEF2-DB48FAFBB612}"/>
    <cellStyle name="Comma 6 5 5 3" xfId="8834" xr:uid="{E4CC674D-BA53-49A4-B9BE-D100EA05E684}"/>
    <cellStyle name="Comma 6 5 5 3 2" xfId="21714" xr:uid="{38B60E6E-6285-451E-895C-E98D7D814562}"/>
    <cellStyle name="Comma 6 5 5 3 2 2" xfId="49036" xr:uid="{AEE80C9B-30F3-4BD6-8A02-8026C97D3D28}"/>
    <cellStyle name="Comma 6 5 5 3 3" xfId="12532" xr:uid="{2BE0CB74-56B8-42EE-8C92-544F036889CF}"/>
    <cellStyle name="Comma 6 5 5 3 3 2" xfId="39859" xr:uid="{25348D0C-42B4-4A63-AECB-A047198E9E8E}"/>
    <cellStyle name="Comma 6 5 5 3 4" xfId="36208" xr:uid="{58EE68B6-B72E-440D-85D5-6F9F04B0B1D8}"/>
    <cellStyle name="Comma 6 5 5 4" xfId="15011" xr:uid="{AC78A403-1739-4FC6-AE1E-4713A7BEBCB3}"/>
    <cellStyle name="Comma 6 5 5 4 2" xfId="42332" xr:uid="{F4B40787-B172-4327-8639-FD4AD8A9195A}"/>
    <cellStyle name="Comma 6 5 5 5" xfId="24359" xr:uid="{49BDF396-0BA9-4511-A55E-3E84C803649E}"/>
    <cellStyle name="Comma 6 5 5 5 2" xfId="51681" xr:uid="{492C0C27-EEA4-4F6F-9F5A-049B5BEEFE04}"/>
    <cellStyle name="Comma 6 5 5 6" xfId="26601" xr:uid="{442C0E7D-506A-4B3A-85E9-2F26B139A8B0}"/>
    <cellStyle name="Comma 6 5 5 6 2" xfId="53921" xr:uid="{5D56E3C8-DF36-4E61-9887-4670F2E05325}"/>
    <cellStyle name="Comma 6 5 5 7" xfId="28832" xr:uid="{2F5B1E37-1258-4BC6-9B75-1A5870A55C77}"/>
    <cellStyle name="Comma 6 5 5 7 2" xfId="56153" xr:uid="{03362086-B828-419E-9871-BDDFCFCB790D}"/>
    <cellStyle name="Comma 6 5 5 8" xfId="4705" xr:uid="{8EFF59ED-3B22-44B0-BD70-61BE15ADD04D}"/>
    <cellStyle name="Comma 6 5 5 9" xfId="31868" xr:uid="{2630F307-8C7C-49B1-B9BE-FF489A4AAD31}"/>
    <cellStyle name="Comma 6 5 6" xfId="2549" xr:uid="{27FAFB14-345A-4925-A0F2-FEB29C2A8553}"/>
    <cellStyle name="Comma 6 5 6 2" xfId="10231" xr:uid="{EFDF3659-67D2-42BB-A60A-D27B41E436FE}"/>
    <cellStyle name="Comma 6 5 6 2 2" xfId="18417" xr:uid="{561EA6A1-3E5A-41E5-8FDF-63EE2C6A3056}"/>
    <cellStyle name="Comma 6 5 6 2 2 2" xfId="45739" xr:uid="{348B8732-D514-4035-A748-7DAB04EBB92F}"/>
    <cellStyle name="Comma 6 5 6 2 3" xfId="11132" xr:uid="{764F4A11-7B05-46A6-85CF-7FB0A556BF9D}"/>
    <cellStyle name="Comma 6 5 6 2 3 2" xfId="38481" xr:uid="{194E020E-524E-44B6-A188-0DCE6B0CA25D}"/>
    <cellStyle name="Comma 6 5 6 2 4" xfId="37607" xr:uid="{0A45F401-AC4C-48E5-9FB6-FA82C319161E}"/>
    <cellStyle name="Comma 6 5 6 3" xfId="13068" xr:uid="{29751297-4FD6-4180-8124-63155D5C628B}"/>
    <cellStyle name="Comma 6 5 6 3 2" xfId="22389" xr:uid="{C3CA460A-A92A-428D-A22F-804A9DF1279B}"/>
    <cellStyle name="Comma 6 5 6 3 2 2" xfId="49711" xr:uid="{E1C22076-C6CE-44F7-8155-40AEF1C2368E}"/>
    <cellStyle name="Comma 6 5 6 3 3" xfId="40395" xr:uid="{9E70A187-F9F7-4AF8-AEC1-FFB6C1600083}"/>
    <cellStyle name="Comma 6 5 6 4" xfId="15606" xr:uid="{D39A0810-F3CC-4D7F-825E-DFC39413FB98}"/>
    <cellStyle name="Comma 6 5 6 4 2" xfId="42927" xr:uid="{B4717DAB-4D69-42DD-A52E-F0107908BDBC}"/>
    <cellStyle name="Comma 6 5 6 5" xfId="25755" xr:uid="{21A0188B-01A3-4479-B1F9-AA0ED2FEC778}"/>
    <cellStyle name="Comma 6 5 6 5 2" xfId="53077" xr:uid="{AF3CB7E1-6510-411B-82C9-692345DEBD16}"/>
    <cellStyle name="Comma 6 5 6 6" xfId="28000" xr:uid="{55B99F45-65DD-4805-8214-4102D676661E}"/>
    <cellStyle name="Comma 6 5 6 6 2" xfId="55320" xr:uid="{F23FA77B-6396-4C33-BEAE-309C258FDFC2}"/>
    <cellStyle name="Comma 6 5 6 7" xfId="30231" xr:uid="{A3673D25-705E-4D1C-A22D-8A83FAE2B775}"/>
    <cellStyle name="Comma 6 5 6 7 2" xfId="57552" xr:uid="{43DF1CB2-02BF-413E-B0AB-F13F69C561CA}"/>
    <cellStyle name="Comma 6 5 6 8" xfId="8031" xr:uid="{B9943812-5AA5-48A2-BA4C-AFEEB99EE907}"/>
    <cellStyle name="Comma 6 5 6 9" xfId="35391" xr:uid="{C653C1B0-5AAC-487E-8DB1-EA3713664FE5}"/>
    <cellStyle name="Comma 6 5 7" xfId="2736" xr:uid="{58B2C7AB-4F0A-47BD-A28A-3515D8170B79}"/>
    <cellStyle name="Comma 6 5 7 2" xfId="13685" xr:uid="{AF046A8F-41BF-49E4-9FCB-A43C4B83E8E8}"/>
    <cellStyle name="Comma 6 5 7 2 2" xfId="23049" xr:uid="{DB2E394E-E95C-426E-BF91-1015699FCCD6}"/>
    <cellStyle name="Comma 6 5 7 2 2 2" xfId="50371" xr:uid="{798536E4-C03B-4E37-B0EE-D8121EBE8460}"/>
    <cellStyle name="Comma 6 5 7 2 3" xfId="41012" xr:uid="{CE4FEB42-A903-4E66-BD55-EB5634237620}"/>
    <cellStyle name="Comma 6 5 7 3" xfId="19077" xr:uid="{3E8B15B7-D853-4C1D-B8C8-55559615200D}"/>
    <cellStyle name="Comma 6 5 7 3 2" xfId="46399" xr:uid="{73F011B7-7F04-481C-B57D-03B136CEBC05}"/>
    <cellStyle name="Comma 6 5 7 4" xfId="33393" xr:uid="{00588955-777D-4C3F-9323-C600854106D1}"/>
    <cellStyle name="Comma 6 5 8" xfId="8236" xr:uid="{5018068F-130A-43C0-A027-5AAB0C5638FA}"/>
    <cellStyle name="Comma 6 5 8 2" xfId="15678" xr:uid="{5946C63B-406C-4D78-B738-4FE3B146DA4F}"/>
    <cellStyle name="Comma 6 5 8 2 2" xfId="42998" xr:uid="{762ADDC3-FF71-4FA4-8095-E09159ADEB7C}"/>
    <cellStyle name="Comma 6 5 8 3" xfId="10357" xr:uid="{E01CB555-49BF-465A-969C-2FB36B3ECE9D}"/>
    <cellStyle name="Comma 6 5 8 3 2" xfId="37730" xr:uid="{510D1F13-9575-4C2B-A78E-83558B539EF0}"/>
    <cellStyle name="Comma 6 5 8 4" xfId="35609" xr:uid="{E3600C21-35E5-48F3-B15B-71195A67AEA8}"/>
    <cellStyle name="Comma 6 5 9" xfId="11691" xr:uid="{C1557D8D-BEC0-42BC-BD92-F71714A2CC59}"/>
    <cellStyle name="Comma 6 5 9 2" xfId="19648" xr:uid="{293516D8-DFEF-43F6-89A4-9130F43C6537}"/>
    <cellStyle name="Comma 6 5 9 2 2" xfId="46970" xr:uid="{99D87228-FDB4-4EF0-8C6A-6FD3A1AF13A9}"/>
    <cellStyle name="Comma 6 5 9 3" xfId="39017" xr:uid="{689C9189-9046-4660-B68D-34BFABDE0B46}"/>
    <cellStyle name="Comma 6 6" xfId="438" xr:uid="{C8D47FB7-49C2-4157-BE58-69FEA79D8ECC}"/>
    <cellStyle name="Comma 6 6 10" xfId="14455" xr:uid="{F260509D-A9AF-40CB-86F2-37234F87E710}"/>
    <cellStyle name="Comma 6 6 10 2" xfId="41776" xr:uid="{672F18C0-62C1-4CDD-8902-B759B12A5831}"/>
    <cellStyle name="Comma 6 6 11" xfId="23803" xr:uid="{5DB8DA50-0E17-40F8-A125-D379FB2BBE49}"/>
    <cellStyle name="Comma 6 6 11 2" xfId="51125" xr:uid="{E5CE8DBB-656D-48C3-8524-08985CFE64BD}"/>
    <cellStyle name="Comma 6 6 12" xfId="26044" xr:uid="{10794AE2-B6CD-454F-855E-D9324F8C85E5}"/>
    <cellStyle name="Comma 6 6 12 2" xfId="53364" xr:uid="{594B50DA-1F8E-4FCD-8D74-B3E187C6D19D}"/>
    <cellStyle name="Comma 6 6 13" xfId="28276" xr:uid="{BFFB93EC-933E-45F0-9FA2-45442394F55F}"/>
    <cellStyle name="Comma 6 6 13 2" xfId="55597" xr:uid="{5FF1D0B1-FD4D-4B1D-B789-8A8FE2ECC1A4}"/>
    <cellStyle name="Comma 6 6 14" xfId="3635" xr:uid="{AF6D9873-A7C6-44DB-8E36-B1AA143B74C9}"/>
    <cellStyle name="Comma 6 6 15" xfId="30705" xr:uid="{61D76D9D-4F1D-4931-BFAA-1AD103A510D2}"/>
    <cellStyle name="Comma 6 6 2" xfId="2045" xr:uid="{A0B91236-F3F3-48FC-A2E4-CAD67F7DC78C}"/>
    <cellStyle name="Comma 6 6 2 2" xfId="5593" xr:uid="{A030699A-F922-4C50-A049-EBB23E2C9DC5}"/>
    <cellStyle name="Comma 6 6 2 2 2" xfId="16154" xr:uid="{267D074A-A5A2-456B-B9E6-5C8319023E26}"/>
    <cellStyle name="Comma 6 6 2 2 2 2" xfId="43474" xr:uid="{4AA9D2E2-000A-416D-8E79-A19162D01B46}"/>
    <cellStyle name="Comma 6 6 2 2 3" xfId="32775" xr:uid="{DD7A0CD3-4F26-408D-A649-716D50129FBC}"/>
    <cellStyle name="Comma 6 6 2 3" xfId="7542" xr:uid="{5D2D85A9-D2EA-4899-B6D8-B3A582BB276A}"/>
    <cellStyle name="Comma 6 6 2 3 2" xfId="20124" xr:uid="{AAF5E5EB-9A67-4401-B68E-CF3DA34189AE}"/>
    <cellStyle name="Comma 6 6 2 3 2 2" xfId="47446" xr:uid="{7722D34C-212A-414B-BD79-625844146F71}"/>
    <cellStyle name="Comma 6 6 2 3 3" xfId="34900" xr:uid="{A40257F2-790B-4440-97C5-F928F1C1692F}"/>
    <cellStyle name="Comma 6 6 2 4" xfId="9740" xr:uid="{750883EA-FAE9-42CA-9FDA-799AB6BCBB9B}"/>
    <cellStyle name="Comma 6 6 2 4 2" xfId="37116" xr:uid="{C89F793C-3796-4117-83FB-15137F82BB4F}"/>
    <cellStyle name="Comma 6 6 2 5" xfId="25267" xr:uid="{4F6AC850-7983-44BE-9CD3-57674731B29A}"/>
    <cellStyle name="Comma 6 6 2 5 2" xfId="52589" xr:uid="{763AFA8A-E809-455A-B868-133AD2B2C7F9}"/>
    <cellStyle name="Comma 6 6 2 6" xfId="27509" xr:uid="{01BAB70C-01C9-4C3F-BA02-B83448ED330A}"/>
    <cellStyle name="Comma 6 6 2 6 2" xfId="54829" xr:uid="{FB9F1116-1EFE-4753-9597-9FA54C3095B1}"/>
    <cellStyle name="Comma 6 6 2 7" xfId="29740" xr:uid="{EE982C92-DAB6-42DB-943D-7A7DA806AA22}"/>
    <cellStyle name="Comma 6 6 2 7 2" xfId="57061" xr:uid="{F9701524-8408-42E4-8156-3C5888179026}"/>
    <cellStyle name="Comma 6 6 2 8" xfId="4157" xr:uid="{EF81F80F-B367-4913-BC1F-7F3CB7ECBE3C}"/>
    <cellStyle name="Comma 6 6 2 9" xfId="31312" xr:uid="{30EFD182-8D94-4D96-B4AC-F9D34E5689AC}"/>
    <cellStyle name="Comma 6 6 3" xfId="1436" xr:uid="{CAD46A2A-F0A8-4EFE-B23A-6B5CC39EA8BD}"/>
    <cellStyle name="Comma 6 6 3 2" xfId="6939" xr:uid="{65A038D8-1C4D-48FF-A877-2533BD110F2B}"/>
    <cellStyle name="Comma 6 6 3 2 2" xfId="16542" xr:uid="{BCFB5CC0-B121-4C07-A66F-73F72803F136}"/>
    <cellStyle name="Comma 6 6 3 2 2 2" xfId="43862" xr:uid="{F3627E29-6518-4C9D-B186-BD398B4749A9}"/>
    <cellStyle name="Comma 6 6 3 2 3" xfId="34293" xr:uid="{C36BB763-F923-47C5-8F91-88F696A9C3D6}"/>
    <cellStyle name="Comma 6 6 3 3" xfId="9134" xr:uid="{716B71D3-E383-4315-B346-7AA7B5722FD3}"/>
    <cellStyle name="Comma 6 6 3 3 2" xfId="20512" xr:uid="{73850ED9-3205-4FC4-B5E5-0B73708E2CD3}"/>
    <cellStyle name="Comma 6 6 3 3 2 2" xfId="47834" xr:uid="{DCF538F9-2B7B-4A68-8A8F-21BD01A8750A}"/>
    <cellStyle name="Comma 6 6 3 3 3" xfId="36509" xr:uid="{D6F49438-68ED-4FAE-B36A-56D94A59253B}"/>
    <cellStyle name="Comma 6 6 3 4" xfId="15195" xr:uid="{AF3638A0-154C-4214-A924-F881CD9B4983}"/>
    <cellStyle name="Comma 6 6 3 4 2" xfId="42516" xr:uid="{1724B558-591B-45C9-AA23-F5570761655F}"/>
    <cellStyle name="Comma 6 6 3 5" xfId="24660" xr:uid="{99062097-3B42-451F-948C-AAC112F11C21}"/>
    <cellStyle name="Comma 6 6 3 5 2" xfId="51982" xr:uid="{58C3E88A-163B-4270-9707-0BA6D47460D3}"/>
    <cellStyle name="Comma 6 6 3 6" xfId="26902" xr:uid="{8F9E8912-6406-45B5-90B9-90E1CF14B27C}"/>
    <cellStyle name="Comma 6 6 3 6 2" xfId="54222" xr:uid="{09FE60BD-E6F0-4BC1-9B28-2709A7F30B68}"/>
    <cellStyle name="Comma 6 6 3 7" xfId="29133" xr:uid="{0B16BE48-A116-4A5D-95EE-F385EFA1F256}"/>
    <cellStyle name="Comma 6 6 3 7 2" xfId="56454" xr:uid="{B1B8DB87-48AB-4CFA-BDE0-F59310AE4F77}"/>
    <cellStyle name="Comma 6 6 3 8" xfId="5002" xr:uid="{C33D5B43-17A3-4EAF-A12C-37859CE17633}"/>
    <cellStyle name="Comma 6 6 3 9" xfId="32168" xr:uid="{435DD3E0-4FFD-4837-864D-0ABA6A38FC7A}"/>
    <cellStyle name="Comma 6 6 4" xfId="6169" xr:uid="{D6B4CB99-641E-4E54-B057-EF7A964A4B5A}"/>
    <cellStyle name="Comma 6 6 4 2" xfId="12379" xr:uid="{A1E55B00-2E58-4C33-A37B-BDE92A342D22}"/>
    <cellStyle name="Comma 6 6 4 2 2" xfId="21134" xr:uid="{B1B41181-203D-4E7F-902A-204C547DC099}"/>
    <cellStyle name="Comma 6 6 4 2 2 2" xfId="48456" xr:uid="{7549ED7D-3AD3-4318-9B7F-89D4061B1BAE}"/>
    <cellStyle name="Comma 6 6 4 2 3" xfId="39706" xr:uid="{17D6C618-3237-46F9-BF18-CF7ADFFEE5E3}"/>
    <cellStyle name="Comma 6 6 4 3" xfId="17163" xr:uid="{DE6CFCC1-BDD5-41C1-A999-F86776B0E5E9}"/>
    <cellStyle name="Comma 6 6 4 3 2" xfId="44484" xr:uid="{EB592879-BEE9-48A6-9AB2-8D185B938F31}"/>
    <cellStyle name="Comma 6 6 4 4" xfId="33436" xr:uid="{E3B68FF6-257C-4E54-B60F-C89A5DEA23C1}"/>
    <cellStyle name="Comma 6 6 5" xfId="8278" xr:uid="{0E30E909-B37A-43A5-B95E-686A038EFD2B}"/>
    <cellStyle name="Comma 6 6 5 2" xfId="12575" xr:uid="{53C851DC-FC34-40A1-8770-9AA3356D999E}"/>
    <cellStyle name="Comma 6 6 5 2 2" xfId="21757" xr:uid="{9A2ED837-FB13-4855-9044-1D1AABF980BB}"/>
    <cellStyle name="Comma 6 6 5 2 2 2" xfId="49079" xr:uid="{F2303D1D-F6A4-4EAB-BEA4-2E6658B371BC}"/>
    <cellStyle name="Comma 6 6 5 2 3" xfId="39902" xr:uid="{C362A3AB-6B9A-4586-B2A7-E82582D07534}"/>
    <cellStyle name="Comma 6 6 5 3" xfId="17786" xr:uid="{5AD3B5DD-7173-483B-B1AE-5733BA1EA02D}"/>
    <cellStyle name="Comma 6 6 5 3 2" xfId="45107" xr:uid="{DF6CA2B0-01D5-400A-AB9E-E58465AC107F}"/>
    <cellStyle name="Comma 6 6 5 4" xfId="35652" xr:uid="{93684AC8-E750-4494-87D2-36FD8871B2D5}"/>
    <cellStyle name="Comma 6 6 6" xfId="11146" xr:uid="{D60EEC1A-0590-459E-AB39-EEE1765BCDDE}"/>
    <cellStyle name="Comma 6 6 6 2" xfId="13111" xr:uid="{4B66CF45-5E74-4572-8E62-E4FA40E276BB}"/>
    <cellStyle name="Comma 6 6 6 2 2" xfId="22432" xr:uid="{F97A657D-AE9F-4222-837F-242D9F3C162A}"/>
    <cellStyle name="Comma 6 6 6 2 2 2" xfId="49754" xr:uid="{FEB0BCD7-D92A-42BC-949F-B319C9807FD5}"/>
    <cellStyle name="Comma 6 6 6 2 3" xfId="40438" xr:uid="{1BB8F024-5898-47D0-9EBB-47D045E5067C}"/>
    <cellStyle name="Comma 6 6 6 3" xfId="18460" xr:uid="{5C0D52B6-7D17-4D85-B266-CE8FDA8A22C0}"/>
    <cellStyle name="Comma 6 6 6 3 2" xfId="45782" xr:uid="{AAB2E0D8-BA35-456A-A36D-8074701DD7E3}"/>
    <cellStyle name="Comma 6 6 6 4" xfId="38495" xr:uid="{471DD014-6185-43B1-BE11-F102882902E0}"/>
    <cellStyle name="Comma 6 6 7" xfId="11287" xr:uid="{D034D36B-93A4-4A3D-A7AA-959A020D304B}"/>
    <cellStyle name="Comma 6 6 7 2" xfId="13728" xr:uid="{29250F46-020A-4353-AAA6-0F6D1B492B33}"/>
    <cellStyle name="Comma 6 6 7 2 2" xfId="23092" xr:uid="{F06E866F-65EA-45C4-B29B-E339BB8F1C10}"/>
    <cellStyle name="Comma 6 6 7 2 2 2" xfId="50414" xr:uid="{50C3307E-ACEE-472C-8D8A-F1D309351DDA}"/>
    <cellStyle name="Comma 6 6 7 2 3" xfId="41055" xr:uid="{888E0B70-50DA-4A34-B95B-7C589A6DEC30}"/>
    <cellStyle name="Comma 6 6 7 3" xfId="19120" xr:uid="{16B41B0E-D047-4980-BEA5-299B6E6C186F}"/>
    <cellStyle name="Comma 6 6 7 3 2" xfId="46442" xr:uid="{35A9D2D6-CC02-42B7-8D4F-0DBA49A8364B}"/>
    <cellStyle name="Comma 6 6 7 4" xfId="38636" xr:uid="{C34DEFB4-C3E0-41F2-BD4C-AB1C62EED9DE}"/>
    <cellStyle name="Comma 6 6 8" xfId="10515" xr:uid="{A6086547-C35B-4E04-ABD5-B09CA1873C8E}"/>
    <cellStyle name="Comma 6 6 8 2" xfId="15848" xr:uid="{18D37DF6-765B-4C0D-BF3E-690CB52CBF1C}"/>
    <cellStyle name="Comma 6 6 8 2 2" xfId="43168" xr:uid="{EAB4FEAD-8C3C-4064-8C76-FA2F9802FC36}"/>
    <cellStyle name="Comma 6 6 8 3" xfId="37882" xr:uid="{790591FE-A27D-448E-9221-7B5642C93ECA}"/>
    <cellStyle name="Comma 6 6 9" xfId="11848" xr:uid="{AC399A7C-0E85-451B-BC8E-BF585695BB51}"/>
    <cellStyle name="Comma 6 6 9 2" xfId="19818" xr:uid="{23B9FDAA-04B7-4EE4-B73A-C8A57BB1C2CF}"/>
    <cellStyle name="Comma 6 6 9 2 2" xfId="47140" xr:uid="{4C8783CD-5A77-44E2-9C42-D35630337F6B}"/>
    <cellStyle name="Comma 6 6 9 3" xfId="39175" xr:uid="{FE93AEAE-8D58-4242-B69B-A9F035BD5DF4}"/>
    <cellStyle name="Comma 6 7" xfId="1236" xr:uid="{4B34CEB0-6AE8-40A9-BEB1-BBEB329F5F85}"/>
    <cellStyle name="Comma 6 7 2" xfId="4818" xr:uid="{6A09D029-CD21-4276-AA64-AC037613C74B}"/>
    <cellStyle name="Comma 6 7 2 2" xfId="15960" xr:uid="{36648B3D-5BBF-4E45-8354-AA84CE0ED555}"/>
    <cellStyle name="Comma 6 7 2 2 2" xfId="43280" xr:uid="{8A9FBEE9-97BB-4A45-9D36-ACE744D8EA0B}"/>
    <cellStyle name="Comma 6 7 2 3" xfId="31981" xr:uid="{EE761D92-6DF3-494F-96D6-9EAF902509CE}"/>
    <cellStyle name="Comma 6 7 3" xfId="6753" xr:uid="{CA9984C5-9AFE-44C3-BFE2-B61C168B347F}"/>
    <cellStyle name="Comma 6 7 3 2" xfId="19930" xr:uid="{0243DC33-F682-47AC-A9CB-72D457758918}"/>
    <cellStyle name="Comma 6 7 3 2 2" xfId="47252" xr:uid="{4D766489-CA43-4524-B041-E1CCB1155EA8}"/>
    <cellStyle name="Comma 6 7 3 3" xfId="34106" xr:uid="{A5E79E77-AD30-47C1-A644-B0F77D85A8A6}"/>
    <cellStyle name="Comma 6 7 4" xfId="8947" xr:uid="{5BAFAA86-522B-44C9-94D1-FC42E6C4D0B7}"/>
    <cellStyle name="Comma 6 7 4 2" xfId="36322" xr:uid="{63E2E35B-AE6C-4279-A21F-F503C7C026F4}"/>
    <cellStyle name="Comma 6 7 5" xfId="24473" xr:uid="{E8D0FCD3-0C2F-44D7-907E-351906EB20B0}"/>
    <cellStyle name="Comma 6 7 5 2" xfId="51795" xr:uid="{B025D419-778C-4308-AE09-80A514AA896D}"/>
    <cellStyle name="Comma 6 7 6" xfId="26715" xr:uid="{B1998530-CB62-4705-9AAC-5898088AC6E5}"/>
    <cellStyle name="Comma 6 7 6 2" xfId="54035" xr:uid="{83649F65-9B51-44E1-BB30-CF4B47F00688}"/>
    <cellStyle name="Comma 6 7 7" xfId="28946" xr:uid="{E640F639-A050-4EAB-9BA4-28D7A2A6F562}"/>
    <cellStyle name="Comma 6 7 7 2" xfId="56267" xr:uid="{F0E89EF7-6802-406A-94F7-7C2458924FCA}"/>
    <cellStyle name="Comma 6 7 8" xfId="3460" xr:uid="{E2958B9F-0478-4B26-AAE4-CE358F2C155C}"/>
    <cellStyle name="Comma 6 7 9" xfId="30518" xr:uid="{AF3147B6-F7AC-44D4-B9C7-CFD9D64EE404}"/>
    <cellStyle name="Comma 6 8" xfId="1858" xr:uid="{4DE9ED37-ABAA-46DA-AA81-35FC40837E35}"/>
    <cellStyle name="Comma 6 8 2" xfId="5412" xr:uid="{738B8C87-6CD4-4A3A-8893-072438668E5C}"/>
    <cellStyle name="Comma 6 8 2 2" xfId="16350" xr:uid="{1BF476F7-5AB9-4386-A5C8-DD1996645BB4}"/>
    <cellStyle name="Comma 6 8 2 2 2" xfId="43670" xr:uid="{7E2D0C8E-E897-4BF1-A821-16A3AABFF2A9}"/>
    <cellStyle name="Comma 6 8 2 3" xfId="32588" xr:uid="{B705C786-5B00-4A4F-BCC1-6A191499F807}"/>
    <cellStyle name="Comma 6 8 3" xfId="7356" xr:uid="{5527E9C9-59E8-4125-9981-DF8138F34A44}"/>
    <cellStyle name="Comma 6 8 3 2" xfId="20320" xr:uid="{3811540B-C5FF-47A7-B3B9-BCF886CEE3BA}"/>
    <cellStyle name="Comma 6 8 3 2 2" xfId="47642" xr:uid="{F74E1BB9-2320-44D9-A9D9-5CD604D8F2A6}"/>
    <cellStyle name="Comma 6 8 3 3" xfId="34713" xr:uid="{55629724-99F3-4B51-8E6D-AAF87F169392}"/>
    <cellStyle name="Comma 6 8 4" xfId="9553" xr:uid="{35266224-A38A-401F-A874-931D9C554DC0}"/>
    <cellStyle name="Comma 6 8 4 2" xfId="36929" xr:uid="{9BA1B86D-A708-4AE5-9B7E-91B21FDCAFC9}"/>
    <cellStyle name="Comma 6 8 5" xfId="25080" xr:uid="{7E0EB15B-C26D-411C-A964-3219AD6DCF76}"/>
    <cellStyle name="Comma 6 8 5 2" xfId="52402" xr:uid="{3EF25564-1363-4FFF-B511-0797F9877A37}"/>
    <cellStyle name="Comma 6 8 6" xfId="27322" xr:uid="{530CF358-F8B6-4DB7-A531-128078F304C5}"/>
    <cellStyle name="Comma 6 8 6 2" xfId="54642" xr:uid="{87F0B384-CCBF-4337-A508-EB1157761253}"/>
    <cellStyle name="Comma 6 8 7" xfId="29553" xr:uid="{05162661-3B9C-4635-882D-09A3F7C092AF}"/>
    <cellStyle name="Comma 6 8 7 2" xfId="56874" xr:uid="{EBA8EC86-47A1-46C9-ABEA-8A089EC41623}"/>
    <cellStyle name="Comma 6 8 8" xfId="3976" xr:uid="{FEA7BF78-8A11-4FDB-95BF-AFB3A7A899BE}"/>
    <cellStyle name="Comma 6 8 9" xfId="31125" xr:uid="{2E54D4B5-B174-400E-B3B9-3207DF2B77BB}"/>
    <cellStyle name="Comma 6 9" xfId="1084" xr:uid="{28E6ED81-CBE0-4035-B56B-1DCA1263148B}"/>
    <cellStyle name="Comma 6 9 2" xfId="6602" xr:uid="{56280285-56AC-41C1-90B5-FB600BBAC55A}"/>
    <cellStyle name="Comma 6 9 2 2" xfId="16969" xr:uid="{FC5F8CDD-DEF5-433E-9130-7241BC4C41CB}"/>
    <cellStyle name="Comma 6 9 2 2 2" xfId="44290" xr:uid="{D4A5738F-7581-4C20-BFC0-ED68B1E5D8B0}"/>
    <cellStyle name="Comma 6 9 2 3" xfId="10977" xr:uid="{8669FEC2-B8AE-4A24-B03F-EF75D8821755}"/>
    <cellStyle name="Comma 6 9 2 3 2" xfId="38326" xr:uid="{4A28871C-F24B-4A8B-A46A-2F5DB165A1C3}"/>
    <cellStyle name="Comma 6 9 2 4" xfId="33954" xr:uid="{B33207DF-0154-4BAB-8631-F3D783A358C1}"/>
    <cellStyle name="Comma 6 9 3" xfId="8796" xr:uid="{91F4A544-F41B-4F91-8AB5-CE00846F96D5}"/>
    <cellStyle name="Comma 6 9 3 2" xfId="20940" xr:uid="{77210188-2ABB-425C-A98F-A4CF682D02F1}"/>
    <cellStyle name="Comma 6 9 3 2 2" xfId="48262" xr:uid="{0F41E5E8-7C6E-4FB8-95D2-BEBDFA691F9F}"/>
    <cellStyle name="Comma 6 9 3 3" xfId="12344" xr:uid="{253C81C3-923A-417F-8AD9-9099DBE09D45}"/>
    <cellStyle name="Comma 6 9 3 3 2" xfId="39671" xr:uid="{F281CEA9-714F-4276-9A70-D50596648E22}"/>
    <cellStyle name="Comma 6 9 3 4" xfId="36170" xr:uid="{E51768F0-9866-44DC-A6A6-F50AC8D866B2}"/>
    <cellStyle name="Comma 6 9 4" xfId="14973" xr:uid="{69838AD6-BD1E-4526-8719-851338024AFF}"/>
    <cellStyle name="Comma 6 9 4 2" xfId="42294" xr:uid="{0734453C-5F13-4929-87E5-9C60A93D699F}"/>
    <cellStyle name="Comma 6 9 5" xfId="24321" xr:uid="{F88A0A66-5AD2-4DFD-B06A-F28370288379}"/>
    <cellStyle name="Comma 6 9 5 2" xfId="51643" xr:uid="{EB127CC0-CE35-4C28-B607-A6B81DA02DED}"/>
    <cellStyle name="Comma 6 9 6" xfId="26563" xr:uid="{D2E650CD-EB91-4CC6-BDFB-99053C9AEB0C}"/>
    <cellStyle name="Comma 6 9 6 2" xfId="53883" xr:uid="{C528CCE9-1568-42A8-AF35-7DA0BBFBF244}"/>
    <cellStyle name="Comma 6 9 7" xfId="28794" xr:uid="{D1B1740C-EF1B-4102-8B1E-76F0304E4F90}"/>
    <cellStyle name="Comma 6 9 7 2" xfId="56115" xr:uid="{40992E33-7A08-47EE-B121-D3624B225DC8}"/>
    <cellStyle name="Comma 6 9 8" xfId="4667" xr:uid="{578CDB07-1CC3-4C81-8188-E0FA67911E88}"/>
    <cellStyle name="Comma 6 9 9" xfId="31830" xr:uid="{C4E10551-706A-4965-B252-43A625849DFB}"/>
    <cellStyle name="Comma 60" xfId="58716" xr:uid="{51D9F9D5-40D0-43F6-9315-4E83D92D315B}"/>
    <cellStyle name="Comma 61" xfId="58718" xr:uid="{6B8040B6-FC32-42F1-94C3-AC91491FE38E}"/>
    <cellStyle name="Comma 62" xfId="58720" xr:uid="{066149ED-5E9D-4315-8F61-29939047D6EF}"/>
    <cellStyle name="Comma 63" xfId="58722" xr:uid="{8C92448D-2299-4D1A-AE65-11F188A315E5}"/>
    <cellStyle name="Comma 64" xfId="67" xr:uid="{5213193C-E269-417D-A1A3-9456E2E8A161}"/>
    <cellStyle name="Comma 66" xfId="443" xr:uid="{9EE46DFE-074D-4715-AE6D-450C0C757256}"/>
    <cellStyle name="Comma 66 10" xfId="12098" xr:uid="{55BB3EBC-4104-42C7-9C99-B218F029E3B7}"/>
    <cellStyle name="Comma 66 10 2" xfId="20129" xr:uid="{9A7EB26B-8BDD-4EA9-AD27-5D43ADB260B4}"/>
    <cellStyle name="Comma 66 10 2 2" xfId="47451" xr:uid="{CC919A37-2231-4AB0-A850-40DEDA7E417F}"/>
    <cellStyle name="Comma 66 10 3" xfId="39425" xr:uid="{AFA6384F-D01A-4C0B-8190-FD54C0033033}"/>
    <cellStyle name="Comma 66 11" xfId="14460" xr:uid="{DD8B8159-AC34-4F39-94C0-103B98D7E3C4}"/>
    <cellStyle name="Comma 66 11 2" xfId="41781" xr:uid="{215498C4-9A73-4BA0-ACB3-C1B95060080F}"/>
    <cellStyle name="Comma 66 12" xfId="23808" xr:uid="{3D4B3B6D-BE41-41E8-B525-78A62548DAAA}"/>
    <cellStyle name="Comma 66 12 2" xfId="51130" xr:uid="{038D3B26-75EE-4082-A428-4B0F2CE1FFB4}"/>
    <cellStyle name="Comma 66 13" xfId="26049" xr:uid="{096E65C8-CD4C-4060-AC0E-8EE6FE11C9E0}"/>
    <cellStyle name="Comma 66 13 2" xfId="53369" xr:uid="{DA5C5DE1-D8BE-4DD2-905D-A721A35A50A3}"/>
    <cellStyle name="Comma 66 14" xfId="28281" xr:uid="{ECEC160D-CBF2-45A9-94FF-3C9214B78E03}"/>
    <cellStyle name="Comma 66 14 2" xfId="55602" xr:uid="{97178F56-EE79-47C4-A6ED-56255FF9A8C3}"/>
    <cellStyle name="Comma 66 15" xfId="30710" xr:uid="{1C7B76B6-A61F-44E6-8937-2A19FCE9C94E}"/>
    <cellStyle name="Comma 66 16" xfId="57721" xr:uid="{7ECC3D21-277C-468E-BD2D-254488F4A178}"/>
    <cellStyle name="Comma 66 17" xfId="58269" xr:uid="{8944B75E-7EC2-4CAE-8011-D365546E3546}"/>
    <cellStyle name="Comma 66 2" xfId="50" xr:uid="{6D3F6AAE-B73C-4577-8923-0D8881344958}"/>
    <cellStyle name="Comma 66 2 10" xfId="11903" xr:uid="{FB47BD11-1B67-4BBC-A012-5D3CF378D7B6}"/>
    <cellStyle name="Comma 66 2 10 2" xfId="19876" xr:uid="{5DFC2299-83EA-4896-ABF1-D3F79392F609}"/>
    <cellStyle name="Comma 66 2 10 2 2" xfId="47198" xr:uid="{58685590-C5A6-475A-BF67-2D41B1B72D47}"/>
    <cellStyle name="Comma 66 2 10 3" xfId="39230" xr:uid="{795AB26F-F2DA-430B-AEF9-21B671701E3C}"/>
    <cellStyle name="Comma 66 2 11" xfId="14319" xr:uid="{4DB5763D-D3D8-4A4D-86C3-849299E2C91A}"/>
    <cellStyle name="Comma 66 2 11 2" xfId="41640" xr:uid="{498B5809-56F6-45DE-9E1C-2EA431C728A3}"/>
    <cellStyle name="Comma 66 2 12" xfId="23667" xr:uid="{CCA756AF-BD66-442A-9E36-DB16CC53D6A0}"/>
    <cellStyle name="Comma 66 2 12 2" xfId="50989" xr:uid="{10D7E4A0-01DF-45E8-875B-5FAAB63B9E25}"/>
    <cellStyle name="Comma 66 2 13" xfId="25908" xr:uid="{5CA3CA31-7977-45DA-A473-8BA55192E774}"/>
    <cellStyle name="Comma 66 2 13 2" xfId="53228" xr:uid="{874F9F65-0D20-47B9-BE5F-3849AAA02680}"/>
    <cellStyle name="Comma 66 2 14" xfId="28140" xr:uid="{E57E8455-79EE-4588-BD98-FDAFE17DBDCD}"/>
    <cellStyle name="Comma 66 2 14 2" xfId="55461" xr:uid="{FAC38787-7BDD-4BA0-9FC9-0FC73072ED0C}"/>
    <cellStyle name="Comma 66 2 15" xfId="30462" xr:uid="{60E886A2-6C78-4E1C-A1A2-D59596C19C27}"/>
    <cellStyle name="Comma 66 2 16" xfId="57650" xr:uid="{1CA46641-AD73-494A-A365-30EB92DA33B6}"/>
    <cellStyle name="Comma 66 2 17" xfId="58198" xr:uid="{8A2888C6-3D6B-45B4-A9F6-BFD22FC96ADF}"/>
    <cellStyle name="Comma 66 2 18" xfId="214" xr:uid="{0CF56B26-182D-4409-BF0A-1FE6CC0972C4}"/>
    <cellStyle name="Comma 66 2 2" xfId="562" xr:uid="{24BC9C83-4562-401D-9A0B-682A15666D43}"/>
    <cellStyle name="Comma 66 2 2 10" xfId="23854" xr:uid="{B04162B2-0845-49FC-B08E-B63C17C67FDE}"/>
    <cellStyle name="Comma 66 2 2 10 2" xfId="51176" xr:uid="{D1344A08-36DD-4164-ADAF-A647D2DC652B}"/>
    <cellStyle name="Comma 66 2 2 11" xfId="26095" xr:uid="{4D28D6F2-10FE-4BFF-8092-DFC19AC9DA51}"/>
    <cellStyle name="Comma 66 2 2 11 2" xfId="53415" xr:uid="{E3D28D4E-B0D6-4CDA-B86A-0D1688D1DA50}"/>
    <cellStyle name="Comma 66 2 2 12" xfId="28327" xr:uid="{DC8190D8-0230-4618-BA68-9274953A4C18}"/>
    <cellStyle name="Comma 66 2 2 12 2" xfId="55648" xr:uid="{E3057677-61F2-4DDA-BE7B-1DF8AEFD8E3A}"/>
    <cellStyle name="Comma 66 2 2 13" xfId="30756" xr:uid="{9D01C148-EBD7-4D33-9DF8-5CB85B4929F6}"/>
    <cellStyle name="Comma 66 2 2 14" xfId="58051" xr:uid="{8756F4D8-E4C0-4367-A272-17FBC4ADC0C3}"/>
    <cellStyle name="Comma 66 2 2 15" xfId="58599" xr:uid="{B68B2D68-758A-4E96-A4D4-AFF9254516FC}"/>
    <cellStyle name="Comma 66 2 2 2" xfId="2096" xr:uid="{BFB24967-D37D-470A-B7CD-351D24443034}"/>
    <cellStyle name="Comma 66 2 2 2 2" xfId="5644" xr:uid="{4A2DAF66-8C18-48AB-A5DB-4739BF6BB4FC}"/>
    <cellStyle name="Comma 66 2 2 2 2 2" xfId="16593" xr:uid="{4A6F259A-7A6A-4874-AA01-BEB648DE5AC2}"/>
    <cellStyle name="Comma 66 2 2 2 2 2 2" xfId="43913" xr:uid="{F6AB6241-F62F-4D0A-BA79-9C2BCAC53D06}"/>
    <cellStyle name="Comma 66 2 2 2 2 3" xfId="32826" xr:uid="{7E5BD107-3B41-47FD-9D83-97EB8C057E45}"/>
    <cellStyle name="Comma 66 2 2 2 3" xfId="7593" xr:uid="{D1EF0F98-5B3D-4F65-BEC7-67761F484463}"/>
    <cellStyle name="Comma 66 2 2 2 3 2" xfId="20563" xr:uid="{6A43FB7A-F80B-4232-A27E-1F246D9CC3F8}"/>
    <cellStyle name="Comma 66 2 2 2 3 2 2" xfId="47885" xr:uid="{8865EEDE-37B6-4FDE-BA0D-349B33C0C1DB}"/>
    <cellStyle name="Comma 66 2 2 2 3 3" xfId="34951" xr:uid="{044AD852-D52E-4354-B92E-0956D4F0C4D0}"/>
    <cellStyle name="Comma 66 2 2 2 4" xfId="9791" xr:uid="{02DFC23A-0C2F-486A-8748-3FF87D6ED421}"/>
    <cellStyle name="Comma 66 2 2 2 4 2" xfId="37167" xr:uid="{B96AA04D-C280-4CC6-A3B1-51C0C391EC4E}"/>
    <cellStyle name="Comma 66 2 2 2 5" xfId="25318" xr:uid="{A6E64D62-CBD3-45EC-A784-9880A51A1912}"/>
    <cellStyle name="Comma 66 2 2 2 5 2" xfId="52640" xr:uid="{26E3306F-B15B-4DEE-9608-6BE06AB15C5A}"/>
    <cellStyle name="Comma 66 2 2 2 6" xfId="27560" xr:uid="{189CB250-AA77-4086-9FF6-34FCEC726FD7}"/>
    <cellStyle name="Comma 66 2 2 2 6 2" xfId="54880" xr:uid="{E3475DB9-8C78-423A-AEE7-F19230307436}"/>
    <cellStyle name="Comma 66 2 2 2 7" xfId="29791" xr:uid="{A6EC6FB3-8FFE-484A-B102-61C0ABA23703}"/>
    <cellStyle name="Comma 66 2 2 2 7 2" xfId="57112" xr:uid="{201478D1-90AF-437C-A934-12E4CF4B277C}"/>
    <cellStyle name="Comma 66 2 2 2 8" xfId="4208" xr:uid="{8CDD1957-0850-4896-8710-4D05D5C8E542}"/>
    <cellStyle name="Comma 66 2 2 2 9" xfId="31363" xr:uid="{0CDABAE2-713B-44F9-9D0F-DC04F3D7AAF9}"/>
    <cellStyle name="Comma 66 2 2 3" xfId="1488" xr:uid="{AF6713AB-C0C8-42FD-9476-1FD069C0DA48}"/>
    <cellStyle name="Comma 66 2 2 3 2" xfId="6990" xr:uid="{24364DBC-71A7-406C-95C3-90FB0060BFD2}"/>
    <cellStyle name="Comma 66 2 2 3 2 2" xfId="17214" xr:uid="{056D4CFC-8D88-4CAA-A773-07AB379074D5}"/>
    <cellStyle name="Comma 66 2 2 3 2 2 2" xfId="44535" xr:uid="{D6C962FE-63EB-44E3-AEB3-5192CDAD9872}"/>
    <cellStyle name="Comma 66 2 2 3 2 3" xfId="34344" xr:uid="{B813CE85-E0E1-4C0D-AB25-10F4E5B238BF}"/>
    <cellStyle name="Comma 66 2 2 3 3" xfId="9185" xr:uid="{59E9D2D8-2518-4730-8988-56D8D7DCF14A}"/>
    <cellStyle name="Comma 66 2 2 3 3 2" xfId="21185" xr:uid="{40DDACAE-5D07-4E0A-8C75-7DEEF2B18198}"/>
    <cellStyle name="Comma 66 2 2 3 3 2 2" xfId="48507" xr:uid="{65C0DAA2-0858-4069-9392-CBAFFCAFB970}"/>
    <cellStyle name="Comma 66 2 2 3 3 3" xfId="36560" xr:uid="{757686E6-764A-46D0-B21C-22440E31DDE5}"/>
    <cellStyle name="Comma 66 2 2 3 4" xfId="15244" xr:uid="{9B1DB6D3-3026-4F7C-B8C1-C8C8B665A697}"/>
    <cellStyle name="Comma 66 2 2 3 4 2" xfId="42565" xr:uid="{C182A166-1183-4320-8BC3-7C9A8DDAAE48}"/>
    <cellStyle name="Comma 66 2 2 3 5" xfId="24711" xr:uid="{C0AABD93-EBA4-4CDF-9F47-B0C9E7C8948D}"/>
    <cellStyle name="Comma 66 2 2 3 5 2" xfId="52033" xr:uid="{5F17ABC3-8CE0-4690-B97E-E1980E462A1E}"/>
    <cellStyle name="Comma 66 2 2 3 6" xfId="26953" xr:uid="{812D8C2A-9171-4B09-B1B4-08D14957AB21}"/>
    <cellStyle name="Comma 66 2 2 3 6 2" xfId="54273" xr:uid="{699D8D53-35BC-4AEB-A5A7-36C1B7CFD26B}"/>
    <cellStyle name="Comma 66 2 2 3 7" xfId="29184" xr:uid="{D9D761E7-6ABD-49D9-83A4-8589BB486290}"/>
    <cellStyle name="Comma 66 2 2 3 7 2" xfId="56505" xr:uid="{F250F652-6F23-43E2-A2C1-2B46B0276A02}"/>
    <cellStyle name="Comma 66 2 2 3 8" xfId="5053" xr:uid="{5398ECC8-0611-4B0D-8976-992D89193D22}"/>
    <cellStyle name="Comma 66 2 2 3 9" xfId="32219" xr:uid="{2A34C384-20D8-42E3-9526-44A697B45FBC}"/>
    <cellStyle name="Comma 66 2 2 4" xfId="3215" xr:uid="{1190CB98-98E3-4D54-835D-F2A46E109B41}"/>
    <cellStyle name="Comma 66 2 2 4 2" xfId="12626" xr:uid="{280C09C1-9E47-4C95-9FAE-407B25AF3554}"/>
    <cellStyle name="Comma 66 2 2 4 2 2" xfId="21808" xr:uid="{D4E6B3A1-B71A-4541-8C95-8AA4D8F9536A}"/>
    <cellStyle name="Comma 66 2 2 4 2 2 2" xfId="49130" xr:uid="{93DEB7B0-9521-4CF2-9D8F-2B5F41E0C034}"/>
    <cellStyle name="Comma 66 2 2 4 2 3" xfId="39953" xr:uid="{AFA48EA5-84C5-4DE2-BDDB-13755875C0F2}"/>
    <cellStyle name="Comma 66 2 2 4 3" xfId="17837" xr:uid="{F1A2D142-8BC5-462A-89D5-38655E398582}"/>
    <cellStyle name="Comma 66 2 2 4 3 2" xfId="45158" xr:uid="{00E3B490-2EFB-4795-B8C3-0D8D68AE2E2F}"/>
    <cellStyle name="Comma 66 2 2 4 4" xfId="33487" xr:uid="{C1D92481-E93D-4812-94ED-A7F58DFA364E}"/>
    <cellStyle name="Comma 66 2 2 5" xfId="8329" xr:uid="{BEDDD291-2B72-429C-ACE8-73E637554A86}"/>
    <cellStyle name="Comma 66 2 2 5 2" xfId="13162" xr:uid="{E402E84A-CDEC-421D-8C6D-74706D91FE1A}"/>
    <cellStyle name="Comma 66 2 2 5 2 2" xfId="22483" xr:uid="{9F401817-DE72-4C00-BFF0-42B830263F0B}"/>
    <cellStyle name="Comma 66 2 2 5 2 2 2" xfId="49805" xr:uid="{04983E9D-41DE-41A0-85A5-C5DF2FC11DCA}"/>
    <cellStyle name="Comma 66 2 2 5 2 3" xfId="40489" xr:uid="{0BC6BAD2-BED8-494D-852C-929F7C710198}"/>
    <cellStyle name="Comma 66 2 2 5 3" xfId="18511" xr:uid="{E811095E-DEA4-480B-8F9A-C583DF8ACA41}"/>
    <cellStyle name="Comma 66 2 2 5 3 2" xfId="45833" xr:uid="{8059E92C-BFB3-439C-BD21-3ECD0CEFE684}"/>
    <cellStyle name="Comma 66 2 2 5 4" xfId="35703" xr:uid="{EEC974EC-E70D-48E7-8569-C4FAD5DD2B23}"/>
    <cellStyle name="Comma 66 2 2 6" xfId="11335" xr:uid="{CA9ADCA8-2CBD-444F-A17E-137FA501F761}"/>
    <cellStyle name="Comma 66 2 2 6 2" xfId="13779" xr:uid="{AFD70235-6E03-449F-999E-62E121F9F56E}"/>
    <cellStyle name="Comma 66 2 2 6 2 2" xfId="23143" xr:uid="{B09B4962-8093-4333-9C4F-7F4E351C86EA}"/>
    <cellStyle name="Comma 66 2 2 6 2 2 2" xfId="50465" xr:uid="{AF902166-EAF2-45F0-8BC5-5C1A824BE616}"/>
    <cellStyle name="Comma 66 2 2 6 2 3" xfId="41106" xr:uid="{2C33B31B-39AB-47F8-BABA-085148FAC624}"/>
    <cellStyle name="Comma 66 2 2 6 3" xfId="19171" xr:uid="{B77C1D65-77F7-4393-9176-AAA94B9330B6}"/>
    <cellStyle name="Comma 66 2 2 6 3 2" xfId="46493" xr:uid="{181FE3A0-370C-45CC-B7B0-CD60C57457F3}"/>
    <cellStyle name="Comma 66 2 2 6 4" xfId="38684" xr:uid="{1A0E8403-8BD2-418D-9953-1FA72AF52215}"/>
    <cellStyle name="Comma 66 2 2 7" xfId="10798" xr:uid="{B36E47AF-1834-49A2-836B-425FAE5A6DBD}"/>
    <cellStyle name="Comma 66 2 2 7 2" xfId="16205" xr:uid="{E24014FD-347D-4725-93FE-C2BE2C5BD88C}"/>
    <cellStyle name="Comma 66 2 2 7 2 2" xfId="43525" xr:uid="{BE79F8DD-A66F-4A5A-92CE-ED00441D8143}"/>
    <cellStyle name="Comma 66 2 2 7 3" xfId="38153" xr:uid="{990BA027-8390-4D81-ACEF-889A9DD66E26}"/>
    <cellStyle name="Comma 66 2 2 8" xfId="12126" xr:uid="{CEC594E3-C970-4D98-9A7C-D36F9283D186}"/>
    <cellStyle name="Comma 66 2 2 8 2" xfId="20175" xr:uid="{A73D0970-6E2C-4E4F-83CF-4E8CA40A3969}"/>
    <cellStyle name="Comma 66 2 2 8 2 2" xfId="47497" xr:uid="{C26B804E-3DF8-4DCC-8154-51AE998ED4BE}"/>
    <cellStyle name="Comma 66 2 2 8 3" xfId="39453" xr:uid="{D8F0DABA-BB92-46B6-A559-65B0B0543273}"/>
    <cellStyle name="Comma 66 2 2 9" xfId="14506" xr:uid="{358D21E2-13FD-45DE-A704-FBBCD0A68457}"/>
    <cellStyle name="Comma 66 2 2 9 2" xfId="41827" xr:uid="{6B6E01C9-0A98-4F3A-A3F9-09E08D10D425}"/>
    <cellStyle name="Comma 66 2 3" xfId="769" xr:uid="{FBF8101F-CC3D-4C22-BF7D-87C8956F8336}"/>
    <cellStyle name="Comma 66 2 3 10" xfId="24033" xr:uid="{25E6DF57-29C3-4C91-A6FC-1094FFCB1F5F}"/>
    <cellStyle name="Comma 66 2 3 10 2" xfId="51355" xr:uid="{9FD50222-43A2-4744-B6C3-20A3469BAFF7}"/>
    <cellStyle name="Comma 66 2 3 11" xfId="26274" xr:uid="{14644EC5-0B8E-4842-81AC-64241DC213FE}"/>
    <cellStyle name="Comma 66 2 3 11 2" xfId="53594" xr:uid="{867C737F-F8DD-4070-96FE-5FE8156CE4CE}"/>
    <cellStyle name="Comma 66 2 3 12" xfId="28505" xr:uid="{68F0038C-6451-4E30-BE1A-2A14AFC8233F}"/>
    <cellStyle name="Comma 66 2 3 12 2" xfId="55826" xr:uid="{55AEA528-1BC4-445C-A2CF-545363889C23}"/>
    <cellStyle name="Comma 66 2 3 13" xfId="30935" xr:uid="{58D232E5-B3EC-43F2-8CDC-23B5B5797F61}"/>
    <cellStyle name="Comma 66 2 3 14" xfId="57831" xr:uid="{7C6BCD8C-ACC8-4200-BD46-C94B90EA662A}"/>
    <cellStyle name="Comma 66 2 3 15" xfId="58379" xr:uid="{46455D0B-33EA-4A3F-A0D6-479E41599E34}"/>
    <cellStyle name="Comma 66 2 3 2" xfId="2274" xr:uid="{5F744EC1-7C68-4CBB-84F5-797547477B60}"/>
    <cellStyle name="Comma 66 2 3 2 2" xfId="5818" xr:uid="{C6524F37-2422-4734-815C-13B1B675D32B}"/>
    <cellStyle name="Comma 66 2 3 2 2 2" xfId="16772" xr:uid="{F067FE0E-2CD3-4784-80C1-AC051B418AA4}"/>
    <cellStyle name="Comma 66 2 3 2 2 2 2" xfId="44092" xr:uid="{037F7099-8730-4C47-9774-22B193A4290B}"/>
    <cellStyle name="Comma 66 2 3 2 2 3" xfId="33004" xr:uid="{984740C1-FABF-40A4-A034-4EC02E7B7403}"/>
    <cellStyle name="Comma 66 2 3 2 3" xfId="7771" xr:uid="{A397B1FF-30F5-4A8B-960C-8D4EDCDA5067}"/>
    <cellStyle name="Comma 66 2 3 2 3 2" xfId="20742" xr:uid="{0FA273EB-CA03-4135-9495-62434866134C}"/>
    <cellStyle name="Comma 66 2 3 2 3 2 2" xfId="48064" xr:uid="{DDBE8E22-C2F5-4AF2-8BD8-439686003F76}"/>
    <cellStyle name="Comma 66 2 3 2 3 3" xfId="35129" xr:uid="{396C2F2E-B67A-4881-82FA-08AB50246A88}"/>
    <cellStyle name="Comma 66 2 3 2 4" xfId="9969" xr:uid="{B75925A8-38C6-447A-80B3-3A7A34C9A5E7}"/>
    <cellStyle name="Comma 66 2 3 2 4 2" xfId="37345" xr:uid="{43E7B6F2-155B-499C-8D4D-82B75FF5D05F}"/>
    <cellStyle name="Comma 66 2 3 2 5" xfId="25496" xr:uid="{9A59E6D2-D744-4793-A1EF-6650678204C2}"/>
    <cellStyle name="Comma 66 2 3 2 5 2" xfId="52818" xr:uid="{5D71940B-2A42-45C3-9F6B-EF96C4C75642}"/>
    <cellStyle name="Comma 66 2 3 2 6" xfId="27738" xr:uid="{6778387C-347F-44C9-A6AD-8388C9589FF0}"/>
    <cellStyle name="Comma 66 2 3 2 6 2" xfId="55058" xr:uid="{DD779E73-87B8-4214-B163-41996FCA807F}"/>
    <cellStyle name="Comma 66 2 3 2 7" xfId="29969" xr:uid="{5EC6A52E-2506-4681-99D8-05F5D055085C}"/>
    <cellStyle name="Comma 66 2 3 2 7 2" xfId="57290" xr:uid="{229FC3E3-08A1-4953-ACA3-15E3E1309867}"/>
    <cellStyle name="Comma 66 2 3 2 8" xfId="4382" xr:uid="{5674C6F6-7CBA-4E7E-BB71-E9C8BADCF8F4}"/>
    <cellStyle name="Comma 66 2 3 2 9" xfId="31541" xr:uid="{0CD17402-54ED-4DF5-81E7-BF529C159D90}"/>
    <cellStyle name="Comma 66 2 3 3" xfId="1668" xr:uid="{7AA5C9B6-1B9A-47EB-882C-A5C167D2A7DD}"/>
    <cellStyle name="Comma 66 2 3 3 2" xfId="7169" xr:uid="{44E7216A-8C98-4B15-827E-245B932E4466}"/>
    <cellStyle name="Comma 66 2 3 3 2 2" xfId="17393" xr:uid="{FC7996AA-44AC-4EEF-9419-FE57919DCA9E}"/>
    <cellStyle name="Comma 66 2 3 3 2 2 2" xfId="44714" xr:uid="{5D35BF55-E4D0-42C5-A815-1F8D84C3F768}"/>
    <cellStyle name="Comma 66 2 3 3 2 3" xfId="34523" xr:uid="{6D06AFD3-736D-4025-8F7B-D18C03C868D9}"/>
    <cellStyle name="Comma 66 2 3 3 3" xfId="9364" xr:uid="{65B321A3-7D99-46B6-A4A6-F7836D6534FD}"/>
    <cellStyle name="Comma 66 2 3 3 3 2" xfId="21364" xr:uid="{1D7DC0EA-00F5-4E18-BFC6-FC0F42D19778}"/>
    <cellStyle name="Comma 66 2 3 3 3 2 2" xfId="48686" xr:uid="{E48EA3BC-AAEC-4769-8B17-BD5E6F5A5823}"/>
    <cellStyle name="Comma 66 2 3 3 3 3" xfId="36739" xr:uid="{67400242-BB2D-4829-ABE2-C26D264AA36D}"/>
    <cellStyle name="Comma 66 2 3 3 4" xfId="15405" xr:uid="{45F601A7-729B-4349-BCA8-0DBA51CFDD1B}"/>
    <cellStyle name="Comma 66 2 3 3 4 2" xfId="42726" xr:uid="{177AE953-E0B1-4EFF-B19E-C2A4F7A6D0F8}"/>
    <cellStyle name="Comma 66 2 3 3 5" xfId="24890" xr:uid="{A1ACC7CA-E314-46C0-A196-8AEA801A84D9}"/>
    <cellStyle name="Comma 66 2 3 3 5 2" xfId="52212" xr:uid="{93B834F6-7358-4520-BB3C-4BC909570D72}"/>
    <cellStyle name="Comma 66 2 3 3 6" xfId="27132" xr:uid="{FF7A5371-7B7D-4BC6-ADBD-7DDA66D1228D}"/>
    <cellStyle name="Comma 66 2 3 3 6 2" xfId="54452" xr:uid="{ABFAF092-A6E3-4DC7-B691-8E34C8A2ABA1}"/>
    <cellStyle name="Comma 66 2 3 3 7" xfId="29363" xr:uid="{17C2ED60-7FCA-4967-8F02-BA8E9E6B7CB9}"/>
    <cellStyle name="Comma 66 2 3 3 7 2" xfId="56684" xr:uid="{086E81DC-2FF6-4388-82F8-A76BC8D13928}"/>
    <cellStyle name="Comma 66 2 3 3 8" xfId="5231" xr:uid="{B87D795C-893F-4E42-A699-0F6A20340CB4}"/>
    <cellStyle name="Comma 66 2 3 3 9" xfId="32398" xr:uid="{4DE62095-3358-46E0-B7AA-5CE87806F92D}"/>
    <cellStyle name="Comma 66 2 3 4" xfId="2927" xr:uid="{7BED6F0B-BE2C-4613-B603-E3738DD251E9}"/>
    <cellStyle name="Comma 66 2 3 4 2" xfId="12776" xr:uid="{FFBC6C85-1B96-4A55-AECA-16D132934EF3}"/>
    <cellStyle name="Comma 66 2 3 4 2 2" xfId="21987" xr:uid="{A4BE7959-B92F-4914-9DF7-EB7C332615B5}"/>
    <cellStyle name="Comma 66 2 3 4 2 2 2" xfId="49309" xr:uid="{C915F23B-71B9-4265-91D3-EA1CE82AD6B6}"/>
    <cellStyle name="Comma 66 2 3 4 2 3" xfId="40103" xr:uid="{92E4F1CD-F2DE-4C8B-AFF9-D76BDBBE30DF}"/>
    <cellStyle name="Comma 66 2 3 4 3" xfId="18016" xr:uid="{DB4EE443-57BA-48C0-9845-4D0F4C9DDCEC}"/>
    <cellStyle name="Comma 66 2 3 4 3 2" xfId="45337" xr:uid="{30FBCCFD-B5CE-4F42-BD89-BA9FA283AB7B}"/>
    <cellStyle name="Comma 66 2 3 4 4" xfId="33665" xr:uid="{726DECAF-4F95-4CAD-BED7-ED187DE4FD92}"/>
    <cellStyle name="Comma 66 2 3 5" xfId="8507" xr:uid="{E2488B31-F021-4A16-A87C-123CF14447B6}"/>
    <cellStyle name="Comma 66 2 3 5 2" xfId="13341" xr:uid="{B6E619F9-3D8F-4F75-BC74-F272666B2A4C}"/>
    <cellStyle name="Comma 66 2 3 5 2 2" xfId="22662" xr:uid="{5296CFE8-084E-40A1-A052-573DFCA3EC29}"/>
    <cellStyle name="Comma 66 2 3 5 2 2 2" xfId="49984" xr:uid="{4EE01607-A5D3-4514-B7E0-921D199286B4}"/>
    <cellStyle name="Comma 66 2 3 5 2 3" xfId="40668" xr:uid="{80AA53B8-E81B-4817-9D68-9427BA16FB59}"/>
    <cellStyle name="Comma 66 2 3 5 3" xfId="18690" xr:uid="{0F83B148-C9ED-4E90-B117-D5B3603BBC03}"/>
    <cellStyle name="Comma 66 2 3 5 3 2" xfId="46012" xr:uid="{835BE0DA-85C7-42CB-A27C-70F89C0D1E34}"/>
    <cellStyle name="Comma 66 2 3 5 4" xfId="35881" xr:uid="{5E28B398-E1E2-4618-A0FF-782937A9D920}"/>
    <cellStyle name="Comma 66 2 3 6" xfId="11477" xr:uid="{C8A2B18B-D69F-4022-8462-682692B2BC77}"/>
    <cellStyle name="Comma 66 2 3 6 2" xfId="13958" xr:uid="{A7524B1F-EB45-4BB5-BEC2-A3BC19379773}"/>
    <cellStyle name="Comma 66 2 3 6 2 2" xfId="23322" xr:uid="{E3F31F57-89A7-44E3-8513-D63CE5A21E33}"/>
    <cellStyle name="Comma 66 2 3 6 2 2 2" xfId="50644" xr:uid="{69EDBD34-47B3-4186-B565-212F8EBC64B6}"/>
    <cellStyle name="Comma 66 2 3 6 2 3" xfId="41285" xr:uid="{6542291B-9800-49EA-9211-AC3BFC142034}"/>
    <cellStyle name="Comma 66 2 3 6 3" xfId="19350" xr:uid="{08B5C1C6-A1A4-4F3E-93AB-CFDF9F5803D1}"/>
    <cellStyle name="Comma 66 2 3 6 3 2" xfId="46672" xr:uid="{09AFDB84-8324-4CBF-8E0E-D443461D1838}"/>
    <cellStyle name="Comma 66 2 3 6 4" xfId="38826" xr:uid="{1F9C327C-BD00-4787-9120-E905A09306C1}"/>
    <cellStyle name="Comma 66 2 3 7" xfId="10656" xr:uid="{34DE8817-8FF7-4556-B90F-BB1FE2B98F60}"/>
    <cellStyle name="Comma 66 2 3 7 2" xfId="16018" xr:uid="{FC9996CC-4AA5-4B38-9311-4BE59D13213B}"/>
    <cellStyle name="Comma 66 2 3 7 2 2" xfId="43338" xr:uid="{472418EC-749C-4580-96B6-7C93CD36DAAF}"/>
    <cellStyle name="Comma 66 2 3 7 3" xfId="38019" xr:uid="{11CA2014-2E0E-40AB-955E-FC2C172D32C5}"/>
    <cellStyle name="Comma 66 2 3 8" xfId="11988" xr:uid="{FCE38203-7AB3-432B-84A5-D3DB1D34AE7B}"/>
    <cellStyle name="Comma 66 2 3 8 2" xfId="19988" xr:uid="{3B665E12-0F25-4AB7-ADBC-337BF5D0F606}"/>
    <cellStyle name="Comma 66 2 3 8 2 2" xfId="47310" xr:uid="{7F895C72-60F8-4C45-B965-DED010C5BBC1}"/>
    <cellStyle name="Comma 66 2 3 8 3" xfId="39315" xr:uid="{6C3B6BA7-EB02-493F-8250-9802BB6FAA70}"/>
    <cellStyle name="Comma 66 2 3 9" xfId="14685" xr:uid="{9A9DF1EA-CE56-48A0-82F3-99CE30D49577}"/>
    <cellStyle name="Comma 66 2 3 9 2" xfId="42006" xr:uid="{DD6AAB80-F1EF-4109-A1D3-B70B7A8915B4}"/>
    <cellStyle name="Comma 66 2 4" xfId="993" xr:uid="{A8FD32E2-2BAB-49AA-B3F9-08035C0F774A}"/>
    <cellStyle name="Comma 66 2 4 10" xfId="28705" xr:uid="{454180E2-947B-4312-A42C-505BEB25C83F}"/>
    <cellStyle name="Comma 66 2 4 10 2" xfId="56026" xr:uid="{4C26880B-A62F-4FC4-A59F-FD43DAAAC8E3}"/>
    <cellStyle name="Comma 66 2 4 11" xfId="3510" xr:uid="{D37EDAE8-91BB-4C8D-B1EB-122149AE130B}"/>
    <cellStyle name="Comma 66 2 4 12" xfId="30569" xr:uid="{C1EE6824-37B8-4681-A696-81108579B4F0}"/>
    <cellStyle name="Comma 66 2 4 2" xfId="2474" xr:uid="{8ADBE2C4-6D73-4126-A782-C2A5581590BF}"/>
    <cellStyle name="Comma 66 2 4 2 2" xfId="6014" xr:uid="{CAA7CB93-74DC-48B0-AF3F-2E274038BB8A}"/>
    <cellStyle name="Comma 66 2 4 2 2 2" xfId="18215" xr:uid="{19B42318-9D86-41E1-992F-145ECD1C7A8B}"/>
    <cellStyle name="Comma 66 2 4 2 2 2 2" xfId="45537" xr:uid="{91AA997D-1BF5-42D3-9544-8700F1781D7F}"/>
    <cellStyle name="Comma 66 2 4 2 2 3" xfId="33204" xr:uid="{FD38724B-B8AC-483D-A079-65AF37517605}"/>
    <cellStyle name="Comma 66 2 4 2 3" xfId="7970" xr:uid="{FC03843E-F491-45BC-AB65-03ECAD44D80B}"/>
    <cellStyle name="Comma 66 2 4 2 3 2" xfId="22187" xr:uid="{06F3C042-4FE4-46EC-8AD1-34011A5B42A2}"/>
    <cellStyle name="Comma 66 2 4 2 3 2 2" xfId="49509" xr:uid="{231342E2-3BBB-41A8-BF03-0C7B74FE59C2}"/>
    <cellStyle name="Comma 66 2 4 2 3 3" xfId="35329" xr:uid="{6B863957-1691-417F-9614-B3B9B85807AD}"/>
    <cellStyle name="Comma 66 2 4 2 4" xfId="10169" xr:uid="{F7DFD1FD-7257-4E9F-9276-667270ACFE4A}"/>
    <cellStyle name="Comma 66 2 4 2 4 2" xfId="37545" xr:uid="{E5D2A943-FA93-4A62-8EE8-417319D98975}"/>
    <cellStyle name="Comma 66 2 4 2 5" xfId="25696" xr:uid="{0B922D25-DC14-4B25-A465-A66621E2DCF9}"/>
    <cellStyle name="Comma 66 2 4 2 5 2" xfId="53018" xr:uid="{C6F7CAB3-04B7-4871-9CE7-D789ED462446}"/>
    <cellStyle name="Comma 66 2 4 2 6" xfId="27938" xr:uid="{5A35CF8A-C682-4254-8EFB-CE9404A400FD}"/>
    <cellStyle name="Comma 66 2 4 2 6 2" xfId="55258" xr:uid="{1349F94C-D2DE-41FC-A55B-08A2E7EF904F}"/>
    <cellStyle name="Comma 66 2 4 2 7" xfId="30169" xr:uid="{8BE1B75B-3CF7-478C-A524-77707C82D783}"/>
    <cellStyle name="Comma 66 2 4 2 7 2" xfId="57490" xr:uid="{3B8A75FB-ABC0-4F22-836B-94ADEF863101}"/>
    <cellStyle name="Comma 66 2 4 2 8" xfId="4578" xr:uid="{86F94430-2087-4EE9-ACCE-C68EF6F0C61A}"/>
    <cellStyle name="Comma 66 2 4 2 9" xfId="31741" xr:uid="{3AA3A729-5B8E-4D33-94A6-E0F9AB774FA0}"/>
    <cellStyle name="Comma 66 2 4 3" xfId="1287" xr:uid="{7A36E408-44F6-47C8-A4FA-654E54E3914B}"/>
    <cellStyle name="Comma 66 2 4 3 2" xfId="6804" xr:uid="{CF14C899-6A6B-4B92-B921-F81A3BE7F43E}"/>
    <cellStyle name="Comma 66 2 4 3 2 2" xfId="18890" xr:uid="{778EAF3D-B339-4715-B3D4-0FE21D84F357}"/>
    <cellStyle name="Comma 66 2 4 3 2 2 2" xfId="46212" xr:uid="{33FAFE96-44DE-4A2A-8FE8-537ACDCF3109}"/>
    <cellStyle name="Comma 66 2 4 3 2 3" xfId="34157" xr:uid="{45EED694-528B-4F07-B49B-B31C5F8664D0}"/>
    <cellStyle name="Comma 66 2 4 3 3" xfId="8998" xr:uid="{10BFA0C7-5590-400A-B1DA-6C93BFF58CA4}"/>
    <cellStyle name="Comma 66 2 4 3 3 2" xfId="22862" xr:uid="{7F20BD39-21AE-4BB0-92B0-A9D254A8DF24}"/>
    <cellStyle name="Comma 66 2 4 3 3 2 2" xfId="50184" xr:uid="{D9D4FDDB-1017-4DC7-A091-211D57B20C41}"/>
    <cellStyle name="Comma 66 2 4 3 3 3" xfId="36373" xr:uid="{A467626D-4C20-4567-9183-82C56139783A}"/>
    <cellStyle name="Comma 66 2 4 3 4" xfId="15141" xr:uid="{43647321-B914-4518-82E8-585726F814E1}"/>
    <cellStyle name="Comma 66 2 4 3 4 2" xfId="42462" xr:uid="{39AFA234-A127-4B8A-8A17-F26BC73AE026}"/>
    <cellStyle name="Comma 66 2 4 3 5" xfId="24524" xr:uid="{E6C12041-63F5-47B7-9EFB-E9C15BBF8A8A}"/>
    <cellStyle name="Comma 66 2 4 3 5 2" xfId="51846" xr:uid="{B8D3D550-5D2E-4975-81FD-DC34CD9402FF}"/>
    <cellStyle name="Comma 66 2 4 3 6" xfId="26766" xr:uid="{80A23402-4657-409F-8369-344BB58F8CFA}"/>
    <cellStyle name="Comma 66 2 4 3 6 2" xfId="54086" xr:uid="{88950540-C2C8-4F03-9DBD-5A54D0F68A89}"/>
    <cellStyle name="Comma 66 2 4 3 7" xfId="28997" xr:uid="{C6943B5A-8176-495F-B5D1-0DEE43499763}"/>
    <cellStyle name="Comma 66 2 4 3 7 2" xfId="56318" xr:uid="{6C5C19DE-2ECC-4C00-A2A9-4A9539827240}"/>
    <cellStyle name="Comma 66 2 4 3 8" xfId="4869" xr:uid="{55F2BA29-4997-4C04-A90A-1FD8F5BED51C}"/>
    <cellStyle name="Comma 66 2 4 3 9" xfId="32032" xr:uid="{A3F91551-CDC1-45BC-816C-CBCD4109AFAD}"/>
    <cellStyle name="Comma 66 2 4 4" xfId="6514" xr:uid="{987DEA30-36E0-4865-95E2-053ED607955C}"/>
    <cellStyle name="Comma 66 2 4 4 2" xfId="14158" xr:uid="{85CD3E07-44CC-48EE-B777-4D3D2EA21D31}"/>
    <cellStyle name="Comma 66 2 4 4 2 2" xfId="23522" xr:uid="{37DAEF14-5326-42A2-9AF3-0727A3DC2265}"/>
    <cellStyle name="Comma 66 2 4 4 2 2 2" xfId="50844" xr:uid="{CFDC494B-CB76-4995-8207-31A34D965CA3}"/>
    <cellStyle name="Comma 66 2 4 4 2 3" xfId="41485" xr:uid="{71303A09-A4ED-4459-9FC4-8EAEF7391B01}"/>
    <cellStyle name="Comma 66 2 4 4 3" xfId="19550" xr:uid="{D80C686D-5063-4803-9C09-954050574212}"/>
    <cellStyle name="Comma 66 2 4 4 3 2" xfId="46872" xr:uid="{B1413F49-F396-476B-80FB-B8FB1889B640}"/>
    <cellStyle name="Comma 66 2 4 4 4" xfId="33865" xr:uid="{59AA937C-E797-4020-A8A0-CDE898EBFD3A}"/>
    <cellStyle name="Comma 66 2 4 5" xfId="8707" xr:uid="{E17BB2F2-6525-4982-A512-45D677BF68CF}"/>
    <cellStyle name="Comma 66 2 4 5 2" xfId="16406" xr:uid="{28766E57-E83F-4E58-92A4-2C1D73E02BB2}"/>
    <cellStyle name="Comma 66 2 4 5 2 2" xfId="43726" xr:uid="{00DAB788-B652-4A78-AD71-23E507715C40}"/>
    <cellStyle name="Comma 66 2 4 5 3" xfId="36081" xr:uid="{4980934A-3BBB-48C9-BD95-D6248926E7B2}"/>
    <cellStyle name="Comma 66 2 4 6" xfId="12257" xr:uid="{1321E4D0-B1C3-4171-8B55-0DAE066DFB69}"/>
    <cellStyle name="Comma 66 2 4 6 2" xfId="20376" xr:uid="{7DA73F3A-79F7-4F07-BE54-0F1D7FF461B3}"/>
    <cellStyle name="Comma 66 2 4 6 2 2" xfId="47698" xr:uid="{1E862447-CB2E-4087-B394-2C6F1963AE2F}"/>
    <cellStyle name="Comma 66 2 4 6 3" xfId="39584" xr:uid="{DA1B1A63-FB44-470E-8E14-4C8962A97964}"/>
    <cellStyle name="Comma 66 2 4 7" xfId="14885" xr:uid="{1C88E8F7-BD11-470C-8CB9-6FF83CF76336}"/>
    <cellStyle name="Comma 66 2 4 7 2" xfId="42206" xr:uid="{5C1C4FDA-A537-46B5-B977-A94B13C86C4D}"/>
    <cellStyle name="Comma 66 2 4 8" xfId="24233" xr:uid="{A4F3FE0D-8C67-48F5-9FAB-99A9974714C6}"/>
    <cellStyle name="Comma 66 2 4 8 2" xfId="51555" xr:uid="{22373556-77AB-441D-A9F4-19A4F2079B84}"/>
    <cellStyle name="Comma 66 2 4 9" xfId="26474" xr:uid="{EA00E695-CE61-41EE-B3AC-FE803832735A}"/>
    <cellStyle name="Comma 66 2 4 9 2" xfId="53794" xr:uid="{6352DC44-7FE1-4B85-8978-DE2B060133CF}"/>
    <cellStyle name="Comma 66 2 5" xfId="1909" xr:uid="{182AE548-804B-42F3-980B-5757E3CFEDB9}"/>
    <cellStyle name="Comma 66 2 5 2" xfId="5462" xr:uid="{D37A8162-DDB5-4EC2-B575-CB2DF3A9B425}"/>
    <cellStyle name="Comma 66 2 5 2 2" xfId="17027" xr:uid="{51F8EC9D-BA59-4871-BA2E-64E8D34D8DE5}"/>
    <cellStyle name="Comma 66 2 5 2 2 2" xfId="44348" xr:uid="{C4FC19CF-70B7-46E0-864E-321E8FA5D12C}"/>
    <cellStyle name="Comma 66 2 5 2 3" xfId="32639" xr:uid="{F12B1BFF-D42B-4F67-86B6-2AE744D93F29}"/>
    <cellStyle name="Comma 66 2 5 3" xfId="7407" xr:uid="{205BE9F6-0C47-4799-AC72-B860F1CE6CEF}"/>
    <cellStyle name="Comma 66 2 5 3 2" xfId="20998" xr:uid="{824FB7A4-BBC8-4CEE-AC8E-8E252D1AEA5A}"/>
    <cellStyle name="Comma 66 2 5 3 2 2" xfId="48320" xr:uid="{3B10D33C-FC91-4445-914D-B9564BF0FAB3}"/>
    <cellStyle name="Comma 66 2 5 3 3" xfId="34764" xr:uid="{B718E9A0-8639-4671-813C-FC9975C45F5C}"/>
    <cellStyle name="Comma 66 2 5 4" xfId="9604" xr:uid="{2E61A684-03F9-41ED-AB1C-EA969E4936F6}"/>
    <cellStyle name="Comma 66 2 5 4 2" xfId="36980" xr:uid="{2C621A76-42BB-4CEE-A12A-9F27D8CCF709}"/>
    <cellStyle name="Comma 66 2 5 5" xfId="25131" xr:uid="{282D211A-1AF2-4510-B359-A94A88BB40E1}"/>
    <cellStyle name="Comma 66 2 5 5 2" xfId="52453" xr:uid="{5FFF2E60-8350-4DDB-B46F-BA29EE40D6A1}"/>
    <cellStyle name="Comma 66 2 5 6" xfId="27373" xr:uid="{DFCA3D43-9976-47AD-9B72-A38ACF3CA6CE}"/>
    <cellStyle name="Comma 66 2 5 6 2" xfId="54693" xr:uid="{58877243-AB60-4126-95A8-F3CE0FCAA14F}"/>
    <cellStyle name="Comma 66 2 5 7" xfId="29604" xr:uid="{507AE68B-4D94-4F8D-8B44-CAA6B8CFF5DA}"/>
    <cellStyle name="Comma 66 2 5 7 2" xfId="56925" xr:uid="{46A94A32-57E7-469B-8DD3-35898BDA87B8}"/>
    <cellStyle name="Comma 66 2 5 8" xfId="4026" xr:uid="{5EF1A214-8BE5-40CC-ABB8-E95C92D8AAF8}"/>
    <cellStyle name="Comma 66 2 5 9" xfId="31176" xr:uid="{ED877F97-7ABE-464F-BC74-4026876CBA92}"/>
    <cellStyle name="Comma 66 2 6" xfId="1180" xr:uid="{9B5902F9-10D2-4986-A3DE-A0C0523D416B}"/>
    <cellStyle name="Comma 66 2 6 2" xfId="6698" xr:uid="{8FD25AD9-A16C-4B8F-B6C1-964476EAB8D8}"/>
    <cellStyle name="Comma 66 2 6 2 2" xfId="17650" xr:uid="{DF9648C7-D394-4FF7-8681-1917CBF6EE2D}"/>
    <cellStyle name="Comma 66 2 6 2 2 2" xfId="44971" xr:uid="{9885DEFA-4BCF-4B9B-A669-3617E5E040F3}"/>
    <cellStyle name="Comma 66 2 6 2 3" xfId="34050" xr:uid="{69748A8B-1986-4D59-A22E-542A02CCDA2C}"/>
    <cellStyle name="Comma 66 2 6 3" xfId="8892" xr:uid="{ACDA8470-358E-40FB-BBD9-2F04AC80589F}"/>
    <cellStyle name="Comma 66 2 6 3 2" xfId="21621" xr:uid="{157EABE9-E9AC-411D-9C85-E7865355019A}"/>
    <cellStyle name="Comma 66 2 6 3 2 2" xfId="48943" xr:uid="{0B0AB45D-BB99-4BE8-9CA2-87D0CBD3A906}"/>
    <cellStyle name="Comma 66 2 6 3 3" xfId="36266" xr:uid="{9A223AC8-1635-424C-B284-D656E20F2025}"/>
    <cellStyle name="Comma 66 2 6 4" xfId="15069" xr:uid="{19F2FD3D-CE12-4C1A-9117-13C3B7733355}"/>
    <cellStyle name="Comma 66 2 6 4 2" xfId="42390" xr:uid="{6992D210-1111-480D-91BC-F1B13F54DA24}"/>
    <cellStyle name="Comma 66 2 6 5" xfId="24417" xr:uid="{0DE0CBAD-C680-41B8-8435-A910868E1CB4}"/>
    <cellStyle name="Comma 66 2 6 5 2" xfId="51739" xr:uid="{2FF0131A-B31B-4D68-BE90-591AD8975759}"/>
    <cellStyle name="Comma 66 2 6 6" xfId="26659" xr:uid="{9EB164B3-3B7D-4100-8121-1E25364A1BC4}"/>
    <cellStyle name="Comma 66 2 6 6 2" xfId="53979" xr:uid="{36F73F41-8D3F-4795-941F-DD1CD798100E}"/>
    <cellStyle name="Comma 66 2 6 7" xfId="28890" xr:uid="{4BDA6193-28CD-4B46-98EE-3DCE129E86D1}"/>
    <cellStyle name="Comma 66 2 6 7 2" xfId="56211" xr:uid="{0EB29AB0-B23E-422D-8A70-6D38414FD1C5}"/>
    <cellStyle name="Comma 66 2 6 8" xfId="4763" xr:uid="{6BF19B6A-4FC7-46B8-BA22-14C83C9F37BC}"/>
    <cellStyle name="Comma 66 2 6 9" xfId="31926" xr:uid="{3F658395-E495-4532-ADA5-B26E2C7C9154}"/>
    <cellStyle name="Comma 66 2 7" xfId="2605" xr:uid="{CF3D8A87-C54E-402F-8192-A69549D49013}"/>
    <cellStyle name="Comma 66 2 7 2" xfId="10285" xr:uid="{1B9FDE4A-86B4-47E0-8321-A27A8E8D3397}"/>
    <cellStyle name="Comma 66 2 7 2 2" xfId="22296" xr:uid="{3B1B0CCC-25AE-4DB7-B39D-96675D97EA11}"/>
    <cellStyle name="Comma 66 2 7 2 2 2" xfId="49618" xr:uid="{CA785D73-7A19-4790-9093-BD1D2CD4A010}"/>
    <cellStyle name="Comma 66 2 7 2 3" xfId="37661" xr:uid="{0FF781A9-0C53-4E4B-9A02-9838EB099F65}"/>
    <cellStyle name="Comma 66 2 7 3" xfId="18324" xr:uid="{E6D43260-97C7-4B16-99E7-BC04A1BE1729}"/>
    <cellStyle name="Comma 66 2 7 3 2" xfId="45646" xr:uid="{DB8CB0D1-4417-4FAE-A4D8-DCD52778D621}"/>
    <cellStyle name="Comma 66 2 7 4" xfId="25807" xr:uid="{2B109A9D-B3DE-4D07-ADA8-FF85FC4C5FEB}"/>
    <cellStyle name="Comma 66 2 7 4 2" xfId="53127" xr:uid="{D3FC8309-FFC0-46EF-B6A5-F7E3529440D0}"/>
    <cellStyle name="Comma 66 2 7 5" xfId="28054" xr:uid="{F2F72BE0-6683-42BD-AAAA-F3FF5009F650}"/>
    <cellStyle name="Comma 66 2 7 5 2" xfId="55374" xr:uid="{8D0F7860-4E37-4748-AD29-31418E1A88FE}"/>
    <cellStyle name="Comma 66 2 7 6" xfId="30285" xr:uid="{F85FBB5D-8835-43A9-A511-C234C688D2A8}"/>
    <cellStyle name="Comma 66 2 7 6 2" xfId="57606" xr:uid="{3280153F-287F-4E6C-94FD-946EEE8A9D7D}"/>
    <cellStyle name="Comma 66 2 7 7" xfId="6097" xr:uid="{0126E968-5C0C-4107-8425-A4F51F3EEA69}"/>
    <cellStyle name="Comma 66 2 7 8" xfId="33300" xr:uid="{7335DD3F-3D78-499B-9EA9-F6D25CB598C7}"/>
    <cellStyle name="Comma 66 2 8" xfId="2650" xr:uid="{31107256-98F4-4B36-A40B-F3FD27360960}"/>
    <cellStyle name="Comma 66 2 8 2" xfId="13593" xr:uid="{65C889C2-443F-46C8-8700-A240C9EB48B0}"/>
    <cellStyle name="Comma 66 2 8 2 2" xfId="22956" xr:uid="{492BC4CF-0708-49F0-B69F-41B3D36E4C76}"/>
    <cellStyle name="Comma 66 2 8 2 2 2" xfId="50278" xr:uid="{546A3225-51CA-43AC-9659-2E57B9FA68E4}"/>
    <cellStyle name="Comma 66 2 8 2 3" xfId="40920" xr:uid="{A52E7CF2-851E-4F6E-A3E8-660D3326456A}"/>
    <cellStyle name="Comma 66 2 8 3" xfId="18984" xr:uid="{0689B1AA-5B24-44A1-B43A-0D165D5A22A6}"/>
    <cellStyle name="Comma 66 2 8 3 2" xfId="46306" xr:uid="{B962AA4E-A352-4CC6-AE36-4FE49729B7F5}"/>
    <cellStyle name="Comma 66 2 8 4" xfId="35516" xr:uid="{3EB56C73-CABD-437C-AFEB-728CA692F837}"/>
    <cellStyle name="Comma 66 2 9" xfId="10573" xr:uid="{21154B72-60E4-4A99-8C04-75681EEC61C2}"/>
    <cellStyle name="Comma 66 2 9 2" xfId="15906" xr:uid="{B337DBB7-E7F0-4107-BCDF-B03A3AF63483}"/>
    <cellStyle name="Comma 66 2 9 2 2" xfId="43226" xr:uid="{26C31172-5FEE-4C29-9A03-777B15DBCEC4}"/>
    <cellStyle name="Comma 66 2 9 3" xfId="37937" xr:uid="{EE19DA7E-E7E2-4375-8270-362818D0447E}"/>
    <cellStyle name="Comma 66 3" xfId="588" xr:uid="{32E3193D-856E-42B1-8B60-5D8086F9DC99}"/>
    <cellStyle name="Comma 66 3 10" xfId="23869" xr:uid="{52100B14-BF6E-499B-BD3C-0A678688F0D5}"/>
    <cellStyle name="Comma 66 3 10 2" xfId="51191" xr:uid="{833DD373-6FD5-4FE5-968C-4FF6CF747F81}"/>
    <cellStyle name="Comma 66 3 11" xfId="26110" xr:uid="{E7094DE9-3E36-4703-9313-D1C1B1D93BCF}"/>
    <cellStyle name="Comma 66 3 11 2" xfId="53430" xr:uid="{AF4B646B-07CA-4543-9011-65895D591D99}"/>
    <cellStyle name="Comma 66 3 12" xfId="28342" xr:uid="{122F7D6F-28E6-40FE-B7CC-1792A11E6E53}"/>
    <cellStyle name="Comma 66 3 12 2" xfId="55663" xr:uid="{F38B054C-A990-4C80-8267-A2CDDA23E3EE}"/>
    <cellStyle name="Comma 66 3 13" xfId="30771" xr:uid="{FED8ABCA-7698-4817-84BC-04BEA99A58D8}"/>
    <cellStyle name="Comma 66 3 14" xfId="57941" xr:uid="{A4BBD172-0CB9-4D0D-A5D4-12A2B98B1D74}"/>
    <cellStyle name="Comma 66 3 15" xfId="58489" xr:uid="{E933CAA7-8F3D-4EE2-828E-72BD94072AD3}"/>
    <cellStyle name="Comma 66 3 2" xfId="2111" xr:uid="{4E65D57C-6972-4E9A-A83F-DF5F1F340EA1}"/>
    <cellStyle name="Comma 66 3 2 2" xfId="5657" xr:uid="{26B3F7B3-FF47-4BC8-BB60-22C68BDCB45E}"/>
    <cellStyle name="Comma 66 3 2 2 2" xfId="16608" xr:uid="{5857880B-CC08-4D92-8E2A-B54F868F4C01}"/>
    <cellStyle name="Comma 66 3 2 2 2 2" xfId="43928" xr:uid="{7A635D96-1775-4866-B343-BF670F18E812}"/>
    <cellStyle name="Comma 66 3 2 2 3" xfId="32841" xr:uid="{4C294D5E-7CE6-42A8-8647-8A2ECC6E72A2}"/>
    <cellStyle name="Comma 66 3 2 3" xfId="7608" xr:uid="{29CF28B7-9355-46A3-886F-0E5D38B147D3}"/>
    <cellStyle name="Comma 66 3 2 3 2" xfId="20578" xr:uid="{8A085EBC-6FE8-4F73-A579-D4B18DE03CE1}"/>
    <cellStyle name="Comma 66 3 2 3 2 2" xfId="47900" xr:uid="{57DF689A-A043-4351-9E92-37E924C6C2E9}"/>
    <cellStyle name="Comma 66 3 2 3 3" xfId="34966" xr:uid="{847C6A35-A543-4E14-BBB9-361178F24027}"/>
    <cellStyle name="Comma 66 3 2 4" xfId="9806" xr:uid="{A93D7BFA-3C9A-4370-8DDD-C764A946FA33}"/>
    <cellStyle name="Comma 66 3 2 4 2" xfId="37182" xr:uid="{612D63DA-291F-4978-A31F-86B8AC8108E5}"/>
    <cellStyle name="Comma 66 3 2 5" xfId="25333" xr:uid="{A1ED9D73-255A-4515-98C9-3CD1D05CB908}"/>
    <cellStyle name="Comma 66 3 2 5 2" xfId="52655" xr:uid="{21298512-D490-447B-9B5D-94501F52E901}"/>
    <cellStyle name="Comma 66 3 2 6" xfId="27575" xr:uid="{7EE643A5-2799-44F9-AE78-C1D7F0088A3C}"/>
    <cellStyle name="Comma 66 3 2 6 2" xfId="54895" xr:uid="{13644891-1824-44FB-8389-C4F29FF92233}"/>
    <cellStyle name="Comma 66 3 2 7" xfId="29806" xr:uid="{74E9995C-A038-409C-8E60-6F40786FF1AA}"/>
    <cellStyle name="Comma 66 3 2 7 2" xfId="57127" xr:uid="{4298875F-7328-473D-BEB6-C2CB918A902D}"/>
    <cellStyle name="Comma 66 3 2 8" xfId="4221" xr:uid="{357AC8C1-D760-47CB-8F0C-C8AC64073DF8}"/>
    <cellStyle name="Comma 66 3 2 9" xfId="31378" xr:uid="{0C192682-5A92-4BB7-B597-D07FA39C578B}"/>
    <cellStyle name="Comma 66 3 3" xfId="1504" xr:uid="{A67464AF-DC2E-427A-92E5-EBBB5EC160BC}"/>
    <cellStyle name="Comma 66 3 3 2" xfId="7005" xr:uid="{30426328-3644-4F53-9368-A25A402ACB7F}"/>
    <cellStyle name="Comma 66 3 3 2 2" xfId="17229" xr:uid="{BE5FA492-562C-4587-87D9-E2C1AB8DF06A}"/>
    <cellStyle name="Comma 66 3 3 2 2 2" xfId="44550" xr:uid="{EA1023BC-33FD-40C5-A255-05573AAC97CC}"/>
    <cellStyle name="Comma 66 3 3 2 3" xfId="34359" xr:uid="{43CC2D2F-3DEA-4ED5-967D-652C173762F3}"/>
    <cellStyle name="Comma 66 3 3 3" xfId="9200" xr:uid="{6033AE7C-A7CB-469E-AFD4-06AE898A205F}"/>
    <cellStyle name="Comma 66 3 3 3 2" xfId="21200" xr:uid="{EB809852-2EA9-4BFF-8AAE-D22484936B4A}"/>
    <cellStyle name="Comma 66 3 3 3 2 2" xfId="48522" xr:uid="{5B3A7B5F-8021-405B-BC53-301FC9C5C855}"/>
    <cellStyle name="Comma 66 3 3 3 3" xfId="36575" xr:uid="{44EEBA5C-D631-4E49-8B13-2509C7C02AFB}"/>
    <cellStyle name="Comma 66 3 3 4" xfId="15259" xr:uid="{7D687D63-4665-4173-87A5-3B27B59E7AF5}"/>
    <cellStyle name="Comma 66 3 3 4 2" xfId="42580" xr:uid="{4E5E89BC-CBC9-4813-9F3E-DB01827BB793}"/>
    <cellStyle name="Comma 66 3 3 5" xfId="24726" xr:uid="{1C9F0DDF-4A2C-471D-89E7-C1C0AD680E78}"/>
    <cellStyle name="Comma 66 3 3 5 2" xfId="52048" xr:uid="{32EFF027-D108-45AB-9D8E-347883EEAF83}"/>
    <cellStyle name="Comma 66 3 3 6" xfId="26968" xr:uid="{5339CE55-FB08-40A5-B4EB-463127719A74}"/>
    <cellStyle name="Comma 66 3 3 6 2" xfId="54288" xr:uid="{3D0A684B-B5E6-4E0F-88EC-1540D4FF0D06}"/>
    <cellStyle name="Comma 66 3 3 7" xfId="29199" xr:uid="{5CBC4573-32AD-48FB-B037-9A9F9170D22A}"/>
    <cellStyle name="Comma 66 3 3 7 2" xfId="56520" xr:uid="{327E3B93-1789-42F8-8D5C-E5E80DCD7AA7}"/>
    <cellStyle name="Comma 66 3 3 8" xfId="5068" xr:uid="{0B156BA7-B834-4505-96C9-E6D5B2003B3B}"/>
    <cellStyle name="Comma 66 3 3 9" xfId="32234" xr:uid="{4AF6938A-7FD7-4861-A374-4A796BA46FCA}"/>
    <cellStyle name="Comma 66 3 4" xfId="3073" xr:uid="{52BE7ECC-0453-4D09-9BA6-2ACA82A94E6C}"/>
    <cellStyle name="Comma 66 3 4 2" xfId="12641" xr:uid="{B81BE2A0-0105-4DFC-B0F7-33C04B0518A7}"/>
    <cellStyle name="Comma 66 3 4 2 2" xfId="21823" xr:uid="{32658BE7-4675-4044-90A9-0E03118DB328}"/>
    <cellStyle name="Comma 66 3 4 2 2 2" xfId="49145" xr:uid="{242AFFF2-8682-4BA2-9771-9FF6F5A03021}"/>
    <cellStyle name="Comma 66 3 4 2 3" xfId="39968" xr:uid="{44AB1CB7-8668-41F8-AE39-2DAB38B3DECF}"/>
    <cellStyle name="Comma 66 3 4 3" xfId="17852" xr:uid="{043AFCED-4505-4302-A33C-C1B97ED49A61}"/>
    <cellStyle name="Comma 66 3 4 3 2" xfId="45173" xr:uid="{4DFD0E4B-642B-488B-9C98-ECF912AEE9C0}"/>
    <cellStyle name="Comma 66 3 4 4" xfId="33502" xr:uid="{EF00C7F6-A22B-491A-B407-2124FA85659B}"/>
    <cellStyle name="Comma 66 3 5" xfId="8344" xr:uid="{CE80095D-2B24-4918-BDC5-77E3F51F29BE}"/>
    <cellStyle name="Comma 66 3 5 2" xfId="13177" xr:uid="{37F44C84-702F-42DC-9819-8F7758CDA8E8}"/>
    <cellStyle name="Comma 66 3 5 2 2" xfId="22498" xr:uid="{22BCAC24-747B-49FA-9807-843D041D0BC9}"/>
    <cellStyle name="Comma 66 3 5 2 2 2" xfId="49820" xr:uid="{556D2505-2948-48B7-9E80-494B8560739A}"/>
    <cellStyle name="Comma 66 3 5 2 3" xfId="40504" xr:uid="{4CB1763B-0400-41F6-A936-6DB43903C303}"/>
    <cellStyle name="Comma 66 3 5 3" xfId="18526" xr:uid="{7E2B28AB-9688-4CE9-A84C-ECAE51755C46}"/>
    <cellStyle name="Comma 66 3 5 3 2" xfId="45848" xr:uid="{68EE510E-F74B-4F00-9D04-9E7D154729FF}"/>
    <cellStyle name="Comma 66 3 5 4" xfId="35718" xr:uid="{4E93B6EB-A930-4303-AD0C-21EF23952BD3}"/>
    <cellStyle name="Comma 66 3 6" xfId="11350" xr:uid="{4A5B4C13-41B8-4BA0-8530-22828542509E}"/>
    <cellStyle name="Comma 66 3 6 2" xfId="13794" xr:uid="{2AD582E1-8976-48C2-9EAB-4ABA8259C884}"/>
    <cellStyle name="Comma 66 3 6 2 2" xfId="23158" xr:uid="{DCBDBEF7-2EA1-4E0D-92BD-50483AC2E844}"/>
    <cellStyle name="Comma 66 3 6 2 2 2" xfId="50480" xr:uid="{0931CBD8-CCCE-4D95-8EE4-C39A251C8545}"/>
    <cellStyle name="Comma 66 3 6 2 3" xfId="41121" xr:uid="{FC55C920-5829-4B61-90C7-2732508EF784}"/>
    <cellStyle name="Comma 66 3 6 3" xfId="19186" xr:uid="{36497C1C-85D7-4681-9456-38035FD30FFD}"/>
    <cellStyle name="Comma 66 3 6 3 2" xfId="46508" xr:uid="{DA52BBF0-B1D2-459A-B84B-B5AA57551061}"/>
    <cellStyle name="Comma 66 3 6 4" xfId="38699" xr:uid="{31DA01B0-6409-4D52-AB41-7931FF26CF16}"/>
    <cellStyle name="Comma 66 3 7" xfId="10811" xr:uid="{0CAD3C81-E92B-4163-A3FA-8E694BB4F9EF}"/>
    <cellStyle name="Comma 66 3 7 2" xfId="16220" xr:uid="{58877685-08B5-4DAF-86DF-1690543C2ABE}"/>
    <cellStyle name="Comma 66 3 7 2 2" xfId="43540" xr:uid="{AA725A74-AF38-438C-80F6-78A59F9D4295}"/>
    <cellStyle name="Comma 66 3 7 3" xfId="38163" xr:uid="{EB6B9BEE-1075-40D2-842A-B5BA67BEBDAC}"/>
    <cellStyle name="Comma 66 3 8" xfId="12136" xr:uid="{3FF4277A-8D3F-43DA-8D24-3BB6A45BCD9C}"/>
    <cellStyle name="Comma 66 3 8 2" xfId="20190" xr:uid="{F5D29E22-740B-4FDD-A029-CA4D0997FDC8}"/>
    <cellStyle name="Comma 66 3 8 2 2" xfId="47512" xr:uid="{97B64C54-C75A-4D0F-93CE-77FA8568CA65}"/>
    <cellStyle name="Comma 66 3 8 3" xfId="39463" xr:uid="{2A3BA97A-F657-427F-AF7A-56D3A2779A42}"/>
    <cellStyle name="Comma 66 3 9" xfId="14521" xr:uid="{6F22B131-248B-4AF9-9972-0388849C77C7}"/>
    <cellStyle name="Comma 66 3 9 2" xfId="41842" xr:uid="{474F1F58-306D-48E4-BA04-E261B63550A9}"/>
    <cellStyle name="Comma 66 4" xfId="2050" xr:uid="{77C4E6A8-6BB6-48A1-B2C2-FB3CECAAB9E7}"/>
    <cellStyle name="Comma 66 4 2" xfId="5598" xr:uid="{58C5FAE7-B5C7-4BD6-8D9F-83D1DF4FCBAE}"/>
    <cellStyle name="Comma 66 4 2 2" xfId="16547" xr:uid="{9B0C04CC-90C5-4989-9D2F-A9DD06B117BA}"/>
    <cellStyle name="Comma 66 4 2 2 2" xfId="43867" xr:uid="{C47DE5B8-C25B-462C-A21B-7A3CEB5C2D12}"/>
    <cellStyle name="Comma 66 4 2 3" xfId="32780" xr:uid="{7BE36D5B-9B5A-43F5-8C96-63EDF62EA3E7}"/>
    <cellStyle name="Comma 66 4 3" xfId="7547" xr:uid="{C9583640-8EAA-4089-95D0-3BE3D23C921C}"/>
    <cellStyle name="Comma 66 4 3 2" xfId="20517" xr:uid="{DFF54DBB-B156-4032-9A64-DAD0B46C05F5}"/>
    <cellStyle name="Comma 66 4 3 2 2" xfId="47839" xr:uid="{D5D68CC8-7BC5-4E50-B376-A1494803E3CF}"/>
    <cellStyle name="Comma 66 4 3 3" xfId="34905" xr:uid="{0E300796-A480-4AFB-8536-D775AD287169}"/>
    <cellStyle name="Comma 66 4 4" xfId="9745" xr:uid="{3930E3DF-5242-4DD7-B620-0B39A984831A}"/>
    <cellStyle name="Comma 66 4 4 2" xfId="37121" xr:uid="{6DB60875-BBEF-4461-856E-04B71E91B339}"/>
    <cellStyle name="Comma 66 4 5" xfId="25272" xr:uid="{6D084E4D-7306-438C-9D39-62356EC9BA12}"/>
    <cellStyle name="Comma 66 4 5 2" xfId="52594" xr:uid="{75DCCE8B-2016-43B1-9ED3-8BA5494F37D3}"/>
    <cellStyle name="Comma 66 4 6" xfId="27514" xr:uid="{1D3F90AE-488F-408B-9662-E44DF1BECE8C}"/>
    <cellStyle name="Comma 66 4 6 2" xfId="54834" xr:uid="{3484D7F2-D3F1-4D5F-9E3F-B58AD258DC20}"/>
    <cellStyle name="Comma 66 4 7" xfId="29745" xr:uid="{EE5F75BB-F774-48D7-B9EB-68FA514C4B3B}"/>
    <cellStyle name="Comma 66 4 7 2" xfId="57066" xr:uid="{E36CC8F0-495C-48CB-B6AC-45C06BCB8E2B}"/>
    <cellStyle name="Comma 66 4 8" xfId="4162" xr:uid="{2175D510-F45E-417D-A845-4A6C2361C629}"/>
    <cellStyle name="Comma 66 4 9" xfId="31317" xr:uid="{E1861766-1122-4908-9D47-108855E56198}"/>
    <cellStyle name="Comma 66 5" xfId="1441" xr:uid="{D5688677-8443-4835-A1BB-00B25F8ADF77}"/>
    <cellStyle name="Comma 66 5 2" xfId="6944" xr:uid="{07E94ED4-6037-4667-9B70-208088E494D7}"/>
    <cellStyle name="Comma 66 5 2 2" xfId="17168" xr:uid="{AFA54DFA-8709-421E-93E5-898766CA93A4}"/>
    <cellStyle name="Comma 66 5 2 2 2" xfId="44489" xr:uid="{0DD216EB-1127-4286-B7E7-6C6D7410C5D5}"/>
    <cellStyle name="Comma 66 5 2 3" xfId="34298" xr:uid="{F3A6C72A-D765-41EC-AAAC-74AB53312AA7}"/>
    <cellStyle name="Comma 66 5 3" xfId="9139" xr:uid="{03B6C114-F53D-489E-8656-E471EE22EBB1}"/>
    <cellStyle name="Comma 66 5 3 2" xfId="21139" xr:uid="{AB1DE930-801F-4F86-AA46-4C1714689F08}"/>
    <cellStyle name="Comma 66 5 3 2 2" xfId="48461" xr:uid="{88504837-BF32-4CDE-BDAA-A40696CD221B}"/>
    <cellStyle name="Comma 66 5 3 3" xfId="36514" xr:uid="{7E18C059-594C-4129-88A4-E07568CC67E9}"/>
    <cellStyle name="Comma 66 5 4" xfId="15200" xr:uid="{A969B25A-E9C0-439F-8724-82E77B67CD9F}"/>
    <cellStyle name="Comma 66 5 4 2" xfId="42521" xr:uid="{E3B843BF-F633-4A21-9FD9-2BBC01D01141}"/>
    <cellStyle name="Comma 66 5 5" xfId="24665" xr:uid="{B45363F2-17B2-4640-AA17-A21A8D48645F}"/>
    <cellStyle name="Comma 66 5 5 2" xfId="51987" xr:uid="{4A36AC7F-FAB0-4DC7-8564-694DF9856F27}"/>
    <cellStyle name="Comma 66 5 6" xfId="26907" xr:uid="{8F87AED8-09DB-4FB8-8BFD-F7BEB4FC427A}"/>
    <cellStyle name="Comma 66 5 6 2" xfId="54227" xr:uid="{9F0EB41E-11F7-4B7F-B64D-EF5279ACBDC4}"/>
    <cellStyle name="Comma 66 5 7" xfId="29138" xr:uid="{C2FD251E-0482-48BC-8893-096BCACFFC92}"/>
    <cellStyle name="Comma 66 5 7 2" xfId="56459" xr:uid="{13DFFA49-A2B6-4BEC-BC64-83742060ABCA}"/>
    <cellStyle name="Comma 66 5 8" xfId="5007" xr:uid="{5CE8809A-38BF-4F86-8DAD-85D848BA07D8}"/>
    <cellStyle name="Comma 66 5 9" xfId="32173" xr:uid="{6184023F-0566-4E31-8CAB-B08B31C855FD}"/>
    <cellStyle name="Comma 66 6" xfId="2762" xr:uid="{569F9848-1C7B-4BAF-9E8C-45033B25F596}"/>
    <cellStyle name="Comma 66 6 2" xfId="12580" xr:uid="{0E9A07D3-4563-422B-8E55-BEE44A6A853C}"/>
    <cellStyle name="Comma 66 6 2 2" xfId="21762" xr:uid="{3EA68253-308C-48D8-8049-5A1750EB3517}"/>
    <cellStyle name="Comma 66 6 2 2 2" xfId="49084" xr:uid="{B04AF489-8882-44F7-B705-8D4A86FD8AEC}"/>
    <cellStyle name="Comma 66 6 2 3" xfId="39907" xr:uid="{15F06AA5-A283-4E8C-92E5-0FAC9F3E1CAE}"/>
    <cellStyle name="Comma 66 6 3" xfId="17791" xr:uid="{0734586A-B834-4D51-BC63-187D2B7F6A1E}"/>
    <cellStyle name="Comma 66 6 3 2" xfId="45112" xr:uid="{64850BDA-9512-4C4E-B283-FD737C0A27FE}"/>
    <cellStyle name="Comma 66 6 4" xfId="33441" xr:uid="{1EA1E434-E95C-4319-8403-0F4290C7201C}"/>
    <cellStyle name="Comma 66 7" xfId="8283" xr:uid="{5220B619-8DF1-41C1-8BB0-489E5170B329}"/>
    <cellStyle name="Comma 66 7 2" xfId="13116" xr:uid="{B966BAF2-428A-4574-AA7D-6B7639339C3C}"/>
    <cellStyle name="Comma 66 7 2 2" xfId="22437" xr:uid="{D1D4ADBE-ECBE-45B2-B089-044C5FC46A4B}"/>
    <cellStyle name="Comma 66 7 2 2 2" xfId="49759" xr:uid="{9C835AFE-844E-478A-8F59-26DFFAD23539}"/>
    <cellStyle name="Comma 66 7 2 3" xfId="40443" xr:uid="{6B0A3C5E-02BA-4BB4-9D54-EAA74CF72AC0}"/>
    <cellStyle name="Comma 66 7 3" xfId="18465" xr:uid="{78256095-D9E8-43DE-9C47-48D597AF1DBE}"/>
    <cellStyle name="Comma 66 7 3 2" xfId="45787" xr:uid="{4AED6730-604C-42F7-AC1A-87357D9C6A5C}"/>
    <cellStyle name="Comma 66 7 4" xfId="35657" xr:uid="{ED9BF554-C093-4469-AB32-B693E5D2813D}"/>
    <cellStyle name="Comma 66 8" xfId="11292" xr:uid="{69BFCC24-EA41-414D-9778-4BD632AE35B8}"/>
    <cellStyle name="Comma 66 8 2" xfId="13733" xr:uid="{90A7EBE0-8CFC-422F-8F65-2A868D7B4BB2}"/>
    <cellStyle name="Comma 66 8 2 2" xfId="23097" xr:uid="{CAD7C61A-07EB-4CCA-A2F9-53255DFDBCD7}"/>
    <cellStyle name="Comma 66 8 2 2 2" xfId="50419" xr:uid="{E04809BB-2308-453C-BDBC-2F6A8F374446}"/>
    <cellStyle name="Comma 66 8 2 3" xfId="41060" xr:uid="{2C61147E-2189-45E4-84A0-1B883E814F37}"/>
    <cellStyle name="Comma 66 8 3" xfId="19125" xr:uid="{0F2B1A92-8475-4603-B1F2-015ECD7E47DA}"/>
    <cellStyle name="Comma 66 8 3 2" xfId="46447" xr:uid="{FBD72A41-474D-4719-B35D-65F2EC86CC68}"/>
    <cellStyle name="Comma 66 8 4" xfId="38641" xr:uid="{7F352AF5-6131-4CED-ACD0-A687B5192FDB}"/>
    <cellStyle name="Comma 66 9" xfId="10768" xr:uid="{2B4E266A-43AE-45A8-8754-7BD6BEC6C0CD}"/>
    <cellStyle name="Comma 66 9 2" xfId="16159" xr:uid="{77469825-2992-474B-8196-08A4B1D814E8}"/>
    <cellStyle name="Comma 66 9 2 2" xfId="43479" xr:uid="{02CC4455-B072-4C41-A0C3-C57CF85C892E}"/>
    <cellStyle name="Comma 66 9 3" xfId="38125" xr:uid="{0B239648-207A-4B9E-9B13-DBF843A881CD}"/>
    <cellStyle name="Comma 7" xfId="58" xr:uid="{D8610E03-315C-4A09-8122-0C5C667F5B46}"/>
    <cellStyle name="Comma 7 10" xfId="1087" xr:uid="{50E94192-976C-40C3-A0B3-ED5CB8ADB65C}"/>
    <cellStyle name="Comma 7 10 2" xfId="6605" xr:uid="{935FC3D0-061C-40E2-8887-9739CCD81989}"/>
    <cellStyle name="Comma 7 10 2 2" xfId="17581" xr:uid="{406197B7-B229-44D8-A0DA-51025026C4DD}"/>
    <cellStyle name="Comma 7 10 2 2 2" xfId="44902" xr:uid="{FB5E365C-085D-4CA3-9A90-B4BDF06FB6E2}"/>
    <cellStyle name="Comma 7 10 2 3" xfId="11022" xr:uid="{E9409146-176C-4F0A-ADB5-B55D7452377D}"/>
    <cellStyle name="Comma 7 10 2 3 2" xfId="38371" xr:uid="{57150838-6351-4295-8E8C-9583362EFA8D}"/>
    <cellStyle name="Comma 7 10 2 4" xfId="33957" xr:uid="{E85D3C7E-A83D-4943-AD66-2AB055EBA431}"/>
    <cellStyle name="Comma 7 10 3" xfId="8799" xr:uid="{742EFAB1-F314-43E8-92F7-2C26045A4A05}"/>
    <cellStyle name="Comma 7 10 3 2" xfId="21552" xr:uid="{E49A6AC6-7567-41A1-A30D-2C8EBE18E286}"/>
    <cellStyle name="Comma 7 10 3 2 2" xfId="48874" xr:uid="{EF26A836-E804-4981-BC7B-203ADEB5F417}"/>
    <cellStyle name="Comma 7 10 3 3" xfId="12451" xr:uid="{948972F0-CB49-4349-89D7-1B312CB54E51}"/>
    <cellStyle name="Comma 7 10 3 3 2" xfId="39778" xr:uid="{4A3D5EA6-960C-4977-9B54-6FDA4C9F9E71}"/>
    <cellStyle name="Comma 7 10 3 4" xfId="36173" xr:uid="{249681B9-5DDF-4261-8CBA-CDFAD4A5AD64}"/>
    <cellStyle name="Comma 7 10 4" xfId="14976" xr:uid="{0B190101-1512-4846-8074-1EDF5BA24015}"/>
    <cellStyle name="Comma 7 10 4 2" xfId="42297" xr:uid="{FF36E5DF-A511-4D9C-A691-9D9FACAED257}"/>
    <cellStyle name="Comma 7 10 5" xfId="24324" xr:uid="{88BB1779-6C79-478C-9880-DCB48C6ECC5A}"/>
    <cellStyle name="Comma 7 10 5 2" xfId="51646" xr:uid="{7343242B-5776-47A9-ABD6-C28FE4338398}"/>
    <cellStyle name="Comma 7 10 6" xfId="26566" xr:uid="{AB329F62-9803-4410-9690-CD506F831F16}"/>
    <cellStyle name="Comma 7 10 6 2" xfId="53886" xr:uid="{18B221A7-73B2-4CD3-864C-4E002DCC7117}"/>
    <cellStyle name="Comma 7 10 7" xfId="28797" xr:uid="{01031D02-219D-4D05-B318-A63BD05CF3B2}"/>
    <cellStyle name="Comma 7 10 7 2" xfId="56118" xr:uid="{277E72E2-DB87-49D9-968B-1ADDA5E4EA92}"/>
    <cellStyle name="Comma 7 10 8" xfId="4670" xr:uid="{86D7BE85-E818-4C1C-8708-DDEDD0B9DD3C}"/>
    <cellStyle name="Comma 7 10 9" xfId="31833" xr:uid="{7FC8DD28-F992-4B68-8F67-297A7436C5DC}"/>
    <cellStyle name="Comma 7 11" xfId="2609" xr:uid="{B58944BB-34B8-4CC4-8A9F-34C5A3B0E877}"/>
    <cellStyle name="Comma 7 11 2" xfId="10289" xr:uid="{043F2FE6-C7F8-4CD5-B280-BE2D556875B5}"/>
    <cellStyle name="Comma 7 11 2 2" xfId="22227" xr:uid="{A2C9627A-F9AD-4502-B4B6-DC1883258D1C}"/>
    <cellStyle name="Comma 7 11 2 2 2" xfId="49549" xr:uid="{7B880769-AAD5-49F6-B542-B4D181A577A0}"/>
    <cellStyle name="Comma 7 11 2 3" xfId="12914" xr:uid="{79CF8D5A-CDF8-4E9D-BAF1-46F6028EB921}"/>
    <cellStyle name="Comma 7 11 2 3 2" xfId="40241" xr:uid="{6B4CE34F-A736-4D09-9085-8E254CFAE24F}"/>
    <cellStyle name="Comma 7 11 2 4" xfId="37665" xr:uid="{55520451-2A27-4A80-87F0-1215E77BA3A8}"/>
    <cellStyle name="Comma 7 11 3" xfId="18255" xr:uid="{BD2462D3-91D7-4737-96A8-36921066F319}"/>
    <cellStyle name="Comma 7 11 3 2" xfId="45577" xr:uid="{417D9FDD-A693-46A8-9EC3-0903A3E058C3}"/>
    <cellStyle name="Comma 7 11 4" xfId="25811" xr:uid="{D73CF41C-A2A1-4EC0-A6ED-B986D01BCEF2}"/>
    <cellStyle name="Comma 7 11 4 2" xfId="53131" xr:uid="{D0BE9666-9A14-4283-8C2A-33C50AD57B23}"/>
    <cellStyle name="Comma 7 11 5" xfId="28058" xr:uid="{54035768-F81F-4EDE-8BF4-977D0E81AE19}"/>
    <cellStyle name="Comma 7 11 5 2" xfId="55378" xr:uid="{100437FA-39E4-4034-A5CF-67015ADC7434}"/>
    <cellStyle name="Comma 7 11 6" xfId="30289" xr:uid="{88D8D336-C428-484D-B469-71062FD2E29B}"/>
    <cellStyle name="Comma 7 11 6 2" xfId="57610" xr:uid="{290397D8-8D79-4AE8-8A74-770C50723B52}"/>
    <cellStyle name="Comma 7 11 7" xfId="6048" xr:uid="{9775723C-F2F1-40ED-A522-9499114FF2A0}"/>
    <cellStyle name="Comma 7 11 8" xfId="33238" xr:uid="{21604B76-9CC4-42FE-9E38-5021DC8C023E}"/>
    <cellStyle name="Comma 7 12" xfId="2654" xr:uid="{FD4603F4-98B1-40CE-B5B1-DFD579E4A7FF}"/>
    <cellStyle name="Comma 7 12 2" xfId="13532" xr:uid="{9FB1A93A-5A31-4D61-B580-A3BC49B01964}"/>
    <cellStyle name="Comma 7 12 2 2" xfId="22894" xr:uid="{A3399823-CF14-4505-B82D-60FD5DCABAA9}"/>
    <cellStyle name="Comma 7 12 2 2 2" xfId="50216" xr:uid="{8BF27C9D-245F-4647-84B6-64E09C51DDCB}"/>
    <cellStyle name="Comma 7 12 2 3" xfId="40859" xr:uid="{9F136A3E-C9F7-446D-B934-DFFD2FFEA64E}"/>
    <cellStyle name="Comma 7 12 3" xfId="18922" xr:uid="{E4A7A914-AF59-4C45-ACF5-FD0602C9A444}"/>
    <cellStyle name="Comma 7 12 3 2" xfId="46244" xr:uid="{1D1A85C0-9E07-46D4-8C3B-A7E4295ED24A}"/>
    <cellStyle name="Comma 7 12 4" xfId="8083" xr:uid="{22C17601-B13D-4048-966C-AA371D9BEB2D}"/>
    <cellStyle name="Comma 7 12 5" xfId="35439" xr:uid="{C7A67DB4-57AA-4F33-B209-608297563F0D}"/>
    <cellStyle name="Comma 7 13" xfId="8093" xr:uid="{6EB7ED72-1C47-4695-80E1-7A36BE4D67ED}"/>
    <cellStyle name="Comma 7 13 2" xfId="14194" xr:uid="{3355D503-E2FE-4C8D-B7D5-B999FC4FFF84}"/>
    <cellStyle name="Comma 7 13 2 2" xfId="23559" xr:uid="{CE56556E-E876-43B1-BA6D-4E03C394D054}"/>
    <cellStyle name="Comma 7 13 2 2 2" xfId="50881" xr:uid="{43DA369D-1219-4AB3-85F7-6473EEB84CF6}"/>
    <cellStyle name="Comma 7 13 2 3" xfId="41521" xr:uid="{2CA9C14F-9C4F-4B91-9DD8-CA64A28B75A2}"/>
    <cellStyle name="Comma 7 13 3" xfId="19587" xr:uid="{FD882006-5C75-46D6-84B6-9B08B3425975}"/>
    <cellStyle name="Comma 7 13 3 2" xfId="46909" xr:uid="{5CFEAEE8-A569-43E0-94FD-B95A0849F372}"/>
    <cellStyle name="Comma 7 13 4" xfId="11621" xr:uid="{814AA352-9F72-4407-BF82-A0724BD13AA6}"/>
    <cellStyle name="Comma 7 13 4 2" xfId="38956" xr:uid="{D9BDD43D-1DEE-47D3-87EA-C5D510A6A134}"/>
    <cellStyle name="Comma 7 13 5" xfId="35454" xr:uid="{ABC938AC-6A00-4EC2-9891-7B6EBBA41B81}"/>
    <cellStyle name="Comma 7 14" xfId="10346" xr:uid="{08330D73-7D70-4A68-A587-89DE1EDCE19A}"/>
    <cellStyle name="Comma 7 14 2" xfId="15667" xr:uid="{3974C491-5273-47AD-AA30-8B27F93231D0}"/>
    <cellStyle name="Comma 7 14 2 2" xfId="42987" xr:uid="{B7B33492-7F6B-414B-A71A-1912D218659C}"/>
    <cellStyle name="Comma 7 14 3" xfId="37719" xr:uid="{8841B890-7028-4FEA-B926-3FC007898D9F}"/>
    <cellStyle name="Comma 7 15" xfId="11681" xr:uid="{4334834A-CA60-4737-BA23-FC8655DA6A44}"/>
    <cellStyle name="Comma 7 15 2" xfId="19638" xr:uid="{7A847278-C47D-4781-97A8-DABECA2B5B87}"/>
    <cellStyle name="Comma 7 15 2 2" xfId="46960" xr:uid="{E6744FDD-DEB7-494A-AD19-A90A6B6832E4}"/>
    <cellStyle name="Comma 7 15 3" xfId="39007" xr:uid="{503F4DDB-DDCC-4B3E-81FD-DDED3417FAD1}"/>
    <cellStyle name="Comma 7 16" xfId="14250" xr:uid="{0356D019-FE3E-4123-825F-E9BE6595C98B}"/>
    <cellStyle name="Comma 7 16 2" xfId="41571" xr:uid="{FEDFA3B2-6DC6-41B8-81F8-D3B2B61568CE}"/>
    <cellStyle name="Comma 7 17" xfId="23598" xr:uid="{30234E0F-A786-4C22-9EC2-A0B92F3077C6}"/>
    <cellStyle name="Comma 7 17 2" xfId="50920" xr:uid="{849871B5-18C6-402E-A1B3-EAD4D446DC02}"/>
    <cellStyle name="Comma 7 18" xfId="25839" xr:uid="{D3583FD6-7D77-43E6-90DF-5D80B5BFCE99}"/>
    <cellStyle name="Comma 7 18 2" xfId="53159" xr:uid="{8F2C4175-2509-45B9-AA76-CB440A67BF3E}"/>
    <cellStyle name="Comma 7 19" xfId="28078" xr:uid="{8CD92338-9DA3-4378-8C8C-25E8A7D15151}"/>
    <cellStyle name="Comma 7 19 2" xfId="55399" xr:uid="{FEAA1857-F5DC-46D3-833A-5C109954FB76}"/>
    <cellStyle name="Comma 7 2" xfId="127" xr:uid="{96195B37-F5F5-4297-92A2-D003F89C44F7}"/>
    <cellStyle name="Comma 7 2 10" xfId="8105" xr:uid="{AD5E1BC4-61BC-48E2-81E8-18857E9F34C2}"/>
    <cellStyle name="Comma 7 2 10 2" xfId="15679" xr:uid="{8A2CF971-E285-4732-B22D-253A987CB33D}"/>
    <cellStyle name="Comma 7 2 10 2 2" xfId="42999" xr:uid="{57DB612B-8973-404F-9928-521043D731F8}"/>
    <cellStyle name="Comma 7 2 10 3" xfId="35466" xr:uid="{D620F038-D32D-4F68-9CC5-A04B42F30656}"/>
    <cellStyle name="Comma 7 2 11" xfId="11692" xr:uid="{EE2E235D-3A83-4843-9899-BD9597208F51}"/>
    <cellStyle name="Comma 7 2 11 2" xfId="19649" xr:uid="{BF77FBDB-03C4-43A8-AFE8-FB8CBF875F1E}"/>
    <cellStyle name="Comma 7 2 11 2 2" xfId="46971" xr:uid="{E67D5C2D-2B4D-4826-932F-09FA0E11F857}"/>
    <cellStyle name="Comma 7 2 11 3" xfId="39018" xr:uid="{D2577410-3E0E-4279-B30B-D65F1239698B}"/>
    <cellStyle name="Comma 7 2 12" xfId="14262" xr:uid="{BF2D2860-2F9A-4BD8-B8F3-C4A1DFEA7507}"/>
    <cellStyle name="Comma 7 2 12 2" xfId="41583" xr:uid="{B4D15DCF-2B12-41B6-9769-9F3C26CA0302}"/>
    <cellStyle name="Comma 7 2 13" xfId="23610" xr:uid="{2D21EF49-D27F-4966-8599-F3660F6A5AE8}"/>
    <cellStyle name="Comma 7 2 13 2" xfId="50932" xr:uid="{C2CF1FD1-EAC7-47EE-951A-62A51B8B4BF8}"/>
    <cellStyle name="Comma 7 2 14" xfId="25851" xr:uid="{E62DA695-8433-4F31-84C5-045AE1FF8538}"/>
    <cellStyle name="Comma 7 2 14 2" xfId="53171" xr:uid="{A2E0F935-1647-48DB-ABA7-F79186091632}"/>
    <cellStyle name="Comma 7 2 15" xfId="28090" xr:uid="{B3831167-433B-4DE4-B0E5-7F6A9699374B}"/>
    <cellStyle name="Comma 7 2 15 2" xfId="55411" xr:uid="{F3CCA150-B033-4EF9-A24F-685C9DF9B726}"/>
    <cellStyle name="Comma 7 2 16" xfId="3386" xr:uid="{8BC4ADAD-B2BC-48CF-8C44-ED0E39A474E3}"/>
    <cellStyle name="Comma 7 2 17" xfId="30405" xr:uid="{EA5FEE7F-EE9D-49F9-9B53-4C445B41759A}"/>
    <cellStyle name="Comma 7 2 18" xfId="57827" xr:uid="{6CDC84DC-D4C9-4E13-AF7B-E21FCFC524E7}"/>
    <cellStyle name="Comma 7 2 19" xfId="58375" xr:uid="{8048E5E2-0BAD-4422-A38F-83E1D1079459}"/>
    <cellStyle name="Comma 7 2 2" xfId="601" xr:uid="{911BE650-252F-445D-BF32-94D09E2B008F}"/>
    <cellStyle name="Comma 7 2 2 10" xfId="14534" xr:uid="{4FD93C39-6D27-4DE9-801E-1818FD17838D}"/>
    <cellStyle name="Comma 7 2 2 10 2" xfId="41855" xr:uid="{0C22DE15-2E5C-4E31-B9B7-6FC1BA5CAFF0}"/>
    <cellStyle name="Comma 7 2 2 11" xfId="23882" xr:uid="{C9CE4D78-EA87-47C4-ACB3-2722733E0F05}"/>
    <cellStyle name="Comma 7 2 2 11 2" xfId="51204" xr:uid="{A6EFA9A7-0457-4948-96D8-394BDFE4FDEF}"/>
    <cellStyle name="Comma 7 2 2 12" xfId="26123" xr:uid="{FB0A9246-0F8D-4E16-A4DA-07159FF30E46}"/>
    <cellStyle name="Comma 7 2 2 12 2" xfId="53443" xr:uid="{7213B3AA-CE00-46FB-9031-2E940C05DE5F}"/>
    <cellStyle name="Comma 7 2 2 13" xfId="28355" xr:uid="{C778ED2F-3CE2-4966-A919-72B44FD42F08}"/>
    <cellStyle name="Comma 7 2 2 13 2" xfId="55676" xr:uid="{F7D8316F-7B76-4A29-AF88-0C3181C72AD7}"/>
    <cellStyle name="Comma 7 2 2 14" xfId="3702" xr:uid="{EE27C8F4-81FD-4E68-B5B9-C1CF18905195}"/>
    <cellStyle name="Comma 7 2 2 15" xfId="30784" xr:uid="{8A8015E4-A645-4DB6-9F44-836238901337}"/>
    <cellStyle name="Comma 7 2 2 16" xfId="58047" xr:uid="{92C69241-CA91-42C5-BAA9-80625042B91C}"/>
    <cellStyle name="Comma 7 2 2 17" xfId="58595" xr:uid="{DB7DBC07-1004-41FA-A82F-0996F59F93F0}"/>
    <cellStyle name="Comma 7 2 2 2" xfId="2124" xr:uid="{DD0DE291-ED94-4E0A-A9C8-94EFFD7498B4}"/>
    <cellStyle name="Comma 7 2 2 2 2" xfId="5670" xr:uid="{C943118A-88EE-48B3-9FFB-846434BEFF90}"/>
    <cellStyle name="Comma 7 2 2 2 2 2" xfId="16233" xr:uid="{DC6A0593-1A93-4735-8521-375179A677D5}"/>
    <cellStyle name="Comma 7 2 2 2 2 2 2" xfId="43553" xr:uid="{790B93CC-2471-4945-9C53-966E58C66E62}"/>
    <cellStyle name="Comma 7 2 2 2 2 3" xfId="32854" xr:uid="{D772426F-47F3-4B3A-8644-04A441B26C3E}"/>
    <cellStyle name="Comma 7 2 2 2 3" xfId="7621" xr:uid="{0DB5AD85-F0AF-4978-9EBB-C4916082EB95}"/>
    <cellStyle name="Comma 7 2 2 2 3 2" xfId="20203" xr:uid="{98556D7E-CCFF-4755-8D85-7E4B47AF7CBE}"/>
    <cellStyle name="Comma 7 2 2 2 3 2 2" xfId="47525" xr:uid="{82BE02B5-7016-4D4D-9361-92E538F9BF15}"/>
    <cellStyle name="Comma 7 2 2 2 3 3" xfId="34979" xr:uid="{7BC6C67F-D97B-4BA8-ABE2-1FA5CA694A6C}"/>
    <cellStyle name="Comma 7 2 2 2 4" xfId="9819" xr:uid="{D7C02671-F3E5-4801-A87B-6D5B2379DB5D}"/>
    <cellStyle name="Comma 7 2 2 2 4 2" xfId="37195" xr:uid="{62033358-0EDB-409D-BA96-A1056939F1DE}"/>
    <cellStyle name="Comma 7 2 2 2 5" xfId="25346" xr:uid="{F4CFC444-0101-45F4-9C4E-53769219A105}"/>
    <cellStyle name="Comma 7 2 2 2 5 2" xfId="52668" xr:uid="{F45C01CA-DA74-4287-AB49-1D759FF43BCC}"/>
    <cellStyle name="Comma 7 2 2 2 6" xfId="27588" xr:uid="{502945EE-6554-4761-ABA1-8C90479F9179}"/>
    <cellStyle name="Comma 7 2 2 2 6 2" xfId="54908" xr:uid="{1B7E9FB1-7063-490E-B9EA-339482982413}"/>
    <cellStyle name="Comma 7 2 2 2 7" xfId="29819" xr:uid="{3E9028A8-4718-4B07-A784-AB8259429407}"/>
    <cellStyle name="Comma 7 2 2 2 7 2" xfId="57140" xr:uid="{BE82A0BA-14CB-4422-AB10-89DD64AF7204}"/>
    <cellStyle name="Comma 7 2 2 2 8" xfId="4234" xr:uid="{9952F5B2-BEFF-4A0D-9963-C7C1D61117E1}"/>
    <cellStyle name="Comma 7 2 2 2 9" xfId="31391" xr:uid="{BD93CC87-E5D6-4EA2-90D6-DB801F901E74}"/>
    <cellStyle name="Comma 7 2 2 3" xfId="1517" xr:uid="{7DB8E9C9-4660-4D75-8F73-9A6551CAD3FB}"/>
    <cellStyle name="Comma 7 2 2 3 2" xfId="7018" xr:uid="{5AECEAD0-8407-4B86-83B9-569572BCBB1F}"/>
    <cellStyle name="Comma 7 2 2 3 2 2" xfId="16621" xr:uid="{6FD29A22-C876-4A0E-98E5-7CBBB3C59971}"/>
    <cellStyle name="Comma 7 2 2 3 2 2 2" xfId="43941" xr:uid="{EA436C12-4F65-49E6-B4B0-47E2E75ED40B}"/>
    <cellStyle name="Comma 7 2 2 3 2 3" xfId="34372" xr:uid="{16BB1180-1694-44D0-BA57-F227D888B96E}"/>
    <cellStyle name="Comma 7 2 2 3 3" xfId="9213" xr:uid="{4F911BA8-29F6-448A-A864-374C2BC50BB7}"/>
    <cellStyle name="Comma 7 2 2 3 3 2" xfId="20591" xr:uid="{2E797216-D04F-4200-8676-5388BDA60C42}"/>
    <cellStyle name="Comma 7 2 2 3 3 2 2" xfId="47913" xr:uid="{035592F6-8304-4FA3-B644-6DD0D3606646}"/>
    <cellStyle name="Comma 7 2 2 3 3 3" xfId="36588" xr:uid="{7E05D6A0-B6BF-4DDD-BF3D-E64B4FEE2817}"/>
    <cellStyle name="Comma 7 2 2 3 4" xfId="15272" xr:uid="{890E72FC-0132-416A-A802-8C02197904F8}"/>
    <cellStyle name="Comma 7 2 2 3 4 2" xfId="42593" xr:uid="{C2227F9B-1C02-401E-8B18-B3360A772B81}"/>
    <cellStyle name="Comma 7 2 2 3 5" xfId="24739" xr:uid="{10F53677-3AF6-4B79-A8D0-B732550A5731}"/>
    <cellStyle name="Comma 7 2 2 3 5 2" xfId="52061" xr:uid="{4E6B95AB-4080-4A9D-A395-A159106080D0}"/>
    <cellStyle name="Comma 7 2 2 3 6" xfId="26981" xr:uid="{D7CE8136-36EC-489B-B80E-91D3B9A44DE8}"/>
    <cellStyle name="Comma 7 2 2 3 6 2" xfId="54301" xr:uid="{5FB15AA9-EA5A-423C-B70C-3D83831B413D}"/>
    <cellStyle name="Comma 7 2 2 3 7" xfId="29212" xr:uid="{FFB039A2-F823-416F-BBF0-0E176FE4434D}"/>
    <cellStyle name="Comma 7 2 2 3 7 2" xfId="56533" xr:uid="{52229D35-D065-423A-99CA-68EBE2E044D8}"/>
    <cellStyle name="Comma 7 2 2 3 8" xfId="5081" xr:uid="{CA644EDB-DFCA-442C-8045-39E5D8407B52}"/>
    <cellStyle name="Comma 7 2 2 3 9" xfId="32247" xr:uid="{4C019577-C283-4866-84CA-2F6DDE958282}"/>
    <cellStyle name="Comma 7 2 2 4" xfId="2567" xr:uid="{2BDE976A-D664-4376-833B-80339B5C3B4F}"/>
    <cellStyle name="Comma 7 2 2 4 2" xfId="10249" xr:uid="{185D2194-A02B-49B5-A7DD-22E204F2E5B9}"/>
    <cellStyle name="Comma 7 2 2 4 2 2" xfId="17242" xr:uid="{08E178C0-9F15-4881-923B-634A20BFB9F4}"/>
    <cellStyle name="Comma 7 2 2 4 2 2 2" xfId="44563" xr:uid="{187A997F-884F-462E-8BF6-068DAEB0ADB8}"/>
    <cellStyle name="Comma 7 2 2 4 2 3" xfId="11000" xr:uid="{B8CBE50E-2AF0-42D2-935B-E2C53FE5B6F9}"/>
    <cellStyle name="Comma 7 2 2 4 2 3 2" xfId="38349" xr:uid="{C5B2DEF5-70B5-41FE-A909-FE29C473223A}"/>
    <cellStyle name="Comma 7 2 2 4 2 4" xfId="37625" xr:uid="{795B1948-CD19-4BFA-B3DD-F6D46D4A0ADD}"/>
    <cellStyle name="Comma 7 2 2 4 3" xfId="12410" xr:uid="{4D9B2F95-B1D7-48F7-8889-A7D54E9968F2}"/>
    <cellStyle name="Comma 7 2 2 4 3 2" xfId="21213" xr:uid="{A72D58F8-A4B8-454D-9B2D-F393CF3270E4}"/>
    <cellStyle name="Comma 7 2 2 4 3 2 2" xfId="48535" xr:uid="{5E528008-C2F4-4C9F-B0B5-094962FB44F2}"/>
    <cellStyle name="Comma 7 2 2 4 3 3" xfId="39737" xr:uid="{A6CED072-DF7E-40DD-AF78-16C040895D77}"/>
    <cellStyle name="Comma 7 2 2 4 4" xfId="15620" xr:uid="{3B27CB24-B84E-4601-9E11-A610999F4F3C}"/>
    <cellStyle name="Comma 7 2 2 4 4 2" xfId="42941" xr:uid="{29F330E2-5CCE-4774-BDE1-F7C4E045188C}"/>
    <cellStyle name="Comma 7 2 2 4 5" xfId="25771" xr:uid="{3D19F3B3-BA70-41EF-AA99-89B1FCF3F596}"/>
    <cellStyle name="Comma 7 2 2 4 5 2" xfId="53093" xr:uid="{A9306215-477C-4B44-A45A-6399A1D45406}"/>
    <cellStyle name="Comma 7 2 2 4 6" xfId="28018" xr:uid="{E4112FDB-9252-4178-A849-431E4EA4EB61}"/>
    <cellStyle name="Comma 7 2 2 4 6 2" xfId="55338" xr:uid="{F321D902-3ADC-4DE3-969C-38D69D9FA210}"/>
    <cellStyle name="Comma 7 2 2 4 7" xfId="30249" xr:uid="{04BABCA8-77DB-44E3-B247-0B6BD8AAC51B}"/>
    <cellStyle name="Comma 7 2 2 4 7 2" xfId="57570" xr:uid="{C86FB58D-4047-44BB-8B0C-CDA9D8071A96}"/>
    <cellStyle name="Comma 7 2 2 4 8" xfId="8049" xr:uid="{B5F4A8B5-FB26-4C0C-872B-5E1F4629BDAF}"/>
    <cellStyle name="Comma 7 2 2 4 9" xfId="35409" xr:uid="{573BEAF6-3C7C-4322-9700-082210795E98}"/>
    <cellStyle name="Comma 7 2 2 5" xfId="3209" xr:uid="{6F833B64-862E-4837-B355-B6C960DA390D}"/>
    <cellStyle name="Comma 7 2 2 5 2" xfId="12654" xr:uid="{A76F5B81-BE90-4D91-A317-16276FA30DB1}"/>
    <cellStyle name="Comma 7 2 2 5 2 2" xfId="21836" xr:uid="{26127430-8932-4FED-93FD-BFCD5017BEA6}"/>
    <cellStyle name="Comma 7 2 2 5 2 2 2" xfId="49158" xr:uid="{40FB3BE8-F1F3-4791-92A9-98A11DA660F4}"/>
    <cellStyle name="Comma 7 2 2 5 2 3" xfId="39981" xr:uid="{222001C7-9E1B-496F-B16F-C05EAD184303}"/>
    <cellStyle name="Comma 7 2 2 5 3" xfId="17865" xr:uid="{38F0F7E8-A977-4659-91D6-57224D9FEFF8}"/>
    <cellStyle name="Comma 7 2 2 5 3 2" xfId="45186" xr:uid="{B61647C5-3D6C-4CB3-9AE5-7D0FDC2B908F}"/>
    <cellStyle name="Comma 7 2 2 5 4" xfId="6238" xr:uid="{9AFF1A95-868E-4E61-8E30-BC5221DB0A0D}"/>
    <cellStyle name="Comma 7 2 2 5 5" xfId="33515" xr:uid="{B2E9283C-6E03-49D9-AEE9-EE32C285BBAB}"/>
    <cellStyle name="Comma 7 2 2 6" xfId="8357" xr:uid="{8CAB00EB-A029-40EF-A50C-6EFD9709A97E}"/>
    <cellStyle name="Comma 7 2 2 6 2" xfId="13190" xr:uid="{79D324FD-CEE4-44AF-879E-4B76AFE05623}"/>
    <cellStyle name="Comma 7 2 2 6 2 2" xfId="22511" xr:uid="{CDE244FF-44D2-4572-8920-EA76F3A99709}"/>
    <cellStyle name="Comma 7 2 2 6 2 2 2" xfId="49833" xr:uid="{18D174AC-376A-4FD8-8A9B-02A2B062E08B}"/>
    <cellStyle name="Comma 7 2 2 6 2 3" xfId="40517" xr:uid="{95250CA4-4ABC-4A9F-8953-4D4EEAFEAA55}"/>
    <cellStyle name="Comma 7 2 2 6 3" xfId="18539" xr:uid="{6F99F477-3898-4700-9C48-8792207B822C}"/>
    <cellStyle name="Comma 7 2 2 6 3 2" xfId="45861" xr:uid="{D0A792DB-E51D-486A-A68A-816937A27DD0}"/>
    <cellStyle name="Comma 7 2 2 6 4" xfId="35731" xr:uid="{8F4FFE5B-C232-4EB5-B235-12916F355F63}"/>
    <cellStyle name="Comma 7 2 2 7" xfId="11363" xr:uid="{7A023E58-434C-42FC-818B-2F2398BE8018}"/>
    <cellStyle name="Comma 7 2 2 7 2" xfId="13807" xr:uid="{ECEA6610-85C8-4FDE-BD18-B8901A97C6B6}"/>
    <cellStyle name="Comma 7 2 2 7 2 2" xfId="23171" xr:uid="{00EFE587-DD05-4B0C-ACDB-378F9436B50B}"/>
    <cellStyle name="Comma 7 2 2 7 2 2 2" xfId="50493" xr:uid="{9BAFF868-7026-4C61-9D9E-79BDB2085C38}"/>
    <cellStyle name="Comma 7 2 2 7 2 3" xfId="41134" xr:uid="{F58FD6E0-A0EF-488D-9B56-F099D432A0FC}"/>
    <cellStyle name="Comma 7 2 2 7 3" xfId="19199" xr:uid="{BB2EFD76-31E6-413F-A285-7A4C4D86AD63}"/>
    <cellStyle name="Comma 7 2 2 7 3 2" xfId="46521" xr:uid="{B4D03F1A-5AD7-4357-A3F7-FD99215896A2}"/>
    <cellStyle name="Comma 7 2 2 7 4" xfId="38712" xr:uid="{B7D2B6FF-4EDC-49E9-804F-3BFE7886C3CA}"/>
    <cellStyle name="Comma 7 2 2 8" xfId="10445" xr:uid="{75367513-EBB8-4152-AE62-80F3FB62825C}"/>
    <cellStyle name="Comma 7 2 2 8 2" xfId="15767" xr:uid="{69F372BE-7CF9-4477-AF9C-3E7E6124C703}"/>
    <cellStyle name="Comma 7 2 2 8 2 2" xfId="43087" xr:uid="{7777A15A-9CF1-4C9D-89C0-67F025BED7BE}"/>
    <cellStyle name="Comma 7 2 2 8 3" xfId="37812" xr:uid="{7ECADBF5-CF8C-449B-936B-F19EDE427A35}"/>
    <cellStyle name="Comma 7 2 2 9" xfId="11777" xr:uid="{6F7E3177-B813-44E9-9C06-E2A308D6137C}"/>
    <cellStyle name="Comma 7 2 2 9 2" xfId="19737" xr:uid="{F9B92D8D-C769-4B1D-B2BA-FA19571588E8}"/>
    <cellStyle name="Comma 7 2 2 9 2 2" xfId="47059" xr:uid="{DBC536B8-1FAF-4BE1-AC63-5B913BB264FD}"/>
    <cellStyle name="Comma 7 2 2 9 3" xfId="39104" xr:uid="{8E1DA464-32BD-4915-B172-8E7955A2D8D5}"/>
    <cellStyle name="Comma 7 2 3" xfId="494" xr:uid="{114E0CDF-066E-411D-8F5F-6926001E5E4E}"/>
    <cellStyle name="Comma 7 2 3 10" xfId="14475" xr:uid="{C5FA3EB9-5FA3-4436-A444-AE9A3D9B6FC4}"/>
    <cellStyle name="Comma 7 2 3 10 2" xfId="41796" xr:uid="{0FDA9425-DC7D-4F6B-8CC5-74031C804B66}"/>
    <cellStyle name="Comma 7 2 3 11" xfId="23823" xr:uid="{EBB53C77-771A-4215-9BBA-977038346C72}"/>
    <cellStyle name="Comma 7 2 3 11 2" xfId="51145" xr:uid="{BB499DB2-BBE7-4E33-844E-554CCE89529F}"/>
    <cellStyle name="Comma 7 2 3 12" xfId="26064" xr:uid="{A1ECEBDF-7537-4F18-B7DC-B27644617A6C}"/>
    <cellStyle name="Comma 7 2 3 12 2" xfId="53384" xr:uid="{1F2CD0CE-36C2-4E2F-9513-A5C76C253DE8}"/>
    <cellStyle name="Comma 7 2 3 13" xfId="28296" xr:uid="{70702B67-24AB-4A84-847B-F26E99318627}"/>
    <cellStyle name="Comma 7 2 3 13 2" xfId="55617" xr:uid="{ACA42154-E761-44F7-9991-2A6A9C78F1D4}"/>
    <cellStyle name="Comma 7 2 3 14" xfId="3652" xr:uid="{B61E4D79-3260-4241-B82B-26B66F31BEE9}"/>
    <cellStyle name="Comma 7 2 3 15" xfId="30725" xr:uid="{064CE268-D186-4212-822F-C8F04AF3E318}"/>
    <cellStyle name="Comma 7 2 3 2" xfId="2065" xr:uid="{4149419E-7A0F-47FA-8ED9-05F3B95CF89C}"/>
    <cellStyle name="Comma 7 2 3 2 2" xfId="5613" xr:uid="{D2EDFEF1-2A47-4DFE-A29D-2A11CC1430F6}"/>
    <cellStyle name="Comma 7 2 3 2 2 2" xfId="16174" xr:uid="{743E869F-CA0F-472E-A882-0A54F8455411}"/>
    <cellStyle name="Comma 7 2 3 2 2 2 2" xfId="43494" xr:uid="{1DAD3BE4-0063-48EC-8DDA-DD1819624911}"/>
    <cellStyle name="Comma 7 2 3 2 2 3" xfId="32795" xr:uid="{3BCBFEC8-96DB-4493-A59C-62813D7C0CA6}"/>
    <cellStyle name="Comma 7 2 3 2 3" xfId="7562" xr:uid="{8F73DE04-2BED-49D3-9516-C9F4E7D94C22}"/>
    <cellStyle name="Comma 7 2 3 2 3 2" xfId="20144" xr:uid="{946E6D9D-608F-4614-8A08-910546169689}"/>
    <cellStyle name="Comma 7 2 3 2 3 2 2" xfId="47466" xr:uid="{98E35433-E3AF-4DC9-9652-E90995DDA328}"/>
    <cellStyle name="Comma 7 2 3 2 3 3" xfId="34920" xr:uid="{7B9D3121-E3FD-453E-8AD9-1F03A7F51DC4}"/>
    <cellStyle name="Comma 7 2 3 2 4" xfId="9760" xr:uid="{77EB3DCA-7616-4C43-953B-26E36B4EFB0D}"/>
    <cellStyle name="Comma 7 2 3 2 4 2" xfId="37136" xr:uid="{237A6F13-1947-4E26-84B7-1FE2F069DB0B}"/>
    <cellStyle name="Comma 7 2 3 2 5" xfId="25287" xr:uid="{2770DFB0-033D-423F-8EAE-012E7023058A}"/>
    <cellStyle name="Comma 7 2 3 2 5 2" xfId="52609" xr:uid="{CE1B1002-3EF9-4734-9CF7-36737EE6913B}"/>
    <cellStyle name="Comma 7 2 3 2 6" xfId="27529" xr:uid="{BD92130E-9F5B-4753-A52C-1EF3A2E5D637}"/>
    <cellStyle name="Comma 7 2 3 2 6 2" xfId="54849" xr:uid="{A18E5B8B-B310-43E6-A1EE-F396A7120E86}"/>
    <cellStyle name="Comma 7 2 3 2 7" xfId="29760" xr:uid="{A2C51424-FDC2-47D0-A80A-BCDC8A1A2A7C}"/>
    <cellStyle name="Comma 7 2 3 2 7 2" xfId="57081" xr:uid="{12BE1B70-800B-409E-8BD8-A11C2354F2CF}"/>
    <cellStyle name="Comma 7 2 3 2 8" xfId="4177" xr:uid="{B8C0CBAA-EE3C-43E9-82D3-9D60CB4F147A}"/>
    <cellStyle name="Comma 7 2 3 2 9" xfId="31332" xr:uid="{E3152472-F079-4FAE-9DC4-14FB8337E684}"/>
    <cellStyle name="Comma 7 2 3 3" xfId="1457" xr:uid="{1F3C0836-2BE1-48C8-8C5B-D48616E05A0A}"/>
    <cellStyle name="Comma 7 2 3 3 2" xfId="6959" xr:uid="{E0101313-B9DF-4B6A-B316-507557BECB30}"/>
    <cellStyle name="Comma 7 2 3 3 2 2" xfId="16562" xr:uid="{5D1ACE8A-C4C7-4D15-9837-A750E3D2FF7E}"/>
    <cellStyle name="Comma 7 2 3 3 2 2 2" xfId="43882" xr:uid="{6BD22569-0C59-49DB-AA5D-9EBAD1E7813C}"/>
    <cellStyle name="Comma 7 2 3 3 2 3" xfId="34313" xr:uid="{BBDC57FB-B5F7-47C8-99BC-72CECB29A3BE}"/>
    <cellStyle name="Comma 7 2 3 3 3" xfId="9154" xr:uid="{5F22C737-4AEB-4010-8554-FA6C0AC5DCDA}"/>
    <cellStyle name="Comma 7 2 3 3 3 2" xfId="20532" xr:uid="{2BE97327-160D-4BFA-BFAB-F3FA7EE682BE}"/>
    <cellStyle name="Comma 7 2 3 3 3 2 2" xfId="47854" xr:uid="{95A86B4B-B2E4-436C-A3EC-AA5912F0937C}"/>
    <cellStyle name="Comma 7 2 3 3 3 3" xfId="36529" xr:uid="{71EE343C-4A02-4A59-BEAD-D23F6D53C083}"/>
    <cellStyle name="Comma 7 2 3 3 4" xfId="15214" xr:uid="{970BF7F7-7A41-4874-BFDC-0B47C41C676F}"/>
    <cellStyle name="Comma 7 2 3 3 4 2" xfId="42535" xr:uid="{AF1324A3-26B5-4085-BAC7-8BF843777A0A}"/>
    <cellStyle name="Comma 7 2 3 3 5" xfId="24680" xr:uid="{625358B1-38E0-420B-8C69-5BA84977712F}"/>
    <cellStyle name="Comma 7 2 3 3 5 2" xfId="52002" xr:uid="{0CD08F2F-3C1E-496E-A920-5C36E8077C59}"/>
    <cellStyle name="Comma 7 2 3 3 6" xfId="26922" xr:uid="{6CCC584F-71C1-42B0-A76D-E44E8535ED3D}"/>
    <cellStyle name="Comma 7 2 3 3 6 2" xfId="54242" xr:uid="{BC0BBDDC-796D-4257-AF90-37F53444621E}"/>
    <cellStyle name="Comma 7 2 3 3 7" xfId="29153" xr:uid="{EC5938DC-77AE-4413-BFA0-209E9A6E7405}"/>
    <cellStyle name="Comma 7 2 3 3 7 2" xfId="56474" xr:uid="{53AABA58-D515-4F02-8E11-2CB21AA025A7}"/>
    <cellStyle name="Comma 7 2 3 3 8" xfId="5022" xr:uid="{5AA98CF1-543A-4498-AE35-B5095BF64F2B}"/>
    <cellStyle name="Comma 7 2 3 3 9" xfId="32188" xr:uid="{0BCF3844-1B77-43DC-AECC-EA17225F0E33}"/>
    <cellStyle name="Comma 7 2 3 4" xfId="6187" xr:uid="{B18472EA-D8C8-4380-B3D1-6404ED7F88CA}"/>
    <cellStyle name="Comma 7 2 3 4 2" xfId="12386" xr:uid="{9ED45594-BE65-434F-B191-945922EF00D5}"/>
    <cellStyle name="Comma 7 2 3 4 2 2" xfId="21154" xr:uid="{F2E7F501-0BFC-452E-875C-55BA1D62FF58}"/>
    <cellStyle name="Comma 7 2 3 4 2 2 2" xfId="48476" xr:uid="{4E486F38-2E0B-4CFA-BD8D-CBE0AEB9BB68}"/>
    <cellStyle name="Comma 7 2 3 4 2 3" xfId="39713" xr:uid="{4DE37906-58DD-42ED-93A2-73A955C7A55F}"/>
    <cellStyle name="Comma 7 2 3 4 3" xfId="17183" xr:uid="{994519AF-FB91-41C0-B04A-D1F36B079430}"/>
    <cellStyle name="Comma 7 2 3 4 3 2" xfId="44504" xr:uid="{14771C1F-C1ED-48E6-97D4-5FF2DE4ECABC}"/>
    <cellStyle name="Comma 7 2 3 4 4" xfId="33456" xr:uid="{83975690-9182-4D5B-A65E-BF77829175C3}"/>
    <cellStyle name="Comma 7 2 3 5" xfId="8298" xr:uid="{2F0D0294-5268-4F5C-A630-9CA1D51E67BD}"/>
    <cellStyle name="Comma 7 2 3 5 2" xfId="12595" xr:uid="{D3569F4A-1891-4C92-9A9E-01D0F028E161}"/>
    <cellStyle name="Comma 7 2 3 5 2 2" xfId="21777" xr:uid="{A703A932-C81A-4413-9B27-76AB7FDD9334}"/>
    <cellStyle name="Comma 7 2 3 5 2 2 2" xfId="49099" xr:uid="{79958E3A-C735-45EC-9439-CF2952FDCBB7}"/>
    <cellStyle name="Comma 7 2 3 5 2 3" xfId="39922" xr:uid="{DBE23B99-4A23-454B-9ACB-EF893343A5F8}"/>
    <cellStyle name="Comma 7 2 3 5 3" xfId="17806" xr:uid="{E4E68184-98C5-45C0-BE75-46063B66506B}"/>
    <cellStyle name="Comma 7 2 3 5 3 2" xfId="45127" xr:uid="{5D4D446D-1F23-4639-A1A3-F641587369C2}"/>
    <cellStyle name="Comma 7 2 3 5 4" xfId="35672" xr:uid="{0CCC2049-5DD6-4B81-B191-DC61C0A919D4}"/>
    <cellStyle name="Comma 7 2 3 6" xfId="11152" xr:uid="{2AF8A272-B9C5-4F88-B1F2-79CF1AFB1DE6}"/>
    <cellStyle name="Comma 7 2 3 6 2" xfId="13131" xr:uid="{A8C5D3A6-E6F6-4DED-9659-87110B56BFD3}"/>
    <cellStyle name="Comma 7 2 3 6 2 2" xfId="22452" xr:uid="{5CC30352-E411-4908-89B8-7DF5A0842102}"/>
    <cellStyle name="Comma 7 2 3 6 2 2 2" xfId="49774" xr:uid="{3E557784-2597-4C76-96B7-577FD417391F}"/>
    <cellStyle name="Comma 7 2 3 6 2 3" xfId="40458" xr:uid="{84925D47-1A03-4F6F-A4C2-D9E68518321D}"/>
    <cellStyle name="Comma 7 2 3 6 3" xfId="18480" xr:uid="{12FD5C21-9525-4AF9-B097-CAF3F30FDB0B}"/>
    <cellStyle name="Comma 7 2 3 6 3 2" xfId="45802" xr:uid="{943DC16B-CF64-4C9F-B9AF-C950CC2E5F9B}"/>
    <cellStyle name="Comma 7 2 3 6 4" xfId="38501" xr:uid="{176DAB81-D6D3-42D8-A3A2-17ACEDE1482B}"/>
    <cellStyle name="Comma 7 2 3 7" xfId="11306" xr:uid="{84679791-CFE6-41A0-A06A-AE2344A8B6AC}"/>
    <cellStyle name="Comma 7 2 3 7 2" xfId="13748" xr:uid="{CB885AB0-88FD-4B7D-8B43-DC0BC9402CE0}"/>
    <cellStyle name="Comma 7 2 3 7 2 2" xfId="23112" xr:uid="{661A240C-9B31-41E3-80AF-486AB1CC347A}"/>
    <cellStyle name="Comma 7 2 3 7 2 2 2" xfId="50434" xr:uid="{856FF8B0-85E7-4C69-A341-AC4B1F423310}"/>
    <cellStyle name="Comma 7 2 3 7 2 3" xfId="41075" xr:uid="{D4A1333A-B3F3-4874-8D1A-169A6859BB19}"/>
    <cellStyle name="Comma 7 2 3 7 3" xfId="19140" xr:uid="{FCF70105-EADD-4949-9D5A-399F58305D49}"/>
    <cellStyle name="Comma 7 2 3 7 3 2" xfId="46462" xr:uid="{8D223133-7B18-4BC6-BBD2-887C0E859F3C}"/>
    <cellStyle name="Comma 7 2 3 7 4" xfId="38655" xr:uid="{5BA6C62B-CE82-490A-B997-4D36DDD7D724}"/>
    <cellStyle name="Comma 7 2 3 8" xfId="10516" xr:uid="{BB1A2B3A-596D-4B73-A65F-87ECFFA44456}"/>
    <cellStyle name="Comma 7 2 3 8 2" xfId="15849" xr:uid="{02C9D207-F51F-4BA6-B352-1D2CE7F18ECB}"/>
    <cellStyle name="Comma 7 2 3 8 2 2" xfId="43169" xr:uid="{82BCDF42-306D-4EBD-A017-DB95DA76395F}"/>
    <cellStyle name="Comma 7 2 3 8 3" xfId="37883" xr:uid="{48C6875F-9057-4E0F-93DA-87EC9ACB21E0}"/>
    <cellStyle name="Comma 7 2 3 9" xfId="11849" xr:uid="{7726F653-812A-41D2-BC1C-15B7487DE97A}"/>
    <cellStyle name="Comma 7 2 3 9 2" xfId="19819" xr:uid="{EFD97AEB-1475-4D0D-9C29-5D047D616ADC}"/>
    <cellStyle name="Comma 7 2 3 9 2 2" xfId="47141" xr:uid="{7B5000D8-2AC9-4C95-BD13-D80B8C8074EF}"/>
    <cellStyle name="Comma 7 2 3 9 3" xfId="39176" xr:uid="{1FD32BCF-A5A7-4882-B053-E4AA806A8A57}"/>
    <cellStyle name="Comma 7 2 4" xfId="874" xr:uid="{D7E121C8-6F9C-46DD-A824-FE494031BD83}"/>
    <cellStyle name="Comma 7 2 4 10" xfId="24125" xr:uid="{064343BB-EAD7-410F-9BF0-1EBB42DB3CFA}"/>
    <cellStyle name="Comma 7 2 4 10 2" xfId="51447" xr:uid="{13B7DE99-2F37-4FE7-AC4C-05E6BDC139E5}"/>
    <cellStyle name="Comma 7 2 4 11" xfId="26366" xr:uid="{47752262-D23D-4F3F-822C-644E9396C3B1}"/>
    <cellStyle name="Comma 7 2 4 11 2" xfId="53686" xr:uid="{3DF0F68A-ADB7-4F6A-99CF-D21ABA74A163}"/>
    <cellStyle name="Comma 7 2 4 12" xfId="28597" xr:uid="{10382CFC-66D6-4E83-88D0-7BADBF21B69A}"/>
    <cellStyle name="Comma 7 2 4 12 2" xfId="55918" xr:uid="{6B52D30A-FBC2-4F6C-96D1-15A55BFEA829}"/>
    <cellStyle name="Comma 7 2 4 13" xfId="3887" xr:uid="{8BFE12D7-9FE0-40AE-9934-5C16301430A7}"/>
    <cellStyle name="Comma 7 2 4 14" xfId="31027" xr:uid="{7D498B53-61AA-46FE-B8D3-60A523E2A2C8}"/>
    <cellStyle name="Comma 7 2 4 2" xfId="2366" xr:uid="{735DE629-C4B6-4A34-8CCB-E39F8F5ABD63}"/>
    <cellStyle name="Comma 7 2 4 2 2" xfId="5906" xr:uid="{6CFD68C6-0110-4BCA-A76A-5C307BADAAE0}"/>
    <cellStyle name="Comma 7 2 4 2 2 2" xfId="16864" xr:uid="{0AE43F8C-E296-4686-AE50-2A9CFEB0ADDE}"/>
    <cellStyle name="Comma 7 2 4 2 2 2 2" xfId="44184" xr:uid="{FE81BD57-8A79-4436-AD58-CAEBCD3ED18B}"/>
    <cellStyle name="Comma 7 2 4 2 2 3" xfId="33096" xr:uid="{EE7BB08C-03AF-41BB-9217-09B335C74910}"/>
    <cellStyle name="Comma 7 2 4 2 3" xfId="7862" xr:uid="{2C958BAE-C619-4D96-93A5-515FBBA3CB8D}"/>
    <cellStyle name="Comma 7 2 4 2 3 2" xfId="20834" xr:uid="{3A9E7DD0-6AAA-4936-A94E-FD7D7EDB54AC}"/>
    <cellStyle name="Comma 7 2 4 2 3 2 2" xfId="48156" xr:uid="{9EF6D47C-BA1F-4029-BA3D-FE1C4FC13D48}"/>
    <cellStyle name="Comma 7 2 4 2 3 3" xfId="35221" xr:uid="{3E041F3F-9AD2-4C1E-8EE2-C247335B0399}"/>
    <cellStyle name="Comma 7 2 4 2 4" xfId="10061" xr:uid="{36C69740-3339-42E4-A8B2-3CA93D76EBE7}"/>
    <cellStyle name="Comma 7 2 4 2 4 2" xfId="37437" xr:uid="{9DEF270C-AC03-4C65-B8CD-055A54F88464}"/>
    <cellStyle name="Comma 7 2 4 2 5" xfId="25588" xr:uid="{CA8CBAF4-918C-48E2-8010-9AE9974E7FBF}"/>
    <cellStyle name="Comma 7 2 4 2 5 2" xfId="52910" xr:uid="{89802ABD-FE45-489B-ACD3-2E7FF67DA23A}"/>
    <cellStyle name="Comma 7 2 4 2 6" xfId="27830" xr:uid="{BE4884D6-0D7C-436C-B8CC-12348C08028D}"/>
    <cellStyle name="Comma 7 2 4 2 6 2" xfId="55150" xr:uid="{BE20577F-7D0B-46F0-A2A0-B488484886C3}"/>
    <cellStyle name="Comma 7 2 4 2 7" xfId="30061" xr:uid="{8DF7229E-18E9-4286-9A2B-78B377E4707C}"/>
    <cellStyle name="Comma 7 2 4 2 7 2" xfId="57382" xr:uid="{D6799D48-EC86-4917-B06C-1FAC46102798}"/>
    <cellStyle name="Comma 7 2 4 2 8" xfId="4470" xr:uid="{207AC0FE-8426-446D-934F-3EFC421A09A3}"/>
    <cellStyle name="Comma 7 2 4 2 9" xfId="31633" xr:uid="{FDE66CF3-1B50-4165-978E-138269900A3D}"/>
    <cellStyle name="Comma 7 2 4 3" xfId="1760" xr:uid="{A038CBCC-7A9B-4209-A8F0-6CDB9DEF730F}"/>
    <cellStyle name="Comma 7 2 4 3 2" xfId="7259" xr:uid="{CC3751A3-5207-4F14-9790-565725817327}"/>
    <cellStyle name="Comma 7 2 4 3 2 2" xfId="17485" xr:uid="{1A33A71D-1008-41CF-BB4C-6EC1293AC8BB}"/>
    <cellStyle name="Comma 7 2 4 3 2 2 2" xfId="44806" xr:uid="{C9D2E588-7656-4566-BA84-A18899FD209F}"/>
    <cellStyle name="Comma 7 2 4 3 2 3" xfId="34615" xr:uid="{20424F4E-557D-4151-849F-33F68ECB763D}"/>
    <cellStyle name="Comma 7 2 4 3 3" xfId="9456" xr:uid="{BF817009-9315-4D3D-ABBE-7A5E6EFE9FA8}"/>
    <cellStyle name="Comma 7 2 4 3 3 2" xfId="21456" xr:uid="{E96D0A3D-7350-4564-82C2-03B17F0A982B}"/>
    <cellStyle name="Comma 7 2 4 3 3 2 2" xfId="48778" xr:uid="{53206688-59CE-4648-8951-B0E7F95B271A}"/>
    <cellStyle name="Comma 7 2 4 3 3 3" xfId="36831" xr:uid="{C1DE91F9-1547-49E2-B911-76D0CBCDFDCE}"/>
    <cellStyle name="Comma 7 2 4 3 4" xfId="15491" xr:uid="{682882FC-BAA0-47D6-83B8-973ECA5E6622}"/>
    <cellStyle name="Comma 7 2 4 3 4 2" xfId="42812" xr:uid="{E05B9D3E-FA7B-4D99-8EE2-BB08229854A6}"/>
    <cellStyle name="Comma 7 2 4 3 5" xfId="24982" xr:uid="{B8464A70-EA7D-474B-96B1-98C2974437D7}"/>
    <cellStyle name="Comma 7 2 4 3 5 2" xfId="52304" xr:uid="{E05F688D-650A-4000-AFB7-BFBD7A5F5313}"/>
    <cellStyle name="Comma 7 2 4 3 6" xfId="27224" xr:uid="{1C7396CC-D575-4171-A058-42BFAFBCD34E}"/>
    <cellStyle name="Comma 7 2 4 3 6 2" xfId="54544" xr:uid="{3AF1A8CE-A137-4782-89CD-B3925192586B}"/>
    <cellStyle name="Comma 7 2 4 3 7" xfId="29455" xr:uid="{A3822F81-06F5-4BB6-8180-57489B176B07}"/>
    <cellStyle name="Comma 7 2 4 3 7 2" xfId="56776" xr:uid="{ACC932E7-347A-4522-A28E-B1BE72135B0B}"/>
    <cellStyle name="Comma 7 2 4 3 8" xfId="5318" xr:uid="{5174FBB4-A2C0-45CF-A37A-B1B59D47CFF7}"/>
    <cellStyle name="Comma 7 2 4 3 9" xfId="32490" xr:uid="{5987CA25-2F00-4F7D-A886-99A79660F18F}"/>
    <cellStyle name="Comma 7 2 4 4" xfId="6415" xr:uid="{F6FF2640-C780-4AAD-AA0C-EF39FE048698}"/>
    <cellStyle name="Comma 7 2 4 4 2" xfId="12838" xr:uid="{639BB6EE-B17F-4304-844E-190A8344EAFF}"/>
    <cellStyle name="Comma 7 2 4 4 2 2" xfId="22079" xr:uid="{6708F6D1-D6DF-4AC8-BE29-5A93AA0D83E8}"/>
    <cellStyle name="Comma 7 2 4 4 2 2 2" xfId="49401" xr:uid="{D31759C0-5055-4659-897A-818A101842B7}"/>
    <cellStyle name="Comma 7 2 4 4 2 3" xfId="40165" xr:uid="{F86E8D91-D2E5-4B41-B1C3-30E74A0C77B5}"/>
    <cellStyle name="Comma 7 2 4 4 3" xfId="18107" xr:uid="{674145DB-5EEC-41AC-9EC2-B103AC2CB2A9}"/>
    <cellStyle name="Comma 7 2 4 4 3 2" xfId="45429" xr:uid="{70138550-C975-431F-BED7-71D915E3AA4A}"/>
    <cellStyle name="Comma 7 2 4 4 4" xfId="33757" xr:uid="{DD098187-4AD6-4370-AC75-7C4410A266FE}"/>
    <cellStyle name="Comma 7 2 4 5" xfId="8599" xr:uid="{554E3216-C461-42F2-89CA-58C81A70ECEE}"/>
    <cellStyle name="Comma 7 2 4 5 2" xfId="13427" xr:uid="{2EF8308A-A798-4A5A-A18A-8C02427B0DD4}"/>
    <cellStyle name="Comma 7 2 4 5 2 2" xfId="22754" xr:uid="{41070064-9F5A-45C2-A5C5-173B8630FD3E}"/>
    <cellStyle name="Comma 7 2 4 5 2 2 2" xfId="50076" xr:uid="{E5DDE74A-B963-48CB-8BAD-A82BF81F7313}"/>
    <cellStyle name="Comma 7 2 4 5 2 3" xfId="40754" xr:uid="{D8578C50-4523-448C-9A25-C979EBC2F5A6}"/>
    <cellStyle name="Comma 7 2 4 5 3" xfId="18782" xr:uid="{32E0DEC0-59FB-41CA-BE7C-67308E482CA4}"/>
    <cellStyle name="Comma 7 2 4 5 3 2" xfId="46104" xr:uid="{084C5B9E-BAF5-468D-8761-1C948C282380}"/>
    <cellStyle name="Comma 7 2 4 5 4" xfId="35973" xr:uid="{DEEDCF32-7E70-4964-A0B6-EB30A55D99F8}"/>
    <cellStyle name="Comma 7 2 4 6" xfId="11539" xr:uid="{FA12B427-63D9-4DF1-997A-485BAA70B839}"/>
    <cellStyle name="Comma 7 2 4 6 2" xfId="14050" xr:uid="{43E7DF17-5B62-4C46-B807-D53784B4AD9E}"/>
    <cellStyle name="Comma 7 2 4 6 2 2" xfId="23414" xr:uid="{96485BCC-1439-47F1-9CDD-15E26C738BFA}"/>
    <cellStyle name="Comma 7 2 4 6 2 2 2" xfId="50736" xr:uid="{C1229E67-0439-4EAF-82BE-1CCE154E6106}"/>
    <cellStyle name="Comma 7 2 4 6 2 3" xfId="41377" xr:uid="{E9636119-177C-4221-9E60-11C793475074}"/>
    <cellStyle name="Comma 7 2 4 6 3" xfId="19442" xr:uid="{D06D46C9-EBB9-4236-846C-D1E880FB2CF6}"/>
    <cellStyle name="Comma 7 2 4 6 3 2" xfId="46764" xr:uid="{4A4C2AE7-FFD3-428E-8A23-8CBD140B353B}"/>
    <cellStyle name="Comma 7 2 4 6 4" xfId="38888" xr:uid="{EE054D16-6EFA-4EE1-883F-E8DCD6855EB5}"/>
    <cellStyle name="Comma 7 2 4 7" xfId="10616" xr:uid="{7072ACF1-86D1-4188-A617-7749D12741C6}"/>
    <cellStyle name="Comma 7 2 4 7 2" xfId="15961" xr:uid="{EB7BB495-4AC2-4EE6-87BD-751DAF7A4E50}"/>
    <cellStyle name="Comma 7 2 4 7 2 2" xfId="43281" xr:uid="{F0E754AA-69CB-41EC-B8D2-D15B824AA76C}"/>
    <cellStyle name="Comma 7 2 4 7 3" xfId="37979" xr:uid="{D617F7E6-C774-4849-B2E2-F6FEDDFB2945}"/>
    <cellStyle name="Comma 7 2 4 8" xfId="11947" xr:uid="{8EB1A703-773D-46F3-BC04-CE047F195906}"/>
    <cellStyle name="Comma 7 2 4 8 2" xfId="19931" xr:uid="{05708441-6152-4C6B-A766-FF14B879ABA2}"/>
    <cellStyle name="Comma 7 2 4 8 2 2" xfId="47253" xr:uid="{D0E4504E-A392-44D8-BAD7-4C099B713B37}"/>
    <cellStyle name="Comma 7 2 4 8 3" xfId="39274" xr:uid="{AA86E042-7A58-4E3A-9EC3-6D213375C94C}"/>
    <cellStyle name="Comma 7 2 4 9" xfId="14777" xr:uid="{DA710F89-555B-4280-B839-4578ECD93F99}"/>
    <cellStyle name="Comma 7 2 4 9 2" xfId="42098" xr:uid="{CA0D5D17-B71B-4EF5-8632-804CF45D9B9B}"/>
    <cellStyle name="Comma 7 2 5" xfId="1237" xr:uid="{E8E9EB27-5F57-4E68-B548-E4EDB04146EC}"/>
    <cellStyle name="Comma 7 2 5 2" xfId="4819" xr:uid="{E79ACA5E-DEF8-4F48-A1F4-FE391E3B6645}"/>
    <cellStyle name="Comma 7 2 5 2 2" xfId="16351" xr:uid="{482D83EF-1A16-423D-8848-44B02F48E1AF}"/>
    <cellStyle name="Comma 7 2 5 2 2 2" xfId="43671" xr:uid="{682B4FF1-A4E6-4141-9E05-A8CBDD5721A6}"/>
    <cellStyle name="Comma 7 2 5 2 3" xfId="31982" xr:uid="{20346AD6-572C-481D-AEB3-404DED904A97}"/>
    <cellStyle name="Comma 7 2 5 3" xfId="6754" xr:uid="{03CCA942-7BC9-47C9-A2DB-DDF513840A82}"/>
    <cellStyle name="Comma 7 2 5 3 2" xfId="20321" xr:uid="{34EAA606-E1AA-4B56-BD9F-33BB8D1D4B0A}"/>
    <cellStyle name="Comma 7 2 5 3 2 2" xfId="47643" xr:uid="{E9C15637-88F5-4912-8B1C-073A353EC5AA}"/>
    <cellStyle name="Comma 7 2 5 3 3" xfId="34107" xr:uid="{7E7B9D9E-CF74-4CF9-A40E-4D4971B53144}"/>
    <cellStyle name="Comma 7 2 5 4" xfId="8948" xr:uid="{71005951-B094-4AFB-B388-1BAEC8AC38D6}"/>
    <cellStyle name="Comma 7 2 5 4 2" xfId="36323" xr:uid="{1E9632ED-FC31-4ECA-A1CB-84EA1605ADDF}"/>
    <cellStyle name="Comma 7 2 5 5" xfId="24474" xr:uid="{EB11CA4F-11DB-48E8-992B-39D90DD77D7A}"/>
    <cellStyle name="Comma 7 2 5 5 2" xfId="51796" xr:uid="{E0B9539C-BAD6-477B-BAD9-5881072425ED}"/>
    <cellStyle name="Comma 7 2 5 6" xfId="26716" xr:uid="{18816821-C606-412B-A4D2-33649D4B0BC9}"/>
    <cellStyle name="Comma 7 2 5 6 2" xfId="54036" xr:uid="{534B17CE-16EB-4FB7-8340-C91D0D5E7C57}"/>
    <cellStyle name="Comma 7 2 5 7" xfId="28947" xr:uid="{AA8FA587-BCCA-4C92-8EF0-89382A63DC68}"/>
    <cellStyle name="Comma 7 2 5 7 2" xfId="56268" xr:uid="{059E3E13-6A27-4CF1-B765-C351FC359B81}"/>
    <cellStyle name="Comma 7 2 5 8" xfId="3461" xr:uid="{B6FC6913-7FC5-4669-89EB-BE79AAE59C1E}"/>
    <cellStyle name="Comma 7 2 5 9" xfId="30519" xr:uid="{A6D46092-CBE8-425F-A8E3-831F2BA9ED4B}"/>
    <cellStyle name="Comma 7 2 6" xfId="1859" xr:uid="{04D11744-1904-4C1A-BA57-B54BDADCCA2D}"/>
    <cellStyle name="Comma 7 2 6 2" xfId="5413" xr:uid="{43F60AC8-36E2-4950-8AF1-7E228371BB5D}"/>
    <cellStyle name="Comma 7 2 6 2 2" xfId="16970" xr:uid="{8576ECBA-469C-47F3-B952-DF6F60EC34C7}"/>
    <cellStyle name="Comma 7 2 6 2 2 2" xfId="44291" xr:uid="{923133A6-880B-4D70-9F24-EDFE99F327CF}"/>
    <cellStyle name="Comma 7 2 6 2 3" xfId="32589" xr:uid="{71D24C01-C492-43C2-B070-A2AB6CCE8194}"/>
    <cellStyle name="Comma 7 2 6 3" xfId="7357" xr:uid="{A51584E4-77A1-45E0-A3D5-7396AE59CAA1}"/>
    <cellStyle name="Comma 7 2 6 3 2" xfId="20941" xr:uid="{2936CB95-1F4E-40ED-A1C3-521038B2CB23}"/>
    <cellStyle name="Comma 7 2 6 3 2 2" xfId="48263" xr:uid="{2941CC99-3720-4B44-8320-A4353688F865}"/>
    <cellStyle name="Comma 7 2 6 3 3" xfId="34714" xr:uid="{A5A5824C-6610-4F76-9B7F-80244A59C955}"/>
    <cellStyle name="Comma 7 2 6 4" xfId="9554" xr:uid="{3EB06B39-0306-44ED-8E0F-CD0C5172204D}"/>
    <cellStyle name="Comma 7 2 6 4 2" xfId="36930" xr:uid="{B98C9716-9FD7-42F3-9878-DA193F9FE842}"/>
    <cellStyle name="Comma 7 2 6 5" xfId="25081" xr:uid="{1A45BA38-DF81-4E38-9A64-C74A67F35D1E}"/>
    <cellStyle name="Comma 7 2 6 5 2" xfId="52403" xr:uid="{24179121-F6DD-4902-80F3-78254D2A4F9F}"/>
    <cellStyle name="Comma 7 2 6 6" xfId="27323" xr:uid="{AA41A9D9-E341-4F02-A66D-47FEE39ACEE1}"/>
    <cellStyle name="Comma 7 2 6 6 2" xfId="54643" xr:uid="{6B769457-823B-490E-B77A-4CB86A875FFA}"/>
    <cellStyle name="Comma 7 2 6 7" xfId="29554" xr:uid="{C843FD8A-7F63-4483-97BB-0DD57BCA6F84}"/>
    <cellStyle name="Comma 7 2 6 7 2" xfId="56875" xr:uid="{5061412D-D840-46A5-8E43-87CC7D3C435E}"/>
    <cellStyle name="Comma 7 2 6 8" xfId="3977" xr:uid="{3AC1FCF8-9C91-4718-B0C2-1D318F7BCE64}"/>
    <cellStyle name="Comma 7 2 6 9" xfId="31126" xr:uid="{029CEAE5-062E-4545-A9CA-CFF3E56B0506}"/>
    <cellStyle name="Comma 7 2 7" xfId="1123" xr:uid="{C8526799-AAC3-426D-8BB5-3D0279D4BDF0}"/>
    <cellStyle name="Comma 7 2 7 2" xfId="6641" xr:uid="{069B7152-F751-4177-8026-62F83F5CE54B}"/>
    <cellStyle name="Comma 7 2 7 2 2" xfId="17593" xr:uid="{E622BA11-8FC1-4840-8007-2D423C57C374}"/>
    <cellStyle name="Comma 7 2 7 2 2 2" xfId="44914" xr:uid="{287CFF2D-52CD-49AD-A91F-65150F65D45C}"/>
    <cellStyle name="Comma 7 2 7 2 3" xfId="33993" xr:uid="{D8C73B79-860F-4369-8727-CC4D0FBB0A9E}"/>
    <cellStyle name="Comma 7 2 7 3" xfId="8835" xr:uid="{829551A7-F1D0-4144-80BE-63C3581BD24B}"/>
    <cellStyle name="Comma 7 2 7 3 2" xfId="21564" xr:uid="{E17F8AB1-9CD3-4AE4-BD73-DE3C6031051C}"/>
    <cellStyle name="Comma 7 2 7 3 2 2" xfId="48886" xr:uid="{D1C09C6D-033B-4670-914D-50C39D7CD508}"/>
    <cellStyle name="Comma 7 2 7 3 3" xfId="36209" xr:uid="{6ACF8763-7BF7-49B7-8157-EF5C1CFBA291}"/>
    <cellStyle name="Comma 7 2 7 4" xfId="15012" xr:uid="{08D1BFEA-859A-40CC-B448-0370CE60302D}"/>
    <cellStyle name="Comma 7 2 7 4 2" xfId="42333" xr:uid="{6E263A7B-A4EC-425F-A506-B1FFECA5CB1E}"/>
    <cellStyle name="Comma 7 2 7 5" xfId="24360" xr:uid="{9E327A57-2074-4024-9AA5-45645862F2A3}"/>
    <cellStyle name="Comma 7 2 7 5 2" xfId="51682" xr:uid="{4CB34524-BE8C-468C-BBCC-109561ADFD06}"/>
    <cellStyle name="Comma 7 2 7 6" xfId="26602" xr:uid="{20CCA668-5B14-4379-B7E5-D2F0814F9633}"/>
    <cellStyle name="Comma 7 2 7 6 2" xfId="53922" xr:uid="{2B56361E-0F5B-4494-999B-F3250EFC8D10}"/>
    <cellStyle name="Comma 7 2 7 7" xfId="28833" xr:uid="{5D0D39D0-4470-49C7-9250-9F7AA936D930}"/>
    <cellStyle name="Comma 7 2 7 7 2" xfId="56154" xr:uid="{EEC19FDC-58F0-48A5-947A-C2DE3FB29FC5}"/>
    <cellStyle name="Comma 7 2 7 8" xfId="4706" xr:uid="{A97FB1F7-AB94-4C10-BE96-8C8AD85F63B8}"/>
    <cellStyle name="Comma 7 2 7 9" xfId="31869" xr:uid="{081903EE-013C-4BF1-BC8C-A604F879D08A}"/>
    <cellStyle name="Comma 7 2 8" xfId="2529" xr:uid="{5330A666-2CD1-4AA2-AF79-A06C86338C7A}"/>
    <cellStyle name="Comma 7 2 8 2" xfId="10213" xr:uid="{AB55977A-B7A6-415F-86C6-018F4A50B91D}"/>
    <cellStyle name="Comma 7 2 8 2 2" xfId="18267" xr:uid="{4FFB8969-8F78-4997-B90A-8E9EDA135694}"/>
    <cellStyle name="Comma 7 2 8 2 2 2" xfId="45589" xr:uid="{AB69C429-988A-4D15-9916-516E7FE540AC}"/>
    <cellStyle name="Comma 7 2 8 2 3" xfId="11103" xr:uid="{3612AA4A-BF32-4E21-95DB-0A3CF92ACD6F}"/>
    <cellStyle name="Comma 7 2 8 2 3 2" xfId="38452" xr:uid="{32DE21B2-C6FC-4072-8AEA-88FE0081DCB5}"/>
    <cellStyle name="Comma 7 2 8 2 4" xfId="37589" xr:uid="{9C7C7B92-7D85-45E7-A4B3-4565CF23CF79}"/>
    <cellStyle name="Comma 7 2 8 3" xfId="12926" xr:uid="{682AA9A8-66E3-4037-BCE2-F111F506617B}"/>
    <cellStyle name="Comma 7 2 8 3 2" xfId="22239" xr:uid="{686158D5-55F6-4200-931C-EC44D2BE0F75}"/>
    <cellStyle name="Comma 7 2 8 3 2 2" xfId="49561" xr:uid="{552D00B4-58A5-41BE-844C-3445475CF940}"/>
    <cellStyle name="Comma 7 2 8 3 3" xfId="40253" xr:uid="{78277F56-BF42-4E2D-9FA3-DE36F9726D29}"/>
    <cellStyle name="Comma 7 2 8 4" xfId="15594" xr:uid="{1C8C5CF9-951B-4BA1-96EC-7A7716222E96}"/>
    <cellStyle name="Comma 7 2 8 4 2" xfId="42915" xr:uid="{E92281A8-357C-485D-B0C8-A485A32426F0}"/>
    <cellStyle name="Comma 7 2 8 5" xfId="25740" xr:uid="{69A487B1-CB1E-40AC-B28C-FB096F45F500}"/>
    <cellStyle name="Comma 7 2 8 5 2" xfId="53062" xr:uid="{C8A246D9-ACBE-49E3-9133-C8D542AE0095}"/>
    <cellStyle name="Comma 7 2 8 6" xfId="27982" xr:uid="{AE445AF7-E1D2-4F17-9BD7-6CBF56E82B74}"/>
    <cellStyle name="Comma 7 2 8 6 2" xfId="55302" xr:uid="{E06B66B3-A129-46F6-8DAF-5C635FE1EE57}"/>
    <cellStyle name="Comma 7 2 8 7" xfId="30213" xr:uid="{AFC92B8C-7984-4F1B-96C5-4C33E97BB025}"/>
    <cellStyle name="Comma 7 2 8 7 2" xfId="57534" xr:uid="{D2D5BCEC-9174-46E2-B402-24A652B22AC7}"/>
    <cellStyle name="Comma 7 2 8 8" xfId="8013" xr:uid="{F5BA91B4-EA29-4A4D-92AE-D767FEBBD1E4}"/>
    <cellStyle name="Comma 7 2 8 9" xfId="35373" xr:uid="{6ECEE928-847E-41F7-A6E9-31F49390EF8D}"/>
    <cellStyle name="Comma 7 2 9" xfId="2922" xr:uid="{3C79AE13-9F9D-47FF-AE9C-C341997C9CEA}"/>
    <cellStyle name="Comma 7 2 9 2" xfId="13544" xr:uid="{5E6FF017-1887-4BE2-B2C2-30F787BBC91D}"/>
    <cellStyle name="Comma 7 2 9 2 2" xfId="22906" xr:uid="{89CE8ECC-F358-4115-AB36-6732C7D8A13F}"/>
    <cellStyle name="Comma 7 2 9 2 2 2" xfId="50228" xr:uid="{F5C3909A-9A63-49B1-A084-A3562FC6872D}"/>
    <cellStyle name="Comma 7 2 9 2 3" xfId="40871" xr:uid="{975EC12E-0805-4E8C-A829-1665AECEF8B9}"/>
    <cellStyle name="Comma 7 2 9 3" xfId="18934" xr:uid="{C21F394E-EF19-4666-A663-0AC04A1B659B}"/>
    <cellStyle name="Comma 7 2 9 3 2" xfId="46256" xr:uid="{A0AF4D58-FEBF-41D3-B8DD-64F32587B967}"/>
    <cellStyle name="Comma 7 2 9 4" xfId="6060" xr:uid="{CDBE1650-910F-4137-BD1B-B97DE410D7E7}"/>
    <cellStyle name="Comma 7 2 9 5" xfId="33250" xr:uid="{83426BBB-72E2-481A-A05D-FD3884C7A92D}"/>
    <cellStyle name="Comma 7 20" xfId="30369" xr:uid="{B383B52E-F11F-4F39-8CF0-BD7E7D8A57CB}"/>
    <cellStyle name="Comma 7 21" xfId="57654" xr:uid="{06B042CA-92D2-4DEE-8075-A24DE972DA62}"/>
    <cellStyle name="Comma 7 22" xfId="58202" xr:uid="{F54CDF66-8B6E-429F-A902-15887E43BED8}"/>
    <cellStyle name="Comma 7 23" xfId="94" xr:uid="{88C45CFE-61E6-4AB0-B61F-1882F95404F2}"/>
    <cellStyle name="Comma 7 3" xfId="174" xr:uid="{762C1779-32DF-4180-AEA8-168E5CB9099F}"/>
    <cellStyle name="Comma 7 3 10" xfId="10430" xr:uid="{F75F7DBC-9B79-4F84-BA80-9C76C30B2C95}"/>
    <cellStyle name="Comma 7 3 10 2" xfId="15755" xr:uid="{0E2B7B98-C2DF-4B68-B0E7-ADF209406E9D}"/>
    <cellStyle name="Comma 7 3 10 2 2" xfId="43075" xr:uid="{063C7F90-F363-4B1C-B851-400780A32F32}"/>
    <cellStyle name="Comma 7 3 10 3" xfId="37800" xr:uid="{A8D2B575-7161-40AA-8313-90CD4AC4236D}"/>
    <cellStyle name="Comma 7 3 11" xfId="11765" xr:uid="{38407B0F-B8EF-412A-AB59-CDA87C9C070B}"/>
    <cellStyle name="Comma 7 3 11 2" xfId="19725" xr:uid="{D299A5AE-1F14-4BED-85BF-6C06A851046F}"/>
    <cellStyle name="Comma 7 3 11 2 2" xfId="47047" xr:uid="{E5C784AC-C685-485E-B910-930ECA0BC09B}"/>
    <cellStyle name="Comma 7 3 11 3" xfId="39092" xr:uid="{3860FDBC-A1FA-4028-9FFE-131A96BF72ED}"/>
    <cellStyle name="Comma 7 3 12" xfId="14289" xr:uid="{9927BFAD-BE8A-4AE0-A5A5-A0E562EFCD6C}"/>
    <cellStyle name="Comma 7 3 12 2" xfId="41610" xr:uid="{AA10ED46-DEF0-4950-B233-37C52BEBE971}"/>
    <cellStyle name="Comma 7 3 13" xfId="23637" xr:uid="{74F614AA-5345-458A-819D-755751C44C3C}"/>
    <cellStyle name="Comma 7 3 13 2" xfId="50959" xr:uid="{2093EFE3-6B2B-4528-8A4C-11635EA9BD81}"/>
    <cellStyle name="Comma 7 3 14" xfId="25878" xr:uid="{2D0140F5-BE54-44A2-87F2-90CECC0EC152}"/>
    <cellStyle name="Comma 7 3 14 2" xfId="53198" xr:uid="{CA7C62EA-34A1-462B-8E36-D47B60DE295D}"/>
    <cellStyle name="Comma 7 3 15" xfId="28110" xr:uid="{6E68BE42-FDF9-41B9-A3DD-A772D3CC54FE}"/>
    <cellStyle name="Comma 7 3 15 2" xfId="55431" xr:uid="{B375CC0E-5920-4EB2-96E2-43C25621169A}"/>
    <cellStyle name="Comma 7 3 16" xfId="3408" xr:uid="{32AF25B1-2CB4-4D97-99C2-0CC1848D808D}"/>
    <cellStyle name="Comma 7 3 17" xfId="30432" xr:uid="{0F4AC460-E218-4ADE-ACA3-D387A7DDAA39}"/>
    <cellStyle name="Comma 7 3 18" xfId="57708" xr:uid="{485ADEA1-D520-4052-BFD1-F83207392805}"/>
    <cellStyle name="Comma 7 3 19" xfId="58256" xr:uid="{47DD2E3A-9157-4B47-A059-D65C54E053B2}"/>
    <cellStyle name="Comma 7 3 2" xfId="625" xr:uid="{B4BB9071-3263-4394-8BC9-6E7124DE7677}"/>
    <cellStyle name="Comma 7 3 2 10" xfId="14558" xr:uid="{1E276250-A91F-40F0-999B-8889A0EF9561}"/>
    <cellStyle name="Comma 7 3 2 10 2" xfId="41879" xr:uid="{784DF749-4F6E-474D-855D-CB6F611FDB93}"/>
    <cellStyle name="Comma 7 3 2 11" xfId="23906" xr:uid="{6F007A63-CA13-40BE-A315-F43468D32C8B}"/>
    <cellStyle name="Comma 7 3 2 11 2" xfId="51228" xr:uid="{D8DC5E2B-D896-4BC2-B4B3-66A0EFCDBDB7}"/>
    <cellStyle name="Comma 7 3 2 12" xfId="26147" xr:uid="{B10F6CCF-1811-4999-9655-DD9A84A09987}"/>
    <cellStyle name="Comma 7 3 2 12 2" xfId="53467" xr:uid="{72906E55-9DAA-448A-A7AA-430DDA9D447C}"/>
    <cellStyle name="Comma 7 3 2 13" xfId="28379" xr:uid="{9BC7D5C4-2C7F-4984-A457-82D6F63DCCAA}"/>
    <cellStyle name="Comma 7 3 2 13 2" xfId="55700" xr:uid="{9FEC4F71-F582-475E-8E81-892E3FC31684}"/>
    <cellStyle name="Comma 7 3 2 14" xfId="3725" xr:uid="{4F5CF3A6-94D5-4E54-9730-E19637D6D0C5}"/>
    <cellStyle name="Comma 7 3 2 15" xfId="30808" xr:uid="{7FB61F49-F2BD-40C1-ADFD-E9111F110DA3}"/>
    <cellStyle name="Comma 7 3 2 16" xfId="57709" xr:uid="{BD063249-6398-49FB-9D85-6CA4CB34BD39}"/>
    <cellStyle name="Comma 7 3 2 17" xfId="58257" xr:uid="{67D1A64E-350D-458A-9086-46B17B5BA939}"/>
    <cellStyle name="Comma 7 3 2 2" xfId="2148" xr:uid="{DC4844EC-DE25-4561-A7A0-FACF1C71BA29}"/>
    <cellStyle name="Comma 7 3 2 2 10" xfId="57819" xr:uid="{492EFC2B-157A-4BE6-8720-7AE27A1AB10A}"/>
    <cellStyle name="Comma 7 3 2 2 11" xfId="58367" xr:uid="{DE428FE2-1D93-4D7A-8478-CAA7FBA7CE30}"/>
    <cellStyle name="Comma 7 3 2 2 2" xfId="3196" xr:uid="{22487FB5-D271-4649-8B3D-56E6761092DF}"/>
    <cellStyle name="Comma 7 3 2 2 2 2" xfId="16257" xr:uid="{B6AAB723-9731-4542-AB65-641CFAAB0151}"/>
    <cellStyle name="Comma 7 3 2 2 2 2 2" xfId="43577" xr:uid="{6B143BAC-5989-4DBA-BDA7-7C285D44A49C}"/>
    <cellStyle name="Comma 7 3 2 2 2 3" xfId="5694" xr:uid="{CB75B382-9065-4F66-B2C8-2C6B4AFF395D}"/>
    <cellStyle name="Comma 7 3 2 2 2 4" xfId="32878" xr:uid="{26E552D9-9038-41E2-8784-00ED3D330AA2}"/>
    <cellStyle name="Comma 7 3 2 2 2 5" xfId="58039" xr:uid="{DB3E6789-103D-4FB3-B93E-6E0E99F41F41}"/>
    <cellStyle name="Comma 7 3 2 2 2 6" xfId="58587" xr:uid="{50F8E64D-EFB0-4669-84D8-639EFB57E2AB}"/>
    <cellStyle name="Comma 7 3 2 2 3" xfId="2891" xr:uid="{B301DED6-5682-424A-B9BB-CA03324EDBB8}"/>
    <cellStyle name="Comma 7 3 2 2 3 2" xfId="20227" xr:uid="{3103AB9F-C809-4AB8-876F-405D04B15615}"/>
    <cellStyle name="Comma 7 3 2 2 3 2 2" xfId="47549" xr:uid="{688B67EB-4819-4E52-AEB2-9454445F0BE4}"/>
    <cellStyle name="Comma 7 3 2 2 3 3" xfId="7645" xr:uid="{5B3994E5-94EE-485F-801B-1B9689480388}"/>
    <cellStyle name="Comma 7 3 2 2 3 4" xfId="35003" xr:uid="{4CACCC08-218C-4D0C-9F34-5572E75A8F91}"/>
    <cellStyle name="Comma 7 3 2 2 4" xfId="9843" xr:uid="{D14AE10E-1623-45C5-8FD3-828ECA48032F}"/>
    <cellStyle name="Comma 7 3 2 2 4 2" xfId="37219" xr:uid="{E35BE471-AA03-426B-9026-F95BDE3299F1}"/>
    <cellStyle name="Comma 7 3 2 2 5" xfId="25370" xr:uid="{20D25F67-5DAA-46F7-85C9-004BB0D68F30}"/>
    <cellStyle name="Comma 7 3 2 2 5 2" xfId="52692" xr:uid="{83116F07-0A82-49AB-9DA7-D56D335ED0AE}"/>
    <cellStyle name="Comma 7 3 2 2 6" xfId="27612" xr:uid="{E622BACA-C45A-4987-AB65-A1C1ECDFDBC1}"/>
    <cellStyle name="Comma 7 3 2 2 6 2" xfId="54932" xr:uid="{308F792E-39C2-44E0-81F8-73D65300429C}"/>
    <cellStyle name="Comma 7 3 2 2 7" xfId="29843" xr:uid="{2A5063B2-1134-4230-94B4-F609DD8F3E25}"/>
    <cellStyle name="Comma 7 3 2 2 7 2" xfId="57164" xr:uid="{4D898D1C-9837-4591-BA33-49E1321B23B0}"/>
    <cellStyle name="Comma 7 3 2 2 8" xfId="4258" xr:uid="{C0EF623F-537A-42F4-99CF-6B0C2F4FB620}"/>
    <cellStyle name="Comma 7 3 2 2 9" xfId="31415" xr:uid="{8E8203EB-5AF6-4FF2-81C0-EC53A9974DD2}"/>
    <cellStyle name="Comma 7 3 2 3" xfId="1541" xr:uid="{FACE4C6F-2DEA-4582-8C87-B6DE656F0435}"/>
    <cellStyle name="Comma 7 3 2 3 10" xfId="57929" xr:uid="{FF56FC09-6724-4640-96CE-D7FC162C7A42}"/>
    <cellStyle name="Comma 7 3 2 3 11" xfId="58477" xr:uid="{5830FFD1-853B-403E-A5F1-27865B3A456B}"/>
    <cellStyle name="Comma 7 3 2 3 2" xfId="3055" xr:uid="{DC553B3A-EB15-462F-AB06-C59D31CF18A3}"/>
    <cellStyle name="Comma 7 3 2 3 2 2" xfId="16645" xr:uid="{367F6956-620E-496D-9783-6A3FA71CE299}"/>
    <cellStyle name="Comma 7 3 2 3 2 2 2" xfId="43965" xr:uid="{87CC639D-69AF-44D5-A8E7-1B5EC54F57B2}"/>
    <cellStyle name="Comma 7 3 2 3 2 3" xfId="7042" xr:uid="{52E60411-4883-454B-A49E-553AF1BB3237}"/>
    <cellStyle name="Comma 7 3 2 3 2 4" xfId="34396" xr:uid="{C64F5AF8-2DDA-4009-8C38-6E2B561FE425}"/>
    <cellStyle name="Comma 7 3 2 3 3" xfId="9237" xr:uid="{B2E23E6D-A157-4A8F-9003-10532A93FEAC}"/>
    <cellStyle name="Comma 7 3 2 3 3 2" xfId="20615" xr:uid="{0695F7E6-9AE5-494B-B3C4-E8ED777C901C}"/>
    <cellStyle name="Comma 7 3 2 3 3 2 2" xfId="47937" xr:uid="{F2C32390-626B-45D9-9955-A8D7B3E3DCA4}"/>
    <cellStyle name="Comma 7 3 2 3 3 3" xfId="36612" xr:uid="{75BA1C07-A88E-4686-8AC0-FE6978473189}"/>
    <cellStyle name="Comma 7 3 2 3 4" xfId="15293" xr:uid="{C350BB0D-A27B-42BE-AE50-DDA14F2F98B4}"/>
    <cellStyle name="Comma 7 3 2 3 4 2" xfId="42614" xr:uid="{A7113B1C-3D0E-4C1C-BEA6-AD889DA9DDCC}"/>
    <cellStyle name="Comma 7 3 2 3 5" xfId="24763" xr:uid="{4BD0E20D-C67B-4FA2-BFBC-F4214AC099E3}"/>
    <cellStyle name="Comma 7 3 2 3 5 2" xfId="52085" xr:uid="{2C133AF5-9C92-448E-8832-6A29E43DDA40}"/>
    <cellStyle name="Comma 7 3 2 3 6" xfId="27005" xr:uid="{6DA01658-E640-4AC2-9A7C-9FBCC5A026C3}"/>
    <cellStyle name="Comma 7 3 2 3 6 2" xfId="54325" xr:uid="{B01D2DA2-B541-40AC-AECF-7F517B4C9E0E}"/>
    <cellStyle name="Comma 7 3 2 3 7" xfId="29236" xr:uid="{4DE6F615-F285-494E-B9E6-02E0178AB5C7}"/>
    <cellStyle name="Comma 7 3 2 3 7 2" xfId="56557" xr:uid="{7368EFC5-1B89-4EB2-A52E-4DE2ED896AB5}"/>
    <cellStyle name="Comma 7 3 2 3 8" xfId="5105" xr:uid="{7289A9BB-47D4-4BBD-8D83-00AEE1C1315C}"/>
    <cellStyle name="Comma 7 3 2 3 9" xfId="32271" xr:uid="{7D1B4F85-6DB4-4D62-8EE0-B5DEE375F211}"/>
    <cellStyle name="Comma 7 3 2 4" xfId="2716" xr:uid="{697CD7E1-B63E-4FBD-A2FC-59ECABBA3C20}"/>
    <cellStyle name="Comma 7 3 2 4 2" xfId="12417" xr:uid="{14ED4FD2-FCA6-453C-BB55-2EDDEACFA651}"/>
    <cellStyle name="Comma 7 3 2 4 2 2" xfId="21237" xr:uid="{B94F105C-DF0F-46D3-8E88-F19EA2F028FA}"/>
    <cellStyle name="Comma 7 3 2 4 2 2 2" xfId="48559" xr:uid="{874A0860-E354-4642-9774-43D5B8474F15}"/>
    <cellStyle name="Comma 7 3 2 4 2 3" xfId="39744" xr:uid="{EF6C01EE-42F4-4585-A027-10199CBFDBA1}"/>
    <cellStyle name="Comma 7 3 2 4 3" xfId="17266" xr:uid="{24636FAF-D755-45B2-B919-84905C9066EE}"/>
    <cellStyle name="Comma 7 3 2 4 3 2" xfId="44587" xr:uid="{0575AA90-61D1-46F2-8388-5B9B88B37A26}"/>
    <cellStyle name="Comma 7 3 2 4 4" xfId="6261" xr:uid="{630D72A9-6AD6-4803-B81E-B3FCDC43E913}"/>
    <cellStyle name="Comma 7 3 2 4 5" xfId="33539" xr:uid="{79A7CC3F-236F-4246-8A2F-91A27D88CD9B}"/>
    <cellStyle name="Comma 7 3 2 5" xfId="8381" xr:uid="{59E9AA75-D663-4CFB-9883-40BF7F0FDAD1}"/>
    <cellStyle name="Comma 7 3 2 5 2" xfId="12678" xr:uid="{6F2BAB89-8F0B-45CE-B559-0C00FC1E65FD}"/>
    <cellStyle name="Comma 7 3 2 5 2 2" xfId="21860" xr:uid="{EEA44045-2036-4FD3-94E5-D180F5047021}"/>
    <cellStyle name="Comma 7 3 2 5 2 2 2" xfId="49182" xr:uid="{9BC945DB-909C-4848-9EF4-D785ABD4ED58}"/>
    <cellStyle name="Comma 7 3 2 5 2 3" xfId="40005" xr:uid="{7E32FFC9-3C02-4B38-A3BA-22DAA47F1F31}"/>
    <cellStyle name="Comma 7 3 2 5 3" xfId="17889" xr:uid="{C6ACA0B8-4367-40CB-B650-57F97671FF7B}"/>
    <cellStyle name="Comma 7 3 2 5 3 2" xfId="45210" xr:uid="{0A1EF787-DF00-4EB0-AF1F-571C2641BBF5}"/>
    <cellStyle name="Comma 7 3 2 5 4" xfId="35755" xr:uid="{C66EC32E-B1AC-430B-82C5-B414D2CF2C1D}"/>
    <cellStyle name="Comma 7 3 2 6" xfId="11172" xr:uid="{3D3C0BDB-DC00-43D1-83C7-B291C94DDEDD}"/>
    <cellStyle name="Comma 7 3 2 6 2" xfId="13214" xr:uid="{C9B1CAAF-4E24-46DB-9603-DBAD4A420FE4}"/>
    <cellStyle name="Comma 7 3 2 6 2 2" xfId="22535" xr:uid="{F5EE5D8A-B75D-4C41-9798-CF77C2E81524}"/>
    <cellStyle name="Comma 7 3 2 6 2 2 2" xfId="49857" xr:uid="{51F37D46-415D-4B73-979F-E377C87B801D}"/>
    <cellStyle name="Comma 7 3 2 6 2 3" xfId="40541" xr:uid="{0E0861B2-EE1B-4222-951F-AB2DC2AE1943}"/>
    <cellStyle name="Comma 7 3 2 6 3" xfId="18563" xr:uid="{F976346E-918C-4D1C-AABA-870A64A50B27}"/>
    <cellStyle name="Comma 7 3 2 6 3 2" xfId="45885" xr:uid="{0638C297-E21D-4985-BAD1-EFBF78BC53F8}"/>
    <cellStyle name="Comma 7 3 2 6 4" xfId="38521" xr:uid="{57D585F9-A627-4D1A-BDEE-FD0B84FC1133}"/>
    <cellStyle name="Comma 7 3 2 7" xfId="11384" xr:uid="{0DD2A2D5-8A8D-4CF6-89FB-9AB2C677D909}"/>
    <cellStyle name="Comma 7 3 2 7 2" xfId="13831" xr:uid="{839D6260-53FA-4E8C-9F01-2A9B4F2159B4}"/>
    <cellStyle name="Comma 7 3 2 7 2 2" xfId="23195" xr:uid="{9B60B9BE-6596-4A2D-B371-40BFC4C9F758}"/>
    <cellStyle name="Comma 7 3 2 7 2 2 2" xfId="50517" xr:uid="{238CEA30-EBC9-474C-B5BE-C6B7A04C40A3}"/>
    <cellStyle name="Comma 7 3 2 7 2 3" xfId="41158" xr:uid="{698744C1-AE7C-4611-8E4E-E0A8BEDFAC80}"/>
    <cellStyle name="Comma 7 3 2 7 3" xfId="19223" xr:uid="{40524413-1E6E-4507-927E-BE59C55DBC88}"/>
    <cellStyle name="Comma 7 3 2 7 3 2" xfId="46545" xr:uid="{88B34FD7-12FE-4DBA-91CF-16207223C1F6}"/>
    <cellStyle name="Comma 7 3 2 7 4" xfId="38733" xr:uid="{6110D5E0-B356-41F5-AD8B-70AD22FAFB7E}"/>
    <cellStyle name="Comma 7 3 2 8" xfId="10543" xr:uid="{FB846DFC-3EF3-4E31-AFA0-50ACEEB56D80}"/>
    <cellStyle name="Comma 7 3 2 8 2" xfId="15876" xr:uid="{6EC8400D-E599-4D6F-B83F-5039EBDD0317}"/>
    <cellStyle name="Comma 7 3 2 8 2 2" xfId="43196" xr:uid="{DC3BF468-DE91-4D27-9BD6-84841F780EFD}"/>
    <cellStyle name="Comma 7 3 2 8 3" xfId="37908" xr:uid="{1B508273-F96B-4B7E-A74C-81A3C894C2B9}"/>
    <cellStyle name="Comma 7 3 2 9" xfId="11874" xr:uid="{834FB4C6-29A8-46E2-BDBC-8608B9F003E3}"/>
    <cellStyle name="Comma 7 3 2 9 2" xfId="19846" xr:uid="{92D94D72-B506-4A5E-84B9-B3ED03959B8D}"/>
    <cellStyle name="Comma 7 3 2 9 2 2" xfId="47168" xr:uid="{ED71B8AF-FA56-4046-A2E6-29716EE97B43}"/>
    <cellStyle name="Comma 7 3 2 9 3" xfId="39201" xr:uid="{71D3D55C-7365-495F-AD76-B7B3C85AD3D6}"/>
    <cellStyle name="Comma 7 3 3" xfId="551" xr:uid="{9D1E1195-BE51-483A-A804-E9B04D4C0D1F}"/>
    <cellStyle name="Comma 7 3 3 10" xfId="23848" xr:uid="{D2DFA09F-54ED-4E82-B869-98653A589491}"/>
    <cellStyle name="Comma 7 3 3 10 2" xfId="51170" xr:uid="{B9C90A22-5655-44F2-82DC-BF0D789C4F19}"/>
    <cellStyle name="Comma 7 3 3 11" xfId="26089" xr:uid="{6343BB5D-9385-4F03-B6BC-07F024627F83}"/>
    <cellStyle name="Comma 7 3 3 11 2" xfId="53409" xr:uid="{C4788EAB-9FD5-4476-AB44-929BEC5E44DA}"/>
    <cellStyle name="Comma 7 3 3 12" xfId="28321" xr:uid="{9E1D6979-F264-472B-95E9-45E02E36C5E9}"/>
    <cellStyle name="Comma 7 3 3 12 2" xfId="55642" xr:uid="{610CEF04-9B12-48CF-99B1-1171728AA2C5}"/>
    <cellStyle name="Comma 7 3 3 13" xfId="3674" xr:uid="{26684841-BE42-4695-855B-282783D8C384}"/>
    <cellStyle name="Comma 7 3 3 14" xfId="30750" xr:uid="{5626C65B-0914-4F8D-96D5-18AD92027EA7}"/>
    <cellStyle name="Comma 7 3 3 15" xfId="57676" xr:uid="{A73135B4-209C-45EE-B080-F90FAEB55E58}"/>
    <cellStyle name="Comma 7 3 3 16" xfId="58224" xr:uid="{A6574858-4F08-45C9-A813-8A68B2F89321}"/>
    <cellStyle name="Comma 7 3 3 2" xfId="2090" xr:uid="{AFFB862C-1663-4C12-9622-B84E3DE1E08C}"/>
    <cellStyle name="Comma 7 3 3 2 10" xfId="57785" xr:uid="{B15F230E-37C3-4D90-8576-2EEC91243962}"/>
    <cellStyle name="Comma 7 3 3 2 11" xfId="58333" xr:uid="{FDA2F230-3EF7-47CC-AA18-76565E53D2C8}"/>
    <cellStyle name="Comma 7 3 3 2 2" xfId="3162" xr:uid="{D42BBDFA-06DA-4A57-8857-4A307FE9500D}"/>
    <cellStyle name="Comma 7 3 3 2 2 2" xfId="16587" xr:uid="{CA0D7A62-2548-4983-887A-1770B00F60F1}"/>
    <cellStyle name="Comma 7 3 3 2 2 2 2" xfId="43907" xr:uid="{D7E2FD55-8FC2-4A6A-97C4-6101FADCD21A}"/>
    <cellStyle name="Comma 7 3 3 2 2 3" xfId="5638" xr:uid="{9C924DC4-87C7-4FF8-BEC3-BC56453D5FAA}"/>
    <cellStyle name="Comma 7 3 3 2 2 4" xfId="32820" xr:uid="{FD4D17E8-F950-4E4F-9D71-372060F6844B}"/>
    <cellStyle name="Comma 7 3 3 2 2 5" xfId="58005" xr:uid="{73DADE31-51FA-46B8-BBFB-5836820EC35C}"/>
    <cellStyle name="Comma 7 3 3 2 2 6" xfId="58553" xr:uid="{7850B205-ED47-4AE1-9FE4-1EFF661256D9}"/>
    <cellStyle name="Comma 7 3 3 2 3" xfId="2852" xr:uid="{BB55FF08-4207-45FA-A2DD-DC0495A3F8E9}"/>
    <cellStyle name="Comma 7 3 3 2 3 2" xfId="20557" xr:uid="{361F4A50-DDCE-49C4-A849-F0F3BDDB0020}"/>
    <cellStyle name="Comma 7 3 3 2 3 2 2" xfId="47879" xr:uid="{4C021F2C-969D-4682-A04B-FF15C7238991}"/>
    <cellStyle name="Comma 7 3 3 2 3 3" xfId="7587" xr:uid="{C3AAF752-F0EF-4864-89C9-2B20BFAAC803}"/>
    <cellStyle name="Comma 7 3 3 2 3 4" xfId="34945" xr:uid="{7B10E4F2-61ED-4D29-8FF1-86175681D4E1}"/>
    <cellStyle name="Comma 7 3 3 2 4" xfId="9785" xr:uid="{390B78BC-42AA-4129-B2A7-E2C41A94AA16}"/>
    <cellStyle name="Comma 7 3 3 2 4 2" xfId="37161" xr:uid="{A443169B-C667-4278-9C48-49A8147D09AF}"/>
    <cellStyle name="Comma 7 3 3 2 5" xfId="25312" xr:uid="{48E5C572-7F93-4E40-B724-4C32087813E2}"/>
    <cellStyle name="Comma 7 3 3 2 5 2" xfId="52634" xr:uid="{317FF5B7-3150-4FA8-9B7C-3D13E9F7315C}"/>
    <cellStyle name="Comma 7 3 3 2 6" xfId="27554" xr:uid="{8BC984A9-AA14-448D-A5EE-6526FA2569FF}"/>
    <cellStyle name="Comma 7 3 3 2 6 2" xfId="54874" xr:uid="{CF32037B-DBED-46D1-9779-DE64BD9E42F5}"/>
    <cellStyle name="Comma 7 3 3 2 7" xfId="29785" xr:uid="{4E0CE4E7-F63A-4274-865B-16A5B4F87613}"/>
    <cellStyle name="Comma 7 3 3 2 7 2" xfId="57106" xr:uid="{84511710-9BC6-4E09-8E03-72364C9050B6}"/>
    <cellStyle name="Comma 7 3 3 2 8" xfId="4202" xr:uid="{27D29A2B-D7DC-4D32-B1E6-B4ACF59AF471}"/>
    <cellStyle name="Comma 7 3 3 2 9" xfId="31357" xr:uid="{745675B9-00F2-4466-AD45-CCF44DD20B24}"/>
    <cellStyle name="Comma 7 3 3 3" xfId="1482" xr:uid="{FB35E8CD-EF9C-4722-A8E5-225BEB42F84F}"/>
    <cellStyle name="Comma 7 3 3 3 10" xfId="57895" xr:uid="{05050B99-9EAA-46BF-861A-550D0A0ADC6F}"/>
    <cellStyle name="Comma 7 3 3 3 11" xfId="58443" xr:uid="{EBE9CC26-6B96-4282-8AAD-2F228AE60F9B}"/>
    <cellStyle name="Comma 7 3 3 3 2" xfId="3019" xr:uid="{CF94F03C-E455-4E64-8834-071EFBF07BDF}"/>
    <cellStyle name="Comma 7 3 3 3 2 2" xfId="17208" xr:uid="{BC3ECD67-4D21-42C4-88CC-F5F4C8FF95CC}"/>
    <cellStyle name="Comma 7 3 3 3 2 2 2" xfId="44529" xr:uid="{A81EA6CE-0219-4826-952E-A0DA1EF9466E}"/>
    <cellStyle name="Comma 7 3 3 3 2 3" xfId="6984" xr:uid="{F300E610-0ADF-4BF6-A383-294ED845C55D}"/>
    <cellStyle name="Comma 7 3 3 3 2 4" xfId="34338" xr:uid="{D7447D1F-5332-4C70-B09C-8787B7ACD827}"/>
    <cellStyle name="Comma 7 3 3 3 3" xfId="9179" xr:uid="{E9FD52D0-4210-4005-9F82-256F505BCD00}"/>
    <cellStyle name="Comma 7 3 3 3 3 2" xfId="21179" xr:uid="{95172B35-6751-495C-BB51-627D176C5091}"/>
    <cellStyle name="Comma 7 3 3 3 3 2 2" xfId="48501" xr:uid="{B6300045-67A4-4323-B201-639E796ACCF4}"/>
    <cellStyle name="Comma 7 3 3 3 3 3" xfId="36554" xr:uid="{60D868C2-19D3-4B88-A155-D775D349FEAD}"/>
    <cellStyle name="Comma 7 3 3 3 4" xfId="15238" xr:uid="{64989185-3BB3-4666-8D5A-A4DF9FF84F09}"/>
    <cellStyle name="Comma 7 3 3 3 4 2" xfId="42559" xr:uid="{2890872B-618F-43A8-9403-FAE2385CAE98}"/>
    <cellStyle name="Comma 7 3 3 3 5" xfId="24705" xr:uid="{4699D4E3-161E-4DA5-839A-F394987A2836}"/>
    <cellStyle name="Comma 7 3 3 3 5 2" xfId="52027" xr:uid="{952633B4-FC86-4BEB-834E-FF85F004F0B3}"/>
    <cellStyle name="Comma 7 3 3 3 6" xfId="26947" xr:uid="{A4B9F5A9-B6E8-470D-83CC-2FDBC210CC49}"/>
    <cellStyle name="Comma 7 3 3 3 6 2" xfId="54267" xr:uid="{5BFC25A0-327D-40EE-82CD-56C9A62AAB17}"/>
    <cellStyle name="Comma 7 3 3 3 7" xfId="29178" xr:uid="{75C9B8C8-6E51-45EE-801A-C96810D14022}"/>
    <cellStyle name="Comma 7 3 3 3 7 2" xfId="56499" xr:uid="{3F543DF5-C4EA-4F2F-9BE3-29455A06C648}"/>
    <cellStyle name="Comma 7 3 3 3 8" xfId="5047" xr:uid="{36359FFC-E4D2-44B0-8201-94DB920FE3F7}"/>
    <cellStyle name="Comma 7 3 3 3 9" xfId="32213" xr:uid="{200E9EF8-4E60-4384-9AFF-2F460464E217}"/>
    <cellStyle name="Comma 7 3 3 4" xfId="2678" xr:uid="{F1908D39-F60B-47DC-A23E-89A32CC6CFA6}"/>
    <cellStyle name="Comma 7 3 3 4 2" xfId="12620" xr:uid="{D0DC1A2B-7677-4167-B8FE-A3ED07A7C502}"/>
    <cellStyle name="Comma 7 3 3 4 2 2" xfId="21802" xr:uid="{98632587-19BC-4249-A9A4-C279E0F64328}"/>
    <cellStyle name="Comma 7 3 3 4 2 2 2" xfId="49124" xr:uid="{E191ABE1-C24A-4AC8-BECB-110BA72860F4}"/>
    <cellStyle name="Comma 7 3 3 4 2 3" xfId="39947" xr:uid="{C00A4FA2-06D2-44CB-A1B8-182E9C5442A1}"/>
    <cellStyle name="Comma 7 3 3 4 3" xfId="17831" xr:uid="{7765B3B1-7AB5-4BD1-8CE9-83F18EC32EE7}"/>
    <cellStyle name="Comma 7 3 3 4 3 2" xfId="45152" xr:uid="{30552F73-7A39-4A0B-B6F2-DA460AF7FDA5}"/>
    <cellStyle name="Comma 7 3 3 4 4" xfId="6209" xr:uid="{513D62A1-0255-4B0F-AD25-F4E88728F146}"/>
    <cellStyle name="Comma 7 3 3 4 5" xfId="33481" xr:uid="{781267DD-9EB8-4CC6-8184-D138D55C1893}"/>
    <cellStyle name="Comma 7 3 3 5" xfId="8323" xr:uid="{5496773B-B408-4FFD-B4AA-55D1B974B82C}"/>
    <cellStyle name="Comma 7 3 3 5 2" xfId="13156" xr:uid="{F18ED299-A7C8-4B82-B299-BDCF4C9D0B46}"/>
    <cellStyle name="Comma 7 3 3 5 2 2" xfId="22477" xr:uid="{82D9E70A-934E-4349-9D6B-4B864C1DCBEB}"/>
    <cellStyle name="Comma 7 3 3 5 2 2 2" xfId="49799" xr:uid="{EF8600AC-4D05-4CFB-919F-F33BF07E42D7}"/>
    <cellStyle name="Comma 7 3 3 5 2 3" xfId="40483" xr:uid="{864D41A8-5BDA-45CD-A9E2-C45F92FD40F4}"/>
    <cellStyle name="Comma 7 3 3 5 3" xfId="18505" xr:uid="{5B3BA522-1F9A-48B7-AC8C-4796136BB0E6}"/>
    <cellStyle name="Comma 7 3 3 5 3 2" xfId="45827" xr:uid="{53A797C1-E25F-4772-B386-4F477FFE9C23}"/>
    <cellStyle name="Comma 7 3 3 5 4" xfId="35697" xr:uid="{A3600825-13B5-4CF5-9E62-40DD35EDC9FC}"/>
    <cellStyle name="Comma 7 3 3 6" xfId="11330" xr:uid="{53511E67-BD33-4B29-AAEE-D0F40FEE6717}"/>
    <cellStyle name="Comma 7 3 3 6 2" xfId="13773" xr:uid="{E5DFF6DB-2343-4B8E-B331-4200677AE671}"/>
    <cellStyle name="Comma 7 3 3 6 2 2" xfId="23137" xr:uid="{7A15A4CB-5131-44E8-AD5F-1316EE3D0FD6}"/>
    <cellStyle name="Comma 7 3 3 6 2 2 2" xfId="50459" xr:uid="{3BBB4C31-DDF9-4081-B238-B10E5F8FFA99}"/>
    <cellStyle name="Comma 7 3 3 6 2 3" xfId="41100" xr:uid="{B9F2E37B-8BEE-48D8-9AC0-38BA5D672A16}"/>
    <cellStyle name="Comma 7 3 3 6 3" xfId="19165" xr:uid="{467899B5-3C9B-432E-81AB-9EA4E7D33BFF}"/>
    <cellStyle name="Comma 7 3 3 6 3 2" xfId="46487" xr:uid="{43011511-FB70-4B6B-90CD-5B27E8339DF1}"/>
    <cellStyle name="Comma 7 3 3 6 4" xfId="38679" xr:uid="{BB7E0329-92F9-46EA-A150-203DB459DB89}"/>
    <cellStyle name="Comma 7 3 3 7" xfId="10795" xr:uid="{C3D8DA74-12AD-47E7-B38A-9F568EA34902}"/>
    <cellStyle name="Comma 7 3 3 7 2" xfId="16199" xr:uid="{454700AE-9D78-4F49-B346-9984A205A9B1}"/>
    <cellStyle name="Comma 7 3 3 7 2 2" xfId="43519" xr:uid="{4FA1418B-D5DD-445A-8247-3D8D334480E1}"/>
    <cellStyle name="Comma 7 3 3 7 3" xfId="38150" xr:uid="{6DAA678F-1C53-4C08-BD85-EF3AEED85977}"/>
    <cellStyle name="Comma 7 3 3 8" xfId="12123" xr:uid="{7CE2E44D-FDA1-4D0F-8EA1-A071D9F7865F}"/>
    <cellStyle name="Comma 7 3 3 8 2" xfId="20169" xr:uid="{EC70B5C0-9A28-4642-85BD-FBCAFC34C4BF}"/>
    <cellStyle name="Comma 7 3 3 8 2 2" xfId="47491" xr:uid="{8EEBF141-6488-4D6D-83D7-906C6759910D}"/>
    <cellStyle name="Comma 7 3 3 8 3" xfId="39450" xr:uid="{4A7B0534-8E63-47B8-8245-FFE652C2C1A6}"/>
    <cellStyle name="Comma 7 3 3 9" xfId="14500" xr:uid="{1B01662D-577A-43B9-85C7-B601B6DE69AE}"/>
    <cellStyle name="Comma 7 3 3 9 2" xfId="41821" xr:uid="{B584A5A2-8A5B-49AA-A638-758CD7E913D1}"/>
    <cellStyle name="Comma 7 3 4" xfId="904" xr:uid="{3CA83FBD-8C02-4C71-AEA1-C8203C5C4E60}"/>
    <cellStyle name="Comma 7 3 4 10" xfId="24149" xr:uid="{0FD46CDB-5732-4CDB-B589-992EABABEF56}"/>
    <cellStyle name="Comma 7 3 4 10 2" xfId="51471" xr:uid="{CCDAF255-98CB-434D-B21B-FCD89C203754}"/>
    <cellStyle name="Comma 7 3 4 11" xfId="26390" xr:uid="{3B82BD09-BD7C-413A-8F16-0F35BE40435A}"/>
    <cellStyle name="Comma 7 3 4 11 2" xfId="53710" xr:uid="{A4FB7CFD-1C53-4537-8F3D-DEC7CE946119}"/>
    <cellStyle name="Comma 7 3 4 12" xfId="28621" xr:uid="{74EC873E-27E7-44E6-92D3-189791D32984}"/>
    <cellStyle name="Comma 7 3 4 12 2" xfId="55942" xr:uid="{D6A24FAC-6353-4EEC-A773-A20ADAEF4773}"/>
    <cellStyle name="Comma 7 3 4 13" xfId="3911" xr:uid="{83E07419-0CD7-4917-B016-E1B706C56609}"/>
    <cellStyle name="Comma 7 3 4 14" xfId="31051" xr:uid="{1290D592-4C11-4201-95F7-082EE7AB9410}"/>
    <cellStyle name="Comma 7 3 4 15" xfId="57818" xr:uid="{EE34907F-15AD-461C-A63F-5BE083FD2391}"/>
    <cellStyle name="Comma 7 3 4 16" xfId="58366" xr:uid="{1E4E6322-3EA2-4CCB-94A5-8002A751C9F4}"/>
    <cellStyle name="Comma 7 3 4 2" xfId="2390" xr:uid="{3B4FBEB1-E97C-4CB7-A790-B41F776ADDDF}"/>
    <cellStyle name="Comma 7 3 4 2 10" xfId="58038" xr:uid="{E033BDF5-2EA3-44A9-B296-95C31B701D21}"/>
    <cellStyle name="Comma 7 3 4 2 11" xfId="58586" xr:uid="{485E629C-6D23-4666-A60D-7ABEF3359EBD}"/>
    <cellStyle name="Comma 7 3 4 2 2" xfId="3195" xr:uid="{0B2FB251-114B-4544-A90B-7701F20DCADA}"/>
    <cellStyle name="Comma 7 3 4 2 2 2" xfId="16888" xr:uid="{E63BA00D-4302-4474-B13A-36C9DE932D06}"/>
    <cellStyle name="Comma 7 3 4 2 2 2 2" xfId="44208" xr:uid="{025AA7F5-89A9-4BB4-AACB-D4E8DE4CCD73}"/>
    <cellStyle name="Comma 7 3 4 2 2 3" xfId="5930" xr:uid="{BD0C8B50-1760-4C57-B243-52AAE8613E6E}"/>
    <cellStyle name="Comma 7 3 4 2 2 4" xfId="33120" xr:uid="{DF598D71-EF27-4FF0-8956-275C5AF27250}"/>
    <cellStyle name="Comma 7 3 4 2 3" xfId="7886" xr:uid="{0FF2A636-5BDB-4D86-88DA-5DB7D82B5CC2}"/>
    <cellStyle name="Comma 7 3 4 2 3 2" xfId="20858" xr:uid="{2504E6D7-CAF1-4C01-9E2B-2CDABDEBCF56}"/>
    <cellStyle name="Comma 7 3 4 2 3 2 2" xfId="48180" xr:uid="{AAFCD7E8-2589-4BDA-9D99-3BC1F9604881}"/>
    <cellStyle name="Comma 7 3 4 2 3 3" xfId="35245" xr:uid="{3EBEB6AA-6110-4EC6-9E46-805F7D227DFE}"/>
    <cellStyle name="Comma 7 3 4 2 4" xfId="10085" xr:uid="{1007C8C0-6DB6-49A0-BCED-1BF3015C1C47}"/>
    <cellStyle name="Comma 7 3 4 2 4 2" xfId="37461" xr:uid="{65223E69-F70C-4536-A8E2-4CCED6E110EA}"/>
    <cellStyle name="Comma 7 3 4 2 5" xfId="25612" xr:uid="{754A1633-EA5F-4056-970C-2297DFCA9EF3}"/>
    <cellStyle name="Comma 7 3 4 2 5 2" xfId="52934" xr:uid="{79E4C9D9-0338-40E8-BC39-614DA9A1821D}"/>
    <cellStyle name="Comma 7 3 4 2 6" xfId="27854" xr:uid="{86500033-11D8-4F2B-9C5D-ABC084563453}"/>
    <cellStyle name="Comma 7 3 4 2 6 2" xfId="55174" xr:uid="{634A22CF-2DE8-43C6-9EDF-04179228AC19}"/>
    <cellStyle name="Comma 7 3 4 2 7" xfId="30085" xr:uid="{32693A94-7334-434B-A7F3-C45F7B22872C}"/>
    <cellStyle name="Comma 7 3 4 2 7 2" xfId="57406" xr:uid="{E22B64C6-DE57-4639-8B39-FA60023617C4}"/>
    <cellStyle name="Comma 7 3 4 2 8" xfId="4494" xr:uid="{96309B91-36CD-41DC-AD8B-1AC95F7141EE}"/>
    <cellStyle name="Comma 7 3 4 2 9" xfId="31657" xr:uid="{936325B0-E219-48F2-B2D6-1CF346AB9859}"/>
    <cellStyle name="Comma 7 3 4 3" xfId="1784" xr:uid="{1CD3E3BC-090C-4EA2-AB77-6D7C7BD976D4}"/>
    <cellStyle name="Comma 7 3 4 3 2" xfId="7283" xr:uid="{AE6FB4FC-E680-4119-BEFA-53D2081AD27F}"/>
    <cellStyle name="Comma 7 3 4 3 2 2" xfId="17509" xr:uid="{C113F081-AB10-4106-8073-DFAA9DA0CE0C}"/>
    <cellStyle name="Comma 7 3 4 3 2 2 2" xfId="44830" xr:uid="{D6A477AD-3493-47F1-A6A9-97920932E26B}"/>
    <cellStyle name="Comma 7 3 4 3 2 3" xfId="34639" xr:uid="{95C81667-BDB3-45DB-95D2-A28EA34F25F7}"/>
    <cellStyle name="Comma 7 3 4 3 3" xfId="9480" xr:uid="{B32B025D-0FCD-4511-A821-027852319C2C}"/>
    <cellStyle name="Comma 7 3 4 3 3 2" xfId="21480" xr:uid="{23654C41-7B9D-4742-8AB5-C9A68F08E137}"/>
    <cellStyle name="Comma 7 3 4 3 3 2 2" xfId="48802" xr:uid="{E7698685-1309-4273-8B4A-D5E41DB2568F}"/>
    <cellStyle name="Comma 7 3 4 3 3 3" xfId="36855" xr:uid="{AD1F1137-3542-4F58-A103-D9CAE1BA050C}"/>
    <cellStyle name="Comma 7 3 4 3 4" xfId="15514" xr:uid="{0950909E-50C3-4206-94E0-C5B51AF6414E}"/>
    <cellStyle name="Comma 7 3 4 3 4 2" xfId="42835" xr:uid="{F16EF12D-32B6-40A8-B0DB-7F8BB9B5559B}"/>
    <cellStyle name="Comma 7 3 4 3 5" xfId="25006" xr:uid="{B7ACB679-9559-48B5-A9B3-FF03AED1B548}"/>
    <cellStyle name="Comma 7 3 4 3 5 2" xfId="52328" xr:uid="{94B3C0BE-665A-4D79-B065-B0D29C78CCD7}"/>
    <cellStyle name="Comma 7 3 4 3 6" xfId="27248" xr:uid="{8F0B2BBB-9100-4895-BB43-8DBC5DC29F0C}"/>
    <cellStyle name="Comma 7 3 4 3 6 2" xfId="54568" xr:uid="{A059E6AF-640C-4989-98C3-3763088B6244}"/>
    <cellStyle name="Comma 7 3 4 3 7" xfId="29479" xr:uid="{DE751D2E-A941-42CE-BF6F-528C8A94F0D7}"/>
    <cellStyle name="Comma 7 3 4 3 7 2" xfId="56800" xr:uid="{61BEF853-DFB0-4E0A-A643-67DEBCD7A898}"/>
    <cellStyle name="Comma 7 3 4 3 8" xfId="5342" xr:uid="{9FA21DBC-14A9-4B3C-AE90-5930386637B4}"/>
    <cellStyle name="Comma 7 3 4 3 9" xfId="32514" xr:uid="{006E37AE-8E67-490F-A008-F2A57816803C}"/>
    <cellStyle name="Comma 7 3 4 4" xfId="2890" xr:uid="{564A43AE-3003-49FB-9001-1E6F9F49E073}"/>
    <cellStyle name="Comma 7 3 4 4 2" xfId="12857" xr:uid="{627F96AC-D320-4C4A-88F4-70111587D0C2}"/>
    <cellStyle name="Comma 7 3 4 4 2 2" xfId="22103" xr:uid="{EBB7AD30-1F78-4223-83BE-B9815DADAC78}"/>
    <cellStyle name="Comma 7 3 4 4 2 2 2" xfId="49425" xr:uid="{9D5AF057-CEF6-4848-A5A7-0BFAD297F8A1}"/>
    <cellStyle name="Comma 7 3 4 4 2 3" xfId="40184" xr:uid="{AB369281-C4B0-4BE5-B75D-08202679D610}"/>
    <cellStyle name="Comma 7 3 4 4 3" xfId="18131" xr:uid="{EA9D914F-FE77-4EA1-AB37-20A1E0DAC9F3}"/>
    <cellStyle name="Comma 7 3 4 4 3 2" xfId="45453" xr:uid="{DD18C7A5-5F79-47F4-BD03-E1597ADE4DE6}"/>
    <cellStyle name="Comma 7 3 4 4 4" xfId="6439" xr:uid="{55BCE931-61EF-4FF6-98BC-FDE0DDE65E45}"/>
    <cellStyle name="Comma 7 3 4 4 5" xfId="33781" xr:uid="{24B3055A-5DA7-42B7-BBFB-39669DC5495B}"/>
    <cellStyle name="Comma 7 3 4 5" xfId="8623" xr:uid="{9448CD72-BF07-42F3-9E54-4B24D8307967}"/>
    <cellStyle name="Comma 7 3 4 5 2" xfId="13451" xr:uid="{70DF764C-201D-45AF-800B-3307D7C3D907}"/>
    <cellStyle name="Comma 7 3 4 5 2 2" xfId="22778" xr:uid="{137B17C8-8B56-4482-8127-72CDB6EF54B9}"/>
    <cellStyle name="Comma 7 3 4 5 2 2 2" xfId="50100" xr:uid="{6CDCAAB8-A429-41DE-B23E-361CC3C22AE2}"/>
    <cellStyle name="Comma 7 3 4 5 2 3" xfId="40778" xr:uid="{08E1F61F-956E-4AD1-A592-FB3436081F9C}"/>
    <cellStyle name="Comma 7 3 4 5 3" xfId="18806" xr:uid="{06E0E280-A9EE-4957-8906-5934E3F58B8F}"/>
    <cellStyle name="Comma 7 3 4 5 3 2" xfId="46128" xr:uid="{D38FAEB5-981E-4941-A6C2-EB9064D62ACB}"/>
    <cellStyle name="Comma 7 3 4 5 4" xfId="35997" xr:uid="{7168FA00-AF04-4030-959A-A30B3FBDEFE7}"/>
    <cellStyle name="Comma 7 3 4 6" xfId="11557" xr:uid="{36D97E07-E64C-4128-AC10-E69275F8C33A}"/>
    <cellStyle name="Comma 7 3 4 6 2" xfId="14074" xr:uid="{7BE805A6-B839-4848-B3A5-6761145415CE}"/>
    <cellStyle name="Comma 7 3 4 6 2 2" xfId="23438" xr:uid="{F1F568D8-6030-467E-8820-11C7F83B9220}"/>
    <cellStyle name="Comma 7 3 4 6 2 2 2" xfId="50760" xr:uid="{37421DF5-DD10-4424-91A7-5892232F0524}"/>
    <cellStyle name="Comma 7 3 4 6 2 3" xfId="41401" xr:uid="{3C4841F8-85B5-48DF-B206-72E5C5EEDA21}"/>
    <cellStyle name="Comma 7 3 4 6 3" xfId="19466" xr:uid="{8991A8E2-733F-42FD-B3E1-993005E024C2}"/>
    <cellStyle name="Comma 7 3 4 6 3 2" xfId="46788" xr:uid="{4B70B139-8AFE-49A2-9DEC-56D700DB0837}"/>
    <cellStyle name="Comma 7 3 4 6 4" xfId="38906" xr:uid="{AE259F37-0A0E-4EF3-AA19-F331B1EED275}"/>
    <cellStyle name="Comma 7 3 4 7" xfId="10636" xr:uid="{4F7E4547-BA7E-4A23-AECB-505E766863A4}"/>
    <cellStyle name="Comma 7 3 4 7 2" xfId="15988" xr:uid="{FACC45AE-DFC1-4462-9710-A109A434734C}"/>
    <cellStyle name="Comma 7 3 4 7 2 2" xfId="43308" xr:uid="{0577EB79-B281-4351-B8C0-A60C2D11A94E}"/>
    <cellStyle name="Comma 7 3 4 7 3" xfId="37999" xr:uid="{7923F6B0-8E0B-4455-B58A-98ED7854C07C}"/>
    <cellStyle name="Comma 7 3 4 8" xfId="11968" xr:uid="{FDA48CD5-AAE9-4EE3-84C8-4F5AA2EB8013}"/>
    <cellStyle name="Comma 7 3 4 8 2" xfId="19958" xr:uid="{5B384030-89F0-4631-B6F5-AE8BAA813F5B}"/>
    <cellStyle name="Comma 7 3 4 8 2 2" xfId="47280" xr:uid="{876B5D50-5E6F-42B9-BD27-44B1AC174398}"/>
    <cellStyle name="Comma 7 3 4 8 3" xfId="39295" xr:uid="{FCF9EF81-8574-4CFA-B7F3-AA5528336B00}"/>
    <cellStyle name="Comma 7 3 4 9" xfId="14801" xr:uid="{CFCE7DD4-562B-46A3-904C-8EDFA6E6D093}"/>
    <cellStyle name="Comma 7 3 4 9 2" xfId="42122" xr:uid="{F853BF44-D5B1-4B70-BE1B-A64CC465A408}"/>
    <cellStyle name="Comma 7 3 5" xfId="1257" xr:uid="{52DB2208-AC0F-4A07-B165-2AE0E11C0731}"/>
    <cellStyle name="Comma 7 3 5 10" xfId="57928" xr:uid="{D3FCB22B-C8A9-4491-A2CA-9DE1FA45F181}"/>
    <cellStyle name="Comma 7 3 5 11" xfId="58476" xr:uid="{4B9E9CB0-50A4-401F-9840-7D270211927F}"/>
    <cellStyle name="Comma 7 3 5 2" xfId="3054" xr:uid="{65267785-F05A-4D3B-9718-2E6960BD8AB1}"/>
    <cellStyle name="Comma 7 3 5 2 2" xfId="16376" xr:uid="{89EB42CD-1F9F-4D18-8D41-50C7062050E3}"/>
    <cellStyle name="Comma 7 3 5 2 2 2" xfId="43696" xr:uid="{72860E79-49DF-4DD2-A535-F94FF6E32FE6}"/>
    <cellStyle name="Comma 7 3 5 2 3" xfId="4839" xr:uid="{A0837DA7-7D18-4CF6-A81B-7E494B03C877}"/>
    <cellStyle name="Comma 7 3 5 2 4" xfId="32002" xr:uid="{586A2ACD-312F-40CB-A41D-AF587C3F8B5D}"/>
    <cellStyle name="Comma 7 3 5 3" xfId="6774" xr:uid="{3785A94B-7606-4225-BBD6-4A0C404FE005}"/>
    <cellStyle name="Comma 7 3 5 3 2" xfId="20346" xr:uid="{902319E5-32DC-48EB-A09E-22752A6CF086}"/>
    <cellStyle name="Comma 7 3 5 3 2 2" xfId="47668" xr:uid="{97EE555B-D94F-417F-8D2E-7C87950AD532}"/>
    <cellStyle name="Comma 7 3 5 3 3" xfId="34127" xr:uid="{D77A8F25-6208-4821-BDA2-854DA834FEAD}"/>
    <cellStyle name="Comma 7 3 5 4" xfId="8968" xr:uid="{526C6089-0252-4981-916B-70DA24F230CB}"/>
    <cellStyle name="Comma 7 3 5 4 2" xfId="36343" xr:uid="{F0BD354D-B7BB-4869-8B90-F1950C57C826}"/>
    <cellStyle name="Comma 7 3 5 5" xfId="24494" xr:uid="{2B218C0A-8626-43DC-9E51-7711EDC3A4BA}"/>
    <cellStyle name="Comma 7 3 5 5 2" xfId="51816" xr:uid="{484CF023-1F14-4412-ABC4-0D464B702670}"/>
    <cellStyle name="Comma 7 3 5 6" xfId="26736" xr:uid="{5DD331A6-7D7A-49C8-B9B6-511505321AB6}"/>
    <cellStyle name="Comma 7 3 5 6 2" xfId="54056" xr:uid="{C0D7E7C1-B3B7-4B0C-A0B9-CE0CAC4A3247}"/>
    <cellStyle name="Comma 7 3 5 7" xfId="28967" xr:uid="{C812D097-799F-4FB1-96D0-2E4C932880EE}"/>
    <cellStyle name="Comma 7 3 5 7 2" xfId="56288" xr:uid="{BF7A6DED-72E7-4549-9918-4639EB13DC00}"/>
    <cellStyle name="Comma 7 3 5 8" xfId="3480" xr:uid="{1FC42D1F-E4A9-4BF7-8AA9-2BBA0722A1F2}"/>
    <cellStyle name="Comma 7 3 5 9" xfId="30539" xr:uid="{EA52F8A5-B6F4-4C0D-8905-4978CFCE91CF}"/>
    <cellStyle name="Comma 7 3 6" xfId="1879" xr:uid="{4D03ABFE-61C3-4FE8-892B-8BF4533FC6BC}"/>
    <cellStyle name="Comma 7 3 6 2" xfId="5432" xr:uid="{F31891A6-A199-4C1B-886E-EF693E97E56B}"/>
    <cellStyle name="Comma 7 3 6 2 2" xfId="16997" xr:uid="{C1CFF566-9DDA-49E4-A8D4-08B6DD565C99}"/>
    <cellStyle name="Comma 7 3 6 2 2 2" xfId="44318" xr:uid="{CCE22A50-A566-4D58-9596-BACB55F3FEBF}"/>
    <cellStyle name="Comma 7 3 6 2 3" xfId="32609" xr:uid="{C2C0C6DE-0AD9-48E3-87E3-BBCCB1909108}"/>
    <cellStyle name="Comma 7 3 6 3" xfId="7377" xr:uid="{68F08C77-D4C1-47CB-BB1F-1D91B6F50278}"/>
    <cellStyle name="Comma 7 3 6 3 2" xfId="20968" xr:uid="{691DE29C-D0AB-401C-A182-C1546C989131}"/>
    <cellStyle name="Comma 7 3 6 3 2 2" xfId="48290" xr:uid="{2845E512-75F7-49CA-BBDE-D764913F4914}"/>
    <cellStyle name="Comma 7 3 6 3 3" xfId="34734" xr:uid="{EBD07E10-C8EC-4477-A063-7C5A21E8EE5C}"/>
    <cellStyle name="Comma 7 3 6 4" xfId="9574" xr:uid="{5AE6592B-A4CA-4CC6-861C-2BFCB213F8D2}"/>
    <cellStyle name="Comma 7 3 6 4 2" xfId="36950" xr:uid="{00489F15-71AB-45D2-9746-62C907C6ED8C}"/>
    <cellStyle name="Comma 7 3 6 5" xfId="25101" xr:uid="{DB1D19A3-31F3-4E9F-8937-87C676F1B179}"/>
    <cellStyle name="Comma 7 3 6 5 2" xfId="52423" xr:uid="{390B0806-3037-4D49-A794-D75F1AFEEB40}"/>
    <cellStyle name="Comma 7 3 6 6" xfId="27343" xr:uid="{05C6E450-E77B-4EE0-B2D5-452A4578C147}"/>
    <cellStyle name="Comma 7 3 6 6 2" xfId="54663" xr:uid="{705B3C78-CE9F-482C-8862-18B970A19EC4}"/>
    <cellStyle name="Comma 7 3 6 7" xfId="29574" xr:uid="{51399185-55FD-46BB-AEB5-A636742CE13A}"/>
    <cellStyle name="Comma 7 3 6 7 2" xfId="56895" xr:uid="{D60978C4-EF3D-4926-B870-A7668762CBD0}"/>
    <cellStyle name="Comma 7 3 6 8" xfId="3996" xr:uid="{A34C7139-7B35-459D-9FE9-BE3CCE505CC4}"/>
    <cellStyle name="Comma 7 3 6 9" xfId="31146" xr:uid="{A1F9E2DC-97EE-4816-8A74-B76FEC7C0077}"/>
    <cellStyle name="Comma 7 3 7" xfId="1150" xr:uid="{0B6785DF-631C-4D1E-B30F-AAC80BBA77B3}"/>
    <cellStyle name="Comma 7 3 7 2" xfId="6668" xr:uid="{DF4AA018-384E-4F7C-BBFD-D8FAAC83EA4F}"/>
    <cellStyle name="Comma 7 3 7 2 2" xfId="17620" xr:uid="{A64B7616-C668-4DA3-BC0A-7BB32CD29236}"/>
    <cellStyle name="Comma 7 3 7 2 2 2" xfId="44941" xr:uid="{53404BEE-5BD3-410E-B78B-A098FDAD905D}"/>
    <cellStyle name="Comma 7 3 7 2 3" xfId="34020" xr:uid="{FB22A38E-F656-4CA1-AE02-530E8CC0621A}"/>
    <cellStyle name="Comma 7 3 7 3" xfId="8862" xr:uid="{AC4AE06A-A644-4442-86E9-4F5BF1E4FB18}"/>
    <cellStyle name="Comma 7 3 7 3 2" xfId="21591" xr:uid="{27062257-114D-45FE-8681-E5A33C5AFFA0}"/>
    <cellStyle name="Comma 7 3 7 3 2 2" xfId="48913" xr:uid="{E8E7145E-ADFD-4BB8-98C0-43B46B591AD2}"/>
    <cellStyle name="Comma 7 3 7 3 3" xfId="36236" xr:uid="{0C499F9B-B3D4-4A14-81AE-08B6BD75AED4}"/>
    <cellStyle name="Comma 7 3 7 4" xfId="15039" xr:uid="{80E8BF0E-6089-4728-A25F-BB7FDC6C9ADA}"/>
    <cellStyle name="Comma 7 3 7 4 2" xfId="42360" xr:uid="{3B0BBB10-D667-48A9-84DF-AF861C52D531}"/>
    <cellStyle name="Comma 7 3 7 5" xfId="24387" xr:uid="{0B1319FF-539E-44B8-93E4-B0073D275B2F}"/>
    <cellStyle name="Comma 7 3 7 5 2" xfId="51709" xr:uid="{8AD34801-8247-4566-9E84-7FCD17F26774}"/>
    <cellStyle name="Comma 7 3 7 6" xfId="26629" xr:uid="{D64C589E-B2C9-4E94-B002-CC7B2344045A}"/>
    <cellStyle name="Comma 7 3 7 6 2" xfId="53949" xr:uid="{14A5F975-F91D-41B1-87B6-5AD8F594EBE4}"/>
    <cellStyle name="Comma 7 3 7 7" xfId="28860" xr:uid="{8CD57EE8-8724-47EC-B37C-27768CCC2A77}"/>
    <cellStyle name="Comma 7 3 7 7 2" xfId="56181" xr:uid="{00935F95-3531-469F-9408-F32528FE00C4}"/>
    <cellStyle name="Comma 7 3 7 8" xfId="4733" xr:uid="{EDDE80E6-DB10-441B-8AD3-EC291D74FB92}"/>
    <cellStyle name="Comma 7 3 7 9" xfId="31896" xr:uid="{31A1A02D-B6DE-4D8C-8443-0D7D1295790A}"/>
    <cellStyle name="Comma 7 3 8" xfId="2715" xr:uid="{D1748360-8628-4724-A48C-C720553F8374}"/>
    <cellStyle name="Comma 7 3 8 2" xfId="12952" xr:uid="{E9CBA286-4489-45EB-8E68-1E6E24095226}"/>
    <cellStyle name="Comma 7 3 8 2 2" xfId="22266" xr:uid="{782E2C32-3F4A-4D66-9030-F5143E6F72F1}"/>
    <cellStyle name="Comma 7 3 8 2 2 2" xfId="49588" xr:uid="{225DFD6F-6171-40E7-83D4-28FB6DF41782}"/>
    <cellStyle name="Comma 7 3 8 2 3" xfId="40279" xr:uid="{ADC1FFAC-80B5-4650-BD61-AB29A810547A}"/>
    <cellStyle name="Comma 7 3 8 3" xfId="18294" xr:uid="{8EACED45-D36A-4182-8B0F-671D4303D4AD}"/>
    <cellStyle name="Comma 7 3 8 3 2" xfId="45616" xr:uid="{2243A306-254C-4A75-8D32-ACC376563FCC}"/>
    <cellStyle name="Comma 7 3 8 4" xfId="6078" xr:uid="{B1CDF00B-53D0-4F79-B610-66662B458AA1}"/>
    <cellStyle name="Comma 7 3 8 5" xfId="33270" xr:uid="{F68DB1C8-9F67-4B7E-8EB8-A9D90A62D75A}"/>
    <cellStyle name="Comma 7 3 9" xfId="8122" xr:uid="{EA3CC874-1583-45A3-9B8C-1FE95C31DEB6}"/>
    <cellStyle name="Comma 7 3 9 2" xfId="13563" xr:uid="{94D23CB7-7898-489C-9C79-8584B3212320}"/>
    <cellStyle name="Comma 7 3 9 2 2" xfId="22926" xr:uid="{F35FEA10-AEAA-46A9-B89F-77F6E97FDD36}"/>
    <cellStyle name="Comma 7 3 9 2 2 2" xfId="50248" xr:uid="{715E2F89-B5BA-4896-BDFB-C5B055254B41}"/>
    <cellStyle name="Comma 7 3 9 2 3" xfId="40890" xr:uid="{D023E5F1-DDB5-4641-A635-A726398AB346}"/>
    <cellStyle name="Comma 7 3 9 3" xfId="18954" xr:uid="{BAEC607F-D40B-49D5-963B-4AD73D0FB88B}"/>
    <cellStyle name="Comma 7 3 9 3 2" xfId="46276" xr:uid="{E8B406F8-3131-4C96-929E-FF86A1A6C541}"/>
    <cellStyle name="Comma 7 3 9 4" xfId="35486" xr:uid="{157E58D1-1B57-4039-ADD3-19949EE768BC}"/>
    <cellStyle name="Comma 7 4" xfId="220" xr:uid="{D5A72160-71F1-41BF-95A1-672E606D88D8}"/>
    <cellStyle name="Comma 7 4 10" xfId="11907" xr:uid="{85A6098A-0851-4844-9D7C-C9544E2F2DDE}"/>
    <cellStyle name="Comma 7 4 10 2" xfId="19880" xr:uid="{68F6B097-192C-4409-8A55-D22F0C773713}"/>
    <cellStyle name="Comma 7 4 10 2 2" xfId="47202" xr:uid="{1B41907A-7FC1-442F-A4C0-C6A6060AAABC}"/>
    <cellStyle name="Comma 7 4 10 3" xfId="39234" xr:uid="{4AB9FCA9-FC7D-400D-9789-BE96BB9B4880}"/>
    <cellStyle name="Comma 7 4 11" xfId="14323" xr:uid="{E2B647BE-5F8F-4EFD-8032-3D4E3460A29F}"/>
    <cellStyle name="Comma 7 4 11 2" xfId="41644" xr:uid="{82AE3AE8-D709-4893-9499-1FD2C2829415}"/>
    <cellStyle name="Comma 7 4 12" xfId="23671" xr:uid="{1F8F6A2A-B62F-481A-9805-0B63DE07EDAD}"/>
    <cellStyle name="Comma 7 4 12 2" xfId="50993" xr:uid="{721BEC87-368A-42C6-962A-61E88D542665}"/>
    <cellStyle name="Comma 7 4 13" xfId="25912" xr:uid="{190D54EA-56B4-453F-A92A-FA2B736153A3}"/>
    <cellStyle name="Comma 7 4 13 2" xfId="53232" xr:uid="{D2080982-FFA8-4D74-82D2-BD30DAD68750}"/>
    <cellStyle name="Comma 7 4 14" xfId="28144" xr:uid="{DAE1714D-B083-416B-81F6-8945F4CB9BAF}"/>
    <cellStyle name="Comma 7 4 14 2" xfId="55465" xr:uid="{54A96E0C-F551-4ECA-8D67-14C0E3EB5624}"/>
    <cellStyle name="Comma 7 4 15" xfId="3427" xr:uid="{29182174-D4F7-4A96-85E8-8FF049009CE4}"/>
    <cellStyle name="Comma 7 4 16" xfId="30466" xr:uid="{3498C429-BD7C-4EBB-A752-460AF77AF2F4}"/>
    <cellStyle name="Comma 7 4 17" xfId="57937" xr:uid="{95E309B6-022F-404D-B3EC-092C9DD797E7}"/>
    <cellStyle name="Comma 7 4 18" xfId="58485" xr:uid="{55106ADD-9EED-4ADB-AD97-92FC55568BB8}"/>
    <cellStyle name="Comma 7 4 2" xfId="449" xr:uid="{9EE4685C-3330-4151-8B3B-232B83A00840}"/>
    <cellStyle name="Comma 7 4 2 10" xfId="23812" xr:uid="{C1D369CC-6434-4BFE-85B9-842A3F7B3D0C}"/>
    <cellStyle name="Comma 7 4 2 10 2" xfId="51134" xr:uid="{0558FE30-BB69-449E-AA7A-CCC8007F9AAF}"/>
    <cellStyle name="Comma 7 4 2 11" xfId="26053" xr:uid="{3E17D99A-4725-491B-9BF8-3512025770DB}"/>
    <cellStyle name="Comma 7 4 2 11 2" xfId="53373" xr:uid="{2D42344D-F673-4802-8D54-97704E68F0F2}"/>
    <cellStyle name="Comma 7 4 2 12" xfId="28285" xr:uid="{10E114CE-1840-44FC-A257-E9905ACE6EE7}"/>
    <cellStyle name="Comma 7 4 2 12 2" xfId="55606" xr:uid="{18F2154F-963B-4FE5-8B35-7915FC3923F4}"/>
    <cellStyle name="Comma 7 4 2 13" xfId="3642" xr:uid="{B1C82CCF-6FBF-4E3A-81D8-86D5BCBAA61B}"/>
    <cellStyle name="Comma 7 4 2 14" xfId="30714" xr:uid="{665F8515-660D-4A2B-8A6D-0098B77B0B3B}"/>
    <cellStyle name="Comma 7 4 2 2" xfId="2054" xr:uid="{1E362C1C-F4EF-4C2D-8EAD-F8F6D97E1D13}"/>
    <cellStyle name="Comma 7 4 2 2 2" xfId="5602" xr:uid="{4E63857D-834A-4BDC-BB48-1FD9E75362E9}"/>
    <cellStyle name="Comma 7 4 2 2 2 2" xfId="16551" xr:uid="{AC17D271-F3BE-431F-B079-5004DC8E97A4}"/>
    <cellStyle name="Comma 7 4 2 2 2 2 2" xfId="43871" xr:uid="{F27D27E6-FBE3-405C-9F4B-BFAE121D9EF0}"/>
    <cellStyle name="Comma 7 4 2 2 2 3" xfId="32784" xr:uid="{F913FE9A-4BF0-438D-9988-2198DC53A11F}"/>
    <cellStyle name="Comma 7 4 2 2 3" xfId="7551" xr:uid="{8E3481BF-E834-48CA-B258-AF3312222915}"/>
    <cellStyle name="Comma 7 4 2 2 3 2" xfId="20521" xr:uid="{98E380FB-C3F4-4025-8474-0A5AFCD3A61E}"/>
    <cellStyle name="Comma 7 4 2 2 3 2 2" xfId="47843" xr:uid="{677C2EEB-B6C0-484C-A655-8EEA35F58E14}"/>
    <cellStyle name="Comma 7 4 2 2 3 3" xfId="34909" xr:uid="{E3951B40-C7BF-4F5A-B5B2-C47FCAA5B063}"/>
    <cellStyle name="Comma 7 4 2 2 4" xfId="9749" xr:uid="{F811D504-1C22-41A8-AAB0-985DC1CE1CEC}"/>
    <cellStyle name="Comma 7 4 2 2 4 2" xfId="37125" xr:uid="{72B2D061-0BD2-4A2D-93E9-963213F2D776}"/>
    <cellStyle name="Comma 7 4 2 2 5" xfId="25276" xr:uid="{56370349-0B15-4F04-994F-BCFC18350221}"/>
    <cellStyle name="Comma 7 4 2 2 5 2" xfId="52598" xr:uid="{3E5DCF04-1F9D-4405-B341-5C500AF825A0}"/>
    <cellStyle name="Comma 7 4 2 2 6" xfId="27518" xr:uid="{489F28AF-AB0C-4943-9647-35E3F4ACDB02}"/>
    <cellStyle name="Comma 7 4 2 2 6 2" xfId="54838" xr:uid="{E0584930-916D-4A86-8F41-AC9C4E35AFC1}"/>
    <cellStyle name="Comma 7 4 2 2 7" xfId="29749" xr:uid="{73D94E84-7ABD-4C62-A654-1197A316AA6D}"/>
    <cellStyle name="Comma 7 4 2 2 7 2" xfId="57070" xr:uid="{D398E695-497B-43E9-B976-A96EB9A79968}"/>
    <cellStyle name="Comma 7 4 2 2 8" xfId="4166" xr:uid="{0C84BF13-C3E0-4C8F-99DE-76137418441D}"/>
    <cellStyle name="Comma 7 4 2 2 9" xfId="31321" xr:uid="{FBB124E3-A6C0-4CBA-B4CB-9930DC43EBE7}"/>
    <cellStyle name="Comma 7 4 2 3" xfId="1445" xr:uid="{9F31AC95-BC1F-4B20-AC36-7A0A16F6CA7A}"/>
    <cellStyle name="Comma 7 4 2 3 2" xfId="6948" xr:uid="{C188F8C0-23F6-4CA7-BF47-C078BBFE47DD}"/>
    <cellStyle name="Comma 7 4 2 3 2 2" xfId="17172" xr:uid="{755CD9BE-8813-47C6-82D1-0193E2F85374}"/>
    <cellStyle name="Comma 7 4 2 3 2 2 2" xfId="44493" xr:uid="{A14ED3F3-80F1-4C4F-B302-D6139E37965E}"/>
    <cellStyle name="Comma 7 4 2 3 2 3" xfId="34302" xr:uid="{3E0C79D3-4D58-4FF1-8312-1E41C0BEF6DC}"/>
    <cellStyle name="Comma 7 4 2 3 3" xfId="9143" xr:uid="{24169C48-78DD-4136-9CC6-B7EAEB0DD221}"/>
    <cellStyle name="Comma 7 4 2 3 3 2" xfId="21143" xr:uid="{D3B53082-1909-4913-9044-A5AEEE556F0C}"/>
    <cellStyle name="Comma 7 4 2 3 3 2 2" xfId="48465" xr:uid="{4A8B5359-412E-48FF-82BF-76421B035566}"/>
    <cellStyle name="Comma 7 4 2 3 3 3" xfId="36518" xr:uid="{3F5AF862-B6B7-4AA1-A1A7-9B8DE5B390D6}"/>
    <cellStyle name="Comma 7 4 2 3 4" xfId="15203" xr:uid="{72DAAA63-440D-4D7C-B87A-850A12467FA1}"/>
    <cellStyle name="Comma 7 4 2 3 4 2" xfId="42524" xr:uid="{D493619F-CE83-4353-B37C-493BD3C1B495}"/>
    <cellStyle name="Comma 7 4 2 3 5" xfId="24669" xr:uid="{B948938A-70A8-4340-9741-325D1505910B}"/>
    <cellStyle name="Comma 7 4 2 3 5 2" xfId="51991" xr:uid="{4B6576FE-3A9D-47FF-814B-7DBDFB1D80EA}"/>
    <cellStyle name="Comma 7 4 2 3 6" xfId="26911" xr:uid="{CC7935E3-8840-4437-8023-546E5AFFDBF2}"/>
    <cellStyle name="Comma 7 4 2 3 6 2" xfId="54231" xr:uid="{4E753190-5372-46C2-99AD-79CB85DE1F5B}"/>
    <cellStyle name="Comma 7 4 2 3 7" xfId="29142" xr:uid="{D43728DC-BDD3-4F3B-A189-1A0F98E9DB71}"/>
    <cellStyle name="Comma 7 4 2 3 7 2" xfId="56463" xr:uid="{B1DC21C6-5B8F-4D09-9CDE-47400A0026C2}"/>
    <cellStyle name="Comma 7 4 2 3 8" xfId="5011" xr:uid="{8FA86835-7B2B-4BC6-A685-E53ACE815186}"/>
    <cellStyle name="Comma 7 4 2 3 9" xfId="32177" xr:uid="{CA789D48-49AA-4B9C-827A-780932C1CB6D}"/>
    <cellStyle name="Comma 7 4 2 4" xfId="6177" xr:uid="{4FF233BA-768B-4403-9ED5-4D3D96D17513}"/>
    <cellStyle name="Comma 7 4 2 4 2" xfId="12584" xr:uid="{5F250D4E-757F-41AB-BB0A-A761AE96E542}"/>
    <cellStyle name="Comma 7 4 2 4 2 2" xfId="21766" xr:uid="{A5FBB07E-ECC8-4676-8B0E-94DB5C89652C}"/>
    <cellStyle name="Comma 7 4 2 4 2 2 2" xfId="49088" xr:uid="{401B2B1E-AB0A-4A14-8926-BF6E9F92880E}"/>
    <cellStyle name="Comma 7 4 2 4 2 3" xfId="39911" xr:uid="{05EA98F6-F731-425A-B4A4-9E6C8EF7DE2C}"/>
    <cellStyle name="Comma 7 4 2 4 3" xfId="17795" xr:uid="{5C1E1CE9-64DC-43DB-BEA4-2046A9A962B1}"/>
    <cellStyle name="Comma 7 4 2 4 3 2" xfId="45116" xr:uid="{60B576A1-E8E8-46FD-9515-E7ADEE311F0F}"/>
    <cellStyle name="Comma 7 4 2 4 4" xfId="33445" xr:uid="{57C9AE8B-93A5-4505-8BDD-67CBEE43845A}"/>
    <cellStyle name="Comma 7 4 2 5" xfId="8287" xr:uid="{8C0FCF6B-B6B0-4115-B9D2-CF6CCBAA33C2}"/>
    <cellStyle name="Comma 7 4 2 5 2" xfId="13120" xr:uid="{20FD68ED-B2BB-4D26-A043-8ABD77828907}"/>
    <cellStyle name="Comma 7 4 2 5 2 2" xfId="22441" xr:uid="{86517357-785B-4256-8CAE-F6710DFEAF71}"/>
    <cellStyle name="Comma 7 4 2 5 2 2 2" xfId="49763" xr:uid="{88EE0C04-3CA8-4ABA-BA22-892CAEC779B8}"/>
    <cellStyle name="Comma 7 4 2 5 2 3" xfId="40447" xr:uid="{309ACA37-B94D-4C06-B82D-A3231DF67C95}"/>
    <cellStyle name="Comma 7 4 2 5 3" xfId="18469" xr:uid="{8F59F98E-DD72-488E-8A12-19CC82690C4D}"/>
    <cellStyle name="Comma 7 4 2 5 3 2" xfId="45791" xr:uid="{2C72411C-BE09-46CD-A6F2-34AC681738D3}"/>
    <cellStyle name="Comma 7 4 2 5 4" xfId="35661" xr:uid="{92FE318A-C73B-4B7C-B8A0-B84579B682B5}"/>
    <cellStyle name="Comma 7 4 2 6" xfId="11295" xr:uid="{675036BE-B68C-42B3-8DF1-9A894E0A413B}"/>
    <cellStyle name="Comma 7 4 2 6 2" xfId="13737" xr:uid="{926CBA5D-8C10-4FE0-BB42-AE6D6DD39C8A}"/>
    <cellStyle name="Comma 7 4 2 6 2 2" xfId="23101" xr:uid="{CA29016C-C158-4002-8115-00906AD26AD0}"/>
    <cellStyle name="Comma 7 4 2 6 2 2 2" xfId="50423" xr:uid="{710F21CB-CA23-4F17-9B31-293CC0879390}"/>
    <cellStyle name="Comma 7 4 2 6 2 3" xfId="41064" xr:uid="{8E771402-8EEB-4CAA-BDF1-0D29F91145E0}"/>
    <cellStyle name="Comma 7 4 2 6 3" xfId="19129" xr:uid="{6623ED8E-0359-41FE-8058-FC025629F6F1}"/>
    <cellStyle name="Comma 7 4 2 6 3 2" xfId="46451" xr:uid="{A40C621D-FAA3-4955-A787-6AE3922A4D46}"/>
    <cellStyle name="Comma 7 4 2 6 4" xfId="38644" xr:uid="{C01BF03C-492B-40B5-9983-A70BA37FD50F}"/>
    <cellStyle name="Comma 7 4 2 7" xfId="10771" xr:uid="{9828E6F6-2C56-464A-B3EB-60BEE8AF7280}"/>
    <cellStyle name="Comma 7 4 2 7 2" xfId="16163" xr:uid="{DFBA265E-4F52-4E6D-813E-C0B2AA6B39DD}"/>
    <cellStyle name="Comma 7 4 2 7 2 2" xfId="43483" xr:uid="{BF40D47B-B977-4CFD-80C0-91CEE03CF356}"/>
    <cellStyle name="Comma 7 4 2 7 3" xfId="38128" xr:uid="{0664D89D-3CE4-46B0-B2DE-4318F1BA8AE1}"/>
    <cellStyle name="Comma 7 4 2 8" xfId="12101" xr:uid="{B83CA0D9-1347-439C-8C87-A496A92D4AA3}"/>
    <cellStyle name="Comma 7 4 2 8 2" xfId="20133" xr:uid="{94061E4D-1FD1-48A0-9F24-5DA85C7C5243}"/>
    <cellStyle name="Comma 7 4 2 8 2 2" xfId="47455" xr:uid="{D85F1FCC-5BE0-4C33-88DC-25BAA6CCD963}"/>
    <cellStyle name="Comma 7 4 2 8 3" xfId="39428" xr:uid="{9C6CF36F-0213-47A3-86F4-FE8A8723D0B0}"/>
    <cellStyle name="Comma 7 4 2 9" xfId="14464" xr:uid="{DEB5071D-0113-4FEE-BB9D-F4AD728CB424}"/>
    <cellStyle name="Comma 7 4 2 9 2" xfId="41785" xr:uid="{97338FFA-B346-459C-930A-5029EA1807EF}"/>
    <cellStyle name="Comma 7 4 3" xfId="932" xr:uid="{7C4EADB0-F1B4-4FC5-8B8D-697E021E1E40}"/>
    <cellStyle name="Comma 7 4 3 10" xfId="24174" xr:uid="{90B60AA7-2F92-4529-8951-3B1E4D3C8FE9}"/>
    <cellStyle name="Comma 7 4 3 10 2" xfId="51496" xr:uid="{E148E172-824F-4BD0-AAAE-732BB35612C5}"/>
    <cellStyle name="Comma 7 4 3 11" xfId="26415" xr:uid="{8B0C16A3-A656-4DF1-99CE-8F5D6D5D8C1D}"/>
    <cellStyle name="Comma 7 4 3 11 2" xfId="53735" xr:uid="{EFD6CC43-6890-447E-8491-6B8FC01188B3}"/>
    <cellStyle name="Comma 7 4 3 12" xfId="28646" xr:uid="{27ED9512-9410-469D-BE6D-5A31E57FC284}"/>
    <cellStyle name="Comma 7 4 3 12 2" xfId="55967" xr:uid="{3A30A410-3408-440E-B6CE-DF9AB76E3680}"/>
    <cellStyle name="Comma 7 4 3 13" xfId="3936" xr:uid="{E86B3F41-65DB-422E-A56C-93E1CFF9854E}"/>
    <cellStyle name="Comma 7 4 3 14" xfId="31076" xr:uid="{8FA85C48-4584-4226-87E4-85C8D519E016}"/>
    <cellStyle name="Comma 7 4 3 2" xfId="2415" xr:uid="{318F01A7-1E96-421A-8AFA-FAFEF84FA1E6}"/>
    <cellStyle name="Comma 7 4 3 2 2" xfId="5955" xr:uid="{8483A3B2-5DFA-49AC-A36F-E1E68CA8F536}"/>
    <cellStyle name="Comma 7 4 3 2 2 2" xfId="16913" xr:uid="{82AD78D3-C564-4FF2-896A-F0411FE41ED4}"/>
    <cellStyle name="Comma 7 4 3 2 2 2 2" xfId="44233" xr:uid="{E4557EFC-A5C5-4004-9376-CCCEF2EA9745}"/>
    <cellStyle name="Comma 7 4 3 2 2 3" xfId="33145" xr:uid="{517941A3-CD67-4DAD-A67B-0EE207EE3ED4}"/>
    <cellStyle name="Comma 7 4 3 2 3" xfId="7911" xr:uid="{A353FBFE-C08E-4744-A9E7-CD1F2BBCD208}"/>
    <cellStyle name="Comma 7 4 3 2 3 2" xfId="20883" xr:uid="{B2A688D9-A576-4DE3-8DD9-5132C5898D84}"/>
    <cellStyle name="Comma 7 4 3 2 3 2 2" xfId="48205" xr:uid="{493E5900-71A0-46F7-AEB4-BE3A96F695C7}"/>
    <cellStyle name="Comma 7 4 3 2 3 3" xfId="35270" xr:uid="{732E658B-DBF0-43CB-BBAB-F4117C40D4C2}"/>
    <cellStyle name="Comma 7 4 3 2 4" xfId="10110" xr:uid="{3A882C18-0283-478B-AD6C-8F50502362CB}"/>
    <cellStyle name="Comma 7 4 3 2 4 2" xfId="37486" xr:uid="{5FF3B955-6460-4754-A2D5-E0C60479B492}"/>
    <cellStyle name="Comma 7 4 3 2 5" xfId="25637" xr:uid="{C947768A-84B4-42A7-90FA-D004E5783881}"/>
    <cellStyle name="Comma 7 4 3 2 5 2" xfId="52959" xr:uid="{BE6A8A4A-275E-499F-80BA-7D4230238F63}"/>
    <cellStyle name="Comma 7 4 3 2 6" xfId="27879" xr:uid="{A44E8021-4A4E-4118-9759-402391110280}"/>
    <cellStyle name="Comma 7 4 3 2 6 2" xfId="55199" xr:uid="{FA00FFF2-2607-4D83-8E61-BBF2041B18F0}"/>
    <cellStyle name="Comma 7 4 3 2 7" xfId="30110" xr:uid="{37CC87B9-2942-4673-8B78-353745646965}"/>
    <cellStyle name="Comma 7 4 3 2 7 2" xfId="57431" xr:uid="{981C6414-E4D1-47DF-852E-FAB8D0C89528}"/>
    <cellStyle name="Comma 7 4 3 2 8" xfId="4519" xr:uid="{4D1798BA-EE6B-46EC-9649-755DECB507B3}"/>
    <cellStyle name="Comma 7 4 3 2 9" xfId="31682" xr:uid="{D7A06E3F-111C-463F-98F8-7F5DED4C49FD}"/>
    <cellStyle name="Comma 7 4 3 3" xfId="1809" xr:uid="{E0EDFD9F-0F56-4B5E-B4CE-8993D1BFD686}"/>
    <cellStyle name="Comma 7 4 3 3 2" xfId="7308" xr:uid="{9EBAD497-2D03-4881-B0C5-1FC45BBAF831}"/>
    <cellStyle name="Comma 7 4 3 3 2 2" xfId="17534" xr:uid="{F43BD632-97D6-4EBC-8F81-5ED4E968F907}"/>
    <cellStyle name="Comma 7 4 3 3 2 2 2" xfId="44855" xr:uid="{6DD7D1A6-5960-469A-A4B2-76296DF5C7A0}"/>
    <cellStyle name="Comma 7 4 3 3 2 3" xfId="34664" xr:uid="{EBFA5667-DC53-44BE-8F30-52E864A116F2}"/>
    <cellStyle name="Comma 7 4 3 3 3" xfId="9505" xr:uid="{09B996B1-F60A-4933-914E-BBCC6A405DE6}"/>
    <cellStyle name="Comma 7 4 3 3 3 2" xfId="21505" xr:uid="{95333F46-36AB-4F45-880F-9D5310D61BD0}"/>
    <cellStyle name="Comma 7 4 3 3 3 2 2" xfId="48827" xr:uid="{433A1544-6F16-4FB4-AC32-231A78579D6B}"/>
    <cellStyle name="Comma 7 4 3 3 3 3" xfId="36880" xr:uid="{199289DD-11AD-4819-9C27-903461388404}"/>
    <cellStyle name="Comma 7 4 3 3 4" xfId="15539" xr:uid="{BAC58BF5-3D5E-4661-9199-715E312D76EF}"/>
    <cellStyle name="Comma 7 4 3 3 4 2" xfId="42860" xr:uid="{CEA3F6BB-701F-4554-A123-C5C80E1405A2}"/>
    <cellStyle name="Comma 7 4 3 3 5" xfId="25031" xr:uid="{8ABF20F2-B75B-4982-BBD3-EEC11FA0D020}"/>
    <cellStyle name="Comma 7 4 3 3 5 2" xfId="52353" xr:uid="{A6585F40-2B9B-4D4C-99C4-A0928CDBB782}"/>
    <cellStyle name="Comma 7 4 3 3 6" xfId="27273" xr:uid="{B4899C8D-73DC-4002-A63B-D6C66CEE09CE}"/>
    <cellStyle name="Comma 7 4 3 3 6 2" xfId="54593" xr:uid="{BF364889-6E4E-4F4B-BE5A-72C3BE279D33}"/>
    <cellStyle name="Comma 7 4 3 3 7" xfId="29504" xr:uid="{D8663C45-B923-4286-8102-EC9981101D75}"/>
    <cellStyle name="Comma 7 4 3 3 7 2" xfId="56825" xr:uid="{2D23B664-1B8C-43E8-B0DD-BC4E0023E864}"/>
    <cellStyle name="Comma 7 4 3 3 8" xfId="5367" xr:uid="{45556A36-156C-493D-A5B4-061487C19E35}"/>
    <cellStyle name="Comma 7 4 3 3 9" xfId="32539" xr:uid="{AF502935-8E8F-45B0-BA19-FAF153B3E761}"/>
    <cellStyle name="Comma 7 4 3 4" xfId="6464" xr:uid="{E38DD3E2-4EDB-4954-829F-06535BD6F737}"/>
    <cellStyle name="Comma 7 4 3 4 2" xfId="12880" xr:uid="{B9A9E713-858A-42FD-B965-FCAA911DB3BE}"/>
    <cellStyle name="Comma 7 4 3 4 2 2" xfId="22128" xr:uid="{622230DE-EEB0-40CC-B954-342E370C52E1}"/>
    <cellStyle name="Comma 7 4 3 4 2 2 2" xfId="49450" xr:uid="{E878B6D7-9CCC-49D2-9A78-2155A00CD257}"/>
    <cellStyle name="Comma 7 4 3 4 2 3" xfId="40207" xr:uid="{7C847735-E8FA-4698-9817-4580BA5F8866}"/>
    <cellStyle name="Comma 7 4 3 4 3" xfId="18156" xr:uid="{E99ED30C-676A-484E-B777-FC3439F0EF23}"/>
    <cellStyle name="Comma 7 4 3 4 3 2" xfId="45478" xr:uid="{D52C88B8-254C-4AAA-989F-1904EDEED5FF}"/>
    <cellStyle name="Comma 7 4 3 4 4" xfId="33806" xr:uid="{ADCC8BAF-39F2-4E16-A38F-74624318F25B}"/>
    <cellStyle name="Comma 7 4 3 5" xfId="8648" xr:uid="{52734482-ABC5-4D60-AC25-FB30FCC57877}"/>
    <cellStyle name="Comma 7 4 3 5 2" xfId="13476" xr:uid="{4B5EE593-6A9B-429B-82BE-C3E46A943741}"/>
    <cellStyle name="Comma 7 4 3 5 2 2" xfId="22803" xr:uid="{35745A36-E4F4-4200-8FA7-A206277F6AAD}"/>
    <cellStyle name="Comma 7 4 3 5 2 2 2" xfId="50125" xr:uid="{D52393DF-E142-406A-904A-549B7EE92D15}"/>
    <cellStyle name="Comma 7 4 3 5 2 3" xfId="40803" xr:uid="{5719A059-B6B0-4F96-B47A-28ABFB0363E2}"/>
    <cellStyle name="Comma 7 4 3 5 3" xfId="18831" xr:uid="{1A15D3E9-6F3B-4E48-808A-95921A5BFE45}"/>
    <cellStyle name="Comma 7 4 3 5 3 2" xfId="46153" xr:uid="{A0CCFAF2-B7C4-45A3-8836-2FF092EB6A84}"/>
    <cellStyle name="Comma 7 4 3 5 4" xfId="36022" xr:uid="{04CF82D6-BA2D-44E2-A684-008C534BCBEA}"/>
    <cellStyle name="Comma 7 4 3 6" xfId="11578" xr:uid="{0864DD6A-8A45-45C1-988C-A50887A4CEDC}"/>
    <cellStyle name="Comma 7 4 3 6 2" xfId="14099" xr:uid="{7F0C8663-86DC-4196-865B-30B0DE5A17BF}"/>
    <cellStyle name="Comma 7 4 3 6 2 2" xfId="23463" xr:uid="{C48B9CFE-1352-4ACC-8847-FEC169252079}"/>
    <cellStyle name="Comma 7 4 3 6 2 2 2" xfId="50785" xr:uid="{E603B709-2F8B-4F72-B83D-7D04B3FC9602}"/>
    <cellStyle name="Comma 7 4 3 6 2 3" xfId="41426" xr:uid="{0B83AE92-796C-4E80-8562-724FF28B0FCE}"/>
    <cellStyle name="Comma 7 4 3 6 3" xfId="19491" xr:uid="{31E1ECE3-33FC-414C-9C8D-D271324954F0}"/>
    <cellStyle name="Comma 7 4 3 6 3 2" xfId="46813" xr:uid="{7982CDE6-C4D2-41C0-8D0B-53790D050A5C}"/>
    <cellStyle name="Comma 7 4 3 6 4" xfId="38927" xr:uid="{F18E0D9A-B2B4-43A2-94A2-98410B17EA21}"/>
    <cellStyle name="Comma 7 4 3 7" xfId="10657" xr:uid="{B7E30D3C-294A-40C3-B4CE-47DF5C04F1D6}"/>
    <cellStyle name="Comma 7 4 3 7 2" xfId="16022" xr:uid="{287D9753-37C1-4B9B-8821-76D1EA60DB8B}"/>
    <cellStyle name="Comma 7 4 3 7 2 2" xfId="43342" xr:uid="{C438C377-D290-44E1-9B11-2D20B8F16462}"/>
    <cellStyle name="Comma 7 4 3 7 3" xfId="38020" xr:uid="{2D66CD74-8739-44C9-A09D-534211FEE2FD}"/>
    <cellStyle name="Comma 7 4 3 8" xfId="11989" xr:uid="{8CA94ABD-2B16-4343-AC3A-BC295EB07EB2}"/>
    <cellStyle name="Comma 7 4 3 8 2" xfId="19992" xr:uid="{5C3D71E3-70E1-4D94-AB6B-98E5428E5A5E}"/>
    <cellStyle name="Comma 7 4 3 8 2 2" xfId="47314" xr:uid="{EA218A8A-54BA-4D99-AE33-C334F1A993AC}"/>
    <cellStyle name="Comma 7 4 3 8 3" xfId="39316" xr:uid="{B14A2C99-DA4D-4AD3-9BD5-90834EC85E2C}"/>
    <cellStyle name="Comma 7 4 3 9" xfId="14826" xr:uid="{255D3937-D422-4285-A8B1-1D20194CE678}"/>
    <cellStyle name="Comma 7 4 3 9 2" xfId="42147" xr:uid="{079EB196-5A61-4BFA-878A-C815DE3B317A}"/>
    <cellStyle name="Comma 7 4 4" xfId="1291" xr:uid="{72A43AB9-CBA9-41AC-A924-6249AE6FD982}"/>
    <cellStyle name="Comma 7 4 4 2" xfId="4873" xr:uid="{180407FB-F9B5-47D2-9EE2-A48B9505F2FB}"/>
    <cellStyle name="Comma 7 4 4 2 2" xfId="16410" xr:uid="{AB46FD0E-D17F-4283-921E-9DB2F6AE684B}"/>
    <cellStyle name="Comma 7 4 4 2 2 2" xfId="43730" xr:uid="{9B5F9E7D-16BF-443B-819A-D82E70F0FC95}"/>
    <cellStyle name="Comma 7 4 4 2 3" xfId="32036" xr:uid="{6F51AFF1-737B-4B1C-8E68-ACBDA25CCE19}"/>
    <cellStyle name="Comma 7 4 4 3" xfId="6808" xr:uid="{1C37ACF1-2A32-4581-A37F-ED37B2861F08}"/>
    <cellStyle name="Comma 7 4 4 3 2" xfId="20380" xr:uid="{131744DB-A7CA-41FA-AD96-7F29C3B424E3}"/>
    <cellStyle name="Comma 7 4 4 3 2 2" xfId="47702" xr:uid="{1F2B06D0-99D1-4929-9E7F-BB462051CD81}"/>
    <cellStyle name="Comma 7 4 4 3 3" xfId="34161" xr:uid="{86A7BC17-0BC0-4059-BD19-11EA4F46DD5A}"/>
    <cellStyle name="Comma 7 4 4 4" xfId="9002" xr:uid="{66BBA6AF-CD56-4265-AB83-F2881787118C}"/>
    <cellStyle name="Comma 7 4 4 4 2" xfId="36377" xr:uid="{CACF9132-EE95-4DE5-AE56-B9745A150537}"/>
    <cellStyle name="Comma 7 4 4 5" xfId="24528" xr:uid="{F00C6CF7-ADB8-4125-B9FC-3F2106947603}"/>
    <cellStyle name="Comma 7 4 4 5 2" xfId="51850" xr:uid="{9A58F9E7-B8EC-4E3D-AA8D-B12AA174F72C}"/>
    <cellStyle name="Comma 7 4 4 6" xfId="26770" xr:uid="{1E724A59-B3F8-47BF-B308-88D57B92A4D9}"/>
    <cellStyle name="Comma 7 4 4 6 2" xfId="54090" xr:uid="{08C03EF4-9598-4999-820F-6AB1FDEF6976}"/>
    <cellStyle name="Comma 7 4 4 7" xfId="29001" xr:uid="{2D3BC9F3-D613-45DE-841C-C74108B85C48}"/>
    <cellStyle name="Comma 7 4 4 7 2" xfId="56322" xr:uid="{58E3A06C-713E-4564-A90A-0AADA4519B13}"/>
    <cellStyle name="Comma 7 4 4 8" xfId="3514" xr:uid="{9F1A124D-3DC2-42D6-903F-BFA2F850D6B7}"/>
    <cellStyle name="Comma 7 4 4 9" xfId="30573" xr:uid="{11C7C941-9BD3-4E88-AE6D-D6D8EB0541C0}"/>
    <cellStyle name="Comma 7 4 5" xfId="1913" xr:uid="{3EA4BCA7-623C-40E2-B284-E7B2DA1365E9}"/>
    <cellStyle name="Comma 7 4 5 2" xfId="5466" xr:uid="{9BEBF63F-9A1C-4D38-8E30-02D60FB02062}"/>
    <cellStyle name="Comma 7 4 5 2 2" xfId="17031" xr:uid="{C8F15775-6B1F-4876-A4A5-06C07352D875}"/>
    <cellStyle name="Comma 7 4 5 2 2 2" xfId="44352" xr:uid="{E5003AB5-9602-45E8-B57C-FAAD4192646F}"/>
    <cellStyle name="Comma 7 4 5 2 3" xfId="32643" xr:uid="{A9BF4D3A-5712-4033-96FF-76EA46BBDE0E}"/>
    <cellStyle name="Comma 7 4 5 3" xfId="7411" xr:uid="{70EF659E-1553-478F-9A08-277B347AE72D}"/>
    <cellStyle name="Comma 7 4 5 3 2" xfId="21002" xr:uid="{99FFC355-59FB-43AD-87E6-4FEDF9F55DA3}"/>
    <cellStyle name="Comma 7 4 5 3 2 2" xfId="48324" xr:uid="{EB29C425-F426-4A33-8E77-E7D289B7EF3C}"/>
    <cellStyle name="Comma 7 4 5 3 3" xfId="34768" xr:uid="{8111D2E8-6B13-41C5-91D1-98C98D052553}"/>
    <cellStyle name="Comma 7 4 5 4" xfId="9608" xr:uid="{0476A4B3-2B3F-40E0-B5A8-7A8E3CA6BBBB}"/>
    <cellStyle name="Comma 7 4 5 4 2" xfId="36984" xr:uid="{58AF26E1-B092-41D7-9484-0695A6D05F6E}"/>
    <cellStyle name="Comma 7 4 5 5" xfId="25135" xr:uid="{B9000883-EC3F-4C08-AA49-8DD4397B8C47}"/>
    <cellStyle name="Comma 7 4 5 5 2" xfId="52457" xr:uid="{502866E2-193A-4A17-9CD5-757833F44286}"/>
    <cellStyle name="Comma 7 4 5 6" xfId="27377" xr:uid="{F6488F18-7C2C-46D0-A021-E1CA999D9A6E}"/>
    <cellStyle name="Comma 7 4 5 6 2" xfId="54697" xr:uid="{E4C2FB9B-CBC0-4421-A666-D659661155E8}"/>
    <cellStyle name="Comma 7 4 5 7" xfId="29608" xr:uid="{0B8A97F1-6D2F-49F0-8B6A-F844BD5DFF08}"/>
    <cellStyle name="Comma 7 4 5 7 2" xfId="56929" xr:uid="{D4A50497-AA38-4139-A4C0-733F2C70021A}"/>
    <cellStyle name="Comma 7 4 5 8" xfId="4030" xr:uid="{98795B5D-ADA3-4000-BD93-345A740289CA}"/>
    <cellStyle name="Comma 7 4 5 9" xfId="31180" xr:uid="{E3BAB5E7-35D6-443E-AC49-72E4DE1B257C}"/>
    <cellStyle name="Comma 7 4 6" xfId="1184" xr:uid="{D9A66FD5-745F-4C90-A5D1-6BF1C32057C6}"/>
    <cellStyle name="Comma 7 4 6 2" xfId="6702" xr:uid="{75F36CB6-5365-4BD4-906B-0A38CA235A4F}"/>
    <cellStyle name="Comma 7 4 6 2 2" xfId="17654" xr:uid="{C0D9E908-0632-42DB-9837-2E85A5B06F8D}"/>
    <cellStyle name="Comma 7 4 6 2 2 2" xfId="44975" xr:uid="{52B012CB-A94C-4F1C-BE49-485C96E905CB}"/>
    <cellStyle name="Comma 7 4 6 2 3" xfId="34054" xr:uid="{FA81C8A7-F1FA-4AB9-8690-0220F804A227}"/>
    <cellStyle name="Comma 7 4 6 3" xfId="8896" xr:uid="{40B122CF-D7FB-4EF9-A445-11B112073224}"/>
    <cellStyle name="Comma 7 4 6 3 2" xfId="21625" xr:uid="{0B1F2484-636A-4689-AA0C-EDFD716F50A6}"/>
    <cellStyle name="Comma 7 4 6 3 2 2" xfId="48947" xr:uid="{6A310F5B-B65A-4344-8FA9-22ECB988B6B2}"/>
    <cellStyle name="Comma 7 4 6 3 3" xfId="36270" xr:uid="{D402BAE6-C04F-440D-9B56-68B347CC034B}"/>
    <cellStyle name="Comma 7 4 6 4" xfId="15073" xr:uid="{0357DCC0-27AE-44A2-A1DB-7A098828A1D8}"/>
    <cellStyle name="Comma 7 4 6 4 2" xfId="42394" xr:uid="{C440EC24-622D-4C0A-ADF1-482614E44041}"/>
    <cellStyle name="Comma 7 4 6 5" xfId="24421" xr:uid="{279CB0F7-0CD1-49C4-B92F-79FD22FF53AF}"/>
    <cellStyle name="Comma 7 4 6 5 2" xfId="51743" xr:uid="{D68A0B20-6E4F-4A6E-86E7-37087838CF24}"/>
    <cellStyle name="Comma 7 4 6 6" xfId="26663" xr:uid="{C658B69D-CFA9-40BB-81FC-81BC9409AB70}"/>
    <cellStyle name="Comma 7 4 6 6 2" xfId="53983" xr:uid="{AA84B142-7ACB-4D3F-88EF-B2CD690BC327}"/>
    <cellStyle name="Comma 7 4 6 7" xfId="28894" xr:uid="{C1F80F6E-722E-4F5A-AE92-5870677BB1BA}"/>
    <cellStyle name="Comma 7 4 6 7 2" xfId="56215" xr:uid="{268ACAFA-823D-48FE-ABD9-51D190C278D6}"/>
    <cellStyle name="Comma 7 4 6 8" xfId="4767" xr:uid="{AB700800-11A6-4F43-8EDC-95DB4EEC72C7}"/>
    <cellStyle name="Comma 7 4 6 9" xfId="31930" xr:uid="{B7C33CB9-9731-4507-AC99-9837AA5BAE1A}"/>
    <cellStyle name="Comma 7 4 7" xfId="3068" xr:uid="{D52EE812-E412-455B-9C59-B31A48204AFC}"/>
    <cellStyle name="Comma 7 4 7 2" xfId="12981" xr:uid="{52FD78BA-B4FE-4EA6-B151-A85D0D6F6A4A}"/>
    <cellStyle name="Comma 7 4 7 2 2" xfId="22300" xr:uid="{97D20C44-C46B-4D30-AAEC-4032E1DFDE22}"/>
    <cellStyle name="Comma 7 4 7 2 2 2" xfId="49622" xr:uid="{CF759E62-F521-4FFC-8E0B-91B354DB6801}"/>
    <cellStyle name="Comma 7 4 7 2 3" xfId="40308" xr:uid="{97EDAA57-205D-4FC9-8C68-C767F8FBD273}"/>
    <cellStyle name="Comma 7 4 7 3" xfId="18328" xr:uid="{B9091520-2267-4BD9-AB31-63CC9667DCEA}"/>
    <cellStyle name="Comma 7 4 7 3 2" xfId="45650" xr:uid="{D98524A3-FAD6-42C3-AEC6-2B402CCAE8EC}"/>
    <cellStyle name="Comma 7 4 7 4" xfId="6100" xr:uid="{EBB2ED6E-A755-4709-BA69-C718AF867DFF}"/>
    <cellStyle name="Comma 7 4 7 5" xfId="33304" xr:uid="{5492651D-E700-4B74-A6CB-5532DC29212A}"/>
    <cellStyle name="Comma 7 4 8" xfId="8150" xr:uid="{BD68F3CC-A805-4761-AEB7-C3287C1DE3F1}"/>
    <cellStyle name="Comma 7 4 8 2" xfId="13597" xr:uid="{BF263B6D-E6C8-463D-95B4-C7A610665B20}"/>
    <cellStyle name="Comma 7 4 8 2 2" xfId="22960" xr:uid="{92FB890E-C301-4166-9F66-CA85B2A63772}"/>
    <cellStyle name="Comma 7 4 8 2 2 2" xfId="50282" xr:uid="{804DADF3-5206-4133-85A8-BD6F50DD8536}"/>
    <cellStyle name="Comma 7 4 8 2 3" xfId="40924" xr:uid="{3DBACE8A-9238-4CC4-A5B1-5265C6240E7F}"/>
    <cellStyle name="Comma 7 4 8 3" xfId="18988" xr:uid="{DF12DCBF-D954-4CAA-8ECC-492E95F1BB00}"/>
    <cellStyle name="Comma 7 4 8 3 2" xfId="46310" xr:uid="{0BD60018-B109-4ED8-8BBA-094E17EE1555}"/>
    <cellStyle name="Comma 7 4 8 4" xfId="35520" xr:uid="{E77CE9D5-9C63-4464-8FBF-396DEC468C1A}"/>
    <cellStyle name="Comma 7 4 9" xfId="10578" xr:uid="{24572FD3-6390-407A-9414-3104F921BBB7}"/>
    <cellStyle name="Comma 7 4 9 2" xfId="15910" xr:uid="{4C7390BB-31E0-464C-B392-3095C98AF61D}"/>
    <cellStyle name="Comma 7 4 9 2 2" xfId="43230" xr:uid="{B47B0DEE-02BC-4732-B037-C82210066BF3}"/>
    <cellStyle name="Comma 7 4 9 3" xfId="37941" xr:uid="{586F726A-B244-46BE-90FA-7764DA40EC0E}"/>
    <cellStyle name="Comma 7 5" xfId="345" xr:uid="{84104680-E589-41D0-9B2B-7DA34942A0AF}"/>
    <cellStyle name="Comma 7 5 10" xfId="11841" xr:uid="{AC65D658-F4F3-4BFA-AFDC-5A7657048FEB}"/>
    <cellStyle name="Comma 7 5 10 2" xfId="19807" xr:uid="{158CFEDF-1C2B-4746-A483-6BC966E422DE}"/>
    <cellStyle name="Comma 7 5 10 2 2" xfId="47129" xr:uid="{B62520D3-87F5-44EF-9762-549F21EE3EF2}"/>
    <cellStyle name="Comma 7 5 10 3" xfId="39168" xr:uid="{E4E71B41-7D0E-4555-B315-6E92FF09FC68}"/>
    <cellStyle name="Comma 7 5 11" xfId="14415" xr:uid="{4598939F-8DB1-4240-A3F3-3460807E9F94}"/>
    <cellStyle name="Comma 7 5 11 2" xfId="41736" xr:uid="{699C841B-7160-47CD-A22C-F93FC2D1EB8B}"/>
    <cellStyle name="Comma 7 5 12" xfId="23763" xr:uid="{16C42B11-D0D8-47D5-BB99-A531741B592C}"/>
    <cellStyle name="Comma 7 5 12 2" xfId="51085" xr:uid="{6F5E6F5A-D4EE-45F2-B440-FA9D9F4A39E8}"/>
    <cellStyle name="Comma 7 5 13" xfId="26004" xr:uid="{C3C166D6-E88D-4EA9-B922-51278EF42AF9}"/>
    <cellStyle name="Comma 7 5 13 2" xfId="53324" xr:uid="{AF0F6763-ABF7-4B52-B14C-D23E385DB53F}"/>
    <cellStyle name="Comma 7 5 14" xfId="28236" xr:uid="{3FCCD66E-5491-4EC1-A9B0-1F971AF2A628}"/>
    <cellStyle name="Comma 7 5 14 2" xfId="55557" xr:uid="{43C32FC9-91EC-4039-8219-E8F3BD39BBF6}"/>
    <cellStyle name="Comma 7 5 15" xfId="30393" xr:uid="{6077DC4C-5F41-46B0-9802-209EB10429EB}"/>
    <cellStyle name="Comma 7 5 16" xfId="57717" xr:uid="{0123C329-EF2B-4810-9F3F-22177572BD2E}"/>
    <cellStyle name="Comma 7 5 17" xfId="58265" xr:uid="{8A3CF94E-003B-4F2B-95D7-4F0AF69BD173}"/>
    <cellStyle name="Comma 7 5 2" xfId="590" xr:uid="{DD4CF5D4-06DF-4E18-AC1D-7EA1DB28A7DB}"/>
    <cellStyle name="Comma 7 5 2 10" xfId="23871" xr:uid="{8EE0E0E4-F23F-417C-B4FB-CD0CBF3DCB99}"/>
    <cellStyle name="Comma 7 5 2 10 2" xfId="51193" xr:uid="{7FCDEA2A-A9A7-4107-A858-BE5069B9DC2F}"/>
    <cellStyle name="Comma 7 5 2 11" xfId="26112" xr:uid="{F926A3A5-55B8-4365-8127-D08F29F7B9BD}"/>
    <cellStyle name="Comma 7 5 2 11 2" xfId="53432" xr:uid="{D93CB558-1FA8-467F-8296-A5F1D71487E5}"/>
    <cellStyle name="Comma 7 5 2 12" xfId="28344" xr:uid="{24F9B4CA-56D7-4963-BDA9-00EBC0948E97}"/>
    <cellStyle name="Comma 7 5 2 12 2" xfId="55665" xr:uid="{6F7A5C45-DD78-4D39-9B59-3C53DABDA0DF}"/>
    <cellStyle name="Comma 7 5 2 13" xfId="3692" xr:uid="{DE479A99-6D13-4442-A102-4B8A50A3E8FE}"/>
    <cellStyle name="Comma 7 5 2 14" xfId="30773" xr:uid="{AE099775-36C8-4F94-837B-8855329D562F}"/>
    <cellStyle name="Comma 7 5 2 2" xfId="2113" xr:uid="{C720B32E-3CA6-44A6-A80F-7EC7288721B4}"/>
    <cellStyle name="Comma 7 5 2 2 2" xfId="5659" xr:uid="{77F61A82-83A8-4C1B-B3F0-30346D2790D5}"/>
    <cellStyle name="Comma 7 5 2 2 2 2" xfId="16610" xr:uid="{A68FC46C-72C5-43CF-8E56-A1DFB74C2071}"/>
    <cellStyle name="Comma 7 5 2 2 2 2 2" xfId="43930" xr:uid="{6EB204B8-544D-40C3-ADBB-3F1D41BDB682}"/>
    <cellStyle name="Comma 7 5 2 2 2 3" xfId="32843" xr:uid="{5A55FB02-F2E9-46E3-B88D-D7CC14A1F00B}"/>
    <cellStyle name="Comma 7 5 2 2 3" xfId="7610" xr:uid="{45AB79FB-36D7-4E09-8C2E-79C5F457C9E4}"/>
    <cellStyle name="Comma 7 5 2 2 3 2" xfId="20580" xr:uid="{605E3B49-01CE-4E0C-8F36-490E5BFE36C0}"/>
    <cellStyle name="Comma 7 5 2 2 3 2 2" xfId="47902" xr:uid="{EC3E74D6-7F7C-4FCA-8093-0E254B6CEFCA}"/>
    <cellStyle name="Comma 7 5 2 2 3 3" xfId="34968" xr:uid="{96A173D1-2632-4E46-AF5C-A867BF9D7141}"/>
    <cellStyle name="Comma 7 5 2 2 4" xfId="9808" xr:uid="{57FD56EE-9A6D-45D7-B4F0-373950F33920}"/>
    <cellStyle name="Comma 7 5 2 2 4 2" xfId="37184" xr:uid="{30B92427-3E09-4EF2-A734-46A049CA44D9}"/>
    <cellStyle name="Comma 7 5 2 2 5" xfId="25335" xr:uid="{C7850E36-9253-4399-9FB3-C9E1F92016EE}"/>
    <cellStyle name="Comma 7 5 2 2 5 2" xfId="52657" xr:uid="{260836E0-0D30-4A89-882B-2DA39FC4961F}"/>
    <cellStyle name="Comma 7 5 2 2 6" xfId="27577" xr:uid="{F812EB34-DFA7-4C6E-B1F6-7C2941802C92}"/>
    <cellStyle name="Comma 7 5 2 2 6 2" xfId="54897" xr:uid="{D39FD8AC-45E4-4CC0-B2F5-F24998A47B27}"/>
    <cellStyle name="Comma 7 5 2 2 7" xfId="29808" xr:uid="{54A3F4AA-886B-417E-8A1A-07AEBD5E88B2}"/>
    <cellStyle name="Comma 7 5 2 2 7 2" xfId="57129" xr:uid="{8D02DBE5-19A1-4E0B-BD7D-E71BC1F7279E}"/>
    <cellStyle name="Comma 7 5 2 2 8" xfId="4223" xr:uid="{93E6E008-078A-46A2-AB24-1F4F69900573}"/>
    <cellStyle name="Comma 7 5 2 2 9" xfId="31380" xr:uid="{1674AC49-A401-44D4-B5F8-B1D619E047E3}"/>
    <cellStyle name="Comma 7 5 2 3" xfId="1506" xr:uid="{9BD23718-0495-4A66-9BF7-78E0753E028B}"/>
    <cellStyle name="Comma 7 5 2 3 2" xfId="7007" xr:uid="{2D4020C7-5EAA-43AD-8E9B-67481B07AF53}"/>
    <cellStyle name="Comma 7 5 2 3 2 2" xfId="17231" xr:uid="{DBAED80A-525C-44B1-8AD7-AEB940B1AC97}"/>
    <cellStyle name="Comma 7 5 2 3 2 2 2" xfId="44552" xr:uid="{28D53065-739B-4371-97A5-219B2C8D9740}"/>
    <cellStyle name="Comma 7 5 2 3 2 3" xfId="34361" xr:uid="{4C6A7649-0A74-48D8-814B-A256B0959722}"/>
    <cellStyle name="Comma 7 5 2 3 3" xfId="9202" xr:uid="{7C2AB1DE-AD79-400C-AE09-115C25F53D9F}"/>
    <cellStyle name="Comma 7 5 2 3 3 2" xfId="21202" xr:uid="{6A14F931-8880-4611-929F-FCA95291CF29}"/>
    <cellStyle name="Comma 7 5 2 3 3 2 2" xfId="48524" xr:uid="{0D20D1B9-D468-4CB7-AC4E-7C332F69A289}"/>
    <cellStyle name="Comma 7 5 2 3 3 3" xfId="36577" xr:uid="{AC9C3CD9-772B-416B-A261-50D74BB5C794}"/>
    <cellStyle name="Comma 7 5 2 3 4" xfId="15261" xr:uid="{DDA2D368-7A29-4DDF-A912-C006E8240A79}"/>
    <cellStyle name="Comma 7 5 2 3 4 2" xfId="42582" xr:uid="{3E2754A2-7690-4FC9-8ECB-C12D5980800A}"/>
    <cellStyle name="Comma 7 5 2 3 5" xfId="24728" xr:uid="{32D501E0-8AA0-4A48-B2C0-CA666D41FCC0}"/>
    <cellStyle name="Comma 7 5 2 3 5 2" xfId="52050" xr:uid="{B7F11CFE-F049-4AA4-89F8-8650FD6171CB}"/>
    <cellStyle name="Comma 7 5 2 3 6" xfId="26970" xr:uid="{D9BCE95E-8292-4588-8BED-497C4556E365}"/>
    <cellStyle name="Comma 7 5 2 3 6 2" xfId="54290" xr:uid="{57E4C7A3-2444-42BF-8A09-2050A1A8F781}"/>
    <cellStyle name="Comma 7 5 2 3 7" xfId="29201" xr:uid="{A0C07969-F644-4B48-A8D7-4C60CAC591C5}"/>
    <cellStyle name="Comma 7 5 2 3 7 2" xfId="56522" xr:uid="{21A3D4EE-603D-489B-BBC0-32D49C237F96}"/>
    <cellStyle name="Comma 7 5 2 3 8" xfId="5070" xr:uid="{B4F5BD4B-881C-48F7-9A14-BFD12BBA05EF}"/>
    <cellStyle name="Comma 7 5 2 3 9" xfId="32236" xr:uid="{B4B63D98-407E-4DFA-B106-9CF05621BA21}"/>
    <cellStyle name="Comma 7 5 2 4" xfId="6228" xr:uid="{0A632D49-DF7F-45C6-ADC0-807966D82A81}"/>
    <cellStyle name="Comma 7 5 2 4 2" xfId="12643" xr:uid="{31F8F2B4-03B2-4777-9F4F-80481AD2A1F1}"/>
    <cellStyle name="Comma 7 5 2 4 2 2" xfId="21825" xr:uid="{91D2E765-C036-4C4C-A3B5-ACC480CAAB14}"/>
    <cellStyle name="Comma 7 5 2 4 2 2 2" xfId="49147" xr:uid="{AEAB4B62-E22B-45DD-BD1B-EEE3FB56FAF7}"/>
    <cellStyle name="Comma 7 5 2 4 2 3" xfId="39970" xr:uid="{D5565803-7479-4187-B9FA-599670252EEF}"/>
    <cellStyle name="Comma 7 5 2 4 3" xfId="17854" xr:uid="{4FAA21FE-1738-4747-AD7A-B2E060641B5A}"/>
    <cellStyle name="Comma 7 5 2 4 3 2" xfId="45175" xr:uid="{0D6B6B43-FE72-4D3A-846B-DEEC2614ECD6}"/>
    <cellStyle name="Comma 7 5 2 4 4" xfId="33504" xr:uid="{23EE95D4-C299-464C-8C1E-3885B37D66A1}"/>
    <cellStyle name="Comma 7 5 2 5" xfId="8346" xr:uid="{3C571E61-1CBB-485C-834D-0B5E516EC1BA}"/>
    <cellStyle name="Comma 7 5 2 5 2" xfId="13179" xr:uid="{2665EE9E-5930-4E57-92F3-D1F265B4AF81}"/>
    <cellStyle name="Comma 7 5 2 5 2 2" xfId="22500" xr:uid="{7B25C200-C524-4CA4-BEC4-27F37C631C2F}"/>
    <cellStyle name="Comma 7 5 2 5 2 2 2" xfId="49822" xr:uid="{2AE49D16-1209-46E9-83D6-28BBF73122CF}"/>
    <cellStyle name="Comma 7 5 2 5 2 3" xfId="40506" xr:uid="{594DB1F5-9EAD-4EF9-BD0A-F87F9A4E462C}"/>
    <cellStyle name="Comma 7 5 2 5 3" xfId="18528" xr:uid="{C110720A-C3D4-4387-9820-87CC7897A7C0}"/>
    <cellStyle name="Comma 7 5 2 5 3 2" xfId="45850" xr:uid="{E06C70F6-4FFE-4A70-A704-C665F455B51D}"/>
    <cellStyle name="Comma 7 5 2 5 4" xfId="35720" xr:uid="{3506496F-285F-4013-8606-9A75273DBDF9}"/>
    <cellStyle name="Comma 7 5 2 6" xfId="11352" xr:uid="{336E15F5-3D50-4345-A8DF-DF8875C60BC1}"/>
    <cellStyle name="Comma 7 5 2 6 2" xfId="13796" xr:uid="{D074F4BE-A5E9-4162-9FCA-A4468B7B519E}"/>
    <cellStyle name="Comma 7 5 2 6 2 2" xfId="23160" xr:uid="{9D93A5C0-9405-456B-B427-7DC06D68D940}"/>
    <cellStyle name="Comma 7 5 2 6 2 2 2" xfId="50482" xr:uid="{0CFBF6DA-1D6D-48CF-B468-7932709C3559}"/>
    <cellStyle name="Comma 7 5 2 6 2 3" xfId="41123" xr:uid="{F7E77207-7968-48E6-A87C-9AADCDB4F4F5}"/>
    <cellStyle name="Comma 7 5 2 6 3" xfId="19188" xr:uid="{795714EB-EAA4-4264-87B7-209FD7D7D9D0}"/>
    <cellStyle name="Comma 7 5 2 6 3 2" xfId="46510" xr:uid="{FD81F4E8-43F4-4819-BEC6-FC8A98204C7D}"/>
    <cellStyle name="Comma 7 5 2 6 4" xfId="38701" xr:uid="{C665CFC0-846B-4CB3-897B-B209F69804A5}"/>
    <cellStyle name="Comma 7 5 2 7" xfId="10812" xr:uid="{60297CE2-3B17-44C9-8433-994C230C161E}"/>
    <cellStyle name="Comma 7 5 2 7 2" xfId="16222" xr:uid="{6BF6225B-24F4-40D1-B694-DB95E47B4B97}"/>
    <cellStyle name="Comma 7 5 2 7 2 2" xfId="43542" xr:uid="{99250EDE-1C80-4BF2-B6B0-834CEFAEF365}"/>
    <cellStyle name="Comma 7 5 2 7 3" xfId="38164" xr:uid="{E04D4B6C-2E60-4862-A6FB-CBA7B13F642B}"/>
    <cellStyle name="Comma 7 5 2 8" xfId="12137" xr:uid="{EF87B239-3BBD-482E-9516-3BDF5BFCC3AF}"/>
    <cellStyle name="Comma 7 5 2 8 2" xfId="20192" xr:uid="{F5A44D86-30E9-47B1-A60B-082C3B06FBAA}"/>
    <cellStyle name="Comma 7 5 2 8 2 2" xfId="47514" xr:uid="{DF3C4AAB-6482-4415-A301-652058D18278}"/>
    <cellStyle name="Comma 7 5 2 8 3" xfId="39464" xr:uid="{5FA7F859-F374-4083-BC1B-9F3A6F81149B}"/>
    <cellStyle name="Comma 7 5 2 9" xfId="14523" xr:uid="{B9181EB1-A021-413F-8C16-762DCD8B9E3C}"/>
    <cellStyle name="Comma 7 5 2 9 2" xfId="41844" xr:uid="{A116BF71-95DF-48A7-ACF2-3B5A30F861AE}"/>
    <cellStyle name="Comma 7 5 3" xfId="857" xr:uid="{1ECED5DA-56E7-4685-9F54-2E6A2A1C32AC}"/>
    <cellStyle name="Comma 7 5 3 10" xfId="24113" xr:uid="{97F68A69-3947-44DD-BB8F-98A963B46952}"/>
    <cellStyle name="Comma 7 5 3 10 2" xfId="51435" xr:uid="{375179F9-1D1A-4D5E-A5F9-E6CE8B795F6C}"/>
    <cellStyle name="Comma 7 5 3 11" xfId="26354" xr:uid="{EE5426F0-5BB5-4D3F-BCF0-DDA797C53D57}"/>
    <cellStyle name="Comma 7 5 3 11 2" xfId="53674" xr:uid="{7F4B37BC-4C60-4470-9376-ED45552D56BA}"/>
    <cellStyle name="Comma 7 5 3 12" xfId="28585" xr:uid="{4CCAF226-2686-4D26-9DA5-5C49FC180638}"/>
    <cellStyle name="Comma 7 5 3 12 2" xfId="55906" xr:uid="{0502BFC8-F3B8-4173-8E8F-E180A182B4E3}"/>
    <cellStyle name="Comma 7 5 3 13" xfId="3875" xr:uid="{7BE59F9B-514C-4F58-B180-E45B97AE3A4A}"/>
    <cellStyle name="Comma 7 5 3 14" xfId="31015" xr:uid="{A4EEADCF-7554-4A5F-BCF0-692CCE196C91}"/>
    <cellStyle name="Comma 7 5 3 2" xfId="2354" xr:uid="{B756BBFF-5AF8-4315-AF97-CE123AC647BA}"/>
    <cellStyle name="Comma 7 5 3 2 2" xfId="5894" xr:uid="{04C7114D-7507-409D-BDB9-4A910F6FE1DD}"/>
    <cellStyle name="Comma 7 5 3 2 2 2" xfId="16852" xr:uid="{F10F9016-9523-4D92-A539-AEC293A2C820}"/>
    <cellStyle name="Comma 7 5 3 2 2 2 2" xfId="44172" xr:uid="{C0E9DC06-0160-4CB9-90E0-9C3E34A8ABE4}"/>
    <cellStyle name="Comma 7 5 3 2 2 3" xfId="33084" xr:uid="{A5B18A7B-538E-49AB-BDA8-22A2CFECC42D}"/>
    <cellStyle name="Comma 7 5 3 2 3" xfId="7850" xr:uid="{1AF52166-AE00-48B3-93AF-4566DA483F9B}"/>
    <cellStyle name="Comma 7 5 3 2 3 2" xfId="20822" xr:uid="{3FA508FB-FBD3-4E14-85FA-6FD20E1C7A91}"/>
    <cellStyle name="Comma 7 5 3 2 3 2 2" xfId="48144" xr:uid="{F1578830-B61C-45AE-8A61-05B2A7E5D86C}"/>
    <cellStyle name="Comma 7 5 3 2 3 3" xfId="35209" xr:uid="{E07984F6-D6A7-4854-9930-FFB36D05D77A}"/>
    <cellStyle name="Comma 7 5 3 2 4" xfId="10049" xr:uid="{D56E5B8F-AEEF-4998-AC9E-EE1DAA1B858F}"/>
    <cellStyle name="Comma 7 5 3 2 4 2" xfId="37425" xr:uid="{467AD1BA-3005-41B1-AF20-5D4D82A9155E}"/>
    <cellStyle name="Comma 7 5 3 2 5" xfId="25576" xr:uid="{6A221AFF-BD8F-4944-A30B-22CF1D7FF581}"/>
    <cellStyle name="Comma 7 5 3 2 5 2" xfId="52898" xr:uid="{0295F048-7E1E-4CAC-BF15-EC733F23DABA}"/>
    <cellStyle name="Comma 7 5 3 2 6" xfId="27818" xr:uid="{08C359FC-1F1E-4EA4-9335-CFD7F4B161C7}"/>
    <cellStyle name="Comma 7 5 3 2 6 2" xfId="55138" xr:uid="{193BAC4E-AEB7-412C-8439-3729A1138E5B}"/>
    <cellStyle name="Comma 7 5 3 2 7" xfId="30049" xr:uid="{91F404F2-E1AA-478F-81DA-CEF8CEF6DC66}"/>
    <cellStyle name="Comma 7 5 3 2 7 2" xfId="57370" xr:uid="{BEA9F165-51F6-4054-B113-F8F05D2AE037}"/>
    <cellStyle name="Comma 7 5 3 2 8" xfId="4458" xr:uid="{34FCCB22-F305-4733-AA48-FFFC9DB47CA6}"/>
    <cellStyle name="Comma 7 5 3 2 9" xfId="31621" xr:uid="{E433B33D-4207-4A81-9AC3-366F0D708FB4}"/>
    <cellStyle name="Comma 7 5 3 3" xfId="1748" xr:uid="{E7702BBB-73B8-450F-A168-0E4C7FD4B8DF}"/>
    <cellStyle name="Comma 7 5 3 3 2" xfId="7247" xr:uid="{AFFAB3E7-4B2C-4B0D-8A09-BFEE52E75231}"/>
    <cellStyle name="Comma 7 5 3 3 2 2" xfId="17473" xr:uid="{65A14DF5-AFEB-4FB6-B532-3C9F11D21E95}"/>
    <cellStyle name="Comma 7 5 3 3 2 2 2" xfId="44794" xr:uid="{3A71E6BB-EB3D-468E-BD4F-A64964B5A929}"/>
    <cellStyle name="Comma 7 5 3 3 2 3" xfId="34603" xr:uid="{45D32FA4-DB18-4AAD-8F9D-3B621A2D378F}"/>
    <cellStyle name="Comma 7 5 3 3 3" xfId="9444" xr:uid="{B9BFB5D8-3AEA-47E0-9C9E-E7E82D14798D}"/>
    <cellStyle name="Comma 7 5 3 3 3 2" xfId="21444" xr:uid="{1A5410A1-A0B7-45B1-AD03-43E23CA3BFB9}"/>
    <cellStyle name="Comma 7 5 3 3 3 2 2" xfId="48766" xr:uid="{01505D66-CC9A-4FB3-A9AF-C9A12536817D}"/>
    <cellStyle name="Comma 7 5 3 3 3 3" xfId="36819" xr:uid="{CB5C5FBC-F734-48D4-AEE9-A58D41A08E30}"/>
    <cellStyle name="Comma 7 5 3 3 4" xfId="15479" xr:uid="{4BF6B3F0-0709-4858-BAEA-7D9E09ED4AA3}"/>
    <cellStyle name="Comma 7 5 3 3 4 2" xfId="42800" xr:uid="{4AB7B3AD-CFFD-4F5E-9228-59266AC6CB30}"/>
    <cellStyle name="Comma 7 5 3 3 5" xfId="24970" xr:uid="{9A524299-CC14-4D5A-9136-9A8C1E06F319}"/>
    <cellStyle name="Comma 7 5 3 3 5 2" xfId="52292" xr:uid="{8D4F5901-9E36-43D5-9C14-3ED3669EAF9D}"/>
    <cellStyle name="Comma 7 5 3 3 6" xfId="27212" xr:uid="{2E1923C1-99A3-42B4-8F37-09C18EFA0207}"/>
    <cellStyle name="Comma 7 5 3 3 6 2" xfId="54532" xr:uid="{0EEFB0F2-BAFA-470A-AFDC-C6531FB0C276}"/>
    <cellStyle name="Comma 7 5 3 3 7" xfId="29443" xr:uid="{027070C1-A011-4767-B04F-126CD3EE2687}"/>
    <cellStyle name="Comma 7 5 3 3 7 2" xfId="56764" xr:uid="{6B222198-3078-4AAA-B95D-65BA84EC1B31}"/>
    <cellStyle name="Comma 7 5 3 3 8" xfId="5306" xr:uid="{86104283-BBE1-4272-94FE-FD6CB6A1F66A}"/>
    <cellStyle name="Comma 7 5 3 3 9" xfId="32478" xr:uid="{D61E4A51-FB54-403D-A550-1561E715DD12}"/>
    <cellStyle name="Comma 7 5 3 4" xfId="6403" xr:uid="{2368810C-7F49-4706-91DA-8E5976F31C4F}"/>
    <cellStyle name="Comma 7 5 3 4 2" xfId="12826" xr:uid="{FF4BA01A-984F-423F-9F2F-E5DE5C307FCC}"/>
    <cellStyle name="Comma 7 5 3 4 2 2" xfId="22067" xr:uid="{267BF628-386D-4D9F-BBC8-7FC5355A5D12}"/>
    <cellStyle name="Comma 7 5 3 4 2 2 2" xfId="49389" xr:uid="{00BA247F-7D7F-4864-9576-52062F2E9C02}"/>
    <cellStyle name="Comma 7 5 3 4 2 3" xfId="40153" xr:uid="{A4106BDF-0214-46CD-B22A-BB690DEF5138}"/>
    <cellStyle name="Comma 7 5 3 4 3" xfId="18095" xr:uid="{E70335C4-67FA-4194-9537-F815AA3ADDA6}"/>
    <cellStyle name="Comma 7 5 3 4 3 2" xfId="45417" xr:uid="{AFE2A30A-E9ED-4E38-BEA1-47D868ED9DB6}"/>
    <cellStyle name="Comma 7 5 3 4 4" xfId="33745" xr:uid="{B09FEEA2-0487-4454-9A78-99A798EFE22C}"/>
    <cellStyle name="Comma 7 5 3 5" xfId="8587" xr:uid="{3DB75D6F-639C-4E57-96C1-B495BAED3601}"/>
    <cellStyle name="Comma 7 5 3 5 2" xfId="13415" xr:uid="{64BBBD49-CD0D-4917-A757-FCF076A90509}"/>
    <cellStyle name="Comma 7 5 3 5 2 2" xfId="22742" xr:uid="{5E975DC6-BBE0-499D-9FC0-F050F6F129C7}"/>
    <cellStyle name="Comma 7 5 3 5 2 2 2" xfId="50064" xr:uid="{FC831E55-3851-469F-A834-5D455998D30B}"/>
    <cellStyle name="Comma 7 5 3 5 2 3" xfId="40742" xr:uid="{B836BD5A-C4FD-4993-A759-4BE7C54A366C}"/>
    <cellStyle name="Comma 7 5 3 5 3" xfId="18770" xr:uid="{7D0383FC-46E8-4065-AB14-5C64EC725BCD}"/>
    <cellStyle name="Comma 7 5 3 5 3 2" xfId="46092" xr:uid="{CB5DD22B-2C97-4A12-B643-FD0BA7AAF107}"/>
    <cellStyle name="Comma 7 5 3 5 4" xfId="35961" xr:uid="{040AB64B-1B31-4050-BA4A-8462E85F03E3}"/>
    <cellStyle name="Comma 7 5 3 6" xfId="11527" xr:uid="{AAB92869-592A-495B-A76C-07685A149E30}"/>
    <cellStyle name="Comma 7 5 3 6 2" xfId="14038" xr:uid="{6EED3992-EB9A-43F5-9DA5-BE7BC224A25E}"/>
    <cellStyle name="Comma 7 5 3 6 2 2" xfId="23402" xr:uid="{4E9F50C1-E4A3-4A37-8B19-3140FBC4ED79}"/>
    <cellStyle name="Comma 7 5 3 6 2 2 2" xfId="50724" xr:uid="{BF718413-D54F-4FF3-837D-E844C81F6C2D}"/>
    <cellStyle name="Comma 7 5 3 6 2 3" xfId="41365" xr:uid="{C1D90CFB-346D-4F7F-9A28-9E6F79466B92}"/>
    <cellStyle name="Comma 7 5 3 6 3" xfId="19430" xr:uid="{4BEA5C2D-E5E9-4C20-A540-007DDFDFBE05}"/>
    <cellStyle name="Comma 7 5 3 6 3 2" xfId="46752" xr:uid="{9AC1C500-663B-4D91-B657-D4EBF112450C}"/>
    <cellStyle name="Comma 7 5 3 6 4" xfId="38876" xr:uid="{8FC66001-D2AA-49E3-A3BC-84BA978AF3A5}"/>
    <cellStyle name="Comma 7 5 3 7" xfId="10736" xr:uid="{C306961D-5675-49D0-A8FF-3B09B9CDBAB7}"/>
    <cellStyle name="Comma 7 5 3 7 2" xfId="16114" xr:uid="{18C1D103-63A8-46B6-B079-6104E112A785}"/>
    <cellStyle name="Comma 7 5 3 7 2 2" xfId="43434" xr:uid="{1FCF808F-0682-4CBE-97E1-9DA106E9BCA6}"/>
    <cellStyle name="Comma 7 5 3 7 3" xfId="38097" xr:uid="{56A55D45-A307-498D-99F1-F61106062BB9}"/>
    <cellStyle name="Comma 7 5 3 8" xfId="12070" xr:uid="{02400F44-E88A-4E5A-85E1-4F3F8750CD7F}"/>
    <cellStyle name="Comma 7 5 3 8 2" xfId="20084" xr:uid="{3EE9A984-B174-445A-99F4-CFF1C7B13F5C}"/>
    <cellStyle name="Comma 7 5 3 8 2 2" xfId="47406" xr:uid="{12472629-F2F2-41F3-AC11-9EECCA0843B9}"/>
    <cellStyle name="Comma 7 5 3 8 3" xfId="39397" xr:uid="{6C904679-A33E-4A22-94DD-C665CA36420C}"/>
    <cellStyle name="Comma 7 5 3 9" xfId="14765" xr:uid="{D6FA4C29-1A1D-4B0B-B5E1-B76C399BDD92}"/>
    <cellStyle name="Comma 7 5 3 9 2" xfId="42086" xr:uid="{DBDBE416-62EB-4FC0-991A-155E81320E79}"/>
    <cellStyle name="Comma 7 5 4" xfId="1396" xr:uid="{57639814-41A8-4329-95EE-E4391E774D9B}"/>
    <cellStyle name="Comma 7 5 4 2" xfId="4963" xr:uid="{8047750E-1054-4D01-9E28-93C000F7CE74}"/>
    <cellStyle name="Comma 7 5 4 2 2" xfId="16502" xr:uid="{4251055E-DAD3-4676-947F-577F8D72C0F9}"/>
    <cellStyle name="Comma 7 5 4 2 2 2" xfId="43822" xr:uid="{2EFC4498-E90D-4C9E-A85C-808B4BACD318}"/>
    <cellStyle name="Comma 7 5 4 2 3" xfId="32128" xr:uid="{E2637F2D-7BCD-42E7-9DA9-49F95092E6B6}"/>
    <cellStyle name="Comma 7 5 4 3" xfId="6900" xr:uid="{FB1540C0-AD4F-4C89-979F-620236A5336E}"/>
    <cellStyle name="Comma 7 5 4 3 2" xfId="20472" xr:uid="{F28A88E3-B519-4B91-90A4-DEA7D70BE88D}"/>
    <cellStyle name="Comma 7 5 4 3 2 2" xfId="47794" xr:uid="{053A49B7-D362-4232-9A8C-FDEE44951BC2}"/>
    <cellStyle name="Comma 7 5 4 3 3" xfId="34253" xr:uid="{5F622101-B079-468E-BC92-0B31A2E881F1}"/>
    <cellStyle name="Comma 7 5 4 4" xfId="9094" xr:uid="{ECEEF384-6DFE-4658-AA06-F9DE636A2B7F}"/>
    <cellStyle name="Comma 7 5 4 4 2" xfId="36469" xr:uid="{151B848B-60FE-4498-AE13-C5A240DF845D}"/>
    <cellStyle name="Comma 7 5 4 5" xfId="24620" xr:uid="{96C8A0F8-912A-4A8D-B86C-2B1B758BF95F}"/>
    <cellStyle name="Comma 7 5 4 5 2" xfId="51942" xr:uid="{0B0634C8-2E05-4A52-A297-E3DE3FF183AE}"/>
    <cellStyle name="Comma 7 5 4 6" xfId="26862" xr:uid="{9473E576-A314-482A-9A1A-7A014AD9F77C}"/>
    <cellStyle name="Comma 7 5 4 6 2" xfId="54182" xr:uid="{FFB1D563-868D-489F-B661-8981624EC299}"/>
    <cellStyle name="Comma 7 5 4 7" xfId="29093" xr:uid="{6F794EBB-CD3B-4BCD-A40D-6EACD5E9661A}"/>
    <cellStyle name="Comma 7 5 4 7 2" xfId="56414" xr:uid="{FA6EF06B-479E-44D9-9DD0-F005A0D887AB}"/>
    <cellStyle name="Comma 7 5 4 8" xfId="3599" xr:uid="{AC7C2077-6886-4ACF-92BA-2792D3023FE5}"/>
    <cellStyle name="Comma 7 5 4 9" xfId="30665" xr:uid="{05EB3C26-6372-4E7E-8D8E-83A0DBD49188}"/>
    <cellStyle name="Comma 7 5 5" xfId="2005" xr:uid="{7E65C565-B553-493E-8C82-2B613654FB09}"/>
    <cellStyle name="Comma 7 5 5 2" xfId="5554" xr:uid="{0E5DED4E-4F0F-4963-89D0-9C734AB54D73}"/>
    <cellStyle name="Comma 7 5 5 2 2" xfId="17123" xr:uid="{2147407C-DE35-4BFA-B7E9-7057DF3CE454}"/>
    <cellStyle name="Comma 7 5 5 2 2 2" xfId="44444" xr:uid="{47FA4E53-E6CD-483F-A8EA-7808943F59AC}"/>
    <cellStyle name="Comma 7 5 5 2 3" xfId="32735" xr:uid="{10923067-6FDF-480A-9643-6D2D7B555310}"/>
    <cellStyle name="Comma 7 5 5 3" xfId="7503" xr:uid="{26631942-F8D3-4987-A312-8B7D6EB211FF}"/>
    <cellStyle name="Comma 7 5 5 3 2" xfId="21094" xr:uid="{8F111DF3-6BB3-4635-BC92-1C75D107427C}"/>
    <cellStyle name="Comma 7 5 5 3 2 2" xfId="48416" xr:uid="{2354F6B7-ED0F-434A-B805-F71D4A376F96}"/>
    <cellStyle name="Comma 7 5 5 3 3" xfId="34860" xr:uid="{1F5FE574-11C4-4657-A526-9BA90FB22B58}"/>
    <cellStyle name="Comma 7 5 5 4" xfId="9700" xr:uid="{A7857DCE-C687-403B-BE1E-3318480804B1}"/>
    <cellStyle name="Comma 7 5 5 4 2" xfId="37076" xr:uid="{5F0C1AD2-BC13-4330-94DC-7D235BF97BB7}"/>
    <cellStyle name="Comma 7 5 5 5" xfId="25227" xr:uid="{A8798DA9-F659-477A-9135-86B82A54EE32}"/>
    <cellStyle name="Comma 7 5 5 5 2" xfId="52549" xr:uid="{CC46317B-7307-40CF-B301-83F50758E851}"/>
    <cellStyle name="Comma 7 5 5 6" xfId="27469" xr:uid="{F716E075-AE57-4C45-AE0F-823300D31C37}"/>
    <cellStyle name="Comma 7 5 5 6 2" xfId="54789" xr:uid="{91E06DA5-1DBC-46C7-8DCE-058E85CA0D46}"/>
    <cellStyle name="Comma 7 5 5 7" xfId="29700" xr:uid="{27853DDE-171B-4B23-BA04-6DA67C3B4CA3}"/>
    <cellStyle name="Comma 7 5 5 7 2" xfId="57021" xr:uid="{7B521D5E-3E22-4D95-9294-14D09B093CC9}"/>
    <cellStyle name="Comma 7 5 5 8" xfId="4118" xr:uid="{7A3594AA-2E48-4814-90F9-51BD23F7A961}"/>
    <cellStyle name="Comma 7 5 5 9" xfId="31272" xr:uid="{988DABD6-4718-45A2-BEF0-251CA4141E7C}"/>
    <cellStyle name="Comma 7 5 6" xfId="1111" xr:uid="{F4330AF4-3228-47EE-8AE5-FEFE3D98A4BA}"/>
    <cellStyle name="Comma 7 5 6 2" xfId="6629" xr:uid="{6FCC1F41-92EE-4093-8A44-04746F2FC541}"/>
    <cellStyle name="Comma 7 5 6 2 2" xfId="17746" xr:uid="{075BE197-62A3-4BD2-AE05-A0AAB471C4A0}"/>
    <cellStyle name="Comma 7 5 6 2 2 2" xfId="45067" xr:uid="{A071CBF1-83EF-4ACC-A717-5CDE7D91D028}"/>
    <cellStyle name="Comma 7 5 6 2 3" xfId="11067" xr:uid="{B8FB94B4-3F3C-4E70-A618-8A7C463FDD78}"/>
    <cellStyle name="Comma 7 5 6 2 3 2" xfId="38416" xr:uid="{3569F9D2-FF4B-4961-BA3E-23BB06743DCD}"/>
    <cellStyle name="Comma 7 5 6 2 4" xfId="33981" xr:uid="{D8BFA87F-F840-426D-A539-D04615CA2583}"/>
    <cellStyle name="Comma 7 5 6 3" xfId="8823" xr:uid="{2ECF75BC-BAD3-4DDC-881B-727CCC05D82E}"/>
    <cellStyle name="Comma 7 5 6 3 2" xfId="21717" xr:uid="{B76AFD81-826F-4D86-BE8B-3CAB8DCFFD9E}"/>
    <cellStyle name="Comma 7 5 6 3 2 2" xfId="49039" xr:uid="{7FC6116F-ABAD-4587-8A53-C85792BDB382}"/>
    <cellStyle name="Comma 7 5 6 3 3" xfId="12535" xr:uid="{9FF5E7EE-075A-47F2-9CDA-F7C33709F68A}"/>
    <cellStyle name="Comma 7 5 6 3 3 2" xfId="39862" xr:uid="{6AA11B90-D0B4-4F89-8F34-DFDCB3F4DD37}"/>
    <cellStyle name="Comma 7 5 6 3 4" xfId="36197" xr:uid="{F55F85BF-0592-455D-848E-95FEB382F59F}"/>
    <cellStyle name="Comma 7 5 6 4" xfId="15000" xr:uid="{A4B50E67-B777-4773-B9DC-D2A6C3FBE505}"/>
    <cellStyle name="Comma 7 5 6 4 2" xfId="42321" xr:uid="{3B8DBC33-CA8F-444F-BF46-4E561373D774}"/>
    <cellStyle name="Comma 7 5 6 5" xfId="24348" xr:uid="{4A10803E-D465-4095-B444-7D0FEE90FC8F}"/>
    <cellStyle name="Comma 7 5 6 5 2" xfId="51670" xr:uid="{86626FC6-6529-42E2-8107-4887200F8EAE}"/>
    <cellStyle name="Comma 7 5 6 6" xfId="26590" xr:uid="{A2041CF7-1594-43B6-BC77-3DF22BA84A46}"/>
    <cellStyle name="Comma 7 5 6 6 2" xfId="53910" xr:uid="{A2BEFF12-D923-430B-8C99-4701975B7390}"/>
    <cellStyle name="Comma 7 5 6 7" xfId="28821" xr:uid="{32CD9416-F4F8-43C3-A35F-12DC61F38C3E}"/>
    <cellStyle name="Comma 7 5 6 7 2" xfId="56142" xr:uid="{7AC5691B-8BDE-41F3-8F93-4F2276BFB647}"/>
    <cellStyle name="Comma 7 5 6 8" xfId="4694" xr:uid="{813CAC0C-F96E-4FAE-91B5-911CA978BE67}"/>
    <cellStyle name="Comma 7 5 6 9" xfId="31857" xr:uid="{D291BDE6-FEB7-463C-908C-70A037F9BEAB}"/>
    <cellStyle name="Comma 7 5 7" xfId="2748" xr:uid="{21E31B67-152C-415B-8421-3DCE3953D97E}"/>
    <cellStyle name="Comma 7 5 7 2" xfId="13071" xr:uid="{ED3D1DB6-8A39-4F2F-AFEF-8D04E8E2874A}"/>
    <cellStyle name="Comma 7 5 7 2 2" xfId="22392" xr:uid="{7B812105-2FD1-426C-B5BB-05B40EE9554D}"/>
    <cellStyle name="Comma 7 5 7 2 2 2" xfId="49714" xr:uid="{768CBB67-A1B9-4E63-87DF-1AC11D28C09A}"/>
    <cellStyle name="Comma 7 5 7 2 3" xfId="40398" xr:uid="{563FBB8F-43D5-4561-933A-3B7915FE5BF8}"/>
    <cellStyle name="Comma 7 5 7 3" xfId="18420" xr:uid="{4012CC69-EC99-4F64-B9DF-E60880A588D1}"/>
    <cellStyle name="Comma 7 5 7 3 2" xfId="45742" xr:uid="{173E05F8-D67D-4A69-8FD6-227F4C9C8E05}"/>
    <cellStyle name="Comma 7 5 7 4" xfId="6133" xr:uid="{AAA3B541-8FCB-43BB-AB95-5914CF80F009}"/>
    <cellStyle name="Comma 7 5 7 5" xfId="33396" xr:uid="{EA2DBAB9-A75F-41A7-8A21-074760B9C811}"/>
    <cellStyle name="Comma 7 5 8" xfId="8239" xr:uid="{7361CD75-BA49-49BB-BE89-0B2ACF1624B9}"/>
    <cellStyle name="Comma 7 5 8 2" xfId="13688" xr:uid="{1A6CC746-30AF-4259-9B1A-226FE2B62445}"/>
    <cellStyle name="Comma 7 5 8 2 2" xfId="23052" xr:uid="{F91510AA-E904-4452-88CE-2D6823616CE5}"/>
    <cellStyle name="Comma 7 5 8 2 2 2" xfId="50374" xr:uid="{5C62A378-ACCA-4937-8599-463DA6056719}"/>
    <cellStyle name="Comma 7 5 8 2 3" xfId="41015" xr:uid="{BB433B0D-DE9D-474D-AAC5-D5E880E012D3}"/>
    <cellStyle name="Comma 7 5 8 3" xfId="19080" xr:uid="{D002716F-F2F2-4860-B3DF-1ACF34E73252}"/>
    <cellStyle name="Comma 7 5 8 3 2" xfId="46402" xr:uid="{FFE1D35E-BD14-4D03-9DF7-12C82533F6CA}"/>
    <cellStyle name="Comma 7 5 8 4" xfId="35612" xr:uid="{0D7066E1-3F59-4987-A3B2-EDD1F3D7835B}"/>
    <cellStyle name="Comma 7 5 9" xfId="10508" xr:uid="{EAB0228A-69A8-4013-928C-52DA010952F2}"/>
    <cellStyle name="Comma 7 5 9 2" xfId="15837" xr:uid="{7D975DB8-3D46-4090-8391-751072EA0939}"/>
    <cellStyle name="Comma 7 5 9 2 2" xfId="43157" xr:uid="{23FBE757-A132-4C19-9B29-162EC44EAE86}"/>
    <cellStyle name="Comma 7 5 9 3" xfId="37875" xr:uid="{5DA13928-BF9F-422B-86D8-81BF56C7BF64}"/>
    <cellStyle name="Comma 7 6" xfId="418" xr:uid="{EFC7E386-4C19-416A-86BC-02A6BBCC2839}"/>
    <cellStyle name="Comma 7 6 10" xfId="23793" xr:uid="{D14DCC27-D8A8-4941-A193-644E5FE79EA1}"/>
    <cellStyle name="Comma 7 6 10 2" xfId="51115" xr:uid="{0CD5F2DD-74DD-4118-80BA-7D8116373003}"/>
    <cellStyle name="Comma 7 6 11" xfId="26034" xr:uid="{6EB69B18-5120-4446-89EC-4178A4CBD9DF}"/>
    <cellStyle name="Comma 7 6 11 2" xfId="53354" xr:uid="{18EFCC98-2B26-4B33-B087-47BEF611D863}"/>
    <cellStyle name="Comma 7 6 12" xfId="28266" xr:uid="{F643CA22-BFE9-402F-8C4B-3B280ABD8AE6}"/>
    <cellStyle name="Comma 7 6 12 2" xfId="55587" xr:uid="{DF9DFC52-853A-4D91-9A92-62E351519F76}"/>
    <cellStyle name="Comma 7 6 13" xfId="30695" xr:uid="{76B92DB2-49FE-4540-A296-1898B662C4AE}"/>
    <cellStyle name="Comma 7 6 14" xfId="58148" xr:uid="{96F68BE7-8EF0-44F6-AC3A-FDFF393186AC}"/>
    <cellStyle name="Comma 7 6 15" xfId="58696" xr:uid="{E4F54F00-26E8-4563-B11C-E1CF460FDCC0}"/>
    <cellStyle name="Comma 7 6 2" xfId="2035" xr:uid="{F66F6976-3E20-487F-9F75-629AF2C99688}"/>
    <cellStyle name="Comma 7 6 2 2" xfId="5583" xr:uid="{683D7DEE-61F1-4C63-B653-42CC5A6A7070}"/>
    <cellStyle name="Comma 7 6 2 2 2" xfId="16532" xr:uid="{C461FFAB-B553-4191-902F-6C30F4848789}"/>
    <cellStyle name="Comma 7 6 2 2 2 2" xfId="43852" xr:uid="{6606BCD2-898A-447C-B2B1-ED9C801C7D96}"/>
    <cellStyle name="Comma 7 6 2 2 3" xfId="32765" xr:uid="{AF3410CE-4FD4-4695-8F95-6C633155027F}"/>
    <cellStyle name="Comma 7 6 2 3" xfId="7532" xr:uid="{45546F41-523E-4A7D-A821-C8618A492ED3}"/>
    <cellStyle name="Comma 7 6 2 3 2" xfId="20502" xr:uid="{8C6932B8-E480-4350-B64A-48377472E811}"/>
    <cellStyle name="Comma 7 6 2 3 2 2" xfId="47824" xr:uid="{88ED972E-B19B-43DC-9C3B-B93DD6624259}"/>
    <cellStyle name="Comma 7 6 2 3 3" xfId="34890" xr:uid="{863D0B0E-9A62-4B79-B27C-A1E3F50089C3}"/>
    <cellStyle name="Comma 7 6 2 4" xfId="9730" xr:uid="{668C29EF-E015-4F90-8598-3C80930C5474}"/>
    <cellStyle name="Comma 7 6 2 4 2" xfId="37106" xr:uid="{724FDD2E-7FAA-43A7-97AA-E48FB2047F6D}"/>
    <cellStyle name="Comma 7 6 2 5" xfId="25257" xr:uid="{633150BC-1562-4525-B258-5AD58170C4F1}"/>
    <cellStyle name="Comma 7 6 2 5 2" xfId="52579" xr:uid="{BCA5A1D6-54CC-4E08-BDAD-45313B33BBA7}"/>
    <cellStyle name="Comma 7 6 2 6" xfId="27499" xr:uid="{1A66662D-0D2F-464F-82A4-9B9EE62046CC}"/>
    <cellStyle name="Comma 7 6 2 6 2" xfId="54819" xr:uid="{11260C57-3221-4813-BC5F-6FAAA448627C}"/>
    <cellStyle name="Comma 7 6 2 7" xfId="29730" xr:uid="{D80715C5-4E0D-439A-B50B-A5976967FB73}"/>
    <cellStyle name="Comma 7 6 2 7 2" xfId="57051" xr:uid="{DA3CF411-3AE2-4BB7-8D19-F429C4A8B43E}"/>
    <cellStyle name="Comma 7 6 2 8" xfId="4147" xr:uid="{BCFB83DD-E2F9-4C47-A4B9-F7F95BFF3C36}"/>
    <cellStyle name="Comma 7 6 2 9" xfId="31302" xr:uid="{86AFCAFB-54D3-45BB-97CD-3582C64F8230}"/>
    <cellStyle name="Comma 7 6 3" xfId="1426" xr:uid="{3B7F0813-207D-4CBC-8328-7B90BEBB9594}"/>
    <cellStyle name="Comma 7 6 3 2" xfId="6929" xr:uid="{8F373BB7-BD8B-4B69-B17B-D6F7FAEE5A42}"/>
    <cellStyle name="Comma 7 6 3 2 2" xfId="17153" xr:uid="{D4D0CD6E-8FC5-44E9-8354-A1E28F942DAE}"/>
    <cellStyle name="Comma 7 6 3 2 2 2" xfId="44474" xr:uid="{EA5035EE-5AF5-4ABE-AC7F-882D9AC5B280}"/>
    <cellStyle name="Comma 7 6 3 2 3" xfId="34283" xr:uid="{B41A1DC7-A525-4F7E-8E49-1C6CAE1343CA}"/>
    <cellStyle name="Comma 7 6 3 3" xfId="9124" xr:uid="{6B95B6D8-B841-4358-815A-26649F1163AB}"/>
    <cellStyle name="Comma 7 6 3 3 2" xfId="21124" xr:uid="{1A2EF0ED-ECCC-4EAF-B121-53D18C5BE993}"/>
    <cellStyle name="Comma 7 6 3 3 2 2" xfId="48446" xr:uid="{11B9E431-A780-4644-A61B-AD3276F483E0}"/>
    <cellStyle name="Comma 7 6 3 3 3" xfId="36499" xr:uid="{B1963199-4843-4C9C-AE27-C6D66823837A}"/>
    <cellStyle name="Comma 7 6 3 4" xfId="15185" xr:uid="{49DE8AA0-62F4-40A7-BFD5-FF5D411660B0}"/>
    <cellStyle name="Comma 7 6 3 4 2" xfId="42506" xr:uid="{E95D6250-24F2-4B12-A499-6159C295E8F5}"/>
    <cellStyle name="Comma 7 6 3 5" xfId="24650" xr:uid="{2D25C237-4AE5-47D8-A847-EA50F4B7AF91}"/>
    <cellStyle name="Comma 7 6 3 5 2" xfId="51972" xr:uid="{BA278EC6-F61B-4CDB-BEB8-CFD4F32160B7}"/>
    <cellStyle name="Comma 7 6 3 6" xfId="26892" xr:uid="{AAB2B608-A217-4F11-AEF9-ED29CD4F8776}"/>
    <cellStyle name="Comma 7 6 3 6 2" xfId="54212" xr:uid="{89E5CEA9-79CC-42BA-841B-9F8E3ABD27BE}"/>
    <cellStyle name="Comma 7 6 3 7" xfId="29123" xr:uid="{9FEF6EED-AC11-44C1-B977-AC8ADED3CA28}"/>
    <cellStyle name="Comma 7 6 3 7 2" xfId="56444" xr:uid="{AB845832-B11E-47A7-A96A-FB9D7BA43632}"/>
    <cellStyle name="Comma 7 6 3 8" xfId="4992" xr:uid="{52BD61D6-3C29-4E01-A6DC-7F37178DAAAA}"/>
    <cellStyle name="Comma 7 6 3 9" xfId="32158" xr:uid="{FA1467FB-BB04-4751-AFFB-97C16EEC84EF}"/>
    <cellStyle name="Comma 7 6 4" xfId="3341" xr:uid="{E58799FF-065C-469E-B089-D6E105A06B86}"/>
    <cellStyle name="Comma 7 6 4 2" xfId="12565" xr:uid="{7FE77CFC-8688-4185-938C-8468DBDB8A11}"/>
    <cellStyle name="Comma 7 6 4 2 2" xfId="21747" xr:uid="{09E2FACA-ACB4-43AB-AD17-CAB029D57874}"/>
    <cellStyle name="Comma 7 6 4 2 2 2" xfId="49069" xr:uid="{3B42B913-7F47-45F4-8D13-F12B2A7C0192}"/>
    <cellStyle name="Comma 7 6 4 2 3" xfId="39892" xr:uid="{534AE3EF-4A86-48B5-ACA1-D5388B8662C3}"/>
    <cellStyle name="Comma 7 6 4 3" xfId="17776" xr:uid="{96467679-96FB-4AF0-B80B-45DBD21CABA8}"/>
    <cellStyle name="Comma 7 6 4 3 2" xfId="45097" xr:uid="{CC8B6AC7-0B1B-41EB-8F07-8BD22A68D3E7}"/>
    <cellStyle name="Comma 7 6 4 4" xfId="33426" xr:uid="{248B4EEE-1BAB-4F51-9EC6-889158A5D95C}"/>
    <cellStyle name="Comma 7 6 5" xfId="8268" xr:uid="{E0D3DAEC-BDEA-4B21-8F2A-6C228F5115C4}"/>
    <cellStyle name="Comma 7 6 5 2" xfId="13101" xr:uid="{73793E90-69FE-4B0E-B431-AB55F880A40F}"/>
    <cellStyle name="Comma 7 6 5 2 2" xfId="22422" xr:uid="{F3EB2826-7C4E-4722-91A8-3B7C98547791}"/>
    <cellStyle name="Comma 7 6 5 2 2 2" xfId="49744" xr:uid="{C2B113F9-1B79-4B88-A42F-7B12B5D53338}"/>
    <cellStyle name="Comma 7 6 5 2 3" xfId="40428" xr:uid="{A85349F2-BF61-4E64-9723-978412E54243}"/>
    <cellStyle name="Comma 7 6 5 3" xfId="18450" xr:uid="{6115D056-D96B-4A94-8D09-1B54891232BB}"/>
    <cellStyle name="Comma 7 6 5 3 2" xfId="45772" xr:uid="{5C2E6B77-841B-4240-BF90-4EB457986F06}"/>
    <cellStyle name="Comma 7 6 5 4" xfId="35642" xr:uid="{AF14D990-A60B-4032-979E-1A95E27D21A7}"/>
    <cellStyle name="Comma 7 6 6" xfId="11277" xr:uid="{56498844-D536-4BBD-B117-D29FAC3BA3B6}"/>
    <cellStyle name="Comma 7 6 6 2" xfId="13718" xr:uid="{7D20D8E8-59DB-4A2D-A0AB-A889F8F75DE8}"/>
    <cellStyle name="Comma 7 6 6 2 2" xfId="23082" xr:uid="{05080D8A-9DF9-450B-94C6-3F72C657C8F4}"/>
    <cellStyle name="Comma 7 6 6 2 2 2" xfId="50404" xr:uid="{FCA13A00-9F87-4934-8DCD-AC8525FA3C69}"/>
    <cellStyle name="Comma 7 6 6 2 3" xfId="41045" xr:uid="{18158567-63C0-4796-A1DC-B290E8B86DA7}"/>
    <cellStyle name="Comma 7 6 6 3" xfId="19110" xr:uid="{26351E4B-38D9-4212-93F3-F25A3C95D98F}"/>
    <cellStyle name="Comma 7 6 6 3 2" xfId="46432" xr:uid="{961DFCF5-07EB-4A1F-9C30-43B029B0F4B8}"/>
    <cellStyle name="Comma 7 6 6 4" xfId="38626" xr:uid="{AED4200E-626C-46FD-B37F-B04B250A0F6F}"/>
    <cellStyle name="Comma 7 6 7" xfId="10761" xr:uid="{07847145-DBB6-472D-AC13-06B91EA86911}"/>
    <cellStyle name="Comma 7 6 7 2" xfId="16144" xr:uid="{4BF9DDE8-BB0B-4195-BF9A-7B123F59F460}"/>
    <cellStyle name="Comma 7 6 7 2 2" xfId="43464" xr:uid="{ECC1F05C-D550-4C45-AB9B-BE94A995AA37}"/>
    <cellStyle name="Comma 7 6 7 3" xfId="38120" xr:uid="{4E1E020B-6724-4E31-BC99-CD611F58F119}"/>
    <cellStyle name="Comma 7 6 8" xfId="12093" xr:uid="{2576B2B8-12A8-4DCF-A0AC-A9456F403A49}"/>
    <cellStyle name="Comma 7 6 8 2" xfId="20114" xr:uid="{2A9E99EE-F128-45FA-9DDE-5441BE715E39}"/>
    <cellStyle name="Comma 7 6 8 2 2" xfId="47436" xr:uid="{AEA25EBA-886F-4724-92DB-DED2F6350EBE}"/>
    <cellStyle name="Comma 7 6 8 3" xfId="39420" xr:uid="{2F9AA505-3DCD-46B1-A7DA-C4182BF45C85}"/>
    <cellStyle name="Comma 7 6 9" xfId="14445" xr:uid="{5E343A1E-CD3A-45F3-B528-5A7E0E67720C}"/>
    <cellStyle name="Comma 7 6 9 2" xfId="41766" xr:uid="{FB7322A2-BAAA-4B75-98EC-B8A37ECB427E}"/>
    <cellStyle name="Comma 7 7" xfId="776" xr:uid="{964AC6C9-FACF-4EAF-9205-017196DD753E}"/>
    <cellStyle name="Comma 7 7 10" xfId="24040" xr:uid="{16D934BE-1E6F-46F1-A29D-40FF27298A34}"/>
    <cellStyle name="Comma 7 7 10 2" xfId="51362" xr:uid="{4BDB85CD-D73C-48B3-9325-480AE76C5FCE}"/>
    <cellStyle name="Comma 7 7 11" xfId="26281" xr:uid="{86838EF2-B1C7-4AF8-9369-3ED9AD8BEB63}"/>
    <cellStyle name="Comma 7 7 11 2" xfId="53601" xr:uid="{22328CA3-F45A-4BFE-AEFD-B8267937612C}"/>
    <cellStyle name="Comma 7 7 12" xfId="28512" xr:uid="{56FB78E2-70F2-433A-AC2F-D927A4E18ED6}"/>
    <cellStyle name="Comma 7 7 12 2" xfId="55833" xr:uid="{BFDEE7F4-9AA0-40EB-82EC-619DB1D3AC73}"/>
    <cellStyle name="Comma 7 7 13" xfId="3821" xr:uid="{2720D0DA-C0F0-423D-98FE-0D29BDB6E461}"/>
    <cellStyle name="Comma 7 7 14" xfId="30942" xr:uid="{09B596EF-6DDC-4DD3-9CEC-3549C2DB09F3}"/>
    <cellStyle name="Comma 7 7 15" xfId="58162" xr:uid="{D33E2AD5-518C-402B-BB17-B1A74B346DA9}"/>
    <cellStyle name="Comma 7 7 16" xfId="58706" xr:uid="{5CC9F756-1CAC-434E-A01F-6E2B3A52730D}"/>
    <cellStyle name="Comma 7 7 2" xfId="2281" xr:uid="{AE0279E4-422B-4DB1-A666-D89D30D016C9}"/>
    <cellStyle name="Comma 7 7 2 2" xfId="5825" xr:uid="{2B8E0DA7-8597-4C70-AF17-3DA0C0E198FF}"/>
    <cellStyle name="Comma 7 7 2 2 2" xfId="16779" xr:uid="{7CCED0D6-4B1C-4780-9AC4-CCF55AF6B3BA}"/>
    <cellStyle name="Comma 7 7 2 2 2 2" xfId="44099" xr:uid="{6019BC0D-20B9-4D22-8C19-6216B266B3E7}"/>
    <cellStyle name="Comma 7 7 2 2 3" xfId="33011" xr:uid="{6D3242AD-3EF0-4FD0-8DF2-EC062976E91D}"/>
    <cellStyle name="Comma 7 7 2 3" xfId="7778" xr:uid="{8F861D1C-DC74-4563-B174-90F11B290B8B}"/>
    <cellStyle name="Comma 7 7 2 3 2" xfId="20749" xr:uid="{01AE346E-9046-475F-9B2D-F26456260B34}"/>
    <cellStyle name="Comma 7 7 2 3 2 2" xfId="48071" xr:uid="{07A3D99A-ECAE-4A1B-A5FD-148A33B8BA78}"/>
    <cellStyle name="Comma 7 7 2 3 3" xfId="35136" xr:uid="{F0019599-8037-49C7-A736-656AC0BCC8F7}"/>
    <cellStyle name="Comma 7 7 2 4" xfId="9976" xr:uid="{C3BA4C23-FF2E-4CDB-8D2E-E0D66261BEDF}"/>
    <cellStyle name="Comma 7 7 2 4 2" xfId="37352" xr:uid="{5E3C21F1-271B-4CAD-9A77-24C70E25A3F8}"/>
    <cellStyle name="Comma 7 7 2 5" xfId="25503" xr:uid="{D24EC1C4-9507-418D-98CA-C5502F0F3CCC}"/>
    <cellStyle name="Comma 7 7 2 5 2" xfId="52825" xr:uid="{F17EC114-218F-44D0-A915-E452102CAB50}"/>
    <cellStyle name="Comma 7 7 2 6" xfId="27745" xr:uid="{8BCB73EE-2E62-4750-BE67-F5D8213F1A1A}"/>
    <cellStyle name="Comma 7 7 2 6 2" xfId="55065" xr:uid="{ACF8640F-2339-4225-9AE9-E7ECB61EF072}"/>
    <cellStyle name="Comma 7 7 2 7" xfId="29976" xr:uid="{DAE15972-5710-48BE-8204-7917D6A2B1B5}"/>
    <cellStyle name="Comma 7 7 2 7 2" xfId="57297" xr:uid="{13A18087-1468-41C4-B62C-320BEAB0C662}"/>
    <cellStyle name="Comma 7 7 2 8" xfId="4389" xr:uid="{30EE991C-41B6-4DF8-B2B5-78317ACEDB0B}"/>
    <cellStyle name="Comma 7 7 2 9" xfId="31548" xr:uid="{54983B3F-1C64-4229-9BA1-9CC5B28A614C}"/>
    <cellStyle name="Comma 7 7 3" xfId="1675" xr:uid="{7590F828-F3C6-463F-B80F-70A065AF2727}"/>
    <cellStyle name="Comma 7 7 3 2" xfId="7176" xr:uid="{7CC4BC1E-5D00-407E-9DFA-05613C5A6AC1}"/>
    <cellStyle name="Comma 7 7 3 2 2" xfId="17400" xr:uid="{711D6216-C7FA-4DAA-809D-FBACC1FD9FB8}"/>
    <cellStyle name="Comma 7 7 3 2 2 2" xfId="44721" xr:uid="{131E8366-7F4A-49E4-9DE2-980CB05D9537}"/>
    <cellStyle name="Comma 7 7 3 2 3" xfId="34530" xr:uid="{DD2BACDA-C778-42A6-B1D7-57A7EDBDC5D1}"/>
    <cellStyle name="Comma 7 7 3 3" xfId="9371" xr:uid="{7602E2B4-4F4F-49C1-A1FC-B5F972C77DBF}"/>
    <cellStyle name="Comma 7 7 3 3 2" xfId="21371" xr:uid="{AE024ED1-490A-4BAB-98F8-E2BA052E8AC2}"/>
    <cellStyle name="Comma 7 7 3 3 2 2" xfId="48693" xr:uid="{AB03EDED-E28F-4834-9C6C-21F73A764D44}"/>
    <cellStyle name="Comma 7 7 3 3 3" xfId="36746" xr:uid="{C9550563-EA82-486B-B840-7F81758A86E3}"/>
    <cellStyle name="Comma 7 7 3 4" xfId="15412" xr:uid="{290878B2-1590-41C9-A6A0-BDE0607F3B7D}"/>
    <cellStyle name="Comma 7 7 3 4 2" xfId="42733" xr:uid="{6D9689A6-5E8B-463F-A3CE-2412C08DB094}"/>
    <cellStyle name="Comma 7 7 3 5" xfId="24897" xr:uid="{5E57FA68-8425-4084-AA13-6945027EB238}"/>
    <cellStyle name="Comma 7 7 3 5 2" xfId="52219" xr:uid="{60B6BAB6-2680-4789-8AE4-1368A3790689}"/>
    <cellStyle name="Comma 7 7 3 6" xfId="27139" xr:uid="{F861B02C-5232-4407-94EA-4E02C85A2365}"/>
    <cellStyle name="Comma 7 7 3 6 2" xfId="54459" xr:uid="{2A0F3A44-A445-4702-8812-C9995F94764C}"/>
    <cellStyle name="Comma 7 7 3 7" xfId="29370" xr:uid="{A349D1B6-28A9-4F24-83BD-799AC6034330}"/>
    <cellStyle name="Comma 7 7 3 7 2" xfId="56691" xr:uid="{C23B1E46-0B9C-48FB-940D-FDDCD1B92A74}"/>
    <cellStyle name="Comma 7 7 3 8" xfId="5238" xr:uid="{1EAD17F1-03EB-4B45-B1D3-D787F0D12401}"/>
    <cellStyle name="Comma 7 7 3 9" xfId="32405" xr:uid="{59C123F5-C02B-46F8-B8E2-1A85101CB9EF}"/>
    <cellStyle name="Comma 7 7 4" xfId="6350" xr:uid="{00E3E6CA-6B7C-4F9C-A01C-E26C0A655EF8}"/>
    <cellStyle name="Comma 7 7 4 2" xfId="12781" xr:uid="{ADB7B9DA-189D-4E97-B841-F8188F5322D6}"/>
    <cellStyle name="Comma 7 7 4 2 2" xfId="21994" xr:uid="{CD9D29B2-C94B-4AAE-9B95-5B023359B38F}"/>
    <cellStyle name="Comma 7 7 4 2 2 2" xfId="49316" xr:uid="{25F9370D-4563-40D4-AC69-30631AF2FE7A}"/>
    <cellStyle name="Comma 7 7 4 2 3" xfId="40108" xr:uid="{82677D9E-2AD0-42B5-B256-B42C18124B48}"/>
    <cellStyle name="Comma 7 7 4 3" xfId="18023" xr:uid="{580A2609-9B67-4CAA-A0A0-CE0CF55F6301}"/>
    <cellStyle name="Comma 7 7 4 3 2" xfId="45344" xr:uid="{06F803CE-25E2-4BEB-BC86-83A8DEA9CBEA}"/>
    <cellStyle name="Comma 7 7 4 4" xfId="33672" xr:uid="{B9D5459D-DC48-4831-9155-555E15EDF790}"/>
    <cellStyle name="Comma 7 7 5" xfId="8514" xr:uid="{85E576A5-E67E-4889-8A77-F7C40766AEC1}"/>
    <cellStyle name="Comma 7 7 5 2" xfId="13348" xr:uid="{7DA57BD3-D9AB-4AD9-9074-E524C469EB9A}"/>
    <cellStyle name="Comma 7 7 5 2 2" xfId="22669" xr:uid="{9F1806A9-87A3-401C-B185-6DA47EECDBD8}"/>
    <cellStyle name="Comma 7 7 5 2 2 2" xfId="49991" xr:uid="{00E1221F-C824-4F47-8FED-3208E3454A13}"/>
    <cellStyle name="Comma 7 7 5 2 3" xfId="40675" xr:uid="{7D322125-D8FA-460C-8849-1E3C95E87E4A}"/>
    <cellStyle name="Comma 7 7 5 3" xfId="18697" xr:uid="{C585908D-F942-4D3D-9377-539E69602F0A}"/>
    <cellStyle name="Comma 7 7 5 3 2" xfId="46019" xr:uid="{B8EDD214-BA0B-4668-B222-B555B41B001E}"/>
    <cellStyle name="Comma 7 7 5 4" xfId="35888" xr:uid="{184E2A74-0E45-4D11-BBC0-11D32C44C18E}"/>
    <cellStyle name="Comma 7 7 6" xfId="11482" xr:uid="{27AA3F87-1319-4714-81AF-C8F9B8099541}"/>
    <cellStyle name="Comma 7 7 6 2" xfId="13965" xr:uid="{3BD6794F-949E-4ECC-8AAF-61E0EE6D4D32}"/>
    <cellStyle name="Comma 7 7 6 2 2" xfId="23329" xr:uid="{3F8A7AB8-60E6-414F-AE9B-EB692BE4C33F}"/>
    <cellStyle name="Comma 7 7 6 2 2 2" xfId="50651" xr:uid="{73A22768-3F35-4DF7-AE96-74EFD7FA053C}"/>
    <cellStyle name="Comma 7 7 6 2 3" xfId="41292" xr:uid="{F25BAD05-DC23-49D0-9A05-AD1528E9C375}"/>
    <cellStyle name="Comma 7 7 6 3" xfId="19357" xr:uid="{101617D3-1D95-4CC4-80BC-440542A1790E}"/>
    <cellStyle name="Comma 7 7 6 3 2" xfId="46679" xr:uid="{59CD3BC4-13F2-43BE-83F0-A2FEFB661E75}"/>
    <cellStyle name="Comma 7 7 6 4" xfId="38831" xr:uid="{E1B34285-F6E9-40FD-880A-07D6A88E10FE}"/>
    <cellStyle name="Comma 7 7 7" xfId="10611" xr:uid="{00D22E63-27B6-4094-803B-D6BC4A495746}"/>
    <cellStyle name="Comma 7 7 7 2" xfId="15949" xr:uid="{E7B01914-6FB9-4489-A097-A983285BD895}"/>
    <cellStyle name="Comma 7 7 7 2 2" xfId="43269" xr:uid="{1BDB3AA3-38E2-4106-90CC-BFCB613DA498}"/>
    <cellStyle name="Comma 7 7 7 3" xfId="37974" xr:uid="{9E9EC2C9-90D7-42F6-8AAC-92124D0568F9}"/>
    <cellStyle name="Comma 7 7 8" xfId="11942" xr:uid="{A97BBADD-F767-4873-8215-59942E4E8C85}"/>
    <cellStyle name="Comma 7 7 8 2" xfId="19919" xr:uid="{549CF449-0A57-455E-A3DF-46DCC79C1EE1}"/>
    <cellStyle name="Comma 7 7 8 2 2" xfId="47241" xr:uid="{C6A42A96-0BB2-444A-ADE4-5747319C3802}"/>
    <cellStyle name="Comma 7 7 8 3" xfId="39269" xr:uid="{D52FE896-C5E4-49A1-8332-B762FADD050B}"/>
    <cellStyle name="Comma 7 7 9" xfId="14692" xr:uid="{0392D6C3-89D4-456B-BB4D-86D2EFDA1BFB}"/>
    <cellStyle name="Comma 7 7 9 2" xfId="42013" xr:uid="{B713BDC1-BF50-4FDE-9A0C-AA2B70A44ED9}"/>
    <cellStyle name="Comma 7 8" xfId="997" xr:uid="{9DA99110-F810-4397-BF81-0B667E93F48E}"/>
    <cellStyle name="Comma 7 8 10" xfId="28709" xr:uid="{80849CA1-3CF1-4C38-86BB-AEA9B626EB56}"/>
    <cellStyle name="Comma 7 8 10 2" xfId="56030" xr:uid="{354D841C-C019-4C0F-9924-B2933744FEEE}"/>
    <cellStyle name="Comma 7 8 11" xfId="3449" xr:uid="{C03390A2-C70B-4475-9789-FCC5CCC66052}"/>
    <cellStyle name="Comma 7 8 12" xfId="30507" xr:uid="{616D75A7-E430-45BE-BBB6-378F3BD1BAFD}"/>
    <cellStyle name="Comma 7 8 2" xfId="2478" xr:uid="{9B7278BD-CEBC-4010-8C13-D056A26CD3BA}"/>
    <cellStyle name="Comma 7 8 2 2" xfId="6018" xr:uid="{110D5FB9-15B8-4F0F-98AC-F5603A603A5B}"/>
    <cellStyle name="Comma 7 8 2 2 2" xfId="18219" xr:uid="{2F0AF945-61F0-4807-ACFA-B4F4CE1A0A31}"/>
    <cellStyle name="Comma 7 8 2 2 2 2" xfId="45541" xr:uid="{FC94C0A4-56CD-432A-8F21-4E0180304DAD}"/>
    <cellStyle name="Comma 7 8 2 2 3" xfId="33208" xr:uid="{2046B538-AB65-4D62-9908-9B2F6BEA0D0A}"/>
    <cellStyle name="Comma 7 8 2 3" xfId="7974" xr:uid="{4D7DC911-7B63-4027-9B05-011DDE33E16A}"/>
    <cellStyle name="Comma 7 8 2 3 2" xfId="22191" xr:uid="{B4342887-E82D-4E52-9803-DD896DA66011}"/>
    <cellStyle name="Comma 7 8 2 3 2 2" xfId="49513" xr:uid="{C3BEF44C-2192-4AC9-812B-E54F59292E2D}"/>
    <cellStyle name="Comma 7 8 2 3 3" xfId="35333" xr:uid="{90502D39-8A61-4A76-934D-44F843C316D2}"/>
    <cellStyle name="Comma 7 8 2 4" xfId="10173" xr:uid="{9D623A17-A392-4620-9597-91C6913D5AFE}"/>
    <cellStyle name="Comma 7 8 2 4 2" xfId="37549" xr:uid="{917C8CB6-FE0E-42BC-8099-86DD23FEB6F4}"/>
    <cellStyle name="Comma 7 8 2 5" xfId="25700" xr:uid="{AD2A4F1C-7E46-4F4C-A820-D4D0804B05D4}"/>
    <cellStyle name="Comma 7 8 2 5 2" xfId="53022" xr:uid="{1F3D9790-B1E3-444F-A99D-A7E8AB63E4A7}"/>
    <cellStyle name="Comma 7 8 2 6" xfId="27942" xr:uid="{C9649431-FABA-4B40-BA6D-7321505D1747}"/>
    <cellStyle name="Comma 7 8 2 6 2" xfId="55262" xr:uid="{35246313-046B-4EFA-873D-93CBA3CC57C7}"/>
    <cellStyle name="Comma 7 8 2 7" xfId="30173" xr:uid="{1761F409-5008-40CE-9ADE-CC2271083CB3}"/>
    <cellStyle name="Comma 7 8 2 7 2" xfId="57494" xr:uid="{7D660394-7CCA-4C0D-9609-BBCFA1A6119A}"/>
    <cellStyle name="Comma 7 8 2 8" xfId="4582" xr:uid="{D4D6D367-14AB-4C9A-A18A-D3FE80C92EB8}"/>
    <cellStyle name="Comma 7 8 2 9" xfId="31745" xr:uid="{228A44AA-A1C0-42DD-AE20-54294771582F}"/>
    <cellStyle name="Comma 7 8 3" xfId="1225" xr:uid="{ADB4CC0A-BB3F-4888-8442-9C423847FF81}"/>
    <cellStyle name="Comma 7 8 3 2" xfId="6742" xr:uid="{2E18F6EF-F88E-4D7E-B12A-7E09D9A9D472}"/>
    <cellStyle name="Comma 7 8 3 2 2" xfId="18894" xr:uid="{46BA920B-593B-4F13-A6B9-234F19CEBAD9}"/>
    <cellStyle name="Comma 7 8 3 2 2 2" xfId="46216" xr:uid="{E2D04183-C58E-42C9-B76F-BBE19AE5EDA5}"/>
    <cellStyle name="Comma 7 8 3 2 3" xfId="11197" xr:uid="{DDF31699-8EE0-447A-A420-DD0517D16913}"/>
    <cellStyle name="Comma 7 8 3 2 3 2" xfId="38546" xr:uid="{D48F75EB-BE7A-44C7-AC18-AA6EEBAF6C9A}"/>
    <cellStyle name="Comma 7 8 3 2 4" xfId="34095" xr:uid="{DA751499-3FFC-4C9D-A0AF-F6B61A01FBD9}"/>
    <cellStyle name="Comma 7 8 3 3" xfId="8936" xr:uid="{C43ABC01-86D3-4935-98E3-6BE866507A4E}"/>
    <cellStyle name="Comma 7 8 3 3 2" xfId="22866" xr:uid="{FCA63428-E0FD-40FD-A358-1A87CF23E640}"/>
    <cellStyle name="Comma 7 8 3 3 2 2" xfId="50188" xr:uid="{6C99FF45-D9EC-4F0A-9780-0197C93053E1}"/>
    <cellStyle name="Comma 7 8 3 3 3" xfId="13510" xr:uid="{F8A6F268-00C7-49A8-BE34-7C5DD9C0937D}"/>
    <cellStyle name="Comma 7 8 3 3 3 2" xfId="40837" xr:uid="{F6D6AD6C-A3A3-464E-B6A9-A3A7031D56D4}"/>
    <cellStyle name="Comma 7 8 3 3 4" xfId="36311" xr:uid="{2782A571-3311-4C75-89FE-E81A6196FF2B}"/>
    <cellStyle name="Comma 7 8 3 4" xfId="15111" xr:uid="{7A2E54C1-F10D-41E3-A9AF-17E1AFD0D820}"/>
    <cellStyle name="Comma 7 8 3 4 2" xfId="42432" xr:uid="{72621021-9542-41F3-B83D-395FD2BBEDC0}"/>
    <cellStyle name="Comma 7 8 3 5" xfId="24462" xr:uid="{BA7C2B98-01FE-4E74-9C21-18E7E967CA93}"/>
    <cellStyle name="Comma 7 8 3 5 2" xfId="51784" xr:uid="{412CA998-F6B9-44A2-9A1A-DD3F03E00B56}"/>
    <cellStyle name="Comma 7 8 3 6" xfId="26704" xr:uid="{7C6E569E-59C3-430D-8528-093AD3C420DF}"/>
    <cellStyle name="Comma 7 8 3 6 2" xfId="54024" xr:uid="{37D0107A-5261-42AC-85EA-A089D379F0F7}"/>
    <cellStyle name="Comma 7 8 3 7" xfId="28935" xr:uid="{4C19FD49-7E4C-4023-A375-BA82C1418651}"/>
    <cellStyle name="Comma 7 8 3 7 2" xfId="56256" xr:uid="{F908A567-D27C-42A5-9D9A-F36EC73DE8A7}"/>
    <cellStyle name="Comma 7 8 3 8" xfId="4807" xr:uid="{D0806A6A-22CB-4DBC-9B2A-85096CED59F2}"/>
    <cellStyle name="Comma 7 8 3 9" xfId="31970" xr:uid="{AF2F42EC-C9AE-48B9-B54B-4F1ACB300181}"/>
    <cellStyle name="Comma 7 8 4" xfId="6518" xr:uid="{7929FE49-1A99-4B59-967A-C8070B4A7EA3}"/>
    <cellStyle name="Comma 7 8 4 2" xfId="14162" xr:uid="{40D2BF5D-68CD-4253-A0F8-3B3FB2327101}"/>
    <cellStyle name="Comma 7 8 4 2 2" xfId="23526" xr:uid="{505C6DAD-CACF-4A71-A7D1-C8A45BF85610}"/>
    <cellStyle name="Comma 7 8 4 2 2 2" xfId="50848" xr:uid="{B4BD58FB-9F0B-40C2-B8F9-421C12ED0327}"/>
    <cellStyle name="Comma 7 8 4 2 3" xfId="41489" xr:uid="{67B1A1AF-21A0-4010-9254-1D38D113355D}"/>
    <cellStyle name="Comma 7 8 4 3" xfId="19554" xr:uid="{F430BF16-0272-4062-A25F-A9750BF53578}"/>
    <cellStyle name="Comma 7 8 4 3 2" xfId="46876" xr:uid="{598D3D79-F45A-455E-B464-246FCDBABAB7}"/>
    <cellStyle name="Comma 7 8 4 4" xfId="33869" xr:uid="{EE614A68-58B2-41DA-9ACC-AF3E038545B9}"/>
    <cellStyle name="Comma 7 8 5" xfId="8711" xr:uid="{75120DB8-BC8B-435E-A8A7-0EB58083E154}"/>
    <cellStyle name="Comma 7 8 5 2" xfId="16339" xr:uid="{E448889C-2040-4308-87DE-8B1B9E3B50B7}"/>
    <cellStyle name="Comma 7 8 5 2 2" xfId="43659" xr:uid="{6A2AB54B-E9F7-493E-9F25-5B3C5798DE3F}"/>
    <cellStyle name="Comma 7 8 5 3" xfId="10893" xr:uid="{1E529CD9-A295-407A-8440-BEB30095178F}"/>
    <cellStyle name="Comma 7 8 5 3 2" xfId="38245" xr:uid="{5671CF39-18C5-4A30-A78B-128A85B8DFAB}"/>
    <cellStyle name="Comma 7 8 5 4" xfId="36085" xr:uid="{CF2C5609-1834-47BF-8E09-EB61ADEE50B9}"/>
    <cellStyle name="Comma 7 8 6" xfId="12224" xr:uid="{ADC17740-99A8-4394-A1A9-E7CA568CBF07}"/>
    <cellStyle name="Comma 7 8 6 2" xfId="20309" xr:uid="{3081E87A-9ACF-4634-B247-6778B7F82DC6}"/>
    <cellStyle name="Comma 7 8 6 2 2" xfId="47631" xr:uid="{C384EA10-7593-4686-89D4-5DE5C667B041}"/>
    <cellStyle name="Comma 7 8 6 3" xfId="39551" xr:uid="{668BB872-B919-4D32-933F-EDB7DBE2A8EB}"/>
    <cellStyle name="Comma 7 8 7" xfId="14889" xr:uid="{2DA9FDB1-31EF-45F1-B4FD-79C9345AD9E1}"/>
    <cellStyle name="Comma 7 8 7 2" xfId="42210" xr:uid="{D1018084-79E2-46A5-87AD-2CF2FD996842}"/>
    <cellStyle name="Comma 7 8 8" xfId="24237" xr:uid="{9F954B6A-9FAE-43E1-8782-8DD0D5CCBAC5}"/>
    <cellStyle name="Comma 7 8 8 2" xfId="51559" xr:uid="{5B83EAE7-C39B-4B68-B3F8-329E97B9A2F5}"/>
    <cellStyle name="Comma 7 8 9" xfId="26478" xr:uid="{59C0A7D3-5A5B-4594-84A5-C0FED2C60561}"/>
    <cellStyle name="Comma 7 8 9 2" xfId="53798" xr:uid="{2E060851-8C06-45E3-8516-EEB0FEE3B70B}"/>
    <cellStyle name="Comma 7 9" xfId="1847" xr:uid="{16829F91-5524-4328-AE2E-D19CBA5BC5FD}"/>
    <cellStyle name="Comma 7 9 2" xfId="5401" xr:uid="{8CFAEB4E-39CC-45CD-B851-3A8735C65DE0}"/>
    <cellStyle name="Comma 7 9 2 2" xfId="16958" xr:uid="{CB8A3C9F-1005-4BB0-8691-48DD5E3F77E5}"/>
    <cellStyle name="Comma 7 9 2 2 2" xfId="44279" xr:uid="{CC6CC84E-6171-4D95-AC19-DC2F548B0CAD}"/>
    <cellStyle name="Comma 7 9 2 3" xfId="32577" xr:uid="{78E7D4A4-8897-4AB6-895A-902AAFFF03E9}"/>
    <cellStyle name="Comma 7 9 3" xfId="7345" xr:uid="{EB2FAF1A-8FA2-4056-B691-9F8056D0E186}"/>
    <cellStyle name="Comma 7 9 3 2" xfId="20929" xr:uid="{FA795773-8259-4D3C-BEB1-56E48ECB977A}"/>
    <cellStyle name="Comma 7 9 3 2 2" xfId="48251" xr:uid="{AC70C55C-F000-4C85-913A-CFF15E3DFF3A}"/>
    <cellStyle name="Comma 7 9 3 3" xfId="34702" xr:uid="{29140BEB-A482-43F2-B65B-E1AA5BA8C8F0}"/>
    <cellStyle name="Comma 7 9 4" xfId="9542" xr:uid="{98354270-75FA-49E8-84C8-8FA33889A352}"/>
    <cellStyle name="Comma 7 9 4 2" xfId="36918" xr:uid="{87804300-EE0B-4066-B834-BE8071ACFFD5}"/>
    <cellStyle name="Comma 7 9 5" xfId="25069" xr:uid="{8C8A9F4A-F7DB-4522-AB4A-C3548D44A233}"/>
    <cellStyle name="Comma 7 9 5 2" xfId="52391" xr:uid="{9112EF2F-5D42-40BD-BF7D-03BE990926D7}"/>
    <cellStyle name="Comma 7 9 6" xfId="27311" xr:uid="{C4424FA7-5022-4316-9BCF-98AF1E17A7F9}"/>
    <cellStyle name="Comma 7 9 6 2" xfId="54631" xr:uid="{923D58C6-7DC8-43EF-A7FA-8CBECC88AA4C}"/>
    <cellStyle name="Comma 7 9 7" xfId="29542" xr:uid="{406B2D41-F72A-4311-9253-0D9CD93AFE9C}"/>
    <cellStyle name="Comma 7 9 7 2" xfId="56863" xr:uid="{50F8C142-BB95-416C-BC3B-FE9FAFB4E1E1}"/>
    <cellStyle name="Comma 7 9 8" xfId="3965" xr:uid="{FC0843A9-D8FA-4ED2-A127-C6BAF38F087C}"/>
    <cellStyle name="Comma 7 9 9" xfId="31114" xr:uid="{76CBD2E5-E9E1-4984-B207-69F4E8392A1E}"/>
    <cellStyle name="Comma 76" xfId="379" xr:uid="{5BEDA72A-2414-474F-9E18-625D979E43B7}"/>
    <cellStyle name="Comma 76 10" xfId="14426" xr:uid="{7178454F-5BE0-486F-9443-E6C78FEBDE0C}"/>
    <cellStyle name="Comma 76 10 2" xfId="41747" xr:uid="{0A4AF4B2-E4B9-441F-80AF-184110B32CEA}"/>
    <cellStyle name="Comma 76 11" xfId="23774" xr:uid="{2E9DB93D-2702-465D-BD4B-AEAF952800E6}"/>
    <cellStyle name="Comma 76 11 2" xfId="51096" xr:uid="{87359D25-16B9-46F5-AB8D-FB1582A04B5A}"/>
    <cellStyle name="Comma 76 12" xfId="26015" xr:uid="{ACE1CA70-EFA1-413C-95E0-94F9D30A7989}"/>
    <cellStyle name="Comma 76 12 2" xfId="53335" xr:uid="{72F50695-6604-45DC-B6A1-C1E6A2879327}"/>
    <cellStyle name="Comma 76 13" xfId="28247" xr:uid="{24889A85-9002-4B0F-8FA0-63E5844A9E1B}"/>
    <cellStyle name="Comma 76 13 2" xfId="55568" xr:uid="{4C948242-46D3-4121-9F23-F254901A731E}"/>
    <cellStyle name="Comma 76 14" xfId="3608" xr:uid="{B5AF4E94-C7AC-436A-B5EF-9668CC51776A}"/>
    <cellStyle name="Comma 76 15" xfId="30676" xr:uid="{3694CD91-46FD-4508-BD3C-7CD82458EDFF}"/>
    <cellStyle name="Comma 76 2" xfId="383" xr:uid="{505968FA-913B-4D13-BDAC-EE15D742875D}"/>
    <cellStyle name="Comma 76 2 10" xfId="23776" xr:uid="{7F203674-B0FC-40CA-9D45-79C5D563BAAD}"/>
    <cellStyle name="Comma 76 2 10 2" xfId="51098" xr:uid="{A006E05B-875E-4575-9562-2DCF44F9FB49}"/>
    <cellStyle name="Comma 76 2 11" xfId="26017" xr:uid="{D71F72C1-6AB4-4462-8826-E1399658DAA7}"/>
    <cellStyle name="Comma 76 2 11 2" xfId="53337" xr:uid="{041C6203-44BC-49C6-A955-0F2062290AD8}"/>
    <cellStyle name="Comma 76 2 12" xfId="28249" xr:uid="{CD3456F5-969B-40CD-A5A4-3050A0DAA6F5}"/>
    <cellStyle name="Comma 76 2 12 2" xfId="55570" xr:uid="{7CBABC3C-EAEF-43A5-8157-4E47C38111CE}"/>
    <cellStyle name="Comma 76 2 13" xfId="3610" xr:uid="{6E3197BF-C056-43F0-B3B4-98EDEA55C053}"/>
    <cellStyle name="Comma 76 2 14" xfId="30678" xr:uid="{D2CBD39C-018F-4D70-83E9-F19EF7B04988}"/>
    <cellStyle name="Comma 76 2 2" xfId="2018" xr:uid="{A893E506-B828-4363-9BA5-9AF9B7CAE0BE}"/>
    <cellStyle name="Comma 76 2 2 2" xfId="5566" xr:uid="{DB0085A6-9161-4635-86AB-67B1C54B780B}"/>
    <cellStyle name="Comma 76 2 2 2 2" xfId="16515" xr:uid="{8716E97D-A753-4AA9-8C0B-6DD490D13F46}"/>
    <cellStyle name="Comma 76 2 2 2 2 2" xfId="43835" xr:uid="{C3EF079D-C895-4C17-B389-487914964F4A}"/>
    <cellStyle name="Comma 76 2 2 2 3" xfId="32748" xr:uid="{BD3B1B7D-1F53-4291-85C7-6D1D3C98E1E0}"/>
    <cellStyle name="Comma 76 2 2 3" xfId="7515" xr:uid="{5453F3F4-CCFD-4A2C-96F0-02ECC76F2556}"/>
    <cellStyle name="Comma 76 2 2 3 2" xfId="20485" xr:uid="{05AE0629-4C0D-40E7-A27F-510274C64301}"/>
    <cellStyle name="Comma 76 2 2 3 2 2" xfId="47807" xr:uid="{7C7D0A8C-D1CD-4856-A4F7-45AFB3D23718}"/>
    <cellStyle name="Comma 76 2 2 3 3" xfId="34873" xr:uid="{42A973C1-0695-4D2E-9467-85A7B710394C}"/>
    <cellStyle name="Comma 76 2 2 4" xfId="9713" xr:uid="{A0AEABA3-FDEB-4E1A-BE25-C9166535AE1B}"/>
    <cellStyle name="Comma 76 2 2 4 2" xfId="37089" xr:uid="{DA5A3903-8B9B-475E-8771-F18A601C318C}"/>
    <cellStyle name="Comma 76 2 2 5" xfId="25240" xr:uid="{2BEE3B6F-593E-406B-9EF0-3F77F6522B09}"/>
    <cellStyle name="Comma 76 2 2 5 2" xfId="52562" xr:uid="{33A0B19E-C5B0-47F0-BE22-2F4E9260990F}"/>
    <cellStyle name="Comma 76 2 2 6" xfId="27482" xr:uid="{2484D52C-EAE9-429A-8557-93BF9F929D3A}"/>
    <cellStyle name="Comma 76 2 2 6 2" xfId="54802" xr:uid="{80915117-4856-46BA-8C25-BD727361D7DB}"/>
    <cellStyle name="Comma 76 2 2 7" xfId="29713" xr:uid="{583CEE60-F253-4E4D-AB84-1B9FDA032401}"/>
    <cellStyle name="Comma 76 2 2 7 2" xfId="57034" xr:uid="{6978672E-EA69-4718-B819-B8B48759874E}"/>
    <cellStyle name="Comma 76 2 2 8" xfId="4130" xr:uid="{E41A889E-8A3F-4C56-B9F9-BD8CE264B143}"/>
    <cellStyle name="Comma 76 2 2 9" xfId="31285" xr:uid="{DD179938-47B9-4EB2-8743-DEDE9241A1CA}"/>
    <cellStyle name="Comma 76 2 3" xfId="1409" xr:uid="{F1E5CFC5-DDCB-46B8-82F3-87A22AB01F38}"/>
    <cellStyle name="Comma 76 2 3 2" xfId="6912" xr:uid="{1BEAF6A8-5248-46C0-AF30-9973FE52F6DE}"/>
    <cellStyle name="Comma 76 2 3 2 2" xfId="17136" xr:uid="{0B5BF7A0-C6E5-4FFF-8C24-7873918D0A2E}"/>
    <cellStyle name="Comma 76 2 3 2 2 2" xfId="44457" xr:uid="{3746CE2F-7BB2-47FE-B63B-99188AEC8FF5}"/>
    <cellStyle name="Comma 76 2 3 2 3" xfId="34266" xr:uid="{9058EFEF-5FEA-4CCB-A134-D0BB9C5D3980}"/>
    <cellStyle name="Comma 76 2 3 3" xfId="9107" xr:uid="{F5FB2AD4-9C5F-4408-A2F9-C844B5523C34}"/>
    <cellStyle name="Comma 76 2 3 3 2" xfId="21107" xr:uid="{E820C800-55A5-4C58-9DAD-079932545ACE}"/>
    <cellStyle name="Comma 76 2 3 3 2 2" xfId="48429" xr:uid="{01352D20-8D89-48B8-95A3-07C1648F03B2}"/>
    <cellStyle name="Comma 76 2 3 3 3" xfId="36482" xr:uid="{7561E881-7155-4D93-B97F-83A269353BC3}"/>
    <cellStyle name="Comma 76 2 3 4" xfId="15168" xr:uid="{0CA070A8-690B-4C5E-93A0-AA7B3C8050DE}"/>
    <cellStyle name="Comma 76 2 3 4 2" xfId="42489" xr:uid="{083D9459-463F-493E-AB27-4570FB97CCA5}"/>
    <cellStyle name="Comma 76 2 3 5" xfId="24633" xr:uid="{51135479-72B0-4EE7-8899-3E2F5DAEEDC0}"/>
    <cellStyle name="Comma 76 2 3 5 2" xfId="51955" xr:uid="{586C50C7-75EF-4F68-BC07-6BC50CD8F971}"/>
    <cellStyle name="Comma 76 2 3 6" xfId="26875" xr:uid="{18A66BFA-30FA-455E-98C1-4F79FCAF022B}"/>
    <cellStyle name="Comma 76 2 3 6 2" xfId="54195" xr:uid="{4D14A0C1-F0C9-47D4-B1F8-C1126CDB0CF1}"/>
    <cellStyle name="Comma 76 2 3 7" xfId="29106" xr:uid="{5B776AD6-CE3D-4855-A542-831DEEF52E23}"/>
    <cellStyle name="Comma 76 2 3 7 2" xfId="56427" xr:uid="{73432302-48AE-4868-B326-BA534C22F176}"/>
    <cellStyle name="Comma 76 2 3 8" xfId="4975" xr:uid="{208F4A12-02DC-4DE5-AB45-6D2065639BA2}"/>
    <cellStyle name="Comma 76 2 3 9" xfId="32141" xr:uid="{9CC91064-6FD6-4B30-882E-7FFA1B077E54}"/>
    <cellStyle name="Comma 76 2 4" xfId="6144" xr:uid="{FC1BD4E0-A8F8-43F1-835F-F54202984F48}"/>
    <cellStyle name="Comma 76 2 4 2" xfId="12548" xr:uid="{49B39CFC-7DCF-4016-8320-DCF45959BFB4}"/>
    <cellStyle name="Comma 76 2 4 2 2" xfId="21730" xr:uid="{9C490E7E-49E2-4CF2-A05E-29490FC8DAA5}"/>
    <cellStyle name="Comma 76 2 4 2 2 2" xfId="49052" xr:uid="{52B579CA-6463-4819-A173-FDC33031F85E}"/>
    <cellStyle name="Comma 76 2 4 2 3" xfId="39875" xr:uid="{6B4F04CC-8CDD-4489-A4B3-52EA098FC8D9}"/>
    <cellStyle name="Comma 76 2 4 3" xfId="17759" xr:uid="{571489A0-2B90-428E-8130-81626ED2BC74}"/>
    <cellStyle name="Comma 76 2 4 3 2" xfId="45080" xr:uid="{0F40175E-47BE-42D7-9023-0EE24542658A}"/>
    <cellStyle name="Comma 76 2 4 4" xfId="33409" xr:uid="{1C078416-B4A0-49B4-88F6-BA4AD8960E88}"/>
    <cellStyle name="Comma 76 2 5" xfId="8251" xr:uid="{7BE1B549-93D5-4157-B9F2-BF32E08B36B2}"/>
    <cellStyle name="Comma 76 2 5 2" xfId="13084" xr:uid="{0B426F55-973F-4CC9-87F2-40CDF64024B5}"/>
    <cellStyle name="Comma 76 2 5 2 2" xfId="22405" xr:uid="{2D91D5FF-3917-44D3-AAC7-D5062B6617C7}"/>
    <cellStyle name="Comma 76 2 5 2 2 2" xfId="49727" xr:uid="{71877C44-B0E6-4DFD-907B-B7507B148FA5}"/>
    <cellStyle name="Comma 76 2 5 2 3" xfId="40411" xr:uid="{94DD4922-DAC7-498D-89F2-854FB78A55B7}"/>
    <cellStyle name="Comma 76 2 5 3" xfId="18433" xr:uid="{5A2EC5EC-A0A2-4EB1-AC75-B03FF0692B93}"/>
    <cellStyle name="Comma 76 2 5 3 2" xfId="45755" xr:uid="{35AD8D8A-A29E-4F5F-91F8-69BCBBDC3163}"/>
    <cellStyle name="Comma 76 2 5 4" xfId="35625" xr:uid="{3F454128-3E48-4F69-BEF7-1CFBC8D47928}"/>
    <cellStyle name="Comma 76 2 6" xfId="11260" xr:uid="{1474F53C-6FA1-4D31-8B87-FF3D8B5B47E0}"/>
    <cellStyle name="Comma 76 2 6 2" xfId="13701" xr:uid="{FE2B00FA-ED31-4E43-8CAD-11DA1F881A41}"/>
    <cellStyle name="Comma 76 2 6 2 2" xfId="23065" xr:uid="{C223881C-BEA2-4D51-81F0-E26A01B94FE8}"/>
    <cellStyle name="Comma 76 2 6 2 2 2" xfId="50387" xr:uid="{5C8E4882-2675-4AAA-B955-DDF6BBC049F2}"/>
    <cellStyle name="Comma 76 2 6 2 3" xfId="41028" xr:uid="{FEB9BB7C-054B-4095-B4B5-88339CDD4446}"/>
    <cellStyle name="Comma 76 2 6 3" xfId="19093" xr:uid="{B82DAB92-1E5B-40AA-A24F-061AAC040CB5}"/>
    <cellStyle name="Comma 76 2 6 3 2" xfId="46415" xr:uid="{E758D763-2336-47E0-A700-68757CC04717}"/>
    <cellStyle name="Comma 76 2 6 4" xfId="38609" xr:uid="{A4566D2B-D1DA-4DD7-8C45-3A80E75F2456}"/>
    <cellStyle name="Comma 76 2 7" xfId="10749" xr:uid="{CF824410-969C-45F0-887A-F28D1EEAA569}"/>
    <cellStyle name="Comma 76 2 7 2" xfId="16127" xr:uid="{37FDB48A-3A99-4025-B103-8CE071A53472}"/>
    <cellStyle name="Comma 76 2 7 2 2" xfId="43447" xr:uid="{0485B97C-0BD8-42D5-877B-A8E8A083041E}"/>
    <cellStyle name="Comma 76 2 7 3" xfId="38108" xr:uid="{5E5AE08F-803F-44D5-80E8-FA82F0CBC861}"/>
    <cellStyle name="Comma 76 2 8" xfId="12081" xr:uid="{A9EA8F73-5C04-487D-BE2F-94F9EA06E454}"/>
    <cellStyle name="Comma 76 2 8 2" xfId="20097" xr:uid="{556B7519-24EA-438A-8D3B-64563A6F3D4E}"/>
    <cellStyle name="Comma 76 2 8 2 2" xfId="47419" xr:uid="{3F2881DD-F88B-4F18-9532-1F2CAE9EADE2}"/>
    <cellStyle name="Comma 76 2 8 3" xfId="39408" xr:uid="{4B7E8DD6-05AB-4879-A30F-C6364B3739AF}"/>
    <cellStyle name="Comma 76 2 9" xfId="14428" xr:uid="{AAF3E140-D82A-4366-A878-346508B3FCE5}"/>
    <cellStyle name="Comma 76 2 9 2" xfId="41749" xr:uid="{05DE763E-F611-4B77-A6D1-A29F9542015C}"/>
    <cellStyle name="Comma 76 3" xfId="2016" xr:uid="{A5880C22-DB01-4F97-9B26-2B53F50848E2}"/>
    <cellStyle name="Comma 76 3 2" xfId="5564" xr:uid="{236D4580-7F42-49F7-9925-2FB99E15168F}"/>
    <cellStyle name="Comma 76 3 2 2" xfId="16513" xr:uid="{125499DE-6FCE-4FF8-B41E-8875F995BAD2}"/>
    <cellStyle name="Comma 76 3 2 2 2" xfId="43833" xr:uid="{2F05ED27-F780-471C-899F-9D3989EFA337}"/>
    <cellStyle name="Comma 76 3 2 3" xfId="32746" xr:uid="{DA948F7B-4144-4CAD-8EC0-40003E04894F}"/>
    <cellStyle name="Comma 76 3 3" xfId="7513" xr:uid="{9F520B07-D884-498B-8C3C-19857D3FD74F}"/>
    <cellStyle name="Comma 76 3 3 2" xfId="20483" xr:uid="{890974D4-733E-4B9A-A083-6B3A86BA118C}"/>
    <cellStyle name="Comma 76 3 3 2 2" xfId="47805" xr:uid="{244C0244-A841-474E-9285-C27E09C498B0}"/>
    <cellStyle name="Comma 76 3 3 3" xfId="34871" xr:uid="{7AF158AD-682B-4E8E-8D86-20E57B41FA59}"/>
    <cellStyle name="Comma 76 3 4" xfId="9711" xr:uid="{11A3E005-D37A-46B4-BCB9-FCB676261E8F}"/>
    <cellStyle name="Comma 76 3 4 2" xfId="37087" xr:uid="{50CE782B-E69D-4339-88EB-9C2AA2B13FAE}"/>
    <cellStyle name="Comma 76 3 5" xfId="25238" xr:uid="{AA4ACD5C-ED01-4647-B3ED-39C8442A6E96}"/>
    <cellStyle name="Comma 76 3 5 2" xfId="52560" xr:uid="{31578728-DC68-4FAA-A080-5F18C0AA0611}"/>
    <cellStyle name="Comma 76 3 6" xfId="27480" xr:uid="{E51D5C3E-BB64-479A-ADA2-27A65EA53492}"/>
    <cellStyle name="Comma 76 3 6 2" xfId="54800" xr:uid="{622A8E4B-1A12-47CE-817E-A85C1C36BB53}"/>
    <cellStyle name="Comma 76 3 7" xfId="29711" xr:uid="{EA8B9C0A-406A-47D8-A5C0-9D76D2C32AFE}"/>
    <cellStyle name="Comma 76 3 7 2" xfId="57032" xr:uid="{C496ABE8-38F3-4163-AC53-300A6FFB633B}"/>
    <cellStyle name="Comma 76 3 8" xfId="4128" xr:uid="{D2CBAFDC-7AB8-4DCB-9C4A-3F640548B0A8}"/>
    <cellStyle name="Comma 76 3 9" xfId="31283" xr:uid="{34DECEBA-A6AE-4FFD-BD98-61236BA026F7}"/>
    <cellStyle name="Comma 76 4" xfId="1407" xr:uid="{B32F2702-B1F1-42D9-B835-7358EC588F24}"/>
    <cellStyle name="Comma 76 4 2" xfId="6910" xr:uid="{E776D29A-55C4-46EB-8493-46DEFD58D9DF}"/>
    <cellStyle name="Comma 76 4 2 2" xfId="17134" xr:uid="{DAB72577-F8EC-4757-A8B0-ED66353E114B}"/>
    <cellStyle name="Comma 76 4 2 2 2" xfId="44455" xr:uid="{EBFC40DB-B453-4A9C-8C51-A47D166A0C2C}"/>
    <cellStyle name="Comma 76 4 2 3" xfId="34264" xr:uid="{F54AFC39-2A94-46A1-BFC9-9F132FFD258C}"/>
    <cellStyle name="Comma 76 4 3" xfId="9105" xr:uid="{C2628D56-B9F0-4030-90BE-27E692282268}"/>
    <cellStyle name="Comma 76 4 3 2" xfId="21105" xr:uid="{E9B1A0FE-57E3-4DA8-BCDA-670D94C6FEA0}"/>
    <cellStyle name="Comma 76 4 3 2 2" xfId="48427" xr:uid="{6359C397-17D8-4B66-B72E-E6881D1B78F4}"/>
    <cellStyle name="Comma 76 4 3 3" xfId="36480" xr:uid="{18947920-B634-441B-BEA7-0EFEB959EFF2}"/>
    <cellStyle name="Comma 76 4 4" xfId="15166" xr:uid="{DCBBAAD3-C6D0-455B-9FE7-97DAA59EBDFE}"/>
    <cellStyle name="Comma 76 4 4 2" xfId="42487" xr:uid="{FD90D9FA-EF19-4C5A-8957-B267A53CD494}"/>
    <cellStyle name="Comma 76 4 5" xfId="24631" xr:uid="{6CC3FF4A-A749-40F1-B19C-58939669C076}"/>
    <cellStyle name="Comma 76 4 5 2" xfId="51953" xr:uid="{525D41CF-05A6-498B-ADE3-BA63669C4BCA}"/>
    <cellStyle name="Comma 76 4 6" xfId="26873" xr:uid="{499544C4-2BBF-43F4-9FB9-08C4439E4727}"/>
    <cellStyle name="Comma 76 4 6 2" xfId="54193" xr:uid="{2905B8AD-8718-463D-A427-ABD0472CF91D}"/>
    <cellStyle name="Comma 76 4 7" xfId="29104" xr:uid="{8152AAD5-238D-4295-B921-3F08512C26AB}"/>
    <cellStyle name="Comma 76 4 7 2" xfId="56425" xr:uid="{6BBB70F3-3BD5-4861-A4D4-2850ED4E7E10}"/>
    <cellStyle name="Comma 76 4 8" xfId="4973" xr:uid="{CA10891A-FCAE-4B61-A599-45263C874428}"/>
    <cellStyle name="Comma 76 4 9" xfId="32139" xr:uid="{4E6A5A31-3E03-4B84-AABD-DAD5114C4E91}"/>
    <cellStyle name="Comma 76 5" xfId="6142" xr:uid="{50F70286-22A7-4F00-BC29-5BCA6C4FA12D}"/>
    <cellStyle name="Comma 76 5 2" xfId="12546" xr:uid="{386337AF-C274-43AE-B0C6-311B9CD428AC}"/>
    <cellStyle name="Comma 76 5 2 2" xfId="21728" xr:uid="{7436AA5B-F7C0-471E-8702-156FBFF9A47C}"/>
    <cellStyle name="Comma 76 5 2 2 2" xfId="49050" xr:uid="{4B371FA5-A6BE-40B2-B8C4-40E5DA0B6F8E}"/>
    <cellStyle name="Comma 76 5 2 3" xfId="39873" xr:uid="{C7AEF31B-DC07-43FC-BD52-544DAAF3E234}"/>
    <cellStyle name="Comma 76 5 3" xfId="17757" xr:uid="{5D2FB0C3-17A4-4F76-8B2A-5FF6F3E5BB14}"/>
    <cellStyle name="Comma 76 5 3 2" xfId="45078" xr:uid="{ADFC5A7E-7262-4D55-B615-F666DCA7A646}"/>
    <cellStyle name="Comma 76 5 4" xfId="33407" xr:uid="{F27C7874-7D0F-47C2-893A-D1E7E56EA797}"/>
    <cellStyle name="Comma 76 6" xfId="8249" xr:uid="{3F7880C8-E369-4223-ADE3-947C76AEADF1}"/>
    <cellStyle name="Comma 76 6 2" xfId="13082" xr:uid="{BC61CE24-5435-4E35-A12D-7218DB56BBC5}"/>
    <cellStyle name="Comma 76 6 2 2" xfId="22403" xr:uid="{F52F0ABB-E705-4BF0-93EA-F097C7455ED5}"/>
    <cellStyle name="Comma 76 6 2 2 2" xfId="49725" xr:uid="{9918513F-702B-4C7F-BA9B-7D16E0BD9656}"/>
    <cellStyle name="Comma 76 6 2 3" xfId="40409" xr:uid="{796731FF-E992-4959-B179-3F7CA11328B2}"/>
    <cellStyle name="Comma 76 6 3" xfId="18431" xr:uid="{A61DABBB-C647-49C5-BA93-AFFE974C5A7C}"/>
    <cellStyle name="Comma 76 6 3 2" xfId="45753" xr:uid="{ADB324BA-BF30-4E9A-A92E-3AAAD33BEB52}"/>
    <cellStyle name="Comma 76 6 4" xfId="35623" xr:uid="{D879727E-5DAC-4962-A78A-6EE228080BDB}"/>
    <cellStyle name="Comma 76 7" xfId="11258" xr:uid="{E04A0DA8-83CC-45F2-A692-91079D270946}"/>
    <cellStyle name="Comma 76 7 2" xfId="13699" xr:uid="{72D6B912-BCDC-49FE-A7FC-E747CBE0B2AA}"/>
    <cellStyle name="Comma 76 7 2 2" xfId="23063" xr:uid="{E0F7197C-FA69-4948-AD5E-9851A235D903}"/>
    <cellStyle name="Comma 76 7 2 2 2" xfId="50385" xr:uid="{AC3F56A9-7DA6-4CF3-88CD-4F0B11716B24}"/>
    <cellStyle name="Comma 76 7 2 3" xfId="41026" xr:uid="{7B88A0DA-0395-4E07-B3F1-6126E228E688}"/>
    <cellStyle name="Comma 76 7 3" xfId="19091" xr:uid="{E3A1AFB5-CA7A-49C5-92AB-A5D96E4CD693}"/>
    <cellStyle name="Comma 76 7 3 2" xfId="46413" xr:uid="{88B8FE9C-E570-472F-999A-BEB744A424E1}"/>
    <cellStyle name="Comma 76 7 4" xfId="38607" xr:uid="{68FC2099-C9A1-491B-9440-77549469CE12}"/>
    <cellStyle name="Comma 76 8" xfId="10747" xr:uid="{B8F8E6A9-CAC0-47F9-AECB-85D0132AE652}"/>
    <cellStyle name="Comma 76 8 2" xfId="16125" xr:uid="{0D4B5B28-4654-479C-8693-BA931D08D90A}"/>
    <cellStyle name="Comma 76 8 2 2" xfId="43445" xr:uid="{453472FE-280B-4FB3-95F8-FC317A9E45B4}"/>
    <cellStyle name="Comma 76 8 3" xfId="38106" xr:uid="{89769467-6D55-48ED-AA0F-D412A7868E31}"/>
    <cellStyle name="Comma 76 9" xfId="12079" xr:uid="{DB4CA412-E4F3-4004-B40E-00781AA97A2F}"/>
    <cellStyle name="Comma 76 9 2" xfId="20095" xr:uid="{1BEE7034-9D5B-431F-B64B-0772552F909A}"/>
    <cellStyle name="Comma 76 9 2 2" xfId="47417" xr:uid="{AD6C2174-D04D-4C5F-A41B-2F1CC27630A8}"/>
    <cellStyle name="Comma 76 9 3" xfId="39406" xr:uid="{065CACF3-0FAE-4385-9D7B-C8E0D8AF769E}"/>
    <cellStyle name="Comma 78" xfId="381" xr:uid="{32CA132B-1472-40ED-B035-68687DB6F475}"/>
    <cellStyle name="Comma 78 10" xfId="23775" xr:uid="{FB17FD40-15E0-4788-B9F9-363A969EF943}"/>
    <cellStyle name="Comma 78 10 2" xfId="51097" xr:uid="{059F99C0-B5E0-4B74-AC69-397B8805F95F}"/>
    <cellStyle name="Comma 78 11" xfId="26016" xr:uid="{48CEDC03-38A9-4AA3-9FBC-9ED8C86537E3}"/>
    <cellStyle name="Comma 78 11 2" xfId="53336" xr:uid="{BB08E488-7A0C-45EE-9FED-CEC9152974F1}"/>
    <cellStyle name="Comma 78 12" xfId="28248" xr:uid="{36F35474-89CF-4587-B1C0-19C9150865B1}"/>
    <cellStyle name="Comma 78 12 2" xfId="55569" xr:uid="{A4DDDC72-54E0-4A92-A4E9-E4DF7C325336}"/>
    <cellStyle name="Comma 78 13" xfId="3609" xr:uid="{53EA15D2-1A74-4041-99FA-4BE3D53BC2F0}"/>
    <cellStyle name="Comma 78 14" xfId="30677" xr:uid="{FC26221C-70A7-4D9B-879D-F248AFC19974}"/>
    <cellStyle name="Comma 78 2" xfId="2017" xr:uid="{C5D309F5-2BC1-46AB-9F9C-890F0EE5E376}"/>
    <cellStyle name="Comma 78 2 2" xfId="5565" xr:uid="{8A1F649E-E7A5-4CAD-AFEC-496633AA8424}"/>
    <cellStyle name="Comma 78 2 2 2" xfId="16514" xr:uid="{1C9DE799-A227-40AF-ADEA-D5E1E0172A8D}"/>
    <cellStyle name="Comma 78 2 2 2 2" xfId="43834" xr:uid="{A99FCC07-CA81-4CBA-B539-2863B6D41F6C}"/>
    <cellStyle name="Comma 78 2 2 3" xfId="32747" xr:uid="{36217498-5711-4A68-B4E7-6C2A523871E4}"/>
    <cellStyle name="Comma 78 2 3" xfId="7514" xr:uid="{1F8E094B-8C74-460F-BACD-8B7083DD3154}"/>
    <cellStyle name="Comma 78 2 3 2" xfId="20484" xr:uid="{7AA9AC29-1D40-49A1-B9DE-0C2361BA8C4F}"/>
    <cellStyle name="Comma 78 2 3 2 2" xfId="47806" xr:uid="{604E894C-C326-4564-9E85-005B5188F094}"/>
    <cellStyle name="Comma 78 2 3 3" xfId="34872" xr:uid="{8515151C-8C5A-4E45-99AE-0EF860CD0862}"/>
    <cellStyle name="Comma 78 2 4" xfId="9712" xr:uid="{E7BB8993-F16D-424E-9E35-369DDE4290EA}"/>
    <cellStyle name="Comma 78 2 4 2" xfId="37088" xr:uid="{C14F5196-39C1-4B6B-B9C4-2A684E51C2DA}"/>
    <cellStyle name="Comma 78 2 5" xfId="25239" xr:uid="{F26EBFED-E22D-4C71-A044-E7D54668BEE1}"/>
    <cellStyle name="Comma 78 2 5 2" xfId="52561" xr:uid="{C707C46D-8D04-4777-B52E-3DE1EAEC72BF}"/>
    <cellStyle name="Comma 78 2 6" xfId="27481" xr:uid="{126E1BC7-CEFA-414B-A3A5-0F1520E85BBA}"/>
    <cellStyle name="Comma 78 2 6 2" xfId="54801" xr:uid="{67F942F3-C687-49B5-99E6-AC78CF0D7593}"/>
    <cellStyle name="Comma 78 2 7" xfId="29712" xr:uid="{4B1F0B39-7A19-45C3-8464-E4EB64189E73}"/>
    <cellStyle name="Comma 78 2 7 2" xfId="57033" xr:uid="{23103874-6FF3-492E-8FA3-0F3CBC9703AE}"/>
    <cellStyle name="Comma 78 2 8" xfId="4129" xr:uid="{AB65C999-237F-4E98-8D8A-05FBCE29B90E}"/>
    <cellStyle name="Comma 78 2 9" xfId="31284" xr:uid="{84790AAB-A2AA-4E39-955B-A9C13B8B7525}"/>
    <cellStyle name="Comma 78 3" xfId="1408" xr:uid="{B73CEB45-EE97-402F-9CB1-1F14422BA5D3}"/>
    <cellStyle name="Comma 78 3 2" xfId="6911" xr:uid="{23A762FC-189C-4C0F-957C-BA0793DABA35}"/>
    <cellStyle name="Comma 78 3 2 2" xfId="17135" xr:uid="{29311D5C-C9D4-4C64-AB1B-965A8FA1D24D}"/>
    <cellStyle name="Comma 78 3 2 2 2" xfId="44456" xr:uid="{C32C9F59-0D02-4150-89D6-456AE96EEA9A}"/>
    <cellStyle name="Comma 78 3 2 3" xfId="34265" xr:uid="{057DF5D7-8112-429A-BB65-4C90F3E97C28}"/>
    <cellStyle name="Comma 78 3 3" xfId="9106" xr:uid="{930D002E-61D5-4AD5-AC56-B83A756A6B26}"/>
    <cellStyle name="Comma 78 3 3 2" xfId="21106" xr:uid="{8C979F16-DF8D-4BDD-8589-53EF02D1F0AD}"/>
    <cellStyle name="Comma 78 3 3 2 2" xfId="48428" xr:uid="{AD4D8273-FE36-4B85-9F7D-3BEA479B1A56}"/>
    <cellStyle name="Comma 78 3 3 3" xfId="36481" xr:uid="{4EB67B2F-52B7-4105-8DC5-0A7D56551968}"/>
    <cellStyle name="Comma 78 3 4" xfId="15167" xr:uid="{9F9C9962-5044-4428-A5FC-6E9E16C373B1}"/>
    <cellStyle name="Comma 78 3 4 2" xfId="42488" xr:uid="{91B6B4BE-CF89-4B40-9E82-A4D17EFC5516}"/>
    <cellStyle name="Comma 78 3 5" xfId="24632" xr:uid="{F7154032-DF0B-4312-A35F-6E3CBA71336B}"/>
    <cellStyle name="Comma 78 3 5 2" xfId="51954" xr:uid="{D1621C46-1A61-4085-8929-2BB776498B00}"/>
    <cellStyle name="Comma 78 3 6" xfId="26874" xr:uid="{3271CE1C-07CE-4DB2-9863-1D23ADD8EC5B}"/>
    <cellStyle name="Comma 78 3 6 2" xfId="54194" xr:uid="{997EE50D-AA65-4BCA-BAB0-314B6CA77294}"/>
    <cellStyle name="Comma 78 3 7" xfId="29105" xr:uid="{F667026D-F6D6-4283-9E42-92DCDC3FFD62}"/>
    <cellStyle name="Comma 78 3 7 2" xfId="56426" xr:uid="{407D7217-2F2C-4B91-8F3F-3DEB19758056}"/>
    <cellStyle name="Comma 78 3 8" xfId="4974" xr:uid="{590C9565-A634-41BC-A594-474A772410FF}"/>
    <cellStyle name="Comma 78 3 9" xfId="32140" xr:uid="{841802E0-9641-47FB-A0C4-CAC0C6675732}"/>
    <cellStyle name="Comma 78 4" xfId="6143" xr:uid="{869BCAC8-D33A-4496-BB33-ECC78AAB5308}"/>
    <cellStyle name="Comma 78 4 2" xfId="12547" xr:uid="{338D9B5A-8FE3-41C2-A535-67F2FD51D42D}"/>
    <cellStyle name="Comma 78 4 2 2" xfId="21729" xr:uid="{1E429F65-A3F4-4E71-A81C-084628A04CC6}"/>
    <cellStyle name="Comma 78 4 2 2 2" xfId="49051" xr:uid="{B153C545-2375-43C5-AFA5-46AB96EBAE9D}"/>
    <cellStyle name="Comma 78 4 2 3" xfId="39874" xr:uid="{8C4FEECD-567F-4AE0-AB58-546E0B7F2E12}"/>
    <cellStyle name="Comma 78 4 3" xfId="17758" xr:uid="{3D7881D8-7475-4C30-B1B8-E3F68232A13C}"/>
    <cellStyle name="Comma 78 4 3 2" xfId="45079" xr:uid="{03D9881C-F11E-42C2-9C79-B84A92D91B66}"/>
    <cellStyle name="Comma 78 4 4" xfId="33408" xr:uid="{B85DBB3F-54BC-4621-88CB-156E52BF028F}"/>
    <cellStyle name="Comma 78 5" xfId="8250" xr:uid="{567714DD-8996-4BA2-96FD-FA49B0CE485B}"/>
    <cellStyle name="Comma 78 5 2" xfId="13083" xr:uid="{21D96E1B-91CB-4650-B901-F4F62F968B23}"/>
    <cellStyle name="Comma 78 5 2 2" xfId="22404" xr:uid="{72D4C2BB-3D68-4EC0-81E5-C87484FED2DB}"/>
    <cellStyle name="Comma 78 5 2 2 2" xfId="49726" xr:uid="{27DE1ABA-3FF5-495E-90C1-3D4081795F58}"/>
    <cellStyle name="Comma 78 5 2 3" xfId="40410" xr:uid="{7598966D-4B8E-4AC7-B2A2-8FFCB568EA60}"/>
    <cellStyle name="Comma 78 5 3" xfId="18432" xr:uid="{BCE8D15D-F538-4B0D-9A5B-53B1D64660C6}"/>
    <cellStyle name="Comma 78 5 3 2" xfId="45754" xr:uid="{7722976A-2DE7-4120-B6E3-8C917E2F0FA4}"/>
    <cellStyle name="Comma 78 5 4" xfId="35624" xr:uid="{642D50EF-B953-41A6-9A6E-43261CCD0D90}"/>
    <cellStyle name="Comma 78 6" xfId="11259" xr:uid="{E36C3722-5C49-444E-8788-C99AC1DB5AAD}"/>
    <cellStyle name="Comma 78 6 2" xfId="13700" xr:uid="{4085EB35-94FD-403A-AFE8-D68985FC2A63}"/>
    <cellStyle name="Comma 78 6 2 2" xfId="23064" xr:uid="{C6A8A547-5A22-4137-95E4-268733AF57DB}"/>
    <cellStyle name="Comma 78 6 2 2 2" xfId="50386" xr:uid="{B28C74E7-6D6C-4B69-A1E8-53E494D9F0C2}"/>
    <cellStyle name="Comma 78 6 2 3" xfId="41027" xr:uid="{E729E994-07CA-4B26-BB49-72D8BEFD513B}"/>
    <cellStyle name="Comma 78 6 3" xfId="19092" xr:uid="{DF856B05-D8D8-4E13-9B8F-33AFC704C049}"/>
    <cellStyle name="Comma 78 6 3 2" xfId="46414" xr:uid="{E1C10042-BAB1-4595-B31F-42CF707B975D}"/>
    <cellStyle name="Comma 78 6 4" xfId="38608" xr:uid="{90A25CDE-659A-4D45-A17B-0B49720731A7}"/>
    <cellStyle name="Comma 78 7" xfId="10748" xr:uid="{877CF090-4848-4016-B35A-2783A4E813C1}"/>
    <cellStyle name="Comma 78 7 2" xfId="16126" xr:uid="{D169BA67-5869-4BAF-96F9-EAE6E340E1D7}"/>
    <cellStyle name="Comma 78 7 2 2" xfId="43446" xr:uid="{33A89686-2C4D-4649-9278-6275CAEB37F5}"/>
    <cellStyle name="Comma 78 7 3" xfId="38107" xr:uid="{2EBAA068-FCA9-4269-8F97-8CF02F25AD5E}"/>
    <cellStyle name="Comma 78 8" xfId="12080" xr:uid="{369FD51E-2C68-4AD2-B4A2-9B05E785CCF6}"/>
    <cellStyle name="Comma 78 8 2" xfId="20096" xr:uid="{26D584BD-5FD8-43DD-867E-FFC1BD26C48F}"/>
    <cellStyle name="Comma 78 8 2 2" xfId="47418" xr:uid="{D09E7CE7-7066-40FC-9585-878009B38F11}"/>
    <cellStyle name="Comma 78 8 3" xfId="39407" xr:uid="{DE3C3EB7-2725-49E3-992D-AF13C2955927}"/>
    <cellStyle name="Comma 78 9" xfId="14427" xr:uid="{90A62C4F-F5D7-49CE-8149-6454882C767E}"/>
    <cellStyle name="Comma 78 9 2" xfId="41748" xr:uid="{8C5080B4-683E-4059-9A2B-DF864B1620A0}"/>
    <cellStyle name="Comma 8" xfId="20" xr:uid="{50AD4E62-4D00-4139-8EBD-2DA41613EFD5}"/>
    <cellStyle name="Comma 8 10" xfId="2589" xr:uid="{BAA910B1-86C4-4FCB-978C-A12CB8DF7A1F}"/>
    <cellStyle name="Comma 8 10 2" xfId="10269" xr:uid="{4F7A701A-E51F-47A0-90F0-1DB8E20B8B3F}"/>
    <cellStyle name="Comma 8 10 2 2" xfId="22908" xr:uid="{772B3CEE-EC18-4DAB-8AC9-2A9A44C7E592}"/>
    <cellStyle name="Comma 8 10 2 2 2" xfId="50230" xr:uid="{414B7A1F-5726-4139-8BCE-E3EFEFC527DA}"/>
    <cellStyle name="Comma 8 10 2 3" xfId="13546" xr:uid="{9AD5C896-7357-4F30-840F-58854AE32437}"/>
    <cellStyle name="Comma 8 10 2 3 2" xfId="40873" xr:uid="{7EBF56DB-3181-4E79-80D9-D2FDB313A5E2}"/>
    <cellStyle name="Comma 8 10 2 4" xfId="37645" xr:uid="{D37F8A7E-2AD5-4866-BC39-E87ADAF91838}"/>
    <cellStyle name="Comma 8 10 3" xfId="18936" xr:uid="{90E9677E-BDE2-4C9D-8F0E-7F461FC26E20}"/>
    <cellStyle name="Comma 8 10 3 2" xfId="46258" xr:uid="{686EB80A-1401-404A-AB71-16203147952F}"/>
    <cellStyle name="Comma 8 10 4" xfId="25793" xr:uid="{AEC31DC9-83D1-4C29-8163-E9ECDB8BFC55}"/>
    <cellStyle name="Comma 8 10 4 2" xfId="53113" xr:uid="{FA2A2A6C-2070-4903-B62E-43944EA9AE9A}"/>
    <cellStyle name="Comma 8 10 5" xfId="28038" xr:uid="{A91DCA54-3BDD-4385-BE62-4456E57B51AA}"/>
    <cellStyle name="Comma 8 10 5 2" xfId="55358" xr:uid="{F91555DE-9F87-45F2-B501-47AB69907703}"/>
    <cellStyle name="Comma 8 10 6" xfId="30269" xr:uid="{4882F64A-25B2-427D-A908-98F53626E8F1}"/>
    <cellStyle name="Comma 8 10 6 2" xfId="57590" xr:uid="{D737F518-0B3C-443D-A67A-06B0103AC319}"/>
    <cellStyle name="Comma 8 10 7" xfId="6062" xr:uid="{85947E29-B14B-4B28-9C0C-5EF8CAA46E3E}"/>
    <cellStyle name="Comma 8 10 8" xfId="33252" xr:uid="{8C970432-EFF5-4DED-B32F-9E0D7D6B48D2}"/>
    <cellStyle name="Comma 8 11" xfId="2634" xr:uid="{EF9A6BE0-1ABC-46D7-8C5D-19214DCE25E5}"/>
    <cellStyle name="Comma 8 11 2" xfId="14198" xr:uid="{10B0FE07-31C7-4C8C-8CD3-DEC965CA3B47}"/>
    <cellStyle name="Comma 8 11 2 2" xfId="23563" xr:uid="{7D678699-5B74-4CEF-AF3F-CD63B2E203F8}"/>
    <cellStyle name="Comma 8 11 2 2 2" xfId="50885" xr:uid="{DB1A2843-F1A9-4F37-8AEA-BA52F3FD2EF9}"/>
    <cellStyle name="Comma 8 11 2 3" xfId="41525" xr:uid="{5ABFD2C7-DF62-4D13-96A1-969F4D58E6A5}"/>
    <cellStyle name="Comma 8 11 3" xfId="19591" xr:uid="{58E51F6E-0AE6-48C8-9F82-D05A8711BF58}"/>
    <cellStyle name="Comma 8 11 3 2" xfId="46913" xr:uid="{F96EA886-B80F-4964-B994-859C8614583E}"/>
    <cellStyle name="Comma 8 11 4" xfId="11626" xr:uid="{BB1D4770-4BDF-447A-98A0-7A95317B8202}"/>
    <cellStyle name="Comma 8 11 4 2" xfId="38960" xr:uid="{CBFB9D0E-E95A-4397-8B56-FFE2BDAB5749}"/>
    <cellStyle name="Comma 8 11 5" xfId="8107" xr:uid="{B0434C1E-B7B8-4555-8FD9-42C30596DD44}"/>
    <cellStyle name="Comma 8 11 6" xfId="35468" xr:uid="{03B3A7CA-F1F5-4B3B-ABA6-856E9CF34D03}"/>
    <cellStyle name="Comma 8 12" xfId="10359" xr:uid="{28791640-75BE-4C51-982A-F48FF759AED1}"/>
    <cellStyle name="Comma 8 12 2" xfId="15681" xr:uid="{9FC934FC-37BF-4FF2-81A8-2D67526D874A}"/>
    <cellStyle name="Comma 8 12 2 2" xfId="43001" xr:uid="{BF213856-4D2B-4F7E-BBE2-52A301C10A67}"/>
    <cellStyle name="Comma 8 12 3" xfId="37732" xr:uid="{48BF88F2-1871-4C2E-B699-9315CFC68A79}"/>
    <cellStyle name="Comma 8 13" xfId="11694" xr:uid="{9D10C695-10EB-4613-A6A4-48300F59239F}"/>
    <cellStyle name="Comma 8 13 2" xfId="19651" xr:uid="{988DFC65-C705-4D89-9510-89FF07867482}"/>
    <cellStyle name="Comma 8 13 2 2" xfId="46973" xr:uid="{FC6A02DC-E1F3-45E0-9DAA-20FF9A554E43}"/>
    <cellStyle name="Comma 8 13 3" xfId="39020" xr:uid="{A16FDDFC-2EF2-41D9-8896-A19640FA0422}"/>
    <cellStyle name="Comma 8 14" xfId="14264" xr:uid="{A5E90474-24BC-4D78-A0E9-5E47E5AC4B2D}"/>
    <cellStyle name="Comma 8 14 2" xfId="41585" xr:uid="{690BCA32-338B-4F3B-ADFC-8F02691E6B72}"/>
    <cellStyle name="Comma 8 15" xfId="23612" xr:uid="{4C8CE91D-2DD3-420F-861D-4021E6B284F9}"/>
    <cellStyle name="Comma 8 15 2" xfId="50934" xr:uid="{F7D5D24E-57D2-4318-B280-B112BD3CEA07}"/>
    <cellStyle name="Comma 8 16" xfId="25853" xr:uid="{163C35FC-54C3-4347-A854-46341C708420}"/>
    <cellStyle name="Comma 8 16 2" xfId="53173" xr:uid="{7019C5CB-EAFB-4B55-B0F0-4CBA5E764E0F}"/>
    <cellStyle name="Comma 8 17" xfId="28092" xr:uid="{726A260E-4522-402C-9FBC-17D3010BDFC8}"/>
    <cellStyle name="Comma 8 17 2" xfId="55413" xr:uid="{07CE604C-B001-4899-A2AA-CC069367CFCE}"/>
    <cellStyle name="Comma 8 18" xfId="3388" xr:uid="{E95921EE-7509-4E02-AF42-EE040F8A559B}"/>
    <cellStyle name="Comma 8 19" xfId="30407" xr:uid="{7F503748-4568-4E95-9ADC-775DEB464471}"/>
    <cellStyle name="Comma 8 2" xfId="181" xr:uid="{7341034E-35BB-4BCA-8070-207B415F59D4}"/>
    <cellStyle name="Comma 8 2 10" xfId="10407" xr:uid="{3FBD7144-ADF3-4ADB-892B-278B0C01FBF6}"/>
    <cellStyle name="Comma 8 2 10 2" xfId="15734" xr:uid="{E5538BFD-51DC-4D96-BB22-2E9B618E91B0}"/>
    <cellStyle name="Comma 8 2 10 2 2" xfId="43054" xr:uid="{C5320429-A25B-42FC-8522-48D4D66A2612}"/>
    <cellStyle name="Comma 8 2 10 3" xfId="37779" xr:uid="{B8017A48-9DC9-4CFA-AD2A-56E385214CBC}"/>
    <cellStyle name="Comma 8 2 11" xfId="11744" xr:uid="{F464D6FD-A112-4E0C-A3E3-2C8180886609}"/>
    <cellStyle name="Comma 8 2 11 2" xfId="19704" xr:uid="{2FDFEB2B-C7BC-4F87-8291-8CFD47534A10}"/>
    <cellStyle name="Comma 8 2 11 2 2" xfId="47026" xr:uid="{1483707F-3FEF-4BA9-A38D-F7E5DF33F358}"/>
    <cellStyle name="Comma 8 2 11 3" xfId="39071" xr:uid="{F15E74C9-28AA-4834-83BC-025C0864BB07}"/>
    <cellStyle name="Comma 8 2 12" xfId="14292" xr:uid="{A56FD478-5B29-419C-BBCB-4E2E9E982475}"/>
    <cellStyle name="Comma 8 2 12 2" xfId="41613" xr:uid="{0DEB4FFF-E204-4E41-8F08-03F9301EAE11}"/>
    <cellStyle name="Comma 8 2 13" xfId="23640" xr:uid="{A587C40E-0913-4238-8A74-1ABAA0E25B99}"/>
    <cellStyle name="Comma 8 2 13 2" xfId="50962" xr:uid="{F58BB742-7F7B-478F-9338-864CB7395F3C}"/>
    <cellStyle name="Comma 8 2 14" xfId="25881" xr:uid="{3731E782-84E1-4704-B06A-4663B58AAA6D}"/>
    <cellStyle name="Comma 8 2 14 2" xfId="53201" xr:uid="{5B004A0E-D9DA-4263-8DCA-D97FC871334D}"/>
    <cellStyle name="Comma 8 2 15" xfId="28113" xr:uid="{8A161314-8B71-4AA7-92F0-DFADA743EB2F}"/>
    <cellStyle name="Comma 8 2 15 2" xfId="55434" xr:uid="{A56373DD-F207-4D63-98F9-E051A969936E}"/>
    <cellStyle name="Comma 8 2 16" xfId="3411" xr:uid="{EAAA8A58-83F8-4EB0-BE89-15F9BD5F8473}"/>
    <cellStyle name="Comma 8 2 17" xfId="30435" xr:uid="{894FD7AB-911D-42F4-9635-B028D05D4455}"/>
    <cellStyle name="Comma 8 2 18" xfId="57833" xr:uid="{10944BAD-2A81-44A9-A9E9-D2BB55627270}"/>
    <cellStyle name="Comma 8 2 19" xfId="58381" xr:uid="{42AA29D9-A400-460B-8C87-F65788B9E2FF}"/>
    <cellStyle name="Comma 8 2 2" xfId="615" xr:uid="{873A5D5F-0A56-4433-BD15-701F2D013661}"/>
    <cellStyle name="Comma 8 2 2 10" xfId="14548" xr:uid="{933D4DF9-63D0-4763-B206-52E5468B577F}"/>
    <cellStyle name="Comma 8 2 2 10 2" xfId="41869" xr:uid="{0620E59C-0B42-4402-A048-9071E7EDF37B}"/>
    <cellStyle name="Comma 8 2 2 11" xfId="23896" xr:uid="{ED3D8855-E4D5-41BB-8FDD-5326EE1FCA16}"/>
    <cellStyle name="Comma 8 2 2 11 2" xfId="51218" xr:uid="{81CDC446-5E1A-45AC-A313-B3AEB94557CD}"/>
    <cellStyle name="Comma 8 2 2 12" xfId="26137" xr:uid="{106D51C8-AE48-4FD0-83CF-C291B4E91D77}"/>
    <cellStyle name="Comma 8 2 2 12 2" xfId="53457" xr:uid="{E81090EB-5A3C-4126-AC0C-E79BAB413877}"/>
    <cellStyle name="Comma 8 2 2 13" xfId="28369" xr:uid="{6EDC1779-0AAF-4725-A981-A5687B0ABFE5}"/>
    <cellStyle name="Comma 8 2 2 13 2" xfId="55690" xr:uid="{3965560B-6FA9-476A-B89A-A2C116CF9016}"/>
    <cellStyle name="Comma 8 2 2 14" xfId="3715" xr:uid="{4438262B-FE95-4063-A274-F8053FD2828E}"/>
    <cellStyle name="Comma 8 2 2 15" xfId="30798" xr:uid="{DD7F1F16-E346-4CC2-8E29-DBD72C36FC27}"/>
    <cellStyle name="Comma 8 2 2 16" xfId="58053" xr:uid="{21CCEEA2-CFB4-4101-ADC6-DA66CC34605F}"/>
    <cellStyle name="Comma 8 2 2 17" xfId="58601" xr:uid="{10BD39BA-B2D3-4B36-8E32-48B43F9DE0D8}"/>
    <cellStyle name="Comma 8 2 2 2" xfId="2138" xr:uid="{693327A8-9963-40BA-B01A-66DC5FFC0218}"/>
    <cellStyle name="Comma 8 2 2 2 2" xfId="5684" xr:uid="{7A8F312A-EB4E-4A85-B76E-BAFBF5B881F9}"/>
    <cellStyle name="Comma 8 2 2 2 2 2" xfId="16247" xr:uid="{084E031C-6AF7-4950-8A82-66EF396E422E}"/>
    <cellStyle name="Comma 8 2 2 2 2 2 2" xfId="43567" xr:uid="{BBC53B91-1F1F-4438-A722-B0B88B0DAF56}"/>
    <cellStyle name="Comma 8 2 2 2 2 3" xfId="32868" xr:uid="{738CEB3F-BE1C-451B-A046-3597E803371A}"/>
    <cellStyle name="Comma 8 2 2 2 3" xfId="7635" xr:uid="{12F48346-FF5A-4B48-8836-52C43956A185}"/>
    <cellStyle name="Comma 8 2 2 2 3 2" xfId="20217" xr:uid="{2DF73690-E02A-4794-90AC-9EC80C79707D}"/>
    <cellStyle name="Comma 8 2 2 2 3 2 2" xfId="47539" xr:uid="{8A97A713-09B2-43AF-A1B1-62372068AAD8}"/>
    <cellStyle name="Comma 8 2 2 2 3 3" xfId="34993" xr:uid="{5363050B-9672-4434-A711-3FD2E2930F7E}"/>
    <cellStyle name="Comma 8 2 2 2 4" xfId="9833" xr:uid="{FBFBBC9B-A42F-4CB0-B636-D0B00F48C46F}"/>
    <cellStyle name="Comma 8 2 2 2 4 2" xfId="37209" xr:uid="{2E089745-87E9-491C-A03D-4026A2540BEE}"/>
    <cellStyle name="Comma 8 2 2 2 5" xfId="25360" xr:uid="{8D05246D-49D9-4CED-8037-0A4A78DA55B3}"/>
    <cellStyle name="Comma 8 2 2 2 5 2" xfId="52682" xr:uid="{758188F8-96B7-4424-A97E-4CA407576084}"/>
    <cellStyle name="Comma 8 2 2 2 6" xfId="27602" xr:uid="{82FDC71E-27F9-4755-B318-D26902442643}"/>
    <cellStyle name="Comma 8 2 2 2 6 2" xfId="54922" xr:uid="{C01DC738-B288-4055-8472-F2A0DE9D952A}"/>
    <cellStyle name="Comma 8 2 2 2 7" xfId="29833" xr:uid="{F5F5355B-BFB3-43EF-AF66-B676EC8FD0DF}"/>
    <cellStyle name="Comma 8 2 2 2 7 2" xfId="57154" xr:uid="{D1EB1668-1D56-42DB-BCA9-259C4661BD8B}"/>
    <cellStyle name="Comma 8 2 2 2 8" xfId="4248" xr:uid="{96A75FDB-44E8-487B-B791-67C2EFBFCC41}"/>
    <cellStyle name="Comma 8 2 2 2 9" xfId="31405" xr:uid="{BD678C0E-9243-466F-9E45-00890A4CB95A}"/>
    <cellStyle name="Comma 8 2 2 3" xfId="1531" xr:uid="{B2D933DF-42D6-4C3B-9C63-7C10CB3A6326}"/>
    <cellStyle name="Comma 8 2 2 3 2" xfId="7032" xr:uid="{849A1624-300A-43F6-8C99-A3C913944638}"/>
    <cellStyle name="Comma 8 2 2 3 2 2" xfId="16635" xr:uid="{7A3E6499-4FD3-4C4B-8736-789FE4AB99BC}"/>
    <cellStyle name="Comma 8 2 2 3 2 2 2" xfId="43955" xr:uid="{BA3CC07E-ACE1-40DF-9C68-B7CA201B3323}"/>
    <cellStyle name="Comma 8 2 2 3 2 3" xfId="34386" xr:uid="{4C80E49C-1172-44EB-A926-178BEA2D9D95}"/>
    <cellStyle name="Comma 8 2 2 3 3" xfId="9227" xr:uid="{A3751E1F-6CCC-4C87-AAC9-2F5F64E63C2F}"/>
    <cellStyle name="Comma 8 2 2 3 3 2" xfId="20605" xr:uid="{5DBED072-DBB3-4BFA-816F-25CDD70C73A1}"/>
    <cellStyle name="Comma 8 2 2 3 3 2 2" xfId="47927" xr:uid="{7AF7CEE0-2311-4480-AE27-8CFD8F1A40FF}"/>
    <cellStyle name="Comma 8 2 2 3 3 3" xfId="36602" xr:uid="{A6BD10DD-A865-4B77-AB19-A1D768F1383D}"/>
    <cellStyle name="Comma 8 2 2 3 4" xfId="15284" xr:uid="{57A27155-FB7D-4797-8CCD-984DB98C9AC3}"/>
    <cellStyle name="Comma 8 2 2 3 4 2" xfId="42605" xr:uid="{9A90F9AC-DB26-4E6D-BF89-2A0AB8756A4F}"/>
    <cellStyle name="Comma 8 2 2 3 5" xfId="24753" xr:uid="{968BAC4D-F240-4596-992D-F649624C9699}"/>
    <cellStyle name="Comma 8 2 2 3 5 2" xfId="52075" xr:uid="{3C88AADC-5D9C-4512-910F-41C9B5810C4E}"/>
    <cellStyle name="Comma 8 2 2 3 6" xfId="26995" xr:uid="{EB1F7BF1-7206-45F0-8273-702EDF7E9190}"/>
    <cellStyle name="Comma 8 2 2 3 6 2" xfId="54315" xr:uid="{E46C9816-C8AF-4471-B8FF-B986CDBFBDF0}"/>
    <cellStyle name="Comma 8 2 2 3 7" xfId="29226" xr:uid="{45AE3208-0FBB-4FE9-BCCB-32E0577A798B}"/>
    <cellStyle name="Comma 8 2 2 3 7 2" xfId="56547" xr:uid="{F3F48436-5808-459E-A8CE-D813A906EA6C}"/>
    <cellStyle name="Comma 8 2 2 3 8" xfId="5095" xr:uid="{A600617A-9CFE-481E-9D3E-559612981E6C}"/>
    <cellStyle name="Comma 8 2 2 3 9" xfId="32261" xr:uid="{BCB2E0AD-37DD-4D63-BAB3-B07A6EB7E3D6}"/>
    <cellStyle name="Comma 8 2 2 4" xfId="2568" xr:uid="{C63CCC77-8EC2-46C6-AA91-32B6D863C828}"/>
    <cellStyle name="Comma 8 2 2 4 2" xfId="10250" xr:uid="{5714808D-4134-4C03-A11E-E1CBBAB5C294}"/>
    <cellStyle name="Comma 8 2 2 4 2 2" xfId="17256" xr:uid="{F4EF173C-9D6B-489E-8FFE-AC3A7994E16B}"/>
    <cellStyle name="Comma 8 2 2 4 2 2 2" xfId="44577" xr:uid="{D881D529-2F61-4E92-871E-9229CE064C84}"/>
    <cellStyle name="Comma 8 2 2 4 2 3" xfId="11001" xr:uid="{E19E1875-9528-40BE-B72C-CEBC3F813315}"/>
    <cellStyle name="Comma 8 2 2 4 2 3 2" xfId="38350" xr:uid="{AD6D024A-0D6B-4C91-9705-2CB2A6C4731F}"/>
    <cellStyle name="Comma 8 2 2 4 2 4" xfId="37626" xr:uid="{127314BC-0006-40B3-BEC6-5BB945C9005C}"/>
    <cellStyle name="Comma 8 2 2 4 3" xfId="12413" xr:uid="{10C8C76B-557B-4D30-B049-09791DE5C915}"/>
    <cellStyle name="Comma 8 2 2 4 3 2" xfId="21227" xr:uid="{D8DC636D-CCB8-41D9-8921-5A116A54B149}"/>
    <cellStyle name="Comma 8 2 2 4 3 2 2" xfId="48549" xr:uid="{63AA2263-46DC-48B1-B2CB-67868DC99887}"/>
    <cellStyle name="Comma 8 2 2 4 3 3" xfId="39740" xr:uid="{E7454894-F6D6-4784-863D-D01B2EF83EF3}"/>
    <cellStyle name="Comma 8 2 2 4 4" xfId="15621" xr:uid="{4AF2F78E-CD59-4E31-A557-0557AC6E79BE}"/>
    <cellStyle name="Comma 8 2 2 4 4 2" xfId="42942" xr:uid="{DE54BDD2-F6C4-483B-AC70-2AF9587EDA50}"/>
    <cellStyle name="Comma 8 2 2 4 5" xfId="25772" xr:uid="{2BEFB57D-E034-40B7-A9F1-0AED81338DCC}"/>
    <cellStyle name="Comma 8 2 2 4 5 2" xfId="53094" xr:uid="{0359EF16-B893-4C73-80CD-F0530874CBD8}"/>
    <cellStyle name="Comma 8 2 2 4 6" xfId="28019" xr:uid="{910DE8DD-7D49-4001-B016-AFB32743D55B}"/>
    <cellStyle name="Comma 8 2 2 4 6 2" xfId="55339" xr:uid="{50364E30-69D7-4674-A37A-3219AA281650}"/>
    <cellStyle name="Comma 8 2 2 4 7" xfId="30250" xr:uid="{7FB4F3FB-11C7-4238-A272-347E200855A4}"/>
    <cellStyle name="Comma 8 2 2 4 7 2" xfId="57571" xr:uid="{FCDD396A-12CC-49FA-8901-617D5800F5D7}"/>
    <cellStyle name="Comma 8 2 2 4 8" xfId="8050" xr:uid="{3C09DBC6-886A-417C-B677-F3D7786C0831}"/>
    <cellStyle name="Comma 8 2 2 4 9" xfId="35410" xr:uid="{27EC7AD9-9CE3-4F60-8440-EFB944DE27BE}"/>
    <cellStyle name="Comma 8 2 2 5" xfId="3218" xr:uid="{3C6988CF-7F0E-41DB-9D23-A6ABB6F51D79}"/>
    <cellStyle name="Comma 8 2 2 5 2" xfId="12668" xr:uid="{22303C90-6F3A-4DAC-9C9C-8ACB70384A1C}"/>
    <cellStyle name="Comma 8 2 2 5 2 2" xfId="21850" xr:uid="{E578260F-7E82-43AC-8D9D-D4492E5DEF75}"/>
    <cellStyle name="Comma 8 2 2 5 2 2 2" xfId="49172" xr:uid="{8E91AA7E-D7C4-4994-A3DF-5244A0D8D473}"/>
    <cellStyle name="Comma 8 2 2 5 2 3" xfId="39995" xr:uid="{9F9A3B0F-70A0-47CC-A144-C7712BC29729}"/>
    <cellStyle name="Comma 8 2 2 5 3" xfId="17879" xr:uid="{242FF2F3-C9D3-4CD5-8AAF-C7F3966E6E44}"/>
    <cellStyle name="Comma 8 2 2 5 3 2" xfId="45200" xr:uid="{134E1A8A-7A88-42B5-B907-1B2957DCA7E8}"/>
    <cellStyle name="Comma 8 2 2 5 4" xfId="6251" xr:uid="{97D3863D-1EB2-4BEE-9D53-BBBCE563513B}"/>
    <cellStyle name="Comma 8 2 2 5 5" xfId="33529" xr:uid="{0F2A8CEE-DE69-459A-A65E-B1F1F7DF801F}"/>
    <cellStyle name="Comma 8 2 2 6" xfId="8371" xr:uid="{5DAE63C3-DFC8-4B70-90B4-53AF79E2EC38}"/>
    <cellStyle name="Comma 8 2 2 6 2" xfId="13204" xr:uid="{F95F50F0-2D66-47DB-8CFF-4B5E229D4F4B}"/>
    <cellStyle name="Comma 8 2 2 6 2 2" xfId="22525" xr:uid="{3F64B544-5435-4759-9575-5838A4AE6DF0}"/>
    <cellStyle name="Comma 8 2 2 6 2 2 2" xfId="49847" xr:uid="{0D36BF0F-B8B1-455F-B898-CBE7E2C099CD}"/>
    <cellStyle name="Comma 8 2 2 6 2 3" xfId="40531" xr:uid="{F9CCAB40-48A0-4C46-90F3-8A5F75B21C63}"/>
    <cellStyle name="Comma 8 2 2 6 3" xfId="18553" xr:uid="{D79969AC-5BFC-4AFC-A59F-C73CB7EE438C}"/>
    <cellStyle name="Comma 8 2 2 6 3 2" xfId="45875" xr:uid="{B7E89A92-2502-4B01-8D6A-A082046C4932}"/>
    <cellStyle name="Comma 8 2 2 6 4" xfId="35745" xr:uid="{F3BD01FE-D5E2-4136-90A4-7AAAF9745E98}"/>
    <cellStyle name="Comma 8 2 2 7" xfId="11375" xr:uid="{236CACEE-5100-4353-96E0-43C3AD1C58E2}"/>
    <cellStyle name="Comma 8 2 2 7 2" xfId="13821" xr:uid="{1513CFE0-9F18-4776-BD20-8831A7D93CC0}"/>
    <cellStyle name="Comma 8 2 2 7 2 2" xfId="23185" xr:uid="{C4C7ACA0-18F8-49E7-9E38-4F1BCCFD1751}"/>
    <cellStyle name="Comma 8 2 2 7 2 2 2" xfId="50507" xr:uid="{C526FB46-D0E0-41CC-BB7E-B428F74BA0D6}"/>
    <cellStyle name="Comma 8 2 2 7 2 3" xfId="41148" xr:uid="{3F874255-6B7D-48C6-ADFF-D5051FF2BF6B}"/>
    <cellStyle name="Comma 8 2 2 7 3" xfId="19213" xr:uid="{4388737F-9C6C-401D-BCAE-8353B33B5438}"/>
    <cellStyle name="Comma 8 2 2 7 3 2" xfId="46535" xr:uid="{BD81802D-E11E-4E10-AEE8-45983D538E5E}"/>
    <cellStyle name="Comma 8 2 2 7 4" xfId="38724" xr:uid="{18FCB289-7577-4341-812A-34E8C65C443A}"/>
    <cellStyle name="Comma 8 2 2 8" xfId="10486" xr:uid="{83629410-24EC-49BA-8D5E-3180131F2E9A}"/>
    <cellStyle name="Comma 8 2 2 8 2" xfId="15813" xr:uid="{226A0565-B7CC-457E-947D-9E806312CB2D}"/>
    <cellStyle name="Comma 8 2 2 8 2 2" xfId="43133" xr:uid="{4A059EBD-8748-4FA4-9CE9-966CE4730E39}"/>
    <cellStyle name="Comma 8 2 2 8 3" xfId="37853" xr:uid="{CDF1F90A-FC44-496C-B441-646FF3BC6AFD}"/>
    <cellStyle name="Comma 8 2 2 9" xfId="11819" xr:uid="{F9F611C1-99A0-489E-BC63-A10442EFB4F0}"/>
    <cellStyle name="Comma 8 2 2 9 2" xfId="19783" xr:uid="{F3230A54-F8A4-45E8-9C88-674FEE4B0FE0}"/>
    <cellStyle name="Comma 8 2 2 9 2 2" xfId="47105" xr:uid="{E9CAA2C4-A3F6-4C2E-A6A0-35D8BCFA5B45}"/>
    <cellStyle name="Comma 8 2 2 9 3" xfId="39146" xr:uid="{F1715A5C-74E9-4171-98D5-AE2D718060C9}"/>
    <cellStyle name="Comma 8 2 3" xfId="909" xr:uid="{F922B7AB-8134-49AE-935B-CA6DA290D12B}"/>
    <cellStyle name="Comma 8 2 3 10" xfId="24152" xr:uid="{2815AB09-71A8-4FE8-9718-A712F7DD7D69}"/>
    <cellStyle name="Comma 8 2 3 10 2" xfId="51474" xr:uid="{ADC094FF-E123-42C7-9665-45C6EA326EA6}"/>
    <cellStyle name="Comma 8 2 3 11" xfId="26393" xr:uid="{F05C42EF-33D9-411D-8164-BC1266BB654B}"/>
    <cellStyle name="Comma 8 2 3 11 2" xfId="53713" xr:uid="{EB6F5540-8BAC-4F41-945C-01253932D8CB}"/>
    <cellStyle name="Comma 8 2 3 12" xfId="28624" xr:uid="{7ACC9AB6-AB7E-44FC-AACD-7F2CF2538D8C}"/>
    <cellStyle name="Comma 8 2 3 12 2" xfId="55945" xr:uid="{9CF7218E-20E5-41DD-9F75-C1C306404D45}"/>
    <cellStyle name="Comma 8 2 3 13" xfId="3914" xr:uid="{E03AD2C3-D321-4618-8B2C-D853F8B198AF}"/>
    <cellStyle name="Comma 8 2 3 14" xfId="31054" xr:uid="{75CCE4E0-E8ED-43A6-8DAD-3A2E366C9754}"/>
    <cellStyle name="Comma 8 2 3 2" xfId="2393" xr:uid="{FB638CF6-586D-4397-968F-9E5ED866FEDA}"/>
    <cellStyle name="Comma 8 2 3 2 2" xfId="5933" xr:uid="{4A0B29FF-2F1E-4AAF-B756-06471F153211}"/>
    <cellStyle name="Comma 8 2 3 2 2 2" xfId="16891" xr:uid="{F6DAF19E-3E78-493E-B68A-69B88728B5CE}"/>
    <cellStyle name="Comma 8 2 3 2 2 2 2" xfId="44211" xr:uid="{CA61A05D-A9F7-467D-8499-C329B27101F5}"/>
    <cellStyle name="Comma 8 2 3 2 2 3" xfId="33123" xr:uid="{B6F606FA-5430-4A9D-A174-C2296BE3FAD7}"/>
    <cellStyle name="Comma 8 2 3 2 3" xfId="7889" xr:uid="{EA5961BB-FE63-4AEF-A870-6E1EC5115A3E}"/>
    <cellStyle name="Comma 8 2 3 2 3 2" xfId="20861" xr:uid="{26DA2B57-E167-46CD-924D-DB4B43C8E7EA}"/>
    <cellStyle name="Comma 8 2 3 2 3 2 2" xfId="48183" xr:uid="{64FB3726-F84C-4EA3-8FF8-7363CA0B4785}"/>
    <cellStyle name="Comma 8 2 3 2 3 3" xfId="35248" xr:uid="{0C2DD151-9A93-4825-A487-17C138985F3E}"/>
    <cellStyle name="Comma 8 2 3 2 4" xfId="10088" xr:uid="{2C0FECA6-7A0B-4E02-9AEC-9FCCB54A48AE}"/>
    <cellStyle name="Comma 8 2 3 2 4 2" xfId="37464" xr:uid="{5A07A284-B4C7-44FF-AFCD-B2B706677B11}"/>
    <cellStyle name="Comma 8 2 3 2 5" xfId="25615" xr:uid="{8F2B5B55-28C7-439D-A68D-B3CBB7F176AF}"/>
    <cellStyle name="Comma 8 2 3 2 5 2" xfId="52937" xr:uid="{D069F319-BE07-4A71-A750-11988AB5FBF1}"/>
    <cellStyle name="Comma 8 2 3 2 6" xfId="27857" xr:uid="{0153C987-0832-437B-80B6-11A7F1BFD0E8}"/>
    <cellStyle name="Comma 8 2 3 2 6 2" xfId="55177" xr:uid="{94701EB8-EDB0-4BCC-8B0B-EABA637676A4}"/>
    <cellStyle name="Comma 8 2 3 2 7" xfId="30088" xr:uid="{40D9505B-5E97-4175-83AC-C70E93E64CEA}"/>
    <cellStyle name="Comma 8 2 3 2 7 2" xfId="57409" xr:uid="{604A45F9-86B9-4FDC-B996-B5D01484764D}"/>
    <cellStyle name="Comma 8 2 3 2 8" xfId="4497" xr:uid="{B407F64C-7756-4276-8784-9AE2A60F3BCA}"/>
    <cellStyle name="Comma 8 2 3 2 9" xfId="31660" xr:uid="{935B2A11-DBEC-40CB-A55A-523772F332CF}"/>
    <cellStyle name="Comma 8 2 3 3" xfId="1787" xr:uid="{0BACF69E-F865-454D-9853-BFE71E521AC9}"/>
    <cellStyle name="Comma 8 2 3 3 2" xfId="7286" xr:uid="{0AE1646A-F642-4E16-A8F9-15CC4B99C62D}"/>
    <cellStyle name="Comma 8 2 3 3 2 2" xfId="17512" xr:uid="{3D8CC708-AC9D-447F-86AB-5A213B6FC794}"/>
    <cellStyle name="Comma 8 2 3 3 2 2 2" xfId="44833" xr:uid="{51C8BDD2-2EAE-4B69-9189-9ECF0A430BD0}"/>
    <cellStyle name="Comma 8 2 3 3 2 3" xfId="34642" xr:uid="{74F42D6B-F270-4878-942D-5C1A33CADA1E}"/>
    <cellStyle name="Comma 8 2 3 3 3" xfId="9483" xr:uid="{1DF574F9-20E9-442D-8E74-5A1A712B1D83}"/>
    <cellStyle name="Comma 8 2 3 3 3 2" xfId="21483" xr:uid="{5874FD9B-97D9-4D8A-BA2A-C75FD1A97E78}"/>
    <cellStyle name="Comma 8 2 3 3 3 2 2" xfId="48805" xr:uid="{46A95CE1-FB0E-4E35-9871-048C6B0C601A}"/>
    <cellStyle name="Comma 8 2 3 3 3 3" xfId="36858" xr:uid="{1A77F8CE-CC6F-4208-8017-B34505F31A5E}"/>
    <cellStyle name="Comma 8 2 3 3 4" xfId="15517" xr:uid="{6C78F3DA-910B-4E47-A9F1-AA7B650145DE}"/>
    <cellStyle name="Comma 8 2 3 3 4 2" xfId="42838" xr:uid="{DC0432F1-FEA9-4485-9994-F425D16418EE}"/>
    <cellStyle name="Comma 8 2 3 3 5" xfId="25009" xr:uid="{B5D9075F-4385-4404-B3B3-05D3D623C1D3}"/>
    <cellStyle name="Comma 8 2 3 3 5 2" xfId="52331" xr:uid="{BD7E177B-34B8-44BF-B968-8CAD94DA18D0}"/>
    <cellStyle name="Comma 8 2 3 3 6" xfId="27251" xr:uid="{EE4A6F17-C98F-46CD-82E4-B8C9854EB2B9}"/>
    <cellStyle name="Comma 8 2 3 3 6 2" xfId="54571" xr:uid="{338678CF-0FD2-4F03-BCD7-C080F913B50C}"/>
    <cellStyle name="Comma 8 2 3 3 7" xfId="29482" xr:uid="{8466831B-F866-447B-9744-94536530E627}"/>
    <cellStyle name="Comma 8 2 3 3 7 2" xfId="56803" xr:uid="{A4AA2C2A-E4C7-4981-8A80-8C4204CC1EDD}"/>
    <cellStyle name="Comma 8 2 3 3 8" xfId="5345" xr:uid="{36A1A826-5010-4DB1-B575-8C61FE2830CC}"/>
    <cellStyle name="Comma 8 2 3 3 9" xfId="32517" xr:uid="{7AADB3FE-7E20-40D3-87B0-383D58C401F6}"/>
    <cellStyle name="Comma 8 2 3 4" xfId="6442" xr:uid="{2C6D92D4-FE6A-407C-AF53-5A70DAF7C418}"/>
    <cellStyle name="Comma 8 2 3 4 2" xfId="12860" xr:uid="{E5BE1143-72DD-4586-ACDD-0238333473D8}"/>
    <cellStyle name="Comma 8 2 3 4 2 2" xfId="22106" xr:uid="{C396248A-5027-4A4D-8D07-44D753685591}"/>
    <cellStyle name="Comma 8 2 3 4 2 2 2" xfId="49428" xr:uid="{60A7DCAC-B360-4CA3-A625-5C80C418AD77}"/>
    <cellStyle name="Comma 8 2 3 4 2 3" xfId="40187" xr:uid="{E9080FFA-A4E5-48FF-93D2-DF6757D05757}"/>
    <cellStyle name="Comma 8 2 3 4 3" xfId="18134" xr:uid="{21AA6B4E-C17C-47F9-98DC-E188CCD9BDD9}"/>
    <cellStyle name="Comma 8 2 3 4 3 2" xfId="45456" xr:uid="{2288BC28-F40D-4CB5-A36E-9AB3560ED58D}"/>
    <cellStyle name="Comma 8 2 3 4 4" xfId="33784" xr:uid="{725862A0-1F5C-4BCA-AF88-F2E015844FDB}"/>
    <cellStyle name="Comma 8 2 3 5" xfId="8626" xr:uid="{D786BCF7-F0C2-4E50-A99F-996055C0D6D4}"/>
    <cellStyle name="Comma 8 2 3 5 2" xfId="13454" xr:uid="{4367AD0B-2212-40C5-8D61-0AE7D347A49D}"/>
    <cellStyle name="Comma 8 2 3 5 2 2" xfId="22781" xr:uid="{A82B8337-02B8-4E3B-8005-2B7396315E45}"/>
    <cellStyle name="Comma 8 2 3 5 2 2 2" xfId="50103" xr:uid="{6CF8FBB0-5C6C-4F82-9EBC-BEE1490D10CF}"/>
    <cellStyle name="Comma 8 2 3 5 2 3" xfId="40781" xr:uid="{B638DBC9-1AB6-4BA1-822C-0547F5F8F3A7}"/>
    <cellStyle name="Comma 8 2 3 5 3" xfId="18809" xr:uid="{E7F80BC0-E4FF-4647-A73E-E613A34DACB8}"/>
    <cellStyle name="Comma 8 2 3 5 3 2" xfId="46131" xr:uid="{9EF0F75D-2A94-46A1-A3DC-ADA46CC2B341}"/>
    <cellStyle name="Comma 8 2 3 5 4" xfId="36000" xr:uid="{3C0C896C-70B1-447E-B465-6DB9F138EAE2}"/>
    <cellStyle name="Comma 8 2 3 6" xfId="11559" xr:uid="{BFBD754E-811F-4AB2-9915-6D626F94337F}"/>
    <cellStyle name="Comma 8 2 3 6 2" xfId="14077" xr:uid="{ADC21279-C7A7-42E7-A9CC-A2D91A5403CB}"/>
    <cellStyle name="Comma 8 2 3 6 2 2" xfId="23441" xr:uid="{7E454A3C-AD57-4802-BD8E-AACA20EAAFCD}"/>
    <cellStyle name="Comma 8 2 3 6 2 2 2" xfId="50763" xr:uid="{721490EF-7FB2-4FC2-B16E-A73F34692AFC}"/>
    <cellStyle name="Comma 8 2 3 6 2 3" xfId="41404" xr:uid="{FF5A3860-D255-4382-A126-7DA39CDCF3DE}"/>
    <cellStyle name="Comma 8 2 3 6 3" xfId="19469" xr:uid="{74143DA0-56A1-4D3F-95DF-100472A4ABCB}"/>
    <cellStyle name="Comma 8 2 3 6 3 2" xfId="46791" xr:uid="{D9848C05-6AC4-494F-84D5-8E4960A37D15}"/>
    <cellStyle name="Comma 8 2 3 6 4" xfId="38908" xr:uid="{A59109DC-AC01-4DA6-B477-3E0AFDE33E4C}"/>
    <cellStyle name="Comma 8 2 3 7" xfId="10546" xr:uid="{AECA98CD-077B-4434-9352-26CCACBAD479}"/>
    <cellStyle name="Comma 8 2 3 7 2" xfId="15879" xr:uid="{6E67C70C-7DF8-466B-B6B6-6DCA8C054D10}"/>
    <cellStyle name="Comma 8 2 3 7 2 2" xfId="43199" xr:uid="{74070163-3D41-48FA-AFA3-FF88A2A315AC}"/>
    <cellStyle name="Comma 8 2 3 7 3" xfId="37911" xr:uid="{797425AA-2638-49AB-9D0C-617454CECE06}"/>
    <cellStyle name="Comma 8 2 3 8" xfId="11877" xr:uid="{7EBF0801-16C0-428C-A919-169ACDDF1517}"/>
    <cellStyle name="Comma 8 2 3 8 2" xfId="19849" xr:uid="{8CACE74E-5919-4EA2-A63E-741432B40951}"/>
    <cellStyle name="Comma 8 2 3 8 2 2" xfId="47171" xr:uid="{AA003C7D-14C6-4BAA-B0BF-2BC97347F9E2}"/>
    <cellStyle name="Comma 8 2 3 8 3" xfId="39204" xr:uid="{04F41C5B-2864-4B6F-9D32-FAC381D89E85}"/>
    <cellStyle name="Comma 8 2 3 9" xfId="14804" xr:uid="{3055BB67-0851-468D-BC63-2503A9901496}"/>
    <cellStyle name="Comma 8 2 3 9 2" xfId="42125" xr:uid="{74160128-E1DB-4C8A-9D8C-D896E0F9995A}"/>
    <cellStyle name="Comma 8 2 4" xfId="1260" xr:uid="{31AA6922-84BE-401B-A69B-56EBF9038279}"/>
    <cellStyle name="Comma 8 2 4 2" xfId="4842" xr:uid="{E2C83ACA-85B0-4F9D-B899-A62E3599D526}"/>
    <cellStyle name="Comma 8 2 4 2 2" xfId="15991" xr:uid="{53E72CB7-9161-46D3-AB35-59AEA7CB6033}"/>
    <cellStyle name="Comma 8 2 4 2 2 2" xfId="43311" xr:uid="{4FD232DA-7308-41D6-B81D-C79F02E6FD4A}"/>
    <cellStyle name="Comma 8 2 4 2 3" xfId="32005" xr:uid="{035C486B-C663-45D6-A9CB-59FA1845F3C5}"/>
    <cellStyle name="Comma 8 2 4 3" xfId="6777" xr:uid="{02C9341B-91B0-4BEC-8410-063C0A026E77}"/>
    <cellStyle name="Comma 8 2 4 3 2" xfId="19961" xr:uid="{8B4F96E0-0594-4227-9CDF-16B33EC4E570}"/>
    <cellStyle name="Comma 8 2 4 3 2 2" xfId="47283" xr:uid="{DBD25E2B-A6D0-4146-A93B-08CC153F28C2}"/>
    <cellStyle name="Comma 8 2 4 3 3" xfId="34130" xr:uid="{D559F2A0-B9E1-4F49-99F9-B42B4BB0B62C}"/>
    <cellStyle name="Comma 8 2 4 4" xfId="8971" xr:uid="{543DEBE7-6AF3-42F3-B6C7-CE8D1D6CEE0F}"/>
    <cellStyle name="Comma 8 2 4 4 2" xfId="36346" xr:uid="{F55A34E1-E21B-4BCE-ABBD-FF0A4618875D}"/>
    <cellStyle name="Comma 8 2 4 5" xfId="24497" xr:uid="{AABF6074-DD64-47E7-9C27-8CA2667EA15F}"/>
    <cellStyle name="Comma 8 2 4 5 2" xfId="51819" xr:uid="{61A34CAA-E59E-4BAA-A697-67326379D65C}"/>
    <cellStyle name="Comma 8 2 4 6" xfId="26739" xr:uid="{8E287681-BFF2-4327-A208-38346C046A3B}"/>
    <cellStyle name="Comma 8 2 4 6 2" xfId="54059" xr:uid="{CB65F66B-D463-4D6B-8211-96F21277C31A}"/>
    <cellStyle name="Comma 8 2 4 7" xfId="28970" xr:uid="{9FE2AF37-02EF-4C56-8F63-9F9833E1E089}"/>
    <cellStyle name="Comma 8 2 4 7 2" xfId="56291" xr:uid="{2F6D4801-5A4E-46BB-AEB0-5B5712854395}"/>
    <cellStyle name="Comma 8 2 4 8" xfId="3483" xr:uid="{E77626F0-7436-4F2C-B5AA-FC1F5D3CA675}"/>
    <cellStyle name="Comma 8 2 4 9" xfId="30542" xr:uid="{D9ED3521-42A2-4703-8C3B-FA7DE8980E9A}"/>
    <cellStyle name="Comma 8 2 5" xfId="1882" xr:uid="{8F056A90-DE97-4D98-B02F-3BB9D50A5368}"/>
    <cellStyle name="Comma 8 2 5 2" xfId="5435" xr:uid="{67C0164A-7251-4352-BF94-A03783024B73}"/>
    <cellStyle name="Comma 8 2 5 2 2" xfId="16379" xr:uid="{0D20D5B3-0C10-433C-ACC2-F01C005ADF94}"/>
    <cellStyle name="Comma 8 2 5 2 2 2" xfId="43699" xr:uid="{6C46B609-ABCF-4747-994B-41326BA41876}"/>
    <cellStyle name="Comma 8 2 5 2 3" xfId="32612" xr:uid="{D5539998-BBEE-4176-BC9B-E66CDE131BDB}"/>
    <cellStyle name="Comma 8 2 5 3" xfId="7380" xr:uid="{CB645568-1C2C-485A-86DC-40B9AFCD3269}"/>
    <cellStyle name="Comma 8 2 5 3 2" xfId="20349" xr:uid="{49455536-0C19-47B7-B363-A5A79E842DCD}"/>
    <cellStyle name="Comma 8 2 5 3 2 2" xfId="47671" xr:uid="{1D0862E4-F6B9-486B-AAAF-E7C21660068F}"/>
    <cellStyle name="Comma 8 2 5 3 3" xfId="34737" xr:uid="{19889F61-E1CC-4C57-AD3C-EB74691E6AF7}"/>
    <cellStyle name="Comma 8 2 5 4" xfId="9577" xr:uid="{97E1043F-E784-4309-A9DF-24B82E819F92}"/>
    <cellStyle name="Comma 8 2 5 4 2" xfId="36953" xr:uid="{2065462F-6B42-4DAB-A281-D8D8022F0795}"/>
    <cellStyle name="Comma 8 2 5 5" xfId="25104" xr:uid="{5AE9148E-3DA7-442B-A0D8-2680F53079E1}"/>
    <cellStyle name="Comma 8 2 5 5 2" xfId="52426" xr:uid="{A12812FD-F393-4197-AACF-4BE64BBB91F3}"/>
    <cellStyle name="Comma 8 2 5 6" xfId="27346" xr:uid="{395087DD-3AB6-47E5-A828-F92BD3E63937}"/>
    <cellStyle name="Comma 8 2 5 6 2" xfId="54666" xr:uid="{B2BCC957-5626-42AD-87D6-827653A2C7F5}"/>
    <cellStyle name="Comma 8 2 5 7" xfId="29577" xr:uid="{98D2DE05-B91F-45A6-BDFE-C76E42ECB137}"/>
    <cellStyle name="Comma 8 2 5 7 2" xfId="56898" xr:uid="{45F63744-58C8-466C-993F-472F2033419D}"/>
    <cellStyle name="Comma 8 2 5 8" xfId="3999" xr:uid="{8CA7DD72-7BE1-4643-9614-10C1F92B88C6}"/>
    <cellStyle name="Comma 8 2 5 9" xfId="31149" xr:uid="{8EAB8932-6DD6-4BF2-AE72-46430D52707B}"/>
    <cellStyle name="Comma 8 2 6" xfId="1153" xr:uid="{B02967FF-05F4-4538-988D-65C143B0FA39}"/>
    <cellStyle name="Comma 8 2 6 2" xfId="6671" xr:uid="{50AB5FF6-625A-46AA-B6CA-0C5BBD441B4B}"/>
    <cellStyle name="Comma 8 2 6 2 2" xfId="17000" xr:uid="{AEC89B66-3151-4DC2-986F-32A596DFBD3A}"/>
    <cellStyle name="Comma 8 2 6 2 2 2" xfId="44321" xr:uid="{7F151B15-463F-47F3-8901-1A944F753531}"/>
    <cellStyle name="Comma 8 2 6 2 3" xfId="34023" xr:uid="{BA9637B2-6BB8-4757-B02D-B73BB3611F16}"/>
    <cellStyle name="Comma 8 2 6 3" xfId="8865" xr:uid="{406A68B4-4B10-4F73-858C-50A6DFCC1FAF}"/>
    <cellStyle name="Comma 8 2 6 3 2" xfId="20971" xr:uid="{6A0E0808-720F-4D4F-9EFD-22DB56229D67}"/>
    <cellStyle name="Comma 8 2 6 3 2 2" xfId="48293" xr:uid="{503CE839-0FC4-4F6F-9F0D-F26DDE23D549}"/>
    <cellStyle name="Comma 8 2 6 3 3" xfId="36239" xr:uid="{41914EF1-D10D-4E22-AFE6-C7B72DD7E9A5}"/>
    <cellStyle name="Comma 8 2 6 4" xfId="15042" xr:uid="{BC0443A6-CD64-4498-90BF-119800C12FC3}"/>
    <cellStyle name="Comma 8 2 6 4 2" xfId="42363" xr:uid="{B5045AF0-0921-4BC2-8EE6-E07767067B1A}"/>
    <cellStyle name="Comma 8 2 6 5" xfId="24390" xr:uid="{B2530CE3-7022-4286-B2D5-2CD5A34FBB2C}"/>
    <cellStyle name="Comma 8 2 6 5 2" xfId="51712" xr:uid="{C36A3298-A9B5-4DE3-BFFE-696E2E74415E}"/>
    <cellStyle name="Comma 8 2 6 6" xfId="26632" xr:uid="{6DD6FAF1-B27F-43B6-B99C-AABDC5608301}"/>
    <cellStyle name="Comma 8 2 6 6 2" xfId="53952" xr:uid="{646EE904-AA29-4308-88A4-97C56B30079D}"/>
    <cellStyle name="Comma 8 2 6 7" xfId="28863" xr:uid="{F67F9B83-8E38-453F-A821-7DE383C845C3}"/>
    <cellStyle name="Comma 8 2 6 7 2" xfId="56184" xr:uid="{AB8F7CF1-9789-409A-8AA9-CF692D4ACD85}"/>
    <cellStyle name="Comma 8 2 6 8" xfId="4736" xr:uid="{A553CECE-271A-4354-9EE9-7E06988A17B0}"/>
    <cellStyle name="Comma 8 2 6 9" xfId="31899" xr:uid="{C30939E3-37F3-4C73-BCE0-5B994B60E05B}"/>
    <cellStyle name="Comma 8 2 7" xfId="2530" xr:uid="{D6B99720-BAA1-4E13-8F1E-69289C76344F}"/>
    <cellStyle name="Comma 8 2 7 2" xfId="10214" xr:uid="{695BA273-FF7C-4019-9B75-0B9AD6A79749}"/>
    <cellStyle name="Comma 8 2 7 2 2" xfId="17623" xr:uid="{36C83B4C-90E0-48B1-A184-6DFCF809909F}"/>
    <cellStyle name="Comma 8 2 7 2 2 2" xfId="44944" xr:uid="{EE6D2AD4-8ED9-44DA-8FC1-577DD1A82BE7}"/>
    <cellStyle name="Comma 8 2 7 2 3" xfId="11042" xr:uid="{D0AAE2C5-A67A-4993-BCEC-A8334BC6AC82}"/>
    <cellStyle name="Comma 8 2 7 2 3 2" xfId="38391" xr:uid="{B710981D-920D-4521-86FF-F205121C47E0}"/>
    <cellStyle name="Comma 8 2 7 2 4" xfId="37590" xr:uid="{A02EAC6C-6187-417B-90EB-3EE071741371}"/>
    <cellStyle name="Comma 8 2 7 3" xfId="12481" xr:uid="{5E5AE8DD-5B94-42FD-AD00-BA305C014D4B}"/>
    <cellStyle name="Comma 8 2 7 3 2" xfId="21594" xr:uid="{69DAE329-AC6C-4BF6-B04A-42865E7E74C0}"/>
    <cellStyle name="Comma 8 2 7 3 2 2" xfId="48916" xr:uid="{1FE13167-69C3-4BEA-A086-029B5A7DAE16}"/>
    <cellStyle name="Comma 8 2 7 3 3" xfId="39808" xr:uid="{8CA73063-032D-4AE5-8F51-4793B44C8DDF}"/>
    <cellStyle name="Comma 8 2 7 4" xfId="15595" xr:uid="{7AF340B1-5A01-4855-B70D-58E4F62EB076}"/>
    <cellStyle name="Comma 8 2 7 4 2" xfId="42916" xr:uid="{6CFDDE59-D13A-421E-8B67-A3AFA70A4276}"/>
    <cellStyle name="Comma 8 2 7 5" xfId="25741" xr:uid="{4D65F2E6-CACD-4D32-ADDC-30649F137E5E}"/>
    <cellStyle name="Comma 8 2 7 5 2" xfId="53063" xr:uid="{421A74A5-6693-44D3-8CBA-28E0AC69C44A}"/>
    <cellStyle name="Comma 8 2 7 6" xfId="27983" xr:uid="{1E0235A7-EFEA-4EF5-842B-0CD566E8F37C}"/>
    <cellStyle name="Comma 8 2 7 6 2" xfId="55303" xr:uid="{7ADA4160-38F8-4C63-B265-039A14E8332A}"/>
    <cellStyle name="Comma 8 2 7 7" xfId="30214" xr:uid="{1F5C7EFA-6391-4A2A-8D3E-D264B951365E}"/>
    <cellStyle name="Comma 8 2 7 7 2" xfId="57535" xr:uid="{40C9AFA8-FAF5-4A5F-8D0F-70A87B34DB48}"/>
    <cellStyle name="Comma 8 2 7 8" xfId="8014" xr:uid="{D8176B25-7922-4F50-AA04-5DC082FEA147}"/>
    <cellStyle name="Comma 8 2 7 9" xfId="35374" xr:uid="{58C08F8E-BD47-400A-A3E9-79457062C2AB}"/>
    <cellStyle name="Comma 8 2 8" xfId="2930" xr:uid="{C94C5EA5-38D5-4327-AFA4-D792A1BCAA71}"/>
    <cellStyle name="Comma 8 2 8 2" xfId="12955" xr:uid="{292F9563-2390-4268-8E35-F71D335531D1}"/>
    <cellStyle name="Comma 8 2 8 2 2" xfId="22269" xr:uid="{3D155CF8-D79D-499D-AD27-8F01B02A2175}"/>
    <cellStyle name="Comma 8 2 8 2 2 2" xfId="49591" xr:uid="{AEDDF134-930A-41A2-8D2A-C80FB28B289D}"/>
    <cellStyle name="Comma 8 2 8 2 3" xfId="40282" xr:uid="{D1EE3ABA-23F7-4A04-8011-DEB0BD9A3FC3}"/>
    <cellStyle name="Comma 8 2 8 3" xfId="18297" xr:uid="{5C9145E6-1763-4124-9917-E6B8993BD5A9}"/>
    <cellStyle name="Comma 8 2 8 3 2" xfId="45619" xr:uid="{BA7E3D52-459F-4574-A4AA-3E9343E8563D}"/>
    <cellStyle name="Comma 8 2 8 4" xfId="6081" xr:uid="{8E72A9AD-FCB8-4E25-A1F7-BECDF7AED5FD}"/>
    <cellStyle name="Comma 8 2 8 5" xfId="33273" xr:uid="{2C0C96A6-8711-485D-BFD3-084BA4DA8703}"/>
    <cellStyle name="Comma 8 2 9" xfId="8125" xr:uid="{213E326F-3D3C-4F55-A309-9B10D817E3DD}"/>
    <cellStyle name="Comma 8 2 9 2" xfId="13566" xr:uid="{75CFE0C3-1692-433F-9F71-5AB8048B2B32}"/>
    <cellStyle name="Comma 8 2 9 2 2" xfId="22929" xr:uid="{9BFF2434-3842-4E1A-A7C6-28CEC380E86C}"/>
    <cellStyle name="Comma 8 2 9 2 2 2" xfId="50251" xr:uid="{9618CFEB-D788-41EA-BD9B-A1B615B1E638}"/>
    <cellStyle name="Comma 8 2 9 2 3" xfId="40893" xr:uid="{F1EBE900-AEE8-40E8-875C-8486AEF2D2A9}"/>
    <cellStyle name="Comma 8 2 9 3" xfId="18957" xr:uid="{7D3F1EA4-3AFD-4697-BEF5-4519C98E2612}"/>
    <cellStyle name="Comma 8 2 9 3 2" xfId="46279" xr:uid="{69035723-67D2-45CE-A966-750D8F1E76CD}"/>
    <cellStyle name="Comma 8 2 9 4" xfId="35489" xr:uid="{FD172DA6-AC31-46CB-8FD9-2D0BA823560A}"/>
    <cellStyle name="Comma 8 20" xfId="57634" xr:uid="{BD302AA1-69AB-4518-B15E-277B843A494F}"/>
    <cellStyle name="Comma 8 21" xfId="58182" xr:uid="{5E8A2F1B-E0FE-4F28-9C1D-D0CFAD4774B0}"/>
    <cellStyle name="Comma 8 22" xfId="130" xr:uid="{E498A377-959C-45D4-B556-1EBF8A9B3B23}"/>
    <cellStyle name="Comma 8 3" xfId="532" xr:uid="{692F0567-2212-4DDF-83BA-32C593A334A7}"/>
    <cellStyle name="Comma 8 3 10" xfId="14490" xr:uid="{2CB6833D-4B76-40F7-91BB-CF5A0055F741}"/>
    <cellStyle name="Comma 8 3 10 2" xfId="41811" xr:uid="{B00322A6-16FD-4168-B35F-A2175A512FFB}"/>
    <cellStyle name="Comma 8 3 11" xfId="23838" xr:uid="{33572D6A-8FF0-4AE1-AC75-D6D192F71A97}"/>
    <cellStyle name="Comma 8 3 11 2" xfId="51160" xr:uid="{AD50972D-59A9-4333-94BB-1FF49E848EFB}"/>
    <cellStyle name="Comma 8 3 12" xfId="26079" xr:uid="{218E97BD-6EB3-4615-B4BF-340787A9878F}"/>
    <cellStyle name="Comma 8 3 12 2" xfId="53399" xr:uid="{CFC5CD17-D35E-4D40-A1B1-E2E6628C697D}"/>
    <cellStyle name="Comma 8 3 13" xfId="28311" xr:uid="{A6B0A87C-CD46-4BAD-843C-DB9EC673159B}"/>
    <cellStyle name="Comma 8 3 13 2" xfId="55632" xr:uid="{9D423E13-406B-4DDA-AAEB-19B19862AAFB}"/>
    <cellStyle name="Comma 8 3 14" xfId="3665" xr:uid="{1BE61CD2-3ADD-4095-BCDD-DA3706D21FF7}"/>
    <cellStyle name="Comma 8 3 15" xfId="30740" xr:uid="{43B7C2E0-0616-4AF3-BBDC-DF2F219E88B4}"/>
    <cellStyle name="Comma 8 3 16" xfId="57943" xr:uid="{6A0A2F93-DCD1-45FC-BFB8-69C29AD80B1B}"/>
    <cellStyle name="Comma 8 3 17" xfId="58491" xr:uid="{DB210FCB-82B1-44FB-8613-933085D49B10}"/>
    <cellStyle name="Comma 8 3 2" xfId="2080" xr:uid="{1B9D5F95-D37E-48D9-A814-7E6E0373D234}"/>
    <cellStyle name="Comma 8 3 2 2" xfId="5628" xr:uid="{B92C63D3-C89A-4726-80EA-FF66A5CBADD2}"/>
    <cellStyle name="Comma 8 3 2 2 2" xfId="16189" xr:uid="{38A06D63-F195-455E-B505-11805250A6EE}"/>
    <cellStyle name="Comma 8 3 2 2 2 2" xfId="43509" xr:uid="{1FD7B4B8-6C90-4A80-AF2E-B0E29829C380}"/>
    <cellStyle name="Comma 8 3 2 2 3" xfId="32810" xr:uid="{C0CD4CD3-7B34-4BA5-A686-2726DC10B3F0}"/>
    <cellStyle name="Comma 8 3 2 3" xfId="7577" xr:uid="{DBF256DD-F65B-4B5B-AFFA-5DD8321EEF1D}"/>
    <cellStyle name="Comma 8 3 2 3 2" xfId="20159" xr:uid="{2FD92089-BF12-4E82-93E8-5C7ADEEAD30A}"/>
    <cellStyle name="Comma 8 3 2 3 2 2" xfId="47481" xr:uid="{9B59E8C4-979D-4BF1-B6D4-BDD25A127247}"/>
    <cellStyle name="Comma 8 3 2 3 3" xfId="34935" xr:uid="{566AFA55-B696-40D2-A3A5-DB1A9E056BE1}"/>
    <cellStyle name="Comma 8 3 2 4" xfId="9775" xr:uid="{707F9E7A-2318-4A18-AC1E-9A73462D53A2}"/>
    <cellStyle name="Comma 8 3 2 4 2" xfId="37151" xr:uid="{77ADD8A4-DFF5-4F70-ABE9-2C2BFD686EEB}"/>
    <cellStyle name="Comma 8 3 2 5" xfId="25302" xr:uid="{F68AA812-8B2F-4DB3-8536-01526ED018D4}"/>
    <cellStyle name="Comma 8 3 2 5 2" xfId="52624" xr:uid="{90E1CB1B-C151-4CC9-9652-11CB65CD1ED1}"/>
    <cellStyle name="Comma 8 3 2 6" xfId="27544" xr:uid="{93710372-1ADA-4569-BB1C-C6C35E814A99}"/>
    <cellStyle name="Comma 8 3 2 6 2" xfId="54864" xr:uid="{86EDAA6A-9A05-487A-8009-43C9982D4C1B}"/>
    <cellStyle name="Comma 8 3 2 7" xfId="29775" xr:uid="{0A61EE81-9453-4A3A-B642-B9610E99744B}"/>
    <cellStyle name="Comma 8 3 2 7 2" xfId="57096" xr:uid="{68FCBB4E-F356-41CC-AD35-0D9105850B9F}"/>
    <cellStyle name="Comma 8 3 2 8" xfId="4192" xr:uid="{F0CFABCA-BA93-4025-BA56-4C766D376610}"/>
    <cellStyle name="Comma 8 3 2 9" xfId="31347" xr:uid="{E0D7EEEA-5B5A-4C12-81C7-3D4EBC9A6741}"/>
    <cellStyle name="Comma 8 3 3" xfId="1472" xr:uid="{284B3BD4-BA90-4BD5-81EC-951DC89EB91F}"/>
    <cellStyle name="Comma 8 3 3 2" xfId="6974" xr:uid="{F8D7BFF3-2600-447D-8B51-49F3E3DAC94C}"/>
    <cellStyle name="Comma 8 3 3 2 2" xfId="16577" xr:uid="{ED576A50-6DE6-45DE-96C5-6A6885242761}"/>
    <cellStyle name="Comma 8 3 3 2 2 2" xfId="43897" xr:uid="{1C12304B-05C4-4A91-B0A2-FFDE5821D0E9}"/>
    <cellStyle name="Comma 8 3 3 2 3" xfId="34328" xr:uid="{BC664AAC-6158-40B1-A979-72A94ABBFD14}"/>
    <cellStyle name="Comma 8 3 3 3" xfId="9169" xr:uid="{CB9E0F84-C4B7-4BED-890B-F5C7332F0946}"/>
    <cellStyle name="Comma 8 3 3 3 2" xfId="20547" xr:uid="{DF292A1F-11AC-45B3-AB0D-E13D893323EC}"/>
    <cellStyle name="Comma 8 3 3 3 2 2" xfId="47869" xr:uid="{0FAADD90-F382-400C-A0FE-F72C2DDDEBB5}"/>
    <cellStyle name="Comma 8 3 3 3 3" xfId="36544" xr:uid="{CABA00D2-D2B0-4E58-803B-8621154ABF54}"/>
    <cellStyle name="Comma 8 3 3 4" xfId="15229" xr:uid="{6EB240AB-3428-467A-8302-8C2B8F8DC591}"/>
    <cellStyle name="Comma 8 3 3 4 2" xfId="42550" xr:uid="{36549FC0-E5BF-4860-B91D-D2D97B42D5F7}"/>
    <cellStyle name="Comma 8 3 3 5" xfId="24695" xr:uid="{AAC9C6D2-A11C-478F-AF86-D37AFF394CE9}"/>
    <cellStyle name="Comma 8 3 3 5 2" xfId="52017" xr:uid="{F14BD2CE-109A-4506-8C81-FBE0BC7390E8}"/>
    <cellStyle name="Comma 8 3 3 6" xfId="26937" xr:uid="{A7306459-B074-43EB-995A-ED46E572A4B1}"/>
    <cellStyle name="Comma 8 3 3 6 2" xfId="54257" xr:uid="{C614EBC3-804E-4F53-B4A6-BBDF2B2B264E}"/>
    <cellStyle name="Comma 8 3 3 7" xfId="29168" xr:uid="{B0C759B5-3511-4299-A892-0BAEDDD63FBF}"/>
    <cellStyle name="Comma 8 3 3 7 2" xfId="56489" xr:uid="{F6B603E4-95A9-44F6-B721-9E6CBD641BB5}"/>
    <cellStyle name="Comma 8 3 3 8" xfId="5037" xr:uid="{48D51C0C-8F0E-42E4-9E51-5087B6316B92}"/>
    <cellStyle name="Comma 8 3 3 9" xfId="32203" xr:uid="{A0D448BC-A350-4BD4-8710-671553B2B46C}"/>
    <cellStyle name="Comma 8 3 4" xfId="2550" xr:uid="{D4B80132-3846-4B92-BD04-DC2D3E685878}"/>
    <cellStyle name="Comma 8 3 4 2" xfId="10232" xr:uid="{A06E095F-B52C-469A-A627-E8745CD17216}"/>
    <cellStyle name="Comma 8 3 4 2 2" xfId="17198" xr:uid="{20E5CF3F-711E-4C18-8849-1F86C5295790}"/>
    <cellStyle name="Comma 8 3 4 2 2 2" xfId="44519" xr:uid="{CD1229DF-D691-4654-9782-2A3033F5ACB2}"/>
    <cellStyle name="Comma 8 3 4 2 3" xfId="10995" xr:uid="{B845C765-46D3-48E4-9204-95B00CAA0317}"/>
    <cellStyle name="Comma 8 3 4 2 3 2" xfId="38344" xr:uid="{CB2B4647-0D49-4087-B345-8CF742D07B10}"/>
    <cellStyle name="Comma 8 3 4 2 4" xfId="37608" xr:uid="{C2F9E4AB-9ED2-4338-96A4-0FE4A6F66C20}"/>
    <cellStyle name="Comma 8 3 4 3" xfId="12392" xr:uid="{DD17046E-FD47-4DE6-B1BC-E90BEE2F6678}"/>
    <cellStyle name="Comma 8 3 4 3 2" xfId="21169" xr:uid="{B5FE6AC1-16DE-4DA7-8579-72701B7F8274}"/>
    <cellStyle name="Comma 8 3 4 3 2 2" xfId="48491" xr:uid="{F18A8735-5D0C-4371-BEDC-57562CB55071}"/>
    <cellStyle name="Comma 8 3 4 3 3" xfId="39719" xr:uid="{0AA222E1-4019-40AE-8BFB-906AAA5CBC3A}"/>
    <cellStyle name="Comma 8 3 4 4" xfId="15607" xr:uid="{6E4129FF-9EE0-47E5-AC66-5AB72119B074}"/>
    <cellStyle name="Comma 8 3 4 4 2" xfId="42928" xr:uid="{40CF1909-0469-4FA8-B1A8-A941005B048C}"/>
    <cellStyle name="Comma 8 3 4 5" xfId="25756" xr:uid="{9AC982C5-A7D4-46A4-9D2F-CD1A3118BC4D}"/>
    <cellStyle name="Comma 8 3 4 5 2" xfId="53078" xr:uid="{548D4B27-8159-415C-B8A9-E0A0FE4B5483}"/>
    <cellStyle name="Comma 8 3 4 6" xfId="28001" xr:uid="{F7C067BF-32F4-4273-A67E-68535CBE4794}"/>
    <cellStyle name="Comma 8 3 4 6 2" xfId="55321" xr:uid="{C11459DE-83E1-46C6-8149-05E26FA6F709}"/>
    <cellStyle name="Comma 8 3 4 7" xfId="30232" xr:uid="{63739509-E79F-42C5-8768-28089153C68E}"/>
    <cellStyle name="Comma 8 3 4 7 2" xfId="57553" xr:uid="{0CE62DB9-E8C7-4B55-841C-EB6ACF1161FE}"/>
    <cellStyle name="Comma 8 3 4 8" xfId="8032" xr:uid="{03987290-01C6-46B0-ABC5-C18A9B01D90B}"/>
    <cellStyle name="Comma 8 3 4 9" xfId="35392" xr:uid="{0B84D1C5-AC3E-4D5D-A17F-D3E642EE7ED4}"/>
    <cellStyle name="Comma 8 3 5" xfId="3076" xr:uid="{5479BFD5-297C-453D-B5E5-73C7927FF45F}"/>
    <cellStyle name="Comma 8 3 5 2" xfId="12610" xr:uid="{61764FC7-9D91-4F16-A73F-6B36515916A3}"/>
    <cellStyle name="Comma 8 3 5 2 2" xfId="21792" xr:uid="{AD50DA86-464B-490F-BB47-82248983B258}"/>
    <cellStyle name="Comma 8 3 5 2 2 2" xfId="49114" xr:uid="{41CBF704-9C62-47C1-90CB-D2B60B45A3C0}"/>
    <cellStyle name="Comma 8 3 5 2 3" xfId="39937" xr:uid="{DFB2AADA-A741-475C-8D46-3FA49FF87521}"/>
    <cellStyle name="Comma 8 3 5 3" xfId="17821" xr:uid="{0958B1ED-2E31-42E2-B739-B45F612AFBC1}"/>
    <cellStyle name="Comma 8 3 5 3 2" xfId="45142" xr:uid="{324A4F99-CEED-44AB-8380-47C2A7BE0511}"/>
    <cellStyle name="Comma 8 3 5 4" xfId="6200" xr:uid="{B7C1DBC5-54BA-41CF-B8AE-C54641C69A83}"/>
    <cellStyle name="Comma 8 3 5 5" xfId="33471" xr:uid="{D040450F-9A9E-4E54-9E4F-6488C1D8AF65}"/>
    <cellStyle name="Comma 8 3 6" xfId="8313" xr:uid="{FE075064-579F-4E96-8B18-E375452500AF}"/>
    <cellStyle name="Comma 8 3 6 2" xfId="13146" xr:uid="{174A3C62-659E-44EF-ACEC-296F2FCBFF5A}"/>
    <cellStyle name="Comma 8 3 6 2 2" xfId="22467" xr:uid="{A78A2CC1-3E6D-4E8F-A3CB-29ACEF6FA587}"/>
    <cellStyle name="Comma 8 3 6 2 2 2" xfId="49789" xr:uid="{1F27C114-E473-44D8-BCDE-D3EDABE0E2AF}"/>
    <cellStyle name="Comma 8 3 6 2 3" xfId="40473" xr:uid="{F7AD4C62-2342-4F31-BE6A-C3C8598E69B2}"/>
    <cellStyle name="Comma 8 3 6 3" xfId="18495" xr:uid="{7E14BA3E-20D4-4EF3-AC87-9D707E9FE1E6}"/>
    <cellStyle name="Comma 8 3 6 3 2" xfId="45817" xr:uid="{BF23ACF3-04C1-49A9-BED4-644C42277D53}"/>
    <cellStyle name="Comma 8 3 6 4" xfId="35687" xr:uid="{3ADCB615-A2B8-4391-9EB5-70247E83D5FC}"/>
    <cellStyle name="Comma 8 3 7" xfId="11321" xr:uid="{7E64B1C6-6230-4917-B3DF-D8B308FD5A01}"/>
    <cellStyle name="Comma 8 3 7 2" xfId="13763" xr:uid="{2597AE8D-78F1-4B13-9D69-C658DDE5E8FE}"/>
    <cellStyle name="Comma 8 3 7 2 2" xfId="23127" xr:uid="{E18D2C0B-9107-4009-B0A9-C3A63E4EF69C}"/>
    <cellStyle name="Comma 8 3 7 2 2 2" xfId="50449" xr:uid="{29482197-28BE-46EF-BD98-CCB80DAA689A}"/>
    <cellStyle name="Comma 8 3 7 2 3" xfId="41090" xr:uid="{2EDBC2F8-F6D7-4079-8996-F65F3EF6E828}"/>
    <cellStyle name="Comma 8 3 7 3" xfId="19155" xr:uid="{CA5EC162-E722-4840-B449-05492BDEFC3B}"/>
    <cellStyle name="Comma 8 3 7 3 2" xfId="46477" xr:uid="{01C83FB4-9DB5-4C75-9274-FF438BF25A1D}"/>
    <cellStyle name="Comma 8 3 7 4" xfId="38670" xr:uid="{B9A4B2B5-4310-4E4A-9B78-D06830E87263}"/>
    <cellStyle name="Comma 8 3 8" xfId="10447" xr:uid="{5A6BF22C-8FBA-4B91-A572-CE17048D8218}"/>
    <cellStyle name="Comma 8 3 8 2" xfId="15769" xr:uid="{7AFBAB92-83FA-495D-A579-77C3684D8462}"/>
    <cellStyle name="Comma 8 3 8 2 2" xfId="43089" xr:uid="{2E36040B-9CC3-433C-BD68-3AEA91EA0AA2}"/>
    <cellStyle name="Comma 8 3 8 3" xfId="37814" xr:uid="{AA6A303B-3179-48F8-8DA0-633B5E4DD659}"/>
    <cellStyle name="Comma 8 3 9" xfId="11779" xr:uid="{D47671C5-6E3A-4420-B3B3-E47FFE2DECF5}"/>
    <cellStyle name="Comma 8 3 9 2" xfId="19739" xr:uid="{A86BB719-3B2D-4637-BAD7-2D4D6035AAB6}"/>
    <cellStyle name="Comma 8 3 9 2 2" xfId="47061" xr:uid="{5CE41890-1C22-4815-9704-9961BE6BF821}"/>
    <cellStyle name="Comma 8 3 9 3" xfId="39106" xr:uid="{D3EDE68E-41A3-465E-903D-48D7611D29B5}"/>
    <cellStyle name="Comma 8 4" xfId="747" xr:uid="{4EB0FFA3-8174-4D23-BBC7-14B9216359C6}"/>
    <cellStyle name="Comma 8 4 10" xfId="24011" xr:uid="{965D8961-D39C-4CC6-98FA-CFDB804CF45E}"/>
    <cellStyle name="Comma 8 4 10 2" xfId="51333" xr:uid="{5BA17A58-C79B-49FF-A365-85969F1A45D1}"/>
    <cellStyle name="Comma 8 4 11" xfId="26252" xr:uid="{D1447216-7917-4042-92E9-5F100539F507}"/>
    <cellStyle name="Comma 8 4 11 2" xfId="53572" xr:uid="{DC7B6F52-6B00-482D-8E44-24F680E7E175}"/>
    <cellStyle name="Comma 8 4 12" xfId="28483" xr:uid="{23F794D4-5611-4263-80D2-E7FC02644063}"/>
    <cellStyle name="Comma 8 4 12 2" xfId="55804" xr:uid="{E4CBAA50-AF29-40AB-8F35-DDBB64A4D0CF}"/>
    <cellStyle name="Comma 8 4 13" xfId="3798" xr:uid="{E37AE731-ABF5-4F89-8D0A-C1AD0FA72E7C}"/>
    <cellStyle name="Comma 8 4 14" xfId="30913" xr:uid="{F7505280-FB63-40BA-A41C-AA1554385CB1}"/>
    <cellStyle name="Comma 8 4 15" xfId="57723" xr:uid="{23A847A6-7C61-4242-A752-E9EEA5F0B2DB}"/>
    <cellStyle name="Comma 8 4 16" xfId="58271" xr:uid="{5D7221BC-FA95-4616-B463-6D1995A48E4F}"/>
    <cellStyle name="Comma 8 4 2" xfId="2252" xr:uid="{2E51BC8C-EAA3-49B4-BAEF-381056C2F94E}"/>
    <cellStyle name="Comma 8 4 2 2" xfId="5797" xr:uid="{8C9514B7-C9C2-45CC-843F-7C3AD1BBA342}"/>
    <cellStyle name="Comma 8 4 2 2 2" xfId="16750" xr:uid="{CCEF9384-0E80-4C44-8080-02A6815C25FC}"/>
    <cellStyle name="Comma 8 4 2 2 2 2" xfId="44070" xr:uid="{70654DF9-5C0F-4606-884C-8BF04689D10B}"/>
    <cellStyle name="Comma 8 4 2 2 3" xfId="32982" xr:uid="{23DBB2CD-50DB-4DD0-8831-50BBD2233ACB}"/>
    <cellStyle name="Comma 8 4 2 3" xfId="7749" xr:uid="{5FD4906D-7226-4267-A941-E22CF5525691}"/>
    <cellStyle name="Comma 8 4 2 3 2" xfId="20720" xr:uid="{B214BB1F-18F2-4302-88B4-CD08850BDDCB}"/>
    <cellStyle name="Comma 8 4 2 3 2 2" xfId="48042" xr:uid="{921DA107-BE63-4B37-8146-97453E3EEE16}"/>
    <cellStyle name="Comma 8 4 2 3 3" xfId="35107" xr:uid="{4DBE1D25-28FC-4347-814D-9AEE803C88FF}"/>
    <cellStyle name="Comma 8 4 2 4" xfId="9947" xr:uid="{1A26AF18-670D-4E78-AE4F-AB23E95A6BFC}"/>
    <cellStyle name="Comma 8 4 2 4 2" xfId="37323" xr:uid="{17A7BEEA-D7AA-46D1-8946-B09E6114889A}"/>
    <cellStyle name="Comma 8 4 2 5" xfId="25474" xr:uid="{61F3573A-893E-4914-A94F-E8CAD8839849}"/>
    <cellStyle name="Comma 8 4 2 5 2" xfId="52796" xr:uid="{AD73B61D-F07D-4EFB-ACA9-6C3B815B0910}"/>
    <cellStyle name="Comma 8 4 2 6" xfId="27716" xr:uid="{082E716E-003C-49DE-AD82-6C045CD8F6AE}"/>
    <cellStyle name="Comma 8 4 2 6 2" xfId="55036" xr:uid="{54A776C2-79BE-4679-BCB1-48D3D555F05F}"/>
    <cellStyle name="Comma 8 4 2 7" xfId="29947" xr:uid="{1F317141-CA53-4421-8AFD-298ACFAFB472}"/>
    <cellStyle name="Comma 8 4 2 7 2" xfId="57268" xr:uid="{9E32AFC3-2F84-4595-A71F-44ABF1F326FB}"/>
    <cellStyle name="Comma 8 4 2 8" xfId="4361" xr:uid="{DF1B29D6-E40C-494F-8DA8-46C568441A14}"/>
    <cellStyle name="Comma 8 4 2 9" xfId="31519" xr:uid="{2BE61EA1-A032-4D01-96D9-7B546EFC1493}"/>
    <cellStyle name="Comma 8 4 3" xfId="1646" xr:uid="{749B651B-D019-410B-B274-CDBDBF745210}"/>
    <cellStyle name="Comma 8 4 3 2" xfId="7147" xr:uid="{2F7AFCBB-8F4E-4B7F-94DF-0A25AAD98BA7}"/>
    <cellStyle name="Comma 8 4 3 2 2" xfId="17371" xr:uid="{21F21642-A6A3-4908-BCF8-F98BB89CEE48}"/>
    <cellStyle name="Comma 8 4 3 2 2 2" xfId="44692" xr:uid="{BD66FBBF-FD0D-4B86-A2B1-A01ADE37B1AD}"/>
    <cellStyle name="Comma 8 4 3 2 3" xfId="34501" xr:uid="{462DA4D0-D2B4-4ADA-B2CF-A3117DAF9043}"/>
    <cellStyle name="Comma 8 4 3 3" xfId="9342" xr:uid="{012C7B06-C5D9-4E28-9BBD-E2EED0DDDDA0}"/>
    <cellStyle name="Comma 8 4 3 3 2" xfId="21342" xr:uid="{DCD62C9F-A2CF-4A55-9D1A-63425A8340DC}"/>
    <cellStyle name="Comma 8 4 3 3 2 2" xfId="48664" xr:uid="{19153EE9-E6D3-477D-9DF8-C70DC288CD1B}"/>
    <cellStyle name="Comma 8 4 3 3 3" xfId="36717" xr:uid="{D92D4E13-B6E5-43FA-BA0B-8EC4017061AF}"/>
    <cellStyle name="Comma 8 4 3 4" xfId="15383" xr:uid="{60C73EBE-E06E-497A-BB2A-410A4126FF64}"/>
    <cellStyle name="Comma 8 4 3 4 2" xfId="42704" xr:uid="{5C026667-F903-44B4-BAEA-003EE60B5384}"/>
    <cellStyle name="Comma 8 4 3 5" xfId="24868" xr:uid="{A9CE6B11-875C-43CF-893F-5400F0904097}"/>
    <cellStyle name="Comma 8 4 3 5 2" xfId="52190" xr:uid="{5CE18CE3-6865-49AD-8972-FCA7DC70D354}"/>
    <cellStyle name="Comma 8 4 3 6" xfId="27110" xr:uid="{1AC3BCB6-EB93-4B61-90B0-6D8CA2CB7DF4}"/>
    <cellStyle name="Comma 8 4 3 6 2" xfId="54430" xr:uid="{64678A76-2A3E-48AD-B0F4-8C55D0A3E82D}"/>
    <cellStyle name="Comma 8 4 3 7" xfId="29341" xr:uid="{7A23BD13-AFCA-4D54-B7FD-168B0EADCE41}"/>
    <cellStyle name="Comma 8 4 3 7 2" xfId="56662" xr:uid="{61E612C3-9DF7-4EC4-A71F-1DC4D94F0C1A}"/>
    <cellStyle name="Comma 8 4 3 8" xfId="5209" xr:uid="{032153E6-900D-469D-BADA-BA499CC02141}"/>
    <cellStyle name="Comma 8 4 3 9" xfId="32376" xr:uid="{58B9EA1E-70D8-42F8-BAA7-898BC7B43305}"/>
    <cellStyle name="Comma 8 4 4" xfId="2766" xr:uid="{93D0C560-EBE9-43C9-87F3-FB183C660EE1}"/>
    <cellStyle name="Comma 8 4 4 2" xfId="12761" xr:uid="{916CD0E7-2755-4FCD-AA4F-EB05CCDC98DD}"/>
    <cellStyle name="Comma 8 4 4 2 2" xfId="21965" xr:uid="{8BCEF9DB-2240-4E6C-8D33-FD101122FBA1}"/>
    <cellStyle name="Comma 8 4 4 2 2 2" xfId="49287" xr:uid="{88E55F4C-B6A5-4AD6-AD3F-60DC6AA82949}"/>
    <cellStyle name="Comma 8 4 4 2 3" xfId="40088" xr:uid="{89575BF8-A795-41A6-A1C2-499FDD277205}"/>
    <cellStyle name="Comma 8 4 4 3" xfId="17994" xr:uid="{AE25A3EF-B17B-47CF-8C41-CD477C5B0C16}"/>
    <cellStyle name="Comma 8 4 4 3 2" xfId="45315" xr:uid="{643E56F6-3FDE-4B00-9DEE-97CCB0A502AB}"/>
    <cellStyle name="Comma 8 4 4 4" xfId="6327" xr:uid="{39542020-F30D-4002-BDCF-A5C1A666255D}"/>
    <cellStyle name="Comma 8 4 4 5" xfId="33643" xr:uid="{2AD9144F-E8EE-4507-9337-47CB1A995D61}"/>
    <cellStyle name="Comma 8 4 5" xfId="8485" xr:uid="{3DFD5C8B-31C2-4A86-8938-5023EA296D41}"/>
    <cellStyle name="Comma 8 4 5 2" xfId="13319" xr:uid="{701953E3-88F1-4955-940A-925557324745}"/>
    <cellStyle name="Comma 8 4 5 2 2" xfId="22640" xr:uid="{5CBD90B9-5209-4EA4-A67C-E27CF3F8D529}"/>
    <cellStyle name="Comma 8 4 5 2 2 2" xfId="49962" xr:uid="{CFA53A68-6DBA-4277-ADED-F3A1F0030BB5}"/>
    <cellStyle name="Comma 8 4 5 2 3" xfId="40646" xr:uid="{8003E6FD-8DEE-4AD7-A07B-2E801A91F17C}"/>
    <cellStyle name="Comma 8 4 5 3" xfId="18668" xr:uid="{365029CA-A135-41E3-B996-C5E42B71D713}"/>
    <cellStyle name="Comma 8 4 5 3 2" xfId="45990" xr:uid="{9023C257-8C18-4ABE-A9DD-130679A0E2BA}"/>
    <cellStyle name="Comma 8 4 5 4" xfId="35859" xr:uid="{77CDB3BF-785F-4795-970A-C47B0CE5DF6C}"/>
    <cellStyle name="Comma 8 4 6" xfId="11462" xr:uid="{FA36E7B7-B14D-4B2F-AD56-8FB0C4B9E845}"/>
    <cellStyle name="Comma 8 4 6 2" xfId="13936" xr:uid="{08EF785C-8CBE-4ED5-96FC-C13EF06E0784}"/>
    <cellStyle name="Comma 8 4 6 2 2" xfId="23300" xr:uid="{0C54362B-63F8-4A0E-A821-5CCC279FF447}"/>
    <cellStyle name="Comma 8 4 6 2 2 2" xfId="50622" xr:uid="{76A271D5-5466-4252-9587-E7B684AC662E}"/>
    <cellStyle name="Comma 8 4 6 2 3" xfId="41263" xr:uid="{7686E77E-D40E-4F25-A3C9-24457106D670}"/>
    <cellStyle name="Comma 8 4 6 3" xfId="19328" xr:uid="{DA0200B7-F93A-4A15-BAA6-89FF913D90A0}"/>
    <cellStyle name="Comma 8 4 6 3 2" xfId="46650" xr:uid="{02F29691-9E7E-44FE-B78C-AA3A625DAB18}"/>
    <cellStyle name="Comma 8 4 6 4" xfId="38811" xr:uid="{E391124F-818D-4DC7-A5C8-61E58DB5AC5F}"/>
    <cellStyle name="Comma 8 4 7" xfId="10518" xr:uid="{150C3C43-EDDF-45EF-BA62-8A277304A574}"/>
    <cellStyle name="Comma 8 4 7 2" xfId="15851" xr:uid="{33A5E538-A568-47B0-A81E-9A64BF704B3E}"/>
    <cellStyle name="Comma 8 4 7 2 2" xfId="43171" xr:uid="{F3131FBD-E6DA-41C8-94BC-4EA5BF328E95}"/>
    <cellStyle name="Comma 8 4 7 3" xfId="37885" xr:uid="{61B0E5D8-B867-4BE7-BBC7-A7847E2BB545}"/>
    <cellStyle name="Comma 8 4 8" xfId="11851" xr:uid="{FB3BEC0B-9ADC-4DC6-949B-4931CE588608}"/>
    <cellStyle name="Comma 8 4 8 2" xfId="19821" xr:uid="{4C120B49-B5DB-4126-9F51-7D7590388C56}"/>
    <cellStyle name="Comma 8 4 8 2 2" xfId="47143" xr:uid="{4E7CDE9A-96B4-487C-912A-F5A42C03363A}"/>
    <cellStyle name="Comma 8 4 8 3" xfId="39178" xr:uid="{D0318D90-2C90-4FBD-B220-7F0A5F8DDD83}"/>
    <cellStyle name="Comma 8 4 9" xfId="14663" xr:uid="{0A01229F-4206-4AA7-B8D0-880D01B84884}"/>
    <cellStyle name="Comma 8 4 9 2" xfId="41984" xr:uid="{D1E0B7E7-80F4-4BA4-8DD8-15C8064F5ED5}"/>
    <cellStyle name="Comma 8 5" xfId="876" xr:uid="{A0AD6C11-3202-463C-8E4A-1C0032D0EEAF}"/>
    <cellStyle name="Comma 8 5 10" xfId="24127" xr:uid="{FCB77F90-6913-4286-A045-5C4D0FC24560}"/>
    <cellStyle name="Comma 8 5 10 2" xfId="51449" xr:uid="{C021EB9B-67B5-4B0E-B451-8CD41541BE53}"/>
    <cellStyle name="Comma 8 5 11" xfId="26368" xr:uid="{5B24C566-CD96-42AD-AF84-681E037FF93C}"/>
    <cellStyle name="Comma 8 5 11 2" xfId="53688" xr:uid="{43C9B0A9-F1E7-443D-AA77-35F3885CEE80}"/>
    <cellStyle name="Comma 8 5 12" xfId="28599" xr:uid="{44509DE9-865C-4FF1-9743-A6ECB3BBA8DE}"/>
    <cellStyle name="Comma 8 5 12 2" xfId="55920" xr:uid="{25062F4B-0F85-4BA5-A695-5F9394041507}"/>
    <cellStyle name="Comma 8 5 13" xfId="3889" xr:uid="{57336A22-84FD-472D-9F05-6F3BAA136FE8}"/>
    <cellStyle name="Comma 8 5 14" xfId="31029" xr:uid="{F50D7E09-0164-4A03-AE94-93FC7E3ABBA3}"/>
    <cellStyle name="Comma 8 5 15" xfId="58132" xr:uid="{8142F987-A06F-4EB0-AB6B-021087AD2E2A}"/>
    <cellStyle name="Comma 8 5 16" xfId="58680" xr:uid="{84825D92-04FF-43E1-9D76-05C10BA253ED}"/>
    <cellStyle name="Comma 8 5 2" xfId="2368" xr:uid="{E044A24B-B0E6-475A-A572-D4C1C6FDFB62}"/>
    <cellStyle name="Comma 8 5 2 2" xfId="5908" xr:uid="{77447761-93FF-4FF9-8A39-163B1D918598}"/>
    <cellStyle name="Comma 8 5 2 2 2" xfId="16866" xr:uid="{10038EE5-96B3-4912-A06F-756932FE8CE6}"/>
    <cellStyle name="Comma 8 5 2 2 2 2" xfId="44186" xr:uid="{31A0EC87-BD01-4199-8CCC-0AF3B6BDFAC7}"/>
    <cellStyle name="Comma 8 5 2 2 3" xfId="33098" xr:uid="{FA3C62CD-8151-4BDD-B53F-8D1D2786EE95}"/>
    <cellStyle name="Comma 8 5 2 3" xfId="7864" xr:uid="{3420CA9C-DC03-417E-A3B3-20E23E88D0C7}"/>
    <cellStyle name="Comma 8 5 2 3 2" xfId="20836" xr:uid="{F561739F-94CB-4694-B470-BEE02C060A58}"/>
    <cellStyle name="Comma 8 5 2 3 2 2" xfId="48158" xr:uid="{A6B20C58-983D-4762-86CE-B182961FEF30}"/>
    <cellStyle name="Comma 8 5 2 3 3" xfId="35223" xr:uid="{D90C7E1F-C710-4C07-94D9-0BF45731E8AC}"/>
    <cellStyle name="Comma 8 5 2 4" xfId="10063" xr:uid="{AF0E4AC9-5231-49B1-9D52-9BDD2C59C83F}"/>
    <cellStyle name="Comma 8 5 2 4 2" xfId="37439" xr:uid="{1465D7B0-DCEC-4384-A927-A3F4B8A58AE9}"/>
    <cellStyle name="Comma 8 5 2 5" xfId="25590" xr:uid="{78922C5A-58BC-4024-9EA8-B2155D7D4785}"/>
    <cellStyle name="Comma 8 5 2 5 2" xfId="52912" xr:uid="{5709FAEE-982F-4820-BFBE-6B0DF2FEB891}"/>
    <cellStyle name="Comma 8 5 2 6" xfId="27832" xr:uid="{ACCDDE87-0ECE-4DAC-8EEC-5F8847105951}"/>
    <cellStyle name="Comma 8 5 2 6 2" xfId="55152" xr:uid="{ECB39885-5B9C-4D40-8B90-AB6703BEEABE}"/>
    <cellStyle name="Comma 8 5 2 7" xfId="30063" xr:uid="{6E7B091C-5A68-4C99-B606-F33495C41F51}"/>
    <cellStyle name="Comma 8 5 2 7 2" xfId="57384" xr:uid="{39A222E6-FB8C-4C33-9A51-4C35C2C0C48C}"/>
    <cellStyle name="Comma 8 5 2 8" xfId="4472" xr:uid="{8E7CC93E-7362-4524-8668-6F281B391FE2}"/>
    <cellStyle name="Comma 8 5 2 9" xfId="31635" xr:uid="{F8791B6D-8AF9-4CD0-BEF5-8EC69E6AA824}"/>
    <cellStyle name="Comma 8 5 3" xfId="1762" xr:uid="{3FEAE22A-2B43-432C-90F7-FAC7E3884E98}"/>
    <cellStyle name="Comma 8 5 3 2" xfId="7261" xr:uid="{A70BA5B5-2029-4571-95A8-AD1CA22B8985}"/>
    <cellStyle name="Comma 8 5 3 2 2" xfId="17487" xr:uid="{97C3EC8C-A324-4926-B535-3D2DF5E0ACB8}"/>
    <cellStyle name="Comma 8 5 3 2 2 2" xfId="44808" xr:uid="{2615D285-91B2-4FB4-89E7-8C9C8F537151}"/>
    <cellStyle name="Comma 8 5 3 2 3" xfId="34617" xr:uid="{AC4D1BDB-9BBA-4A26-B270-B9EF194EA97E}"/>
    <cellStyle name="Comma 8 5 3 3" xfId="9458" xr:uid="{3D69621E-18B0-4EFF-9C98-5F83F940A856}"/>
    <cellStyle name="Comma 8 5 3 3 2" xfId="21458" xr:uid="{15E1D357-46EB-443E-9F1F-6C337C5FACF1}"/>
    <cellStyle name="Comma 8 5 3 3 2 2" xfId="48780" xr:uid="{4114C786-0DB2-46A7-A810-99A548438543}"/>
    <cellStyle name="Comma 8 5 3 3 3" xfId="36833" xr:uid="{7A757043-F1F3-46F6-A7D9-5927A709E785}"/>
    <cellStyle name="Comma 8 5 3 4" xfId="15493" xr:uid="{556AC972-D310-41E5-BAC4-D0527F3B1484}"/>
    <cellStyle name="Comma 8 5 3 4 2" xfId="42814" xr:uid="{AAB10EAD-2BFC-4CB3-9FFE-1073C44FF7DB}"/>
    <cellStyle name="Comma 8 5 3 5" xfId="24984" xr:uid="{6ACADBAE-5302-43AC-B473-7173843D739F}"/>
    <cellStyle name="Comma 8 5 3 5 2" xfId="52306" xr:uid="{D0ECBF59-AA8E-4611-8C5E-0F0578B27458}"/>
    <cellStyle name="Comma 8 5 3 6" xfId="27226" xr:uid="{4D04A07E-D3C9-4655-A4DA-83F702094DD5}"/>
    <cellStyle name="Comma 8 5 3 6 2" xfId="54546" xr:uid="{8D813165-C171-4034-89B0-993A43291EBB}"/>
    <cellStyle name="Comma 8 5 3 7" xfId="29457" xr:uid="{B94663F5-D36B-4654-A6C4-AD2DA4F3CFBF}"/>
    <cellStyle name="Comma 8 5 3 7 2" xfId="56778" xr:uid="{8C38AFB3-8626-4995-8549-86CB2847CA3E}"/>
    <cellStyle name="Comma 8 5 3 8" xfId="5320" xr:uid="{37DF8ED6-2238-4BD2-B1C1-B307F7611540}"/>
    <cellStyle name="Comma 8 5 3 9" xfId="32492" xr:uid="{A023DF96-8AF7-45C3-B302-E7C754915735}"/>
    <cellStyle name="Comma 8 5 4" xfId="3323" xr:uid="{9CFA262F-36E3-4F14-8B55-07DF29A1889A}"/>
    <cellStyle name="Comma 8 5 4 2" xfId="12839" xr:uid="{B1A96012-83D4-4788-8963-32FF894ACD7B}"/>
    <cellStyle name="Comma 8 5 4 2 2" xfId="22081" xr:uid="{00AEE490-943C-408D-AAD7-56C058F6A5B9}"/>
    <cellStyle name="Comma 8 5 4 2 2 2" xfId="49403" xr:uid="{0A8FE9E2-920E-4145-BF04-1E3B7D9973F2}"/>
    <cellStyle name="Comma 8 5 4 2 3" xfId="40166" xr:uid="{E9727D4C-BF33-40A3-AC8A-8A7710ABAC82}"/>
    <cellStyle name="Comma 8 5 4 3" xfId="18109" xr:uid="{7DCBF416-D2BC-4AC6-9CF6-2C851CAB3EC4}"/>
    <cellStyle name="Comma 8 5 4 3 2" xfId="45431" xr:uid="{084B9E0E-D969-4D02-9E64-0E375D8F15AD}"/>
    <cellStyle name="Comma 8 5 4 4" xfId="6417" xr:uid="{552C89B4-0896-4571-9A40-C874A5D216C6}"/>
    <cellStyle name="Comma 8 5 4 5" xfId="33759" xr:uid="{4D522441-AB72-42A1-921A-4B54F18F1B72}"/>
    <cellStyle name="Comma 8 5 5" xfId="8601" xr:uid="{0C832098-1771-4A88-9BD9-D529BF7C7B6F}"/>
    <cellStyle name="Comma 8 5 5 2" xfId="13429" xr:uid="{4FB2CBDE-12F6-4AAC-9F52-4B205A61BD40}"/>
    <cellStyle name="Comma 8 5 5 2 2" xfId="22756" xr:uid="{D25F34C2-CA37-438D-B17D-D105B420358C}"/>
    <cellStyle name="Comma 8 5 5 2 2 2" xfId="50078" xr:uid="{FA5E4EC2-CC88-4E5E-840B-0CC9BC8EE037}"/>
    <cellStyle name="Comma 8 5 5 2 3" xfId="40756" xr:uid="{93500679-66F0-4E91-B76B-113AF351E4E0}"/>
    <cellStyle name="Comma 8 5 5 3" xfId="18784" xr:uid="{89EE959B-6119-478D-B0CC-290B04A98659}"/>
    <cellStyle name="Comma 8 5 5 3 2" xfId="46106" xr:uid="{244DD4E0-1C81-4B5A-9233-72CD0EBA3297}"/>
    <cellStyle name="Comma 8 5 5 4" xfId="35975" xr:uid="{29FF01CB-35AE-4C8A-B9BE-2C8986662CBC}"/>
    <cellStyle name="Comma 8 5 6" xfId="11540" xr:uid="{8709C6A9-C71A-4C66-B7AB-734A051B8D0D}"/>
    <cellStyle name="Comma 8 5 6 2" xfId="14052" xr:uid="{46A8507D-72FA-45F3-8A83-7A8E6C773E61}"/>
    <cellStyle name="Comma 8 5 6 2 2" xfId="23416" xr:uid="{E6CBAB75-EB54-4A07-8EA1-EFAFE52BF54E}"/>
    <cellStyle name="Comma 8 5 6 2 2 2" xfId="50738" xr:uid="{64D22401-F793-4B06-B04E-1DEBE31A0404}"/>
    <cellStyle name="Comma 8 5 6 2 3" xfId="41379" xr:uid="{F68E75ED-719E-436B-B3B2-359DB06A5381}"/>
    <cellStyle name="Comma 8 5 6 3" xfId="19444" xr:uid="{F825D9B1-6CB7-4A5D-97AE-9B19A06DCA6E}"/>
    <cellStyle name="Comma 8 5 6 3 2" xfId="46766" xr:uid="{3AC9EEA8-4B0D-492D-8F6E-64E60EA75376}"/>
    <cellStyle name="Comma 8 5 6 4" xfId="38889" xr:uid="{C045AC97-FC25-431E-99E0-0BAF7270E8D4}"/>
    <cellStyle name="Comma 8 5 7" xfId="10618" xr:uid="{DC184DA7-8DB2-46BF-96D4-A21128F84D76}"/>
    <cellStyle name="Comma 8 5 7 2" xfId="15963" xr:uid="{68B0F8D7-E1ED-40C7-817B-AD2CABF70A77}"/>
    <cellStyle name="Comma 8 5 7 2 2" xfId="43283" xr:uid="{54DE31AC-FD04-4EE1-9B60-E09C2A060580}"/>
    <cellStyle name="Comma 8 5 7 3" xfId="37981" xr:uid="{D43BD8A5-4417-4C39-BCF1-BE1009098388}"/>
    <cellStyle name="Comma 8 5 8" xfId="11949" xr:uid="{06581774-3381-4A18-A71A-A34E75E94A92}"/>
    <cellStyle name="Comma 8 5 8 2" xfId="19933" xr:uid="{E92A8311-1E49-4E16-9186-798D0CC9DAF0}"/>
    <cellStyle name="Comma 8 5 8 2 2" xfId="47255" xr:uid="{30262FD3-3EF0-4E67-BF6F-FE475D7E19F1}"/>
    <cellStyle name="Comma 8 5 8 3" xfId="39276" xr:uid="{DB1E64EA-E0B9-403A-9A64-21EB5D6B9254}"/>
    <cellStyle name="Comma 8 5 9" xfId="14779" xr:uid="{30975879-C923-45B8-B16E-E19ECC0F8A7E}"/>
    <cellStyle name="Comma 8 5 9 2" xfId="42100" xr:uid="{3B056FD1-D7D0-485B-B0D2-2E282A736701}"/>
    <cellStyle name="Comma 8 6" xfId="977" xr:uid="{5FF645DF-A9A6-4ABB-BB96-F848CB61183C}"/>
    <cellStyle name="Comma 8 6 10" xfId="28689" xr:uid="{9BD79290-9EAA-4C6B-8FC3-9015053B33D2}"/>
    <cellStyle name="Comma 8 6 10 2" xfId="56010" xr:uid="{B813A358-318C-494D-9625-ECFECCDF0ACB}"/>
    <cellStyle name="Comma 8 6 11" xfId="3463" xr:uid="{6E46ABD1-981D-4F93-BB20-946EA834DBC9}"/>
    <cellStyle name="Comma 8 6 12" xfId="30521" xr:uid="{E433DDF1-54FF-4D60-95A4-D623B3C1A0FB}"/>
    <cellStyle name="Comma 8 6 2" xfId="2458" xr:uid="{72D2982E-71CB-40E6-8001-249D1D2C8981}"/>
    <cellStyle name="Comma 8 6 2 2" xfId="5998" xr:uid="{C94203E7-ED1C-468F-9697-5B06862381C1}"/>
    <cellStyle name="Comma 8 6 2 2 2" xfId="18199" xr:uid="{48BE69DC-12AB-41E1-856E-0C3A61A37068}"/>
    <cellStyle name="Comma 8 6 2 2 2 2" xfId="45521" xr:uid="{55E315A9-1EFB-4D6D-ADC8-431A2F18E4B1}"/>
    <cellStyle name="Comma 8 6 2 2 3" xfId="33188" xr:uid="{4BB69AF4-0B39-4199-81F8-1CFCF056D400}"/>
    <cellStyle name="Comma 8 6 2 3" xfId="7954" xr:uid="{FB84FE75-521A-4F79-8EC8-9B9523362867}"/>
    <cellStyle name="Comma 8 6 2 3 2" xfId="22171" xr:uid="{11C13DE4-3FEE-4F81-BEBF-CE1E2567DFF2}"/>
    <cellStyle name="Comma 8 6 2 3 2 2" xfId="49493" xr:uid="{23307FAF-0ECA-4F6F-A902-3B30D103905B}"/>
    <cellStyle name="Comma 8 6 2 3 3" xfId="35313" xr:uid="{8FE13FE6-0D2D-4F3C-8417-0333337EDA3E}"/>
    <cellStyle name="Comma 8 6 2 4" xfId="10153" xr:uid="{739FAC43-7467-40A5-ADC7-3A0481105E93}"/>
    <cellStyle name="Comma 8 6 2 4 2" xfId="37529" xr:uid="{FF81EDD0-FAB4-4190-AE53-E54653CED98F}"/>
    <cellStyle name="Comma 8 6 2 5" xfId="25680" xr:uid="{23F5BD60-25D8-427F-A9AD-8CF6DCDF9C3B}"/>
    <cellStyle name="Comma 8 6 2 5 2" xfId="53002" xr:uid="{F9445741-D7E7-4117-A50B-9C62CE8E5B2D}"/>
    <cellStyle name="Comma 8 6 2 6" xfId="27922" xr:uid="{0C192FEB-B35C-48CA-8904-BACB3C2BF2B3}"/>
    <cellStyle name="Comma 8 6 2 6 2" xfId="55242" xr:uid="{AA8FBD0E-EA08-4F8B-9E8B-4D6D95611671}"/>
    <cellStyle name="Comma 8 6 2 7" xfId="30153" xr:uid="{A3C3FC5E-9A47-45C6-9E41-C9E14BB6CC25}"/>
    <cellStyle name="Comma 8 6 2 7 2" xfId="57474" xr:uid="{A833CEB6-699D-40A1-AE8F-D03A70FA485A}"/>
    <cellStyle name="Comma 8 6 2 8" xfId="4562" xr:uid="{12B4EF2C-1ADE-4EDC-B019-0454537435A8}"/>
    <cellStyle name="Comma 8 6 2 9" xfId="31725" xr:uid="{CBF7C457-F6C7-4B4D-9DBE-CAF615A00FCF}"/>
    <cellStyle name="Comma 8 6 3" xfId="1239" xr:uid="{A2B6019A-60E1-40B6-AB30-7747031E25E4}"/>
    <cellStyle name="Comma 8 6 3 2" xfId="6756" xr:uid="{B322A911-39D5-4F83-AADE-C75DAB094CC1}"/>
    <cellStyle name="Comma 8 6 3 2 2" xfId="18874" xr:uid="{75015D9D-58CA-4E9D-AEB6-C3D6E1B75786}"/>
    <cellStyle name="Comma 8 6 3 2 2 2" xfId="46196" xr:uid="{92C3F198-D375-477C-B474-B780E7B37EC5}"/>
    <cellStyle name="Comma 8 6 3 2 3" xfId="11194" xr:uid="{BDD51748-7970-4399-AAE9-79C5991029F6}"/>
    <cellStyle name="Comma 8 6 3 2 3 2" xfId="38543" xr:uid="{EF48B37A-1802-41CA-81D1-6D7903D9F3C4}"/>
    <cellStyle name="Comma 8 6 3 2 4" xfId="34109" xr:uid="{7A399143-F3F1-44B8-AC3E-994DA7F6ADD1}"/>
    <cellStyle name="Comma 8 6 3 3" xfId="8950" xr:uid="{E3EB6BA8-8654-4FAD-B68F-29D18BD94BD0}"/>
    <cellStyle name="Comma 8 6 3 3 2" xfId="22846" xr:uid="{6B2E4F82-44A3-40BD-AF05-F8CBA11ED5F8}"/>
    <cellStyle name="Comma 8 6 3 3 2 2" xfId="50168" xr:uid="{2A56A56B-FE78-4501-A24F-3D7E329666F2}"/>
    <cellStyle name="Comma 8 6 3 3 3" xfId="13506" xr:uid="{065169F5-7957-4A71-A58E-8E57988A3F26}"/>
    <cellStyle name="Comma 8 6 3 3 3 2" xfId="40833" xr:uid="{67C70312-D487-474D-BA5F-FC6BB5F49317}"/>
    <cellStyle name="Comma 8 6 3 3 4" xfId="36325" xr:uid="{D21467C5-6E14-4C44-BDC2-3C4A3DE77BBC}"/>
    <cellStyle name="Comma 8 6 3 4" xfId="15116" xr:uid="{E64D0E50-2E34-4443-9C30-E7821247855A}"/>
    <cellStyle name="Comma 8 6 3 4 2" xfId="42437" xr:uid="{881295ED-1919-4176-AE83-5A824451A012}"/>
    <cellStyle name="Comma 8 6 3 5" xfId="24476" xr:uid="{F9B0BAEB-5464-4B81-B590-F2229BBC1674}"/>
    <cellStyle name="Comma 8 6 3 5 2" xfId="51798" xr:uid="{D35C6420-CF87-4A5B-AFE9-7CF64F6BEA9B}"/>
    <cellStyle name="Comma 8 6 3 6" xfId="26718" xr:uid="{2AE7F3C4-0D6C-4C7D-AD1D-CE64AB2DF5F2}"/>
    <cellStyle name="Comma 8 6 3 6 2" xfId="54038" xr:uid="{EB91EF68-032F-4CB6-916E-B612ACBD3B42}"/>
    <cellStyle name="Comma 8 6 3 7" xfId="28949" xr:uid="{A0614DA8-2908-499D-96CE-AE99A1DA00C7}"/>
    <cellStyle name="Comma 8 6 3 7 2" xfId="56270" xr:uid="{228A9E4A-744A-454D-B41F-8675503156D7}"/>
    <cellStyle name="Comma 8 6 3 8" xfId="4821" xr:uid="{30FBE345-DDCF-43A5-97E8-846018F412D7}"/>
    <cellStyle name="Comma 8 6 3 9" xfId="31984" xr:uid="{7AFAC526-74CE-4F6A-9757-45B28D771775}"/>
    <cellStyle name="Comma 8 6 4" xfId="6498" xr:uid="{48506EAC-06EF-4366-8A82-EFDDD185546E}"/>
    <cellStyle name="Comma 8 6 4 2" xfId="14142" xr:uid="{7A58D1B2-31AD-4102-BBEB-B93B7FCCBC2A}"/>
    <cellStyle name="Comma 8 6 4 2 2" xfId="23506" xr:uid="{036C6DBF-DD83-4B9E-8B30-C3F40A55492C}"/>
    <cellStyle name="Comma 8 6 4 2 2 2" xfId="50828" xr:uid="{2507A083-50A9-4CBE-BA81-49572BEF61EC}"/>
    <cellStyle name="Comma 8 6 4 2 3" xfId="41469" xr:uid="{CA2A9AF8-A357-4AE1-8D03-4185099D507A}"/>
    <cellStyle name="Comma 8 6 4 3" xfId="19534" xr:uid="{831F50F5-C859-4F99-BF90-D8313386756C}"/>
    <cellStyle name="Comma 8 6 4 3 2" xfId="46856" xr:uid="{C3C4A2AA-82D3-4651-A8FC-9642256F2B88}"/>
    <cellStyle name="Comma 8 6 4 4" xfId="33849" xr:uid="{AE4CE55B-F684-4A09-A80C-CE268E70A12F}"/>
    <cellStyle name="Comma 8 6 5" xfId="8691" xr:uid="{A9580D28-FF75-47CF-8CAC-332E537D6076}"/>
    <cellStyle name="Comma 8 6 5 2" xfId="16353" xr:uid="{D6EBDEE8-F70D-43E1-BEBD-32A43516C39F}"/>
    <cellStyle name="Comma 8 6 5 2 2" xfId="43673" xr:uid="{C320B442-0594-4897-909B-0B85368A398F}"/>
    <cellStyle name="Comma 8 6 5 3" xfId="10898" xr:uid="{94C672A8-7D2E-4F91-B2B6-242ECEBB39D2}"/>
    <cellStyle name="Comma 8 6 5 3 2" xfId="38250" xr:uid="{C6DD2A59-7CC7-4599-9786-4D4381916B1A}"/>
    <cellStyle name="Comma 8 6 5 4" xfId="36065" xr:uid="{C74BC477-A252-42E6-B80F-9403A3D0DBDB}"/>
    <cellStyle name="Comma 8 6 6" xfId="12230" xr:uid="{E4DE2554-3C8B-4C91-9025-CE379C6F1AB5}"/>
    <cellStyle name="Comma 8 6 6 2" xfId="20323" xr:uid="{9423D1C8-E230-4B9D-9D7D-1A08F991F640}"/>
    <cellStyle name="Comma 8 6 6 2 2" xfId="47645" xr:uid="{3D32A1AB-F22F-48B3-B77C-F339714BE904}"/>
    <cellStyle name="Comma 8 6 6 3" xfId="39557" xr:uid="{619C721B-CB6B-41DA-8AC0-C2A0FBA2D160}"/>
    <cellStyle name="Comma 8 6 7" xfId="14869" xr:uid="{79464306-7295-485E-BA37-7ACFD2983C41}"/>
    <cellStyle name="Comma 8 6 7 2" xfId="42190" xr:uid="{85877D7D-4AE7-4E80-9163-D5E91180EF51}"/>
    <cellStyle name="Comma 8 6 8" xfId="24217" xr:uid="{679C7864-C1BF-415B-8EFF-F32AF620C192}"/>
    <cellStyle name="Comma 8 6 8 2" xfId="51539" xr:uid="{9B5E52CD-94A1-42A8-BE19-F2403E198437}"/>
    <cellStyle name="Comma 8 6 9" xfId="26458" xr:uid="{B0B7C418-7C96-49FD-95BA-48B93CD23A96}"/>
    <cellStyle name="Comma 8 6 9 2" xfId="53778" xr:uid="{0A15180D-8954-499E-9BC2-16D5C91CEC89}"/>
    <cellStyle name="Comma 8 7" xfId="1861" xr:uid="{B1609223-4ABE-4913-924D-47DDB210F261}"/>
    <cellStyle name="Comma 8 7 2" xfId="5415" xr:uid="{DB1414DA-9545-41DE-BA53-975ED40AADF1}"/>
    <cellStyle name="Comma 8 7 2 2" xfId="16972" xr:uid="{A7C8C3FD-8547-4545-9E4B-8B661240E9C2}"/>
    <cellStyle name="Comma 8 7 2 2 2" xfId="44293" xr:uid="{6FC55684-A43B-4ADF-A6C3-D911A983EEAF}"/>
    <cellStyle name="Comma 8 7 2 3" xfId="32591" xr:uid="{CB39666D-A677-40CF-B5AB-F16B58C59348}"/>
    <cellStyle name="Comma 8 7 3" xfId="7359" xr:uid="{F56665CA-8B28-4B58-83C1-3755E1B6141B}"/>
    <cellStyle name="Comma 8 7 3 2" xfId="20943" xr:uid="{21DA8FB3-8F92-4853-942E-0F5C4E587111}"/>
    <cellStyle name="Comma 8 7 3 2 2" xfId="48265" xr:uid="{DCF463F3-0DD8-417D-954D-1EC458FC6888}"/>
    <cellStyle name="Comma 8 7 3 3" xfId="34716" xr:uid="{5C9D0F52-A052-4C5A-A26E-1815A36A2661}"/>
    <cellStyle name="Comma 8 7 4" xfId="9556" xr:uid="{F52781DC-8666-4AEA-8A4F-83D83C254DD9}"/>
    <cellStyle name="Comma 8 7 4 2" xfId="36932" xr:uid="{AE956A2A-CFD4-4B29-A13D-2B457D1ECF6B}"/>
    <cellStyle name="Comma 8 7 5" xfId="25083" xr:uid="{C02621CA-CCAB-4922-BA6A-F4A9A9ED571C}"/>
    <cellStyle name="Comma 8 7 5 2" xfId="52405" xr:uid="{9720509A-1A24-444A-946D-913885E136FA}"/>
    <cellStyle name="Comma 8 7 6" xfId="27325" xr:uid="{6764BBA3-A4D7-4AFB-8EAA-BA5282EC1AE2}"/>
    <cellStyle name="Comma 8 7 6 2" xfId="54645" xr:uid="{C5EC27F6-C1E4-422C-9E37-FB2F26532276}"/>
    <cellStyle name="Comma 8 7 7" xfId="29556" xr:uid="{C65C03EE-9003-460D-A887-6C0CABC909B2}"/>
    <cellStyle name="Comma 8 7 7 2" xfId="56877" xr:uid="{2CFF0663-E33F-4DE4-AF2B-E82A5D09EC30}"/>
    <cellStyle name="Comma 8 7 8" xfId="3979" xr:uid="{E2CEEC88-CFEB-4984-9E21-C9660CB17524}"/>
    <cellStyle name="Comma 8 7 9" xfId="31128" xr:uid="{CE9CA0F7-E171-48BE-A0BA-CCDA76C3AA22}"/>
    <cellStyle name="Comma 8 8" xfId="1125" xr:uid="{BFC95041-2026-4B5B-8B2F-E342B0C5266C}"/>
    <cellStyle name="Comma 8 8 2" xfId="6643" xr:uid="{CBCDADB4-82E7-4501-90D4-8CF015C5C4D5}"/>
    <cellStyle name="Comma 8 8 2 2" xfId="17595" xr:uid="{113AFEA5-8F3B-4720-849C-A6B12EDAEA3A}"/>
    <cellStyle name="Comma 8 8 2 2 2" xfId="44916" xr:uid="{6A001A30-DAE4-467A-8976-BAD10D99C9A2}"/>
    <cellStyle name="Comma 8 8 2 3" xfId="33995" xr:uid="{ADDAADBB-4623-4145-891F-4F0F22344786}"/>
    <cellStyle name="Comma 8 8 3" xfId="8837" xr:uid="{F2E74F7A-1279-4C50-9F8D-E86A05814DED}"/>
    <cellStyle name="Comma 8 8 3 2" xfId="21566" xr:uid="{3E06A332-54BE-40C9-8340-BFEC084F0FA6}"/>
    <cellStyle name="Comma 8 8 3 2 2" xfId="48888" xr:uid="{DB96F180-3686-4B55-9391-5821D5A57593}"/>
    <cellStyle name="Comma 8 8 3 3" xfId="36211" xr:uid="{0003ECAD-5679-4104-B986-9721A3EEB59A}"/>
    <cellStyle name="Comma 8 8 4" xfId="15014" xr:uid="{1FB0B5A7-E697-45ED-A32B-A9078D65958E}"/>
    <cellStyle name="Comma 8 8 4 2" xfId="42335" xr:uid="{2B2C5505-DABF-4EE5-93E5-E7FA1BB96A5D}"/>
    <cellStyle name="Comma 8 8 5" xfId="24362" xr:uid="{4D1CBB64-33F3-4AA9-AD27-BA5860617983}"/>
    <cellStyle name="Comma 8 8 5 2" xfId="51684" xr:uid="{A7908ACF-3301-484B-B78C-4CA9111617B0}"/>
    <cellStyle name="Comma 8 8 6" xfId="26604" xr:uid="{7CF0A88D-C3A3-4912-8C89-4650966692BA}"/>
    <cellStyle name="Comma 8 8 6 2" xfId="53924" xr:uid="{54E51161-9F75-4820-BA7C-886270832E93}"/>
    <cellStyle name="Comma 8 8 7" xfId="28835" xr:uid="{E5C96590-44A4-4901-B41A-DF7BD195D4D9}"/>
    <cellStyle name="Comma 8 8 7 2" xfId="56156" xr:uid="{889A4136-878C-4BC4-93DE-A54EDE46C964}"/>
    <cellStyle name="Comma 8 8 8" xfId="4708" xr:uid="{BB58D656-2C32-4CF2-B160-C5A0B87D4604}"/>
    <cellStyle name="Comma 8 8 9" xfId="31871" xr:uid="{1DD8C051-F993-440B-977C-22CED464E244}"/>
    <cellStyle name="Comma 8 9" xfId="2513" xr:uid="{CD97A0C8-8962-45C9-9FAF-ED66D1F5C7F1}"/>
    <cellStyle name="Comma 8 9 2" xfId="10201" xr:uid="{26D2D6CD-882A-4E96-BA06-5013E43339DC}"/>
    <cellStyle name="Comma 8 9 2 2" xfId="18269" xr:uid="{987A155E-174F-45B5-B3FB-A64C3CB79348}"/>
    <cellStyle name="Comma 8 9 2 2 2" xfId="45591" xr:uid="{C0901423-0FF9-450D-BE1A-A487EB77A178}"/>
    <cellStyle name="Comma 8 9 2 3" xfId="11105" xr:uid="{C26DC8E5-EB9B-45BF-9374-A7F5E368A1E5}"/>
    <cellStyle name="Comma 8 9 2 3 2" xfId="38454" xr:uid="{6269CC69-D2A1-4D00-A545-440E2D43CE57}"/>
    <cellStyle name="Comma 8 9 2 4" xfId="37577" xr:uid="{AC39F55E-81B3-4C17-8D81-F07437A86CF6}"/>
    <cellStyle name="Comma 8 9 3" xfId="12928" xr:uid="{9DB921C7-0492-4B84-862B-A4B968DD8D07}"/>
    <cellStyle name="Comma 8 9 3 2" xfId="22241" xr:uid="{5608B18A-B46D-4A67-BAFE-32DD8CA624EF}"/>
    <cellStyle name="Comma 8 9 3 2 2" xfId="49563" xr:uid="{BC8BFEE1-45AD-42A6-B8FB-CD3F3EF6E55D}"/>
    <cellStyle name="Comma 8 9 3 3" xfId="40255" xr:uid="{3BC34E93-811A-4849-8DA5-2B4F350062A2}"/>
    <cellStyle name="Comma 8 9 4" xfId="15584" xr:uid="{98901A78-78FF-4D9A-963F-8CE399BC830F}"/>
    <cellStyle name="Comma 8 9 4 2" xfId="42905" xr:uid="{09E17238-6B44-4520-9867-7252F05D7A1A}"/>
    <cellStyle name="Comma 8 9 5" xfId="25728" xr:uid="{10D716EC-B195-4200-8B7F-86AB9342D608}"/>
    <cellStyle name="Comma 8 9 5 2" xfId="53050" xr:uid="{5B91C07A-81E5-484E-8D9D-F43B6DEE3D90}"/>
    <cellStyle name="Comma 8 9 6" xfId="27970" xr:uid="{596159E7-5EA0-4BD9-B198-B2BDDE5D9BA8}"/>
    <cellStyle name="Comma 8 9 6 2" xfId="55290" xr:uid="{3DC696B2-9437-405F-B125-AF67CDF6ED61}"/>
    <cellStyle name="Comma 8 9 7" xfId="30201" xr:uid="{8C3DCA3A-CB66-48D8-AE02-932B95AAB8B8}"/>
    <cellStyle name="Comma 8 9 7 2" xfId="57522" xr:uid="{E85860D5-39CF-4DF5-A5B0-EF1F94832AF6}"/>
    <cellStyle name="Comma 8 9 8" xfId="8001" xr:uid="{9CFE570E-25A5-4C0F-AC72-ACEA910DF191}"/>
    <cellStyle name="Comma 8 9 9" xfId="35361" xr:uid="{FFA38279-6A25-4332-88D5-87BE358F1BEE}"/>
    <cellStyle name="Comma 9" xfId="42" xr:uid="{DF4E41EF-93DB-4EB0-B43E-FFFE83D79CE3}"/>
    <cellStyle name="Comma 9 10" xfId="1086" xr:uid="{C3CE4621-5EBD-4852-963D-F1233EA64FEC}"/>
    <cellStyle name="Comma 9 10 2" xfId="6604" xr:uid="{22FD711E-7B69-427B-9829-1BD9F49BE006}"/>
    <cellStyle name="Comma 9 10 2 2" xfId="17598" xr:uid="{B0FD297C-466E-4408-98F4-4C9FB8F98458}"/>
    <cellStyle name="Comma 9 10 2 2 2" xfId="44919" xr:uid="{9B6B964B-771F-42EA-A653-ED1415F3E945}"/>
    <cellStyle name="Comma 9 10 2 3" xfId="11029" xr:uid="{04698C6A-34C3-4768-8977-C15AD71921FA}"/>
    <cellStyle name="Comma 9 10 2 3 2" xfId="38378" xr:uid="{97694E2C-D8E6-480C-A84A-D9B5B2C737A5}"/>
    <cellStyle name="Comma 9 10 2 4" xfId="33956" xr:uid="{FD79A5CD-5B4F-4806-814B-D70D6221E1F8}"/>
    <cellStyle name="Comma 9 10 3" xfId="8798" xr:uid="{B70B2A61-8A64-4AC9-B85E-E32D2DBC38A7}"/>
    <cellStyle name="Comma 9 10 3 2" xfId="21569" xr:uid="{66F986D5-A512-4BBF-840B-A4E821A1A0D9}"/>
    <cellStyle name="Comma 9 10 3 2 2" xfId="48891" xr:uid="{70E94A82-D62F-48BD-AF5E-69AD53429D1C}"/>
    <cellStyle name="Comma 9 10 3 3" xfId="12464" xr:uid="{6331EE24-0392-4EFC-951E-5EF73A57A142}"/>
    <cellStyle name="Comma 9 10 3 3 2" xfId="39791" xr:uid="{0D11FD87-9B08-4820-904B-9A6AF94B7CA4}"/>
    <cellStyle name="Comma 9 10 3 4" xfId="36172" xr:uid="{09193769-B4E2-46DF-85CC-90777073954C}"/>
    <cellStyle name="Comma 9 10 4" xfId="14975" xr:uid="{F047C399-E82A-4EC9-840E-A652B3479868}"/>
    <cellStyle name="Comma 9 10 4 2" xfId="42296" xr:uid="{ABB5BD60-9918-420A-A6D3-80FC24F07AFE}"/>
    <cellStyle name="Comma 9 10 5" xfId="24323" xr:uid="{3BEB5733-2A04-40A3-8FD5-88744010E698}"/>
    <cellStyle name="Comma 9 10 5 2" xfId="51645" xr:uid="{BBF5D9CC-7B4E-4ABA-8105-4C499F8325F7}"/>
    <cellStyle name="Comma 9 10 6" xfId="26565" xr:uid="{D20BA881-EA70-477E-AFA6-D9DDE9200E63}"/>
    <cellStyle name="Comma 9 10 6 2" xfId="53885" xr:uid="{1B1B7278-F689-4AC2-9158-4C5A0F23F51A}"/>
    <cellStyle name="Comma 9 10 7" xfId="28796" xr:uid="{01434B29-6201-46AE-AA07-D0B653AC805C}"/>
    <cellStyle name="Comma 9 10 7 2" xfId="56117" xr:uid="{1C8EA36C-0942-428B-9088-99970BD97700}"/>
    <cellStyle name="Comma 9 10 8" xfId="4669" xr:uid="{4B70182E-C861-4909-B778-49ACF9E2F7E6}"/>
    <cellStyle name="Comma 9 10 9" xfId="31832" xr:uid="{4A66DEB0-9DDD-4AB2-917E-EAB667741ADB}"/>
    <cellStyle name="Comma 9 11" xfId="2602" xr:uid="{B4AB7CDF-E72B-4D20-8C0C-3441DDA0D464}"/>
    <cellStyle name="Comma 9 11 2" xfId="10282" xr:uid="{3B594F7F-49C9-4AF3-8F6D-A9A35A2035A7}"/>
    <cellStyle name="Comma 9 11 2 2" xfId="22244" xr:uid="{118AC639-82BE-4B7E-8291-4D4A5784B01A}"/>
    <cellStyle name="Comma 9 11 2 2 2" xfId="49566" xr:uid="{7F1C85C3-DCE1-47BE-B39E-098927323BA8}"/>
    <cellStyle name="Comma 9 11 2 3" xfId="37658" xr:uid="{415B9BDD-E452-4763-A481-D7373DE75ABA}"/>
    <cellStyle name="Comma 9 11 3" xfId="18272" xr:uid="{2E52CD81-9005-4A61-B43D-924C213F7632}"/>
    <cellStyle name="Comma 9 11 3 2" xfId="45594" xr:uid="{2E4A9157-4720-4992-A1CB-581C0A51CDD0}"/>
    <cellStyle name="Comma 9 11 4" xfId="25805" xr:uid="{3BD54428-8ACD-45FD-ACCE-BCFD5065F4C2}"/>
    <cellStyle name="Comma 9 11 4 2" xfId="53125" xr:uid="{50A991E4-1282-421C-9DF0-BDEB69A8834F}"/>
    <cellStyle name="Comma 9 11 5" xfId="28051" xr:uid="{845C6B9D-ED90-494A-AD34-897DB9892E1D}"/>
    <cellStyle name="Comma 9 11 5 2" xfId="55371" xr:uid="{0766BF4F-D84F-4035-B8C0-F3F1F86076A0}"/>
    <cellStyle name="Comma 9 11 6" xfId="30282" xr:uid="{1E85717C-F1E6-4818-8337-E78F2422EA3A}"/>
    <cellStyle name="Comma 9 11 6 2" xfId="57603" xr:uid="{70719269-B76D-47AC-9247-9302A9F4AC2E}"/>
    <cellStyle name="Comma 9 11 7" xfId="6064" xr:uid="{EFE40896-C2E3-4823-9268-EC196ACC5234}"/>
    <cellStyle name="Comma 9 11 8" xfId="33255" xr:uid="{C489F21B-ADC9-4A69-8724-00A53BAA2C39}"/>
    <cellStyle name="Comma 9 12" xfId="2647" xr:uid="{0F39C292-F71F-4DCE-B967-D3FB29C63E30}"/>
    <cellStyle name="Comma 9 12 2" xfId="13549" xr:uid="{DE0FADDC-9904-4BFA-8BB9-BDF7C3F501EF}"/>
    <cellStyle name="Comma 9 12 2 2" xfId="22911" xr:uid="{14EC9AF4-7D41-4B3A-A414-4666009928E6}"/>
    <cellStyle name="Comma 9 12 2 2 2" xfId="50233" xr:uid="{A913FB54-9DD7-4554-938D-C37D9F255FB2}"/>
    <cellStyle name="Comma 9 12 2 3" xfId="40876" xr:uid="{AB087215-6075-480B-B1FE-F6300C8054F0}"/>
    <cellStyle name="Comma 9 12 3" xfId="18939" xr:uid="{E619D4B9-B87D-456A-A8D1-60DB241754B6}"/>
    <cellStyle name="Comma 9 12 3 2" xfId="46261" xr:uid="{CC7530FD-198C-431D-966D-239D0DCA6C95}"/>
    <cellStyle name="Comma 9 12 4" xfId="35471" xr:uid="{7814793B-693B-45F8-B8D1-26FF12AA66C8}"/>
    <cellStyle name="Comma 9 13" xfId="11640" xr:uid="{B491A747-283F-4321-AB73-ED03792CE92E}"/>
    <cellStyle name="Comma 9 13 2" xfId="14207" xr:uid="{F1AE7789-3832-4A96-883B-E6CEA786DF0C}"/>
    <cellStyle name="Comma 9 13 2 2" xfId="23572" xr:uid="{C37496EE-84A1-4C23-BC51-BE0A3B069A21}"/>
    <cellStyle name="Comma 9 13 2 2 2" xfId="50894" xr:uid="{E329DDE6-C2A1-4D0A-9189-78E2B2878697}"/>
    <cellStyle name="Comma 9 13 2 3" xfId="41534" xr:uid="{B155CB9C-C169-4605-B531-9D1FE178A966}"/>
    <cellStyle name="Comma 9 13 3" xfId="19600" xr:uid="{6D0C0CB3-B430-4907-940C-CF5641BC7483}"/>
    <cellStyle name="Comma 9 13 3 2" xfId="46922" xr:uid="{9D9FF57F-2D9A-45A5-92EB-4BC516DC95B2}"/>
    <cellStyle name="Comma 9 13 4" xfId="38969" xr:uid="{2774FAAD-B20F-4E10-A1B8-21F4A7B4D044}"/>
    <cellStyle name="Comma 9 14" xfId="10361" xr:uid="{B456C84A-3229-4D13-8F1E-4C653DC00FE4}"/>
    <cellStyle name="Comma 9 14 2" xfId="15684" xr:uid="{EA15DB1B-8F3A-48D0-AAC9-3A5023395E96}"/>
    <cellStyle name="Comma 9 14 2 2" xfId="43004" xr:uid="{66A82038-B28E-4CFF-9141-0730C8735EDD}"/>
    <cellStyle name="Comma 9 14 3" xfId="37734" xr:uid="{BB877409-3BAF-4820-BE3C-2EA2BCD693D7}"/>
    <cellStyle name="Comma 9 15" xfId="11697" xr:uid="{87054A59-7B84-43CD-BEA9-8E2D15B0231D}"/>
    <cellStyle name="Comma 9 15 2" xfId="19654" xr:uid="{EB481AD6-D4E4-4553-8A94-204BED6D381C}"/>
    <cellStyle name="Comma 9 15 2 2" xfId="46976" xr:uid="{7665E6EA-425C-4A11-90C1-BB88EA4D57FF}"/>
    <cellStyle name="Comma 9 15 3" xfId="39023" xr:uid="{8E93600B-FC33-4B23-9247-5D967300AF51}"/>
    <cellStyle name="Comma 9 16" xfId="14267" xr:uid="{EA55FEFF-00FA-447A-B395-056824484F67}"/>
    <cellStyle name="Comma 9 16 2" xfId="41588" xr:uid="{23BC8C4F-71D7-4FD8-8C49-51D4CB32620F}"/>
    <cellStyle name="Comma 9 17" xfId="23615" xr:uid="{F410057A-CD56-4155-9852-C822595C7922}"/>
    <cellStyle name="Comma 9 17 2" xfId="50937" xr:uid="{57691EEC-E81A-4B90-A0EE-E13347884EA8}"/>
    <cellStyle name="Comma 9 18" xfId="25856" xr:uid="{58484F0E-D781-467B-8D0F-B2DDF3599893}"/>
    <cellStyle name="Comma 9 18 2" xfId="53176" xr:uid="{3C63D1DF-1BD6-4A31-9955-3ED1544CE09C}"/>
    <cellStyle name="Comma 9 19" xfId="28095" xr:uid="{4A0731BB-5B5E-4425-98A1-7D5ABC29B782}"/>
    <cellStyle name="Comma 9 19 2" xfId="55416" xr:uid="{8FF7E263-BE5F-42F6-984A-A15B713F61C0}"/>
    <cellStyle name="Comma 9 2" xfId="57" xr:uid="{CEF1181D-6727-4652-9877-47860050D733}"/>
    <cellStyle name="Comma 9 2 10" xfId="2653" xr:uid="{1A5BB062-315A-49B0-AE3C-4F1575868E54}"/>
    <cellStyle name="Comma 9 2 10 2" xfId="19656" xr:uid="{B742491B-D390-4ED9-B969-93BF54CDB3A6}"/>
    <cellStyle name="Comma 9 2 10 2 2" xfId="46978" xr:uid="{8E48A893-67C3-4667-BF9C-00ECC17E9776}"/>
    <cellStyle name="Comma 9 2 10 3" xfId="39025" xr:uid="{846BEFFE-9166-4394-8B95-D8792358E911}"/>
    <cellStyle name="Comma 9 2 11" xfId="14269" xr:uid="{4AB690CA-ED90-4AEE-9522-89DAE1E18569}"/>
    <cellStyle name="Comma 9 2 11 2" xfId="41590" xr:uid="{423EE4E7-1ADD-4AD9-81D5-1A8AA6C98CD2}"/>
    <cellStyle name="Comma 9 2 12" xfId="23617" xr:uid="{8BC966E2-AFE0-4E66-AF21-92B82CD84ADA}"/>
    <cellStyle name="Comma 9 2 12 2" xfId="50939" xr:uid="{7164B000-B87E-4BD0-99CB-8C6B87CED2F6}"/>
    <cellStyle name="Comma 9 2 13" xfId="25858" xr:uid="{D5398F0B-F25E-487C-8BDF-2B7A5AD5ED18}"/>
    <cellStyle name="Comma 9 2 13 2" xfId="53178" xr:uid="{3E24ADB1-189C-4D31-8592-1148D7F4A7C7}"/>
    <cellStyle name="Comma 9 2 14" xfId="30412" xr:uid="{5F298057-5034-423B-8136-5CC4E200F3F3}"/>
    <cellStyle name="Comma 9 2 15" xfId="57653" xr:uid="{70C015E5-086D-469B-B054-00A62CA6DFC6}"/>
    <cellStyle name="Comma 9 2 16" xfId="58201" xr:uid="{4450C82B-DB99-47FD-AFB9-647F5C3FF677}"/>
    <cellStyle name="Comma 9 2 2" xfId="151" xr:uid="{2F051580-9A7B-4B0D-97FA-305BA48BC83F}"/>
    <cellStyle name="Comma 9 2 2 10" xfId="10367" xr:uid="{50ACEAE4-87B1-4D7C-B42C-9ECBCBC6256C}"/>
    <cellStyle name="Comma 9 2 2 10 2" xfId="15693" xr:uid="{AB8DBDE7-741B-46E0-88C6-B308C9AE09FB}"/>
    <cellStyle name="Comma 9 2 2 10 2 2" xfId="43013" xr:uid="{9F6DB637-BBCC-40F9-9DED-91E8D9FFD149}"/>
    <cellStyle name="Comma 9 2 2 10 3" xfId="37740" xr:uid="{CE9BF1F0-CD7B-456B-9B84-A86D02A1F238}"/>
    <cellStyle name="Comma 9 2 2 11" xfId="11703" xr:uid="{3786CDEF-461E-4F3A-9BD3-572154B13F5F}"/>
    <cellStyle name="Comma 9 2 2 11 2" xfId="19663" xr:uid="{1968E85C-9949-4195-BEA9-0446FD8195AF}"/>
    <cellStyle name="Comma 9 2 2 11 2 2" xfId="46985" xr:uid="{C1A09DD1-DC42-437B-820D-4BA29CE8B962}"/>
    <cellStyle name="Comma 9 2 2 11 3" xfId="39030" xr:uid="{43B97C41-D915-4239-8D92-86FB09A09BB8}"/>
    <cellStyle name="Comma 9 2 2 12" xfId="14276" xr:uid="{27310288-4853-4308-8AB0-E514B8DDDB42}"/>
    <cellStyle name="Comma 9 2 2 12 2" xfId="41597" xr:uid="{119D6236-B049-4F9E-BB8D-EF9487417648}"/>
    <cellStyle name="Comma 9 2 2 13" xfId="23624" xr:uid="{66D3EF6C-E97D-49D5-9227-826D5F3B4EBC}"/>
    <cellStyle name="Comma 9 2 2 13 2" xfId="50946" xr:uid="{D0B63289-7EF8-44CC-AA26-1B7D311A2C99}"/>
    <cellStyle name="Comma 9 2 2 14" xfId="25865" xr:uid="{D8A1B380-F31D-48C9-A1BC-6B57E02F8D26}"/>
    <cellStyle name="Comma 9 2 2 14 2" xfId="53185" xr:uid="{CAC448AC-1AC4-4807-82C2-328AB2326A14}"/>
    <cellStyle name="Comma 9 2 2 15" xfId="28097" xr:uid="{B76B41FA-28F8-4BC5-BDE7-5B94D52A57F8}"/>
    <cellStyle name="Comma 9 2 2 15 2" xfId="55418" xr:uid="{4B8A9296-4BDB-48D4-AE1C-5747A3AF6C85}"/>
    <cellStyle name="Comma 9 2 2 16" xfId="3397" xr:uid="{55B937A1-D04B-43B4-BAA9-6A86E3C5CD85}"/>
    <cellStyle name="Comma 9 2 2 17" xfId="30419" xr:uid="{51A5F7E2-A12F-4C80-B061-FC65CEC11E67}"/>
    <cellStyle name="Comma 9 2 2 18" xfId="58054" xr:uid="{BB8F39F2-6FF9-4506-BC3B-181698DB73F6}"/>
    <cellStyle name="Comma 9 2 2 19" xfId="58602" xr:uid="{051A9C26-2BDC-4020-B8DD-7B3E2EC15FE9}"/>
    <cellStyle name="Comma 9 2 2 2" xfId="889" xr:uid="{AE44A6AD-22B6-4764-81E4-D39359BBE145}"/>
    <cellStyle name="Comma 9 2 2 2 10" xfId="24137" xr:uid="{4AC0570F-407F-471B-B73D-D354BCB7FC81}"/>
    <cellStyle name="Comma 9 2 2 2 10 2" xfId="51459" xr:uid="{8AFE2462-34FB-4BD8-9871-B59486571511}"/>
    <cellStyle name="Comma 9 2 2 2 11" xfId="26378" xr:uid="{1D40FB51-D889-4101-B013-B38A22EFDCD6}"/>
    <cellStyle name="Comma 9 2 2 2 11 2" xfId="53698" xr:uid="{52D713BE-1976-4021-A6C3-F3128242F77E}"/>
    <cellStyle name="Comma 9 2 2 2 12" xfId="28609" xr:uid="{C50EAFC1-407E-4646-BFCD-8559F2131E9E}"/>
    <cellStyle name="Comma 9 2 2 2 12 2" xfId="55930" xr:uid="{3FA1F6F1-F8FF-4B71-BBB3-D9E4F6EFC546}"/>
    <cellStyle name="Comma 9 2 2 2 13" xfId="3899" xr:uid="{ECB97C89-3048-4203-A0C3-AA66EC2BE9F7}"/>
    <cellStyle name="Comma 9 2 2 2 14" xfId="31039" xr:uid="{A80741D4-DCDB-4ED9-A6F8-15A6954C4243}"/>
    <cellStyle name="Comma 9 2 2 2 2" xfId="2378" xr:uid="{BAD846B4-70FE-4B75-A602-89F38C19B5CC}"/>
    <cellStyle name="Comma 9 2 2 2 2 2" xfId="5918" xr:uid="{05751037-90E4-4BED-AAC0-DCCA24E612B9}"/>
    <cellStyle name="Comma 9 2 2 2 2 2 2" xfId="16876" xr:uid="{366D6B45-287D-4B7E-8235-E94CB32BE964}"/>
    <cellStyle name="Comma 9 2 2 2 2 2 2 2" xfId="44196" xr:uid="{36E07B7B-1B16-4AA3-ABAE-17EC6E65796C}"/>
    <cellStyle name="Comma 9 2 2 2 2 2 3" xfId="33108" xr:uid="{7C056D00-D5F8-4903-8B7E-3715ED61A36D}"/>
    <cellStyle name="Comma 9 2 2 2 2 3" xfId="7874" xr:uid="{5BB921AF-CAE2-476D-B8F6-BCD8F3DFD09F}"/>
    <cellStyle name="Comma 9 2 2 2 2 3 2" xfId="20846" xr:uid="{8447F9C7-3837-4EE9-BE49-5028FFF03868}"/>
    <cellStyle name="Comma 9 2 2 2 2 3 2 2" xfId="48168" xr:uid="{54493AFB-6AA9-4BF0-9F87-41BD5FC5FCD7}"/>
    <cellStyle name="Comma 9 2 2 2 2 3 3" xfId="35233" xr:uid="{95B02722-A0A0-4CDE-BC12-8155061A970F}"/>
    <cellStyle name="Comma 9 2 2 2 2 4" xfId="10073" xr:uid="{4F3A64F8-2D00-4107-BB2C-3D01A8077684}"/>
    <cellStyle name="Comma 9 2 2 2 2 4 2" xfId="37449" xr:uid="{AC10EA7E-26F5-49DF-B6EA-B70AF84E3B5F}"/>
    <cellStyle name="Comma 9 2 2 2 2 5" xfId="25600" xr:uid="{5DD94AA1-301C-4CC9-ADDE-B8B55578D81D}"/>
    <cellStyle name="Comma 9 2 2 2 2 5 2" xfId="52922" xr:uid="{C72CDF48-5433-479E-9615-D4F4A8427D14}"/>
    <cellStyle name="Comma 9 2 2 2 2 6" xfId="27842" xr:uid="{7D7650BA-6F6C-4EA1-B93B-F223A7383B96}"/>
    <cellStyle name="Comma 9 2 2 2 2 6 2" xfId="55162" xr:uid="{24F9ED81-E581-4E89-82AB-F061EE7E2B39}"/>
    <cellStyle name="Comma 9 2 2 2 2 7" xfId="30073" xr:uid="{7406C238-E406-4B26-A32E-D02D2671193B}"/>
    <cellStyle name="Comma 9 2 2 2 2 7 2" xfId="57394" xr:uid="{FBAB2A49-F2DC-4981-8A0F-F7F42E89765D}"/>
    <cellStyle name="Comma 9 2 2 2 2 8" xfId="4482" xr:uid="{28A16747-113D-49CE-8208-C604626FC37E}"/>
    <cellStyle name="Comma 9 2 2 2 2 9" xfId="31645" xr:uid="{034A9E4D-9384-4072-A49E-73B5727A4D03}"/>
    <cellStyle name="Comma 9 2 2 2 3" xfId="1772" xr:uid="{CC527BD7-7A91-41FE-8162-494DC9C610DE}"/>
    <cellStyle name="Comma 9 2 2 2 3 2" xfId="7271" xr:uid="{584BC92E-DA8E-4B5C-80ED-2C6529BF94F6}"/>
    <cellStyle name="Comma 9 2 2 2 3 2 2" xfId="17497" xr:uid="{48335136-F592-4660-80D6-657A09B1CAEE}"/>
    <cellStyle name="Comma 9 2 2 2 3 2 2 2" xfId="44818" xr:uid="{6F87C1E8-C973-4EBD-BB37-776C65F3CB8F}"/>
    <cellStyle name="Comma 9 2 2 2 3 2 3" xfId="34627" xr:uid="{37DA4AD5-5779-4229-A4E7-8471DFC64969}"/>
    <cellStyle name="Comma 9 2 2 2 3 3" xfId="9468" xr:uid="{E5C0D209-C01F-45A3-9AB6-00BA2045FE88}"/>
    <cellStyle name="Comma 9 2 2 2 3 3 2" xfId="21468" xr:uid="{214DD551-918A-45D2-A5AE-1BE620418F73}"/>
    <cellStyle name="Comma 9 2 2 2 3 3 2 2" xfId="48790" xr:uid="{F2C07B95-4829-4520-89A3-BA78BB93301F}"/>
    <cellStyle name="Comma 9 2 2 2 3 3 3" xfId="36843" xr:uid="{CBAA13BF-E29D-43E8-83E7-82F2D24C3C24}"/>
    <cellStyle name="Comma 9 2 2 2 3 4" xfId="15503" xr:uid="{E90F344D-B1E2-4FB2-999A-3A2B44062E1A}"/>
    <cellStyle name="Comma 9 2 2 2 3 4 2" xfId="42824" xr:uid="{A8017FEC-339E-4353-A2FD-2EAB980D2FF9}"/>
    <cellStyle name="Comma 9 2 2 2 3 5" xfId="24994" xr:uid="{53B369C0-34C1-4F20-9BD8-702AE63AE54A}"/>
    <cellStyle name="Comma 9 2 2 2 3 5 2" xfId="52316" xr:uid="{9289B90A-1BD5-444C-9CB0-BAE9CB06E469}"/>
    <cellStyle name="Comma 9 2 2 2 3 6" xfId="27236" xr:uid="{8F1963D2-89F8-4A7E-A13B-698C242951A1}"/>
    <cellStyle name="Comma 9 2 2 2 3 6 2" xfId="54556" xr:uid="{BDBC9C51-047E-4A1A-8069-BF53498F39FD}"/>
    <cellStyle name="Comma 9 2 2 2 3 7" xfId="29467" xr:uid="{48AE5DC3-4A38-439F-8A92-2E7011E57281}"/>
    <cellStyle name="Comma 9 2 2 2 3 7 2" xfId="56788" xr:uid="{25423C6A-5329-4BE9-A8F5-03A05488A211}"/>
    <cellStyle name="Comma 9 2 2 2 3 8" xfId="5330" xr:uid="{B6DC032A-4268-47E7-9789-134019A30B03}"/>
    <cellStyle name="Comma 9 2 2 2 3 9" xfId="32502" xr:uid="{9EF635C2-D17D-4070-83ED-3109D8F1FC1A}"/>
    <cellStyle name="Comma 9 2 2 2 4" xfId="6427" xr:uid="{18AE5751-C3F3-4309-AD74-1DED685419AD}"/>
    <cellStyle name="Comma 9 2 2 2 4 2" xfId="12849" xr:uid="{EA484EFB-39B4-4B7C-80C4-EBAB19D9E8B4}"/>
    <cellStyle name="Comma 9 2 2 2 4 2 2" xfId="22091" xr:uid="{EDB7FA98-0970-49E8-9C64-7445AB0FE174}"/>
    <cellStyle name="Comma 9 2 2 2 4 2 2 2" xfId="49413" xr:uid="{D6AB5122-5115-4956-A924-487E97F602FA}"/>
    <cellStyle name="Comma 9 2 2 2 4 2 3" xfId="40176" xr:uid="{6E9C96C5-026A-439F-A9CA-398917F89B75}"/>
    <cellStyle name="Comma 9 2 2 2 4 3" xfId="18119" xr:uid="{87CFD646-5F0D-40AC-8AD5-E8EFD02EB94C}"/>
    <cellStyle name="Comma 9 2 2 2 4 3 2" xfId="45441" xr:uid="{D9AA4F04-96DE-4C9F-9639-B0150EF0DA6F}"/>
    <cellStyle name="Comma 9 2 2 2 4 4" xfId="33769" xr:uid="{445E47BD-21F0-4675-9C8F-CF0344423344}"/>
    <cellStyle name="Comma 9 2 2 2 5" xfId="8611" xr:uid="{51631945-4F63-49E8-AA51-910935379EE0}"/>
    <cellStyle name="Comma 9 2 2 2 5 2" xfId="13439" xr:uid="{AA7F1A83-7E70-4255-AAAE-412FD35A77E8}"/>
    <cellStyle name="Comma 9 2 2 2 5 2 2" xfId="22766" xr:uid="{E2160F71-E3EB-4D53-92FE-9616B54FE8B6}"/>
    <cellStyle name="Comma 9 2 2 2 5 2 2 2" xfId="50088" xr:uid="{0D8BA556-093C-4032-8A99-B868772EA77E}"/>
    <cellStyle name="Comma 9 2 2 2 5 2 3" xfId="40766" xr:uid="{DE74C145-C0A2-4727-8B40-6CE849986A1E}"/>
    <cellStyle name="Comma 9 2 2 2 5 3" xfId="18794" xr:uid="{39C60034-5C2E-4E47-A31D-1F2511A4DBDF}"/>
    <cellStyle name="Comma 9 2 2 2 5 3 2" xfId="46116" xr:uid="{42F03BB0-0504-44C5-B80B-71BE09CC5E1E}"/>
    <cellStyle name="Comma 9 2 2 2 5 4" xfId="35985" xr:uid="{99FD22A0-4D4E-45F2-A740-B093CBAE51E6}"/>
    <cellStyle name="Comma 9 2 2 2 6" xfId="11550" xr:uid="{13BF9DA5-E7CF-417C-B439-16EEAE1B32DE}"/>
    <cellStyle name="Comma 9 2 2 2 6 2" xfId="14062" xr:uid="{4C132C50-A0A5-476A-882F-3D2233A054C4}"/>
    <cellStyle name="Comma 9 2 2 2 6 2 2" xfId="23426" xr:uid="{BAEAA1D6-6A6A-4149-8B08-06F002DEC373}"/>
    <cellStyle name="Comma 9 2 2 2 6 2 2 2" xfId="50748" xr:uid="{631C2F97-0E52-4998-9D86-AF751ECBBA5A}"/>
    <cellStyle name="Comma 9 2 2 2 6 2 3" xfId="41389" xr:uid="{F7CC2137-3EAC-4AA4-B8EC-3D7A7DA85BD5}"/>
    <cellStyle name="Comma 9 2 2 2 6 3" xfId="19454" xr:uid="{D991D59C-146D-4D1F-895B-B30686166D46}"/>
    <cellStyle name="Comma 9 2 2 2 6 3 2" xfId="46776" xr:uid="{2DDF92E6-662D-4AA9-9A1A-29B998B9587F}"/>
    <cellStyle name="Comma 9 2 2 2 6 4" xfId="38899" xr:uid="{BF57097E-39F6-4FC8-9426-89E42ADB6EC2}"/>
    <cellStyle name="Comma 9 2 2 2 7" xfId="10457" xr:uid="{BA79FBFD-6AFC-4455-A492-6AE49EEA592E}"/>
    <cellStyle name="Comma 9 2 2 2 7 2" xfId="15781" xr:uid="{76CCFB3E-2305-4E8C-AD93-7B5923FABE98}"/>
    <cellStyle name="Comma 9 2 2 2 7 2 2" xfId="43101" xr:uid="{B2042025-A6FA-4AEC-A067-42C086DC38A3}"/>
    <cellStyle name="Comma 9 2 2 2 7 3" xfId="37824" xr:uid="{2E67381C-BF17-492B-836B-D6E413348F3D}"/>
    <cellStyle name="Comma 9 2 2 2 8" xfId="11789" xr:uid="{1AA78202-30B4-4CD8-B25D-D7CCD03BF18C}"/>
    <cellStyle name="Comma 9 2 2 2 8 2" xfId="19751" xr:uid="{B9D6B537-A1D9-437F-A682-F6C105DA7160}"/>
    <cellStyle name="Comma 9 2 2 2 8 2 2" xfId="47073" xr:uid="{FEB82983-3817-41B1-A023-9BD5051CF822}"/>
    <cellStyle name="Comma 9 2 2 2 8 3" xfId="39116" xr:uid="{230D8936-D12C-4C9C-9B97-1872BAAB8BB6}"/>
    <cellStyle name="Comma 9 2 2 2 9" xfId="14789" xr:uid="{CA897CDF-C6C4-4195-890F-D7F64D1CAAE3}"/>
    <cellStyle name="Comma 9 2 2 2 9 2" xfId="42110" xr:uid="{C8A86907-F0A8-45F2-AFE9-1EA705110707}"/>
    <cellStyle name="Comma 9 2 2 3" xfId="1244" xr:uid="{5137B76B-DED4-4790-9F45-7AFCD35E5531}"/>
    <cellStyle name="Comma 9 2 2 3 2" xfId="4826" xr:uid="{DFAB60AD-A833-4FBE-AC8A-C708D1A2FB78}"/>
    <cellStyle name="Comma 9 2 2 3 2 2" xfId="15863" xr:uid="{1B123416-A92D-4D2B-80BF-99377BBA764C}"/>
    <cellStyle name="Comma 9 2 2 3 2 2 2" xfId="43183" xr:uid="{29BF2D45-06F3-4CE2-B71C-60200C42ACB8}"/>
    <cellStyle name="Comma 9 2 2 3 2 3" xfId="31989" xr:uid="{F8E0C4EB-AB5C-474C-968D-BD1D6D3902C2}"/>
    <cellStyle name="Comma 9 2 2 3 3" xfId="6761" xr:uid="{32B7CA3B-FA26-4CFD-B7C0-3C2D50099EBA}"/>
    <cellStyle name="Comma 9 2 2 3 3 2" xfId="19833" xr:uid="{CC3999E7-3141-4DA8-A751-F62D1E69C5B8}"/>
    <cellStyle name="Comma 9 2 2 3 3 2 2" xfId="47155" xr:uid="{622BB642-58D3-47D1-9883-84708CC9C95E}"/>
    <cellStyle name="Comma 9 2 2 3 3 3" xfId="34114" xr:uid="{6140FB9E-EEB8-45D5-8183-9270925D5FE1}"/>
    <cellStyle name="Comma 9 2 2 3 4" xfId="8955" xr:uid="{C58FC8DE-6F19-4FFF-9DE8-8F4303DDBCE7}"/>
    <cellStyle name="Comma 9 2 2 3 4 2" xfId="36330" xr:uid="{0EC756C0-7969-4190-900E-27F161895743}"/>
    <cellStyle name="Comma 9 2 2 3 5" xfId="24481" xr:uid="{E0EFDE0B-E570-471B-AB1D-E79CE59CF37C}"/>
    <cellStyle name="Comma 9 2 2 3 5 2" xfId="51803" xr:uid="{998A35EB-5958-4E2C-8EB5-93F462AED4FC}"/>
    <cellStyle name="Comma 9 2 2 3 6" xfId="26723" xr:uid="{1B8249D4-118C-46EF-90F0-D6513CCB313E}"/>
    <cellStyle name="Comma 9 2 2 3 6 2" xfId="54043" xr:uid="{7D787D9D-CB5E-44CF-98D1-457B5953680C}"/>
    <cellStyle name="Comma 9 2 2 3 7" xfId="28954" xr:uid="{8F81A9A5-E641-4F8A-A87B-A40DB4BFB2F4}"/>
    <cellStyle name="Comma 9 2 2 3 7 2" xfId="56275" xr:uid="{E0001555-468E-4CC2-80F5-D01CCFBB7858}"/>
    <cellStyle name="Comma 9 2 2 3 8" xfId="3468" xr:uid="{9592390A-0D11-405E-9A96-A79066F1F47F}"/>
    <cellStyle name="Comma 9 2 2 3 9" xfId="30526" xr:uid="{B80B5F72-723C-448F-B436-7E428B6A45FC}"/>
    <cellStyle name="Comma 9 2 2 4" xfId="1866" xr:uid="{5275F169-D7FD-4337-BBD3-73070A453E3D}"/>
    <cellStyle name="Comma 9 2 2 4 2" xfId="5420" xr:uid="{6F761FA5-71C4-4818-BABA-28D541CDE0BF}"/>
    <cellStyle name="Comma 9 2 2 4 2 2" xfId="15975" xr:uid="{AE3ED06F-EE45-45FD-972F-F1C5A9E5CDBF}"/>
    <cellStyle name="Comma 9 2 2 4 2 2 2" xfId="43295" xr:uid="{7FB96E71-A656-4B62-995D-5E900B132D81}"/>
    <cellStyle name="Comma 9 2 2 4 2 3" xfId="32596" xr:uid="{54293C88-10A4-489C-B489-F2C08841072D}"/>
    <cellStyle name="Comma 9 2 2 4 3" xfId="7364" xr:uid="{DD4A4DD8-2E9D-4D56-9D6E-0D053FCA92C7}"/>
    <cellStyle name="Comma 9 2 2 4 3 2" xfId="19945" xr:uid="{BD36C011-3319-43D3-8E06-FCE334475910}"/>
    <cellStyle name="Comma 9 2 2 4 3 2 2" xfId="47267" xr:uid="{2E06B476-86AE-468A-BD50-6E314FF05ADC}"/>
    <cellStyle name="Comma 9 2 2 4 3 3" xfId="34721" xr:uid="{36F0FBA3-F76C-41A2-8D54-2F11DA7A241B}"/>
    <cellStyle name="Comma 9 2 2 4 4" xfId="9561" xr:uid="{B5D69498-ACBA-40FE-B998-C7E5BD560BFC}"/>
    <cellStyle name="Comma 9 2 2 4 4 2" xfId="36937" xr:uid="{35742B50-D936-42F9-9218-DB99DE4570E4}"/>
    <cellStyle name="Comma 9 2 2 4 5" xfId="25088" xr:uid="{0EE55609-6D09-4975-8AE3-48E1DD72189E}"/>
    <cellStyle name="Comma 9 2 2 4 5 2" xfId="52410" xr:uid="{1B18CDB6-5F6D-4DCE-AA70-FF425090D50F}"/>
    <cellStyle name="Comma 9 2 2 4 6" xfId="27330" xr:uid="{D05830D7-E36F-42E0-A02D-6BD5731033FE}"/>
    <cellStyle name="Comma 9 2 2 4 6 2" xfId="54650" xr:uid="{2E1AAC30-A7B8-4460-ACEF-A100EFA62812}"/>
    <cellStyle name="Comma 9 2 2 4 7" xfId="29561" xr:uid="{01077A33-E744-42F7-A7EC-BF61DF2B46D6}"/>
    <cellStyle name="Comma 9 2 2 4 7 2" xfId="56882" xr:uid="{ECE51690-7D17-409D-BC57-FB100566199E}"/>
    <cellStyle name="Comma 9 2 2 4 8" xfId="3984" xr:uid="{CE211145-317B-4DE9-905C-BF0FE2E78486}"/>
    <cellStyle name="Comma 9 2 2 4 9" xfId="31133" xr:uid="{A740A3E6-F95F-4EC2-9D67-6E5EE4CE0D2D}"/>
    <cellStyle name="Comma 9 2 2 5" xfId="1137" xr:uid="{DBC41E22-7B31-4C8C-9187-BDF727121EE4}"/>
    <cellStyle name="Comma 9 2 2 5 2" xfId="6655" xr:uid="{8D4F3281-54A6-4EE2-BA1C-B3B44972B86A}"/>
    <cellStyle name="Comma 9 2 2 5 2 2" xfId="16363" xr:uid="{841F7571-85FF-44F5-9821-6C1DC7811A5C}"/>
    <cellStyle name="Comma 9 2 2 5 2 2 2" xfId="43683" xr:uid="{2894F4E4-2892-4296-AD26-72B7E36C0604}"/>
    <cellStyle name="Comma 9 2 2 5 2 3" xfId="34007" xr:uid="{AA3FE9C8-0CE9-4629-89F0-8325373E8184}"/>
    <cellStyle name="Comma 9 2 2 5 3" xfId="8849" xr:uid="{DC9A38C4-7012-4AC0-B685-2DBE622CC671}"/>
    <cellStyle name="Comma 9 2 2 5 3 2" xfId="20333" xr:uid="{76359B20-67FE-4EE5-91F5-72CE735356FE}"/>
    <cellStyle name="Comma 9 2 2 5 3 2 2" xfId="47655" xr:uid="{D679C578-3714-4F73-8A84-9BEC4D8A9858}"/>
    <cellStyle name="Comma 9 2 2 5 3 3" xfId="36223" xr:uid="{F3DCAA5C-173A-4C81-8566-FC97FDDFBA0A}"/>
    <cellStyle name="Comma 9 2 2 5 4" xfId="15026" xr:uid="{6F02D84F-7B06-4402-8B6E-3B31E8D58C55}"/>
    <cellStyle name="Comma 9 2 2 5 4 2" xfId="42347" xr:uid="{7526F931-A54D-4796-AEE6-15E5056F648D}"/>
    <cellStyle name="Comma 9 2 2 5 5" xfId="24374" xr:uid="{0BB0128E-0A48-4257-8CC3-0146A86B5D74}"/>
    <cellStyle name="Comma 9 2 2 5 5 2" xfId="51696" xr:uid="{D5766D47-B2FF-4F29-B1BF-338E613DE813}"/>
    <cellStyle name="Comma 9 2 2 5 6" xfId="26616" xr:uid="{7F6DA4B1-5277-4C03-BFB2-0E41E41D5838}"/>
    <cellStyle name="Comma 9 2 2 5 6 2" xfId="53936" xr:uid="{E352B758-B51F-432A-8A49-97193FFBF91A}"/>
    <cellStyle name="Comma 9 2 2 5 7" xfId="28847" xr:uid="{10FA9172-8A6B-401B-AFBA-2E6F54F67DDE}"/>
    <cellStyle name="Comma 9 2 2 5 7 2" xfId="56168" xr:uid="{8F6EA695-9E84-4EDE-9D97-53B803EBB847}"/>
    <cellStyle name="Comma 9 2 2 5 8" xfId="4720" xr:uid="{B5F8B9EA-E302-499E-BC83-35ED9F2404D8}"/>
    <cellStyle name="Comma 9 2 2 5 9" xfId="31883" xr:uid="{79C1BA21-093E-4E4C-B0E3-7382F348A426}"/>
    <cellStyle name="Comma 9 2 2 6" xfId="2558" xr:uid="{55D4262F-8388-4BE5-BABD-D3688245AFA5}"/>
    <cellStyle name="Comma 9 2 2 6 2" xfId="10240" xr:uid="{D3D73DB4-79D2-4AD3-A8DE-EF120E7DE852}"/>
    <cellStyle name="Comma 9 2 2 6 2 2" xfId="16984" xr:uid="{C74082E2-B713-4A82-AAC1-D22E119A8EB9}"/>
    <cellStyle name="Comma 9 2 2 6 2 2 2" xfId="44305" xr:uid="{F27DC856-88FC-4B3E-94C7-21494BA7582B}"/>
    <cellStyle name="Comma 9 2 2 6 2 3" xfId="10984" xr:uid="{FA722876-EE7E-4FF3-A49B-CFDBA61982E7}"/>
    <cellStyle name="Comma 9 2 2 6 2 3 2" xfId="38333" xr:uid="{280DA638-C288-4032-AF34-5A3FB60B2568}"/>
    <cellStyle name="Comma 9 2 2 6 2 4" xfId="37616" xr:uid="{7F6A39E4-5193-445E-B936-35436532BA3E}"/>
    <cellStyle name="Comma 9 2 2 6 3" xfId="12352" xr:uid="{B396996A-89DF-43C8-A5D2-721F891EEC0E}"/>
    <cellStyle name="Comma 9 2 2 6 3 2" xfId="20955" xr:uid="{73179271-5A28-4D93-AB1E-3460753C328E}"/>
    <cellStyle name="Comma 9 2 2 6 3 2 2" xfId="48277" xr:uid="{12D774B2-512D-4C59-ADB3-6D1A81C2FF08}"/>
    <cellStyle name="Comma 9 2 2 6 3 3" xfId="39679" xr:uid="{A7898638-E753-4162-85D9-60E360C7DF53}"/>
    <cellStyle name="Comma 9 2 2 6 4" xfId="15614" xr:uid="{00D79910-0734-4986-98AB-4CA70B2BD242}"/>
    <cellStyle name="Comma 9 2 2 6 4 2" xfId="42935" xr:uid="{C609448E-5A45-49B5-B916-2884C31CD5EE}"/>
    <cellStyle name="Comma 9 2 2 6 5" xfId="25763" xr:uid="{F132CEA8-A947-43AD-A1C7-DDE26A9EE1EF}"/>
    <cellStyle name="Comma 9 2 2 6 5 2" xfId="53085" xr:uid="{E1ED667E-C8C1-47A3-8DCD-840A7B18DA02}"/>
    <cellStyle name="Comma 9 2 2 6 6" xfId="28009" xr:uid="{D587B9CF-065F-4CB9-9DBD-A206F7AB47DA}"/>
    <cellStyle name="Comma 9 2 2 6 6 2" xfId="55329" xr:uid="{D2DC25EF-7424-4DA8-AA3C-E204420947DF}"/>
    <cellStyle name="Comma 9 2 2 6 7" xfId="30240" xr:uid="{98BC7E54-14CE-44D3-B598-22CBA9CBD3CA}"/>
    <cellStyle name="Comma 9 2 2 6 7 2" xfId="57561" xr:uid="{250C38AD-573B-4C19-B92D-92F85475E879}"/>
    <cellStyle name="Comma 9 2 2 6 8" xfId="8040" xr:uid="{6C2EBDFB-2998-4CD5-BDA8-659624855C32}"/>
    <cellStyle name="Comma 9 2 2 6 9" xfId="35400" xr:uid="{6234527B-3459-45E3-A99F-34A23E5FA1AC}"/>
    <cellStyle name="Comma 9 2 2 7" xfId="3220" xr:uid="{567A1B36-DE70-42BC-B998-8D1038AC6E46}"/>
    <cellStyle name="Comma 9 2 2 7 2" xfId="12472" xr:uid="{B0FECE8F-1D7C-4735-9AC3-4CF74D718204}"/>
    <cellStyle name="Comma 9 2 2 7 2 2" xfId="21578" xr:uid="{AB66D9FE-4BBB-4919-9C7F-C96032952D93}"/>
    <cellStyle name="Comma 9 2 2 7 2 2 2" xfId="48900" xr:uid="{D862EEED-BDC6-4275-AB3F-90555479F5E1}"/>
    <cellStyle name="Comma 9 2 2 7 2 3" xfId="39799" xr:uid="{09B72D77-BCF4-4880-9B5E-D496DD84EE87}"/>
    <cellStyle name="Comma 9 2 2 7 3" xfId="17607" xr:uid="{46B4FBC1-9AEE-4477-94D6-CF3F9660C637}"/>
    <cellStyle name="Comma 9 2 2 7 3 2" xfId="44928" xr:uid="{0ACB1649-C248-4CCA-BE1C-29F67F44F6D3}"/>
    <cellStyle name="Comma 9 2 2 7 4" xfId="6066" xr:uid="{930467FC-94FE-4669-BE28-1E6AA5D752DE}"/>
    <cellStyle name="Comma 9 2 2 7 5" xfId="33257" xr:uid="{1F59D6E5-E653-43F1-A234-34DB7ED092F0}"/>
    <cellStyle name="Comma 9 2 2 8" xfId="8110" xr:uid="{FFB36C17-21CF-4ACA-9F53-BB193FFE14F1}"/>
    <cellStyle name="Comma 9 2 2 8 2" xfId="12939" xr:uid="{3EEA899C-CB66-4912-B33B-4AFB03647CB9}"/>
    <cellStyle name="Comma 9 2 2 8 2 2" xfId="22253" xr:uid="{15EDB6C2-790A-4D61-A62D-DF3961B43F86}"/>
    <cellStyle name="Comma 9 2 2 8 2 2 2" xfId="49575" xr:uid="{5E378595-9ACC-45E9-99B8-7A7AE500B5F2}"/>
    <cellStyle name="Comma 9 2 2 8 2 3" xfId="40266" xr:uid="{798ED57C-9140-4072-B268-5C30D438F259}"/>
    <cellStyle name="Comma 9 2 2 8 3" xfId="18281" xr:uid="{26AC9A54-5E72-4B72-BDEA-6CE55D1A8702}"/>
    <cellStyle name="Comma 9 2 2 8 3 2" xfId="45603" xr:uid="{7DB9D5DD-D7F5-4289-8771-27D446593B79}"/>
    <cellStyle name="Comma 9 2 2 8 4" xfId="35473" xr:uid="{210F5F5E-4872-4F54-91EE-4A8413A36FE5}"/>
    <cellStyle name="Comma 9 2 2 9" xfId="11217" xr:uid="{934F8E28-256C-4029-932D-D74C7E4372FE}"/>
    <cellStyle name="Comma 9 2 2 9 2" xfId="13551" xr:uid="{573287D3-44F8-4510-8898-4A1DA5B787C0}"/>
    <cellStyle name="Comma 9 2 2 9 2 2" xfId="22913" xr:uid="{51AFFB8D-4700-4FA1-9510-CF8226F85A14}"/>
    <cellStyle name="Comma 9 2 2 9 2 2 2" xfId="50235" xr:uid="{D3B59941-26BE-48D9-8C6C-1685D9E998AB}"/>
    <cellStyle name="Comma 9 2 2 9 2 3" xfId="40878" xr:uid="{50E54FA5-2076-4BBB-BDAB-606D967ACFE6}"/>
    <cellStyle name="Comma 9 2 2 9 3" xfId="18941" xr:uid="{0255488B-E1C7-4A53-849D-332F7E6EC8D4}"/>
    <cellStyle name="Comma 9 2 2 9 3 2" xfId="46263" xr:uid="{29F99A5D-96EE-4984-8095-209FD621D16E}"/>
    <cellStyle name="Comma 9 2 2 9 4" xfId="38566" xr:uid="{72A31ADE-2FC1-4238-96BF-DFD39957E0DD}"/>
    <cellStyle name="Comma 9 2 3" xfId="219" xr:uid="{47FE0C28-44F2-4DA4-87A7-5121162756D7}"/>
    <cellStyle name="Comma 9 2 3 10" xfId="11784" xr:uid="{75B01BA9-3A5C-40F8-8853-69E65772A079}"/>
    <cellStyle name="Comma 9 2 3 10 2" xfId="19744" xr:uid="{DF94BB23-4138-48EE-890C-84468C314FE4}"/>
    <cellStyle name="Comma 9 2 3 10 2 2" xfId="47066" xr:uid="{DCC60B2F-7804-4AD2-B1A3-23FA182B403F}"/>
    <cellStyle name="Comma 9 2 3 10 3" xfId="39111" xr:uid="{F0C2EF61-A31C-48EE-804B-2EE90E6F23CD}"/>
    <cellStyle name="Comma 9 2 3 11" xfId="14322" xr:uid="{81B693FB-FBAB-4668-86D5-EAD494C8BAC7}"/>
    <cellStyle name="Comma 9 2 3 11 2" xfId="41643" xr:uid="{95A86BAF-94AB-45F9-A98F-650F8BA77FEC}"/>
    <cellStyle name="Comma 9 2 3 12" xfId="23670" xr:uid="{EAF2BEC5-ABE1-4358-9F2F-C64241263021}"/>
    <cellStyle name="Comma 9 2 3 12 2" xfId="50992" xr:uid="{6CC49F97-38C2-4E38-BFC8-FC6D4F79247E}"/>
    <cellStyle name="Comma 9 2 3 13" xfId="25911" xr:uid="{DE6D4095-BEF4-425B-9A66-82608F347211}"/>
    <cellStyle name="Comma 9 2 3 13 2" xfId="53231" xr:uid="{64E5EDDB-E92C-4E7B-944C-8D987F1EE08D}"/>
    <cellStyle name="Comma 9 2 3 14" xfId="28143" xr:uid="{3D77A6C8-27B2-46D7-B37D-FA0C6FE12228}"/>
    <cellStyle name="Comma 9 2 3 14 2" xfId="55464" xr:uid="{BD368BFC-A1FD-41AD-8438-8FD52223CC39}"/>
    <cellStyle name="Comma 9 2 3 15" xfId="3426" xr:uid="{CA764D3A-C1F6-4BC2-BA4A-4036A46C4ED4}"/>
    <cellStyle name="Comma 9 2 3 16" xfId="30465" xr:uid="{4B9E9CE2-FC7C-4006-B877-4100C1703E09}"/>
    <cellStyle name="Comma 9 2 3 17" xfId="57834" xr:uid="{5065286A-FE12-434D-A1FB-C872A71B7685}"/>
    <cellStyle name="Comma 9 2 3 18" xfId="58382" xr:uid="{C307EA25-330F-4347-B034-B9D71866541F}"/>
    <cellStyle name="Comma 9 2 3 2" xfId="931" xr:uid="{A5C85C8E-EEEA-4464-9577-158B7EB9D792}"/>
    <cellStyle name="Comma 9 2 3 2 10" xfId="24173" xr:uid="{C0D62427-E3AC-4325-930E-AFB8F1A5F311}"/>
    <cellStyle name="Comma 9 2 3 2 10 2" xfId="51495" xr:uid="{1B8F2EDC-5F3C-4BED-A2EC-F28D09294E29}"/>
    <cellStyle name="Comma 9 2 3 2 11" xfId="26414" xr:uid="{B72BFFA8-8287-40C9-B9B4-4BAA25DE564D}"/>
    <cellStyle name="Comma 9 2 3 2 11 2" xfId="53734" xr:uid="{A21962FF-7500-49CC-8DF6-9D6B2A20B61E}"/>
    <cellStyle name="Comma 9 2 3 2 12" xfId="28645" xr:uid="{73E489B7-6B6B-4E3B-B0EA-50C53A114C07}"/>
    <cellStyle name="Comma 9 2 3 2 12 2" xfId="55966" xr:uid="{06F14588-B39C-4FA0-936A-109DFD44A89F}"/>
    <cellStyle name="Comma 9 2 3 2 13" xfId="3935" xr:uid="{7739BBF8-E74B-40A3-A765-5047B4DCB6F1}"/>
    <cellStyle name="Comma 9 2 3 2 14" xfId="31075" xr:uid="{1888F4C9-7903-4AE3-A1EF-D2E90D226301}"/>
    <cellStyle name="Comma 9 2 3 2 2" xfId="2414" xr:uid="{38DB3A96-5A8A-44E4-83F0-73358C9F940E}"/>
    <cellStyle name="Comma 9 2 3 2 2 2" xfId="5954" xr:uid="{8EDCAD98-0D7F-4F42-9E8F-3F6C9F14EFC3}"/>
    <cellStyle name="Comma 9 2 3 2 2 2 2" xfId="16912" xr:uid="{6FA435ED-71B7-41B8-B5F4-0C1B0980B5E7}"/>
    <cellStyle name="Comma 9 2 3 2 2 2 2 2" xfId="44232" xr:uid="{10B55EC7-E2D4-42AD-8ECF-971E342566BB}"/>
    <cellStyle name="Comma 9 2 3 2 2 2 3" xfId="33144" xr:uid="{383B6D06-6380-423D-95E4-3F83E007F635}"/>
    <cellStyle name="Comma 9 2 3 2 2 3" xfId="7910" xr:uid="{ABF85B6D-5DCE-4E2B-8358-8ED587E1AE91}"/>
    <cellStyle name="Comma 9 2 3 2 2 3 2" xfId="20882" xr:uid="{7E96C658-B4D1-44C4-BCF3-146202AF74B4}"/>
    <cellStyle name="Comma 9 2 3 2 2 3 2 2" xfId="48204" xr:uid="{40570B94-E484-4CC5-AE2D-AE17CB29B12D}"/>
    <cellStyle name="Comma 9 2 3 2 2 3 3" xfId="35269" xr:uid="{89932ED7-118C-4CCE-9A91-535C00FF4CC1}"/>
    <cellStyle name="Comma 9 2 3 2 2 4" xfId="10109" xr:uid="{4C6CA6DB-6931-4182-A159-CAE3B380871E}"/>
    <cellStyle name="Comma 9 2 3 2 2 4 2" xfId="37485" xr:uid="{94B02BDD-2F0C-4989-9CFA-8DC514E8E7E1}"/>
    <cellStyle name="Comma 9 2 3 2 2 5" xfId="25636" xr:uid="{DCF0616B-A207-4603-BEA3-E2D60C9E023C}"/>
    <cellStyle name="Comma 9 2 3 2 2 5 2" xfId="52958" xr:uid="{AFC72D8D-D33C-434F-B589-DAD4ECB80CE7}"/>
    <cellStyle name="Comma 9 2 3 2 2 6" xfId="27878" xr:uid="{91B6CBEF-C868-49AA-BFCC-6B11AA396A72}"/>
    <cellStyle name="Comma 9 2 3 2 2 6 2" xfId="55198" xr:uid="{444E3DB5-3681-4984-A56D-0449613973AD}"/>
    <cellStyle name="Comma 9 2 3 2 2 7" xfId="30109" xr:uid="{C41F11CE-70F3-44C6-8715-F1CA2D91AEA4}"/>
    <cellStyle name="Comma 9 2 3 2 2 7 2" xfId="57430" xr:uid="{D2BC3097-778B-4D5C-B096-C74D7DB36520}"/>
    <cellStyle name="Comma 9 2 3 2 2 8" xfId="4518" xr:uid="{697FCFBB-1FE4-46FD-A994-96D595909F22}"/>
    <cellStyle name="Comma 9 2 3 2 2 9" xfId="31681" xr:uid="{2D0391A9-CF2E-4B20-BF0C-B380AC804844}"/>
    <cellStyle name="Comma 9 2 3 2 3" xfId="1808" xr:uid="{0B249D11-8CCC-4361-86FF-27B303F7CF3C}"/>
    <cellStyle name="Comma 9 2 3 2 3 2" xfId="7307" xr:uid="{3E10EFCD-A8CA-4F72-9135-EE04DDC64C01}"/>
    <cellStyle name="Comma 9 2 3 2 3 2 2" xfId="17533" xr:uid="{7A2065F0-4FAA-409E-8BCF-CE155FD7E0EB}"/>
    <cellStyle name="Comma 9 2 3 2 3 2 2 2" xfId="44854" xr:uid="{D4BEDE11-A875-416C-A303-C1F5652A85C3}"/>
    <cellStyle name="Comma 9 2 3 2 3 2 3" xfId="34663" xr:uid="{F155D2C6-D663-43E5-A132-066CAAB35580}"/>
    <cellStyle name="Comma 9 2 3 2 3 3" xfId="9504" xr:uid="{F971BB94-D938-4274-A472-79B275DC699B}"/>
    <cellStyle name="Comma 9 2 3 2 3 3 2" xfId="21504" xr:uid="{69C4346B-DABF-4CE6-9F1B-DCA9DB7CB777}"/>
    <cellStyle name="Comma 9 2 3 2 3 3 2 2" xfId="48826" xr:uid="{664DED0B-8B81-41B8-B135-6D23BB75A57E}"/>
    <cellStyle name="Comma 9 2 3 2 3 3 3" xfId="36879" xr:uid="{70D20B61-5364-448F-A4AB-16A03F12CFDA}"/>
    <cellStyle name="Comma 9 2 3 2 3 4" xfId="15538" xr:uid="{5FAAAF3F-A53C-4BD6-A281-3BC9C4559C44}"/>
    <cellStyle name="Comma 9 2 3 2 3 4 2" xfId="42859" xr:uid="{F7A05B8C-42AE-4428-B2DF-7ECDE4D39D1E}"/>
    <cellStyle name="Comma 9 2 3 2 3 5" xfId="25030" xr:uid="{E04B6E0F-B902-4551-A39B-856FF98D1960}"/>
    <cellStyle name="Comma 9 2 3 2 3 5 2" xfId="52352" xr:uid="{B6D22F55-962F-4348-8C05-DE16664B4F26}"/>
    <cellStyle name="Comma 9 2 3 2 3 6" xfId="27272" xr:uid="{6BFF0D69-4722-4398-9F38-A7DDBB4385B9}"/>
    <cellStyle name="Comma 9 2 3 2 3 6 2" xfId="54592" xr:uid="{219F6050-46AF-47F8-B9C5-EFF5137BDA4D}"/>
    <cellStyle name="Comma 9 2 3 2 3 7" xfId="29503" xr:uid="{7AA2309C-FEC2-42BF-83E2-568ED5DB8FB9}"/>
    <cellStyle name="Comma 9 2 3 2 3 7 2" xfId="56824" xr:uid="{B326CB5A-630A-4415-8BE7-BE93F03EFB6B}"/>
    <cellStyle name="Comma 9 2 3 2 3 8" xfId="5366" xr:uid="{A0FD21E0-EA6E-4766-86F2-FC6AA38BB319}"/>
    <cellStyle name="Comma 9 2 3 2 3 9" xfId="32538" xr:uid="{588CEF8A-7235-4A23-83D9-0D2488200C13}"/>
    <cellStyle name="Comma 9 2 3 2 4" xfId="6463" xr:uid="{0EC0C127-6C6D-4101-A277-1CDC942D4FD4}"/>
    <cellStyle name="Comma 9 2 3 2 4 2" xfId="12879" xr:uid="{4E5371E3-1626-4C25-A09B-71A17AC34E68}"/>
    <cellStyle name="Comma 9 2 3 2 4 2 2" xfId="22127" xr:uid="{0ACB8345-5702-4463-B4DD-9EF435FE9707}"/>
    <cellStyle name="Comma 9 2 3 2 4 2 2 2" xfId="49449" xr:uid="{6BE0305B-9F78-427B-A65B-558D99554AA2}"/>
    <cellStyle name="Comma 9 2 3 2 4 2 3" xfId="40206" xr:uid="{173EC83D-F0FB-4B9B-99A6-F00A03FF7BE4}"/>
    <cellStyle name="Comma 9 2 3 2 4 3" xfId="18155" xr:uid="{2B25CB27-F572-483C-90EE-9710AB4DD5AD}"/>
    <cellStyle name="Comma 9 2 3 2 4 3 2" xfId="45477" xr:uid="{D2D3877A-3F02-4156-877E-080670D7CE5A}"/>
    <cellStyle name="Comma 9 2 3 2 4 4" xfId="33805" xr:uid="{A27D15AA-29F7-49E1-A321-C281C53F65B7}"/>
    <cellStyle name="Comma 9 2 3 2 5" xfId="8647" xr:uid="{70D1D0AF-17F1-4CC1-971F-CA143838136D}"/>
    <cellStyle name="Comma 9 2 3 2 5 2" xfId="13475" xr:uid="{C06F4123-C6D1-4C76-A79C-29F02C30427B}"/>
    <cellStyle name="Comma 9 2 3 2 5 2 2" xfId="22802" xr:uid="{B0072BA0-24C5-4FEE-B73B-DDAA2599E306}"/>
    <cellStyle name="Comma 9 2 3 2 5 2 2 2" xfId="50124" xr:uid="{E204F959-272A-40C1-8CD1-5E092CC5A1C2}"/>
    <cellStyle name="Comma 9 2 3 2 5 2 3" xfId="40802" xr:uid="{91CDB9C6-98F7-4225-AF83-2D1D062CDBE4}"/>
    <cellStyle name="Comma 9 2 3 2 5 3" xfId="18830" xr:uid="{B7C520EC-40D6-43FC-AA68-9789C0E604E9}"/>
    <cellStyle name="Comma 9 2 3 2 5 3 2" xfId="46152" xr:uid="{482B2B31-4EBD-4983-B3E2-4B293C9B6A06}"/>
    <cellStyle name="Comma 9 2 3 2 5 4" xfId="36021" xr:uid="{E5E85E30-C6C8-4024-8E5D-52A7A54FB96F}"/>
    <cellStyle name="Comma 9 2 3 2 6" xfId="11577" xr:uid="{636D99AF-EE16-4925-8F21-C073200E6052}"/>
    <cellStyle name="Comma 9 2 3 2 6 2" xfId="14098" xr:uid="{C03FC71D-06C4-43A2-9A15-84DD2C7CBA7B}"/>
    <cellStyle name="Comma 9 2 3 2 6 2 2" xfId="23462" xr:uid="{5112226B-0148-4524-89E7-A849D74D6D75}"/>
    <cellStyle name="Comma 9 2 3 2 6 2 2 2" xfId="50784" xr:uid="{E2B2FCA0-8CD8-49E7-BEAE-E515D2100D37}"/>
    <cellStyle name="Comma 9 2 3 2 6 2 3" xfId="41425" xr:uid="{8CD150F8-1668-474B-82D4-BF87AA5310B4}"/>
    <cellStyle name="Comma 9 2 3 2 6 3" xfId="19490" xr:uid="{1B8FD3AE-8220-47EB-8F69-B2D91871353F}"/>
    <cellStyle name="Comma 9 2 3 2 6 3 2" xfId="46812" xr:uid="{2A4FDF35-43C0-448F-97D0-D2B2619F0D25}"/>
    <cellStyle name="Comma 9 2 3 2 6 4" xfId="38926" xr:uid="{86463696-5762-4971-B956-6F7F9D3C6F1F}"/>
    <cellStyle name="Comma 9 2 3 2 7" xfId="10577" xr:uid="{E2C7B775-9FBA-4623-AF65-48DAC516E791}"/>
    <cellStyle name="Comma 9 2 3 2 7 2" xfId="15909" xr:uid="{D5FFCD75-41A5-40B8-A99F-AC3C84340390}"/>
    <cellStyle name="Comma 9 2 3 2 7 2 2" xfId="43229" xr:uid="{F7F82F42-BD6A-49C1-8A81-366DB700A86A}"/>
    <cellStyle name="Comma 9 2 3 2 7 3" xfId="37940" xr:uid="{E836A484-553D-4ECB-A000-90B8022D05F7}"/>
    <cellStyle name="Comma 9 2 3 2 8" xfId="11906" xr:uid="{79719938-1442-43F7-BF0C-9AA92FABA2BF}"/>
    <cellStyle name="Comma 9 2 3 2 8 2" xfId="19879" xr:uid="{ADB6C022-E4D9-4D6B-B957-C99B4C4C9196}"/>
    <cellStyle name="Comma 9 2 3 2 8 2 2" xfId="47201" xr:uid="{EF3C853A-74B9-4442-8243-8D5A777F5C75}"/>
    <cellStyle name="Comma 9 2 3 2 8 3" xfId="39233" xr:uid="{9B1130D5-9B73-4A59-BCA6-5C45D47F4D81}"/>
    <cellStyle name="Comma 9 2 3 2 9" xfId="14825" xr:uid="{3CEF8CE0-4E5C-4188-BF08-A8A6AFFBA5C7}"/>
    <cellStyle name="Comma 9 2 3 2 9 2" xfId="42146" xr:uid="{32A2345D-319A-48C9-9671-D97B0A600C12}"/>
    <cellStyle name="Comma 9 2 3 3" xfId="1290" xr:uid="{68EF703E-5C04-4752-8B0B-CF52497A313B}"/>
    <cellStyle name="Comma 9 2 3 3 2" xfId="4872" xr:uid="{C5BFCB75-4D16-454A-B829-DF5CCF793A17}"/>
    <cellStyle name="Comma 9 2 3 3 2 2" xfId="16021" xr:uid="{81E593D0-310D-4FF0-8934-623E4DF66FED}"/>
    <cellStyle name="Comma 9 2 3 3 2 2 2" xfId="43341" xr:uid="{986B2230-F4A6-4B20-872B-BCC2CD1E2D38}"/>
    <cellStyle name="Comma 9 2 3 3 2 3" xfId="32035" xr:uid="{345A707C-161E-49D4-B49A-6AF5937B6114}"/>
    <cellStyle name="Comma 9 2 3 3 3" xfId="6807" xr:uid="{2CE59118-48E9-4BB1-8DBB-79BB67733CB2}"/>
    <cellStyle name="Comma 9 2 3 3 3 2" xfId="19991" xr:uid="{1D28424A-A53D-45D9-A4DD-D66B36F05FE7}"/>
    <cellStyle name="Comma 9 2 3 3 3 2 2" xfId="47313" xr:uid="{0DF2232B-E015-4BA6-894F-3A41EB12D5B7}"/>
    <cellStyle name="Comma 9 2 3 3 3 3" xfId="34160" xr:uid="{E50B7C6B-41E7-4193-8E8D-C7761600326F}"/>
    <cellStyle name="Comma 9 2 3 3 4" xfId="9001" xr:uid="{741C2E29-E986-4192-B92D-10B07241F1E1}"/>
    <cellStyle name="Comma 9 2 3 3 4 2" xfId="36376" xr:uid="{70A6A4B3-31F6-49F3-9E64-E62B7F0E84C0}"/>
    <cellStyle name="Comma 9 2 3 3 5" xfId="24527" xr:uid="{7505CF55-1EE3-4BD4-A6C9-7CB0BE4BB7D3}"/>
    <cellStyle name="Comma 9 2 3 3 5 2" xfId="51849" xr:uid="{E0A57EA3-27A3-496F-9846-D9AC785A4861}"/>
    <cellStyle name="Comma 9 2 3 3 6" xfId="26769" xr:uid="{E2ACBBC6-2508-448B-98EB-18144F928419}"/>
    <cellStyle name="Comma 9 2 3 3 6 2" xfId="54089" xr:uid="{B29FB7C9-6150-477A-AE9C-D553CDE39AAE}"/>
    <cellStyle name="Comma 9 2 3 3 7" xfId="29000" xr:uid="{AFA97F95-F608-42AA-8BFC-56B24D877E63}"/>
    <cellStyle name="Comma 9 2 3 3 7 2" xfId="56321" xr:uid="{3574FDA9-0C89-4947-842E-83562A8BCA11}"/>
    <cellStyle name="Comma 9 2 3 3 8" xfId="3513" xr:uid="{E43FDD1B-661B-45C1-8EDD-5493A92857C1}"/>
    <cellStyle name="Comma 9 2 3 3 9" xfId="30572" xr:uid="{35597804-F6DF-470D-B5E2-8C11DD5E86D9}"/>
    <cellStyle name="Comma 9 2 3 4" xfId="1912" xr:uid="{BACA9B13-96D5-430E-A3FC-EEBC86DFF3D4}"/>
    <cellStyle name="Comma 9 2 3 4 2" xfId="5465" xr:uid="{7C8B2732-15A8-4501-B598-5688A18A506A}"/>
    <cellStyle name="Comma 9 2 3 4 2 2" xfId="16409" xr:uid="{AD121ED7-0501-439A-9AE2-E66E86E92575}"/>
    <cellStyle name="Comma 9 2 3 4 2 2 2" xfId="43729" xr:uid="{A7D26203-94F1-4D27-8CF1-8D3F4A8D84C0}"/>
    <cellStyle name="Comma 9 2 3 4 2 3" xfId="32642" xr:uid="{0CF0DA50-B9A5-47D3-8B80-8DC5755660FA}"/>
    <cellStyle name="Comma 9 2 3 4 3" xfId="7410" xr:uid="{B4587F9A-1486-4855-A331-957C620359A2}"/>
    <cellStyle name="Comma 9 2 3 4 3 2" xfId="20379" xr:uid="{49FC1E8C-3BE7-4E43-8FF3-24A434004124}"/>
    <cellStyle name="Comma 9 2 3 4 3 2 2" xfId="47701" xr:uid="{B18D860F-218A-44FF-8A59-86411DDA63E7}"/>
    <cellStyle name="Comma 9 2 3 4 3 3" xfId="34767" xr:uid="{7E1D6F30-06CA-4448-8559-029ECC2C84B9}"/>
    <cellStyle name="Comma 9 2 3 4 4" xfId="9607" xr:uid="{F8161AE0-E49E-4885-B57A-5072381F26F8}"/>
    <cellStyle name="Comma 9 2 3 4 4 2" xfId="36983" xr:uid="{E5260172-3945-4082-8573-C4EDAB7610F7}"/>
    <cellStyle name="Comma 9 2 3 4 5" xfId="25134" xr:uid="{64C24F8B-3D8E-4EFE-B8AA-CB1285DAF2E6}"/>
    <cellStyle name="Comma 9 2 3 4 5 2" xfId="52456" xr:uid="{C98BFC67-5C70-4241-BE50-EFA0DC6AE70E}"/>
    <cellStyle name="Comma 9 2 3 4 6" xfId="27376" xr:uid="{5587BE3E-D292-493D-AB26-D709F48A7CA4}"/>
    <cellStyle name="Comma 9 2 3 4 6 2" xfId="54696" xr:uid="{995B1A9E-B2FD-447E-A97C-8DAE2A3F66E3}"/>
    <cellStyle name="Comma 9 2 3 4 7" xfId="29607" xr:uid="{074B4904-38E2-4FA2-A2C1-E95874E2879B}"/>
    <cellStyle name="Comma 9 2 3 4 7 2" xfId="56928" xr:uid="{81A01997-BF3F-4018-B6C9-2219C728A50E}"/>
    <cellStyle name="Comma 9 2 3 4 8" xfId="4029" xr:uid="{8FA644E7-C074-4850-B465-BA974E86A5AD}"/>
    <cellStyle name="Comma 9 2 3 4 9" xfId="31179" xr:uid="{EAD0DF19-A303-4478-9E81-191B2DA10480}"/>
    <cellStyle name="Comma 9 2 3 5" xfId="1183" xr:uid="{1A6C1C30-FBA7-4B26-8AFD-AF04A26E2C6E}"/>
    <cellStyle name="Comma 9 2 3 5 2" xfId="6701" xr:uid="{30E16ED7-2D47-4D9B-93D0-BC21CB09589C}"/>
    <cellStyle name="Comma 9 2 3 5 2 2" xfId="17030" xr:uid="{91259748-02F6-4261-B336-61F7BB8FA08F}"/>
    <cellStyle name="Comma 9 2 3 5 2 2 2" xfId="44351" xr:uid="{7CC82017-9F72-4F03-A846-BA7746078637}"/>
    <cellStyle name="Comma 9 2 3 5 2 3" xfId="34053" xr:uid="{2C4FAEA0-1BB1-4FE0-BBCE-E97A7F891521}"/>
    <cellStyle name="Comma 9 2 3 5 3" xfId="8895" xr:uid="{FCCC063A-5886-4CA2-974F-725580147CEA}"/>
    <cellStyle name="Comma 9 2 3 5 3 2" xfId="21001" xr:uid="{FB735311-C39E-4C9D-AB44-006431DB9F87}"/>
    <cellStyle name="Comma 9 2 3 5 3 2 2" xfId="48323" xr:uid="{9E1C0C74-1EC7-4E2B-924D-46A4AF71B1D2}"/>
    <cellStyle name="Comma 9 2 3 5 3 3" xfId="36269" xr:uid="{EA5F4712-C072-4B28-8210-B1B35B66731B}"/>
    <cellStyle name="Comma 9 2 3 5 4" xfId="15072" xr:uid="{BB821DDA-640C-4894-943B-B5D312DBD51D}"/>
    <cellStyle name="Comma 9 2 3 5 4 2" xfId="42393" xr:uid="{3EBBBC20-BA7F-4871-BBD4-46CDC80FD1E2}"/>
    <cellStyle name="Comma 9 2 3 5 5" xfId="24420" xr:uid="{955D9872-AC2A-4A0D-A5C6-D25C201E9ECC}"/>
    <cellStyle name="Comma 9 2 3 5 5 2" xfId="51742" xr:uid="{DA9DDA3B-7D1D-49B8-9ADC-1D98704C8FE9}"/>
    <cellStyle name="Comma 9 2 3 5 6" xfId="26662" xr:uid="{06FB065D-0FCB-49CB-B733-EC0B0D76CB02}"/>
    <cellStyle name="Comma 9 2 3 5 6 2" xfId="53982" xr:uid="{B9B850AF-0D56-4510-A1F8-94BFFC3836C4}"/>
    <cellStyle name="Comma 9 2 3 5 7" xfId="28893" xr:uid="{28E47432-2450-4C76-BA3D-32CA9E4D012D}"/>
    <cellStyle name="Comma 9 2 3 5 7 2" xfId="56214" xr:uid="{740E6B83-0A41-45DF-8D7E-7558F4F63834}"/>
    <cellStyle name="Comma 9 2 3 5 8" xfId="4766" xr:uid="{4EAAFC5F-AC3F-48D1-BD49-F05F44F79F6E}"/>
    <cellStyle name="Comma 9 2 3 5 9" xfId="31929" xr:uid="{744A1739-01A1-4E2E-9BBE-205E558690A3}"/>
    <cellStyle name="Comma 9 2 3 6" xfId="2932" xr:uid="{3A7C60DA-3575-44F8-8FD2-07A645155255}"/>
    <cellStyle name="Comma 9 2 3 6 2" xfId="12496" xr:uid="{44516DCB-C3DE-4D41-B41B-CB9D09BBB9EB}"/>
    <cellStyle name="Comma 9 2 3 6 2 2" xfId="21624" xr:uid="{5E4036F3-2019-4407-871F-8193A0E9E443}"/>
    <cellStyle name="Comma 9 2 3 6 2 2 2" xfId="48946" xr:uid="{54342F36-65E3-456F-847E-D36A82C118F0}"/>
    <cellStyle name="Comma 9 2 3 6 2 3" xfId="39823" xr:uid="{1B13AC08-A7E6-45E7-ACED-EC1834A282AA}"/>
    <cellStyle name="Comma 9 2 3 6 3" xfId="17653" xr:uid="{0A646C77-F1AF-4901-B7E1-F331A14B6FE9}"/>
    <cellStyle name="Comma 9 2 3 6 3 2" xfId="44974" xr:uid="{8A360A81-87DC-4CBF-B597-0A28AD896817}"/>
    <cellStyle name="Comma 9 2 3 6 4" xfId="6099" xr:uid="{B0B7B8F8-2507-46A9-A12F-948B36CF6A53}"/>
    <cellStyle name="Comma 9 2 3 6 5" xfId="33303" xr:uid="{6D7A7B28-7239-4A7B-9027-98323FFB5C1C}"/>
    <cellStyle name="Comma 9 2 3 7" xfId="8149" xr:uid="{FB55CE51-5D55-486B-95A9-13283EAAF602}"/>
    <cellStyle name="Comma 9 2 3 7 2" xfId="12980" xr:uid="{655142D1-68F0-48AD-9139-7E0A28D664FA}"/>
    <cellStyle name="Comma 9 2 3 7 2 2" xfId="22299" xr:uid="{7D97A639-8159-452E-82E6-4574B21B2330}"/>
    <cellStyle name="Comma 9 2 3 7 2 2 2" xfId="49621" xr:uid="{2D2D4932-8221-4DBE-8247-D81D79ECE631}"/>
    <cellStyle name="Comma 9 2 3 7 2 3" xfId="40307" xr:uid="{519C56D7-DA6A-4537-999B-5B7048218A57}"/>
    <cellStyle name="Comma 9 2 3 7 3" xfId="18327" xr:uid="{85538A9A-A2CC-45C6-BE44-9F9AB36D1E94}"/>
    <cellStyle name="Comma 9 2 3 7 3 2" xfId="45649" xr:uid="{4C175ED8-5B3C-4196-A69D-5817DA8ED0AC}"/>
    <cellStyle name="Comma 9 2 3 7 4" xfId="35519" xr:uid="{E3CF8C36-DDEB-4298-A77A-293AB9412532}"/>
    <cellStyle name="Comma 9 2 3 8" xfId="11230" xr:uid="{CD98840D-9DEE-4BE8-982A-4164F2D81BF6}"/>
    <cellStyle name="Comma 9 2 3 8 2" xfId="13596" xr:uid="{5ED9C10F-E7CF-40E2-9731-027B3E1879F3}"/>
    <cellStyle name="Comma 9 2 3 8 2 2" xfId="22959" xr:uid="{D964C9BE-FDA3-4EEE-A89B-C361F0E857D3}"/>
    <cellStyle name="Comma 9 2 3 8 2 2 2" xfId="50281" xr:uid="{C8AA4427-AF21-4DE6-BD13-2AE1247EDB26}"/>
    <cellStyle name="Comma 9 2 3 8 2 3" xfId="40923" xr:uid="{BF9920A0-3836-47AF-A51A-D616998CF3D9}"/>
    <cellStyle name="Comma 9 2 3 8 3" xfId="18987" xr:uid="{9920AF39-D37A-427C-B575-BF34F608724B}"/>
    <cellStyle name="Comma 9 2 3 8 3 2" xfId="46309" xr:uid="{72E38C08-58B4-465A-B86D-A9F1465CDAF6}"/>
    <cellStyle name="Comma 9 2 3 8 4" xfId="38579" xr:uid="{B1811F5D-B678-4825-8E64-F3681568B3B1}"/>
    <cellStyle name="Comma 9 2 3 9" xfId="10452" xr:uid="{7AF0D452-A598-4C24-AC34-6EC3D2740DE1}"/>
    <cellStyle name="Comma 9 2 3 9 2" xfId="15774" xr:uid="{AA3C8163-3014-43F4-ADD9-0C478073DFB6}"/>
    <cellStyle name="Comma 9 2 3 9 2 2" xfId="43094" xr:uid="{FA249BDC-0F9F-45D9-9C8D-9EABC69E1EB8}"/>
    <cellStyle name="Comma 9 2 3 9 3" xfId="37819" xr:uid="{3B8540FE-F2FC-4801-971F-C8C71E24162C}"/>
    <cellStyle name="Comma 9 2 4" xfId="690" xr:uid="{67BDAAF5-1CFE-4908-8C0A-432571C7D333}"/>
    <cellStyle name="Comma 9 2 4 10" xfId="14612" xr:uid="{81473F00-287F-424E-9D54-13F21E3BCF8F}"/>
    <cellStyle name="Comma 9 2 4 10 2" xfId="41933" xr:uid="{EF9D4646-2135-4E9D-AD54-82A5760F66C7}"/>
    <cellStyle name="Comma 9 2 4 11" xfId="23960" xr:uid="{1849B6F0-EFC7-4F11-B57A-7D82253C7FC1}"/>
    <cellStyle name="Comma 9 2 4 11 2" xfId="51282" xr:uid="{3B333D64-334A-48D5-8B6E-3C3A06B70765}"/>
    <cellStyle name="Comma 9 2 4 12" xfId="26201" xr:uid="{87ED3B93-55C2-4BDC-88C6-C8386ED9C456}"/>
    <cellStyle name="Comma 9 2 4 12 2" xfId="53521" xr:uid="{E56F2EC2-770F-4E2D-BF0F-721D6599FCA9}"/>
    <cellStyle name="Comma 9 2 4 13" xfId="28433" xr:uid="{20C51F99-670C-464B-B25C-273A3267EBE3}"/>
    <cellStyle name="Comma 9 2 4 13 2" xfId="55754" xr:uid="{7FFD31A4-129A-4B07-BB9D-2CF2DCB60F4A}"/>
    <cellStyle name="Comma 9 2 4 14" xfId="30862" xr:uid="{A2CCB340-77B9-46F0-A262-F9FC628BA7B6}"/>
    <cellStyle name="Comma 9 2 4 15" xfId="58147" xr:uid="{074B69BC-3BC4-4AEE-AEA3-3054A271681F}"/>
    <cellStyle name="Comma 9 2 4 16" xfId="58695" xr:uid="{87B8E6E0-BC59-443A-981E-D2E3561EC50F}"/>
    <cellStyle name="Comma 9 2 4 2" xfId="2202" xr:uid="{F0EF5F30-195F-4B14-817E-A5B4A91E133F}"/>
    <cellStyle name="Comma 9 2 4 2 2" xfId="5748" xr:uid="{9C156D85-B9EC-491E-85F4-B2AB365F7D3F}"/>
    <cellStyle name="Comma 9 2 4 2 2 2" xfId="16311" xr:uid="{F211A79D-5C13-4C44-BE44-651C1C3B741F}"/>
    <cellStyle name="Comma 9 2 4 2 2 2 2" xfId="43631" xr:uid="{258A5FC6-01DA-49A4-A40F-2C1F455300F4}"/>
    <cellStyle name="Comma 9 2 4 2 2 3" xfId="32932" xr:uid="{C2C2DB8A-5582-4669-A369-A0CE53429851}"/>
    <cellStyle name="Comma 9 2 4 2 3" xfId="7699" xr:uid="{1925E467-CB7B-4890-89F2-05ED708B4C12}"/>
    <cellStyle name="Comma 9 2 4 2 3 2" xfId="20281" xr:uid="{1A66D241-9ACF-4B89-963E-C8A40EDC7C12}"/>
    <cellStyle name="Comma 9 2 4 2 3 2 2" xfId="47603" xr:uid="{BCC3983D-CDA2-43F6-95A6-08BC1DBA11EE}"/>
    <cellStyle name="Comma 9 2 4 2 3 3" xfId="35057" xr:uid="{5C74F7ED-56EB-42E5-BECF-ADFFC77CE168}"/>
    <cellStyle name="Comma 9 2 4 2 4" xfId="9897" xr:uid="{CE6E06D4-1260-44D6-BDC7-F2100CF2F19F}"/>
    <cellStyle name="Comma 9 2 4 2 4 2" xfId="37273" xr:uid="{B5C3B3B7-0D84-436F-822A-DFBA9197E4B2}"/>
    <cellStyle name="Comma 9 2 4 2 5" xfId="25424" xr:uid="{D0E13C87-A3AF-44EF-B693-DBF473087A38}"/>
    <cellStyle name="Comma 9 2 4 2 5 2" xfId="52746" xr:uid="{CC7CE909-2794-4761-A626-028B0ADA9EB2}"/>
    <cellStyle name="Comma 9 2 4 2 6" xfId="27666" xr:uid="{3F1706E5-C86D-4851-8A53-C74106A5C0EF}"/>
    <cellStyle name="Comma 9 2 4 2 6 2" xfId="54986" xr:uid="{07F7375C-EE05-41BB-B037-32AF184EB6A9}"/>
    <cellStyle name="Comma 9 2 4 2 7" xfId="29897" xr:uid="{EC43221D-1B8D-4A2D-AF24-D1E3E03256A3}"/>
    <cellStyle name="Comma 9 2 4 2 7 2" xfId="57218" xr:uid="{E80A2F08-FCFB-4CDE-9711-7E2555B7ED52}"/>
    <cellStyle name="Comma 9 2 4 2 8" xfId="4312" xr:uid="{BE5E6201-CE02-4653-85E3-7004F349C5EA}"/>
    <cellStyle name="Comma 9 2 4 2 9" xfId="31469" xr:uid="{EFA48F94-E141-4666-B91B-FCD5EDC3F495}"/>
    <cellStyle name="Comma 9 2 4 3" xfId="1595" xr:uid="{EC2476E9-8C92-4DCB-9713-43824C992992}"/>
    <cellStyle name="Comma 9 2 4 3 2" xfId="7096" xr:uid="{DAAC1F42-B0B0-4A21-B5EA-54D73142D863}"/>
    <cellStyle name="Comma 9 2 4 3 2 2" xfId="16699" xr:uid="{4F674877-2030-4EDF-A6E6-8DD1DBF986D1}"/>
    <cellStyle name="Comma 9 2 4 3 2 2 2" xfId="44019" xr:uid="{DD26AA54-FE70-471A-A60E-730B2ADE089B}"/>
    <cellStyle name="Comma 9 2 4 3 2 3" xfId="34450" xr:uid="{0DB20AE7-EA9A-4CB1-A92E-3DEA60D9E421}"/>
    <cellStyle name="Comma 9 2 4 3 3" xfId="9291" xr:uid="{A0F479B0-8FAA-435F-A4C7-48F640258FA3}"/>
    <cellStyle name="Comma 9 2 4 3 3 2" xfId="20669" xr:uid="{8532E4F4-13A6-4D5F-9649-45F7A42D70B1}"/>
    <cellStyle name="Comma 9 2 4 3 3 2 2" xfId="47991" xr:uid="{B90C9A7D-F530-4954-9028-1627BD6A75AE}"/>
    <cellStyle name="Comma 9 2 4 3 3 3" xfId="36666" xr:uid="{4505B2E5-A0BB-45D2-8A7E-888070D12109}"/>
    <cellStyle name="Comma 9 2 4 3 4" xfId="15335" xr:uid="{767E7D26-D0E9-4CDD-9533-7188BDD44573}"/>
    <cellStyle name="Comma 9 2 4 3 4 2" xfId="42656" xr:uid="{495D0607-C4CF-4F70-8A09-2255B9023E82}"/>
    <cellStyle name="Comma 9 2 4 3 5" xfId="24817" xr:uid="{E051020B-5ACD-466C-AB6B-8238C598CD86}"/>
    <cellStyle name="Comma 9 2 4 3 5 2" xfId="52139" xr:uid="{896C17D7-CD0D-4EBD-8CB4-7C32C08035A9}"/>
    <cellStyle name="Comma 9 2 4 3 6" xfId="27059" xr:uid="{F4DDD867-AAA5-4B7B-B38D-DE8917B0FAC6}"/>
    <cellStyle name="Comma 9 2 4 3 6 2" xfId="54379" xr:uid="{46402257-A106-478C-B349-ECC552CD5584}"/>
    <cellStyle name="Comma 9 2 4 3 7" xfId="29290" xr:uid="{CAA2683D-BA11-4BA4-9F5D-114FE25B9322}"/>
    <cellStyle name="Comma 9 2 4 3 7 2" xfId="56611" xr:uid="{56AC35E3-7A77-438D-B087-21A39A334143}"/>
    <cellStyle name="Comma 9 2 4 3 8" xfId="5158" xr:uid="{2C7344FC-7176-4F2D-A3BC-6740CF5EBE11}"/>
    <cellStyle name="Comma 9 2 4 3 9" xfId="32325" xr:uid="{075BF72B-DA26-4DA9-A46A-EECEE08D168B}"/>
    <cellStyle name="Comma 9 2 4 4" xfId="3340" xr:uid="{EDF373D3-65BE-4B66-8C99-831AA59CF269}"/>
    <cellStyle name="Comma 9 2 4 4 2" xfId="12426" xr:uid="{9F4CE7AE-6C7B-4CFC-B45C-6680D079ACA1}"/>
    <cellStyle name="Comma 9 2 4 4 2 2" xfId="21291" xr:uid="{674A20BD-35A0-494D-AE77-00CAB55A6C12}"/>
    <cellStyle name="Comma 9 2 4 4 2 2 2" xfId="48613" xr:uid="{1E02A8B7-547D-4540-99C4-9CECAD89B3AE}"/>
    <cellStyle name="Comma 9 2 4 4 2 3" xfId="39753" xr:uid="{57C6E89F-CD47-4B7B-9585-CFE97C1A76C8}"/>
    <cellStyle name="Comma 9 2 4 4 3" xfId="17320" xr:uid="{B02F7925-710A-4FC3-92A7-BD8583294864}"/>
    <cellStyle name="Comma 9 2 4 4 3 2" xfId="44641" xr:uid="{9FB529A7-DE15-4DCF-9AF2-FF28137F0AC5}"/>
    <cellStyle name="Comma 9 2 4 4 4" xfId="33593" xr:uid="{BB05D29F-7C26-4F0B-8310-E2E2BB59F004}"/>
    <cellStyle name="Comma 9 2 4 5" xfId="8435" xr:uid="{0C40EC7B-2D12-4A4D-BB12-B6E409C98ED9}"/>
    <cellStyle name="Comma 9 2 4 5 2" xfId="12725" xr:uid="{D4119A0D-4A5C-4132-8396-FF8A8FC15120}"/>
    <cellStyle name="Comma 9 2 4 5 2 2" xfId="21914" xr:uid="{2354B92B-E2FE-4A7D-B768-CD36C14B0B65}"/>
    <cellStyle name="Comma 9 2 4 5 2 2 2" xfId="49236" xr:uid="{B7E27D43-323A-43CE-B9AA-E04D5991CC22}"/>
    <cellStyle name="Comma 9 2 4 5 2 3" xfId="40052" xr:uid="{BF8B27E4-5E37-481A-91DB-F1E820022B04}"/>
    <cellStyle name="Comma 9 2 4 5 3" xfId="17943" xr:uid="{48FBD463-0059-4000-9B46-36418CB29A26}"/>
    <cellStyle name="Comma 9 2 4 5 3 2" xfId="45264" xr:uid="{99372537-36CD-456F-BBCD-D2E9FD4F4AA1}"/>
    <cellStyle name="Comma 9 2 4 5 4" xfId="35809" xr:uid="{44F35A7B-A5E5-473D-B019-BCF0778A9D6E}"/>
    <cellStyle name="Comma 9 2 4 6" xfId="11179" xr:uid="{6E095A2D-F7CE-431E-BFB1-EB7F40493C1A}"/>
    <cellStyle name="Comma 9 2 4 6 2" xfId="13268" xr:uid="{BAE2319B-CCCC-48BC-93F7-5EB7B7452D3F}"/>
    <cellStyle name="Comma 9 2 4 6 2 2" xfId="22589" xr:uid="{BBE9FEDF-D7F1-4D78-B468-E116C1567B14}"/>
    <cellStyle name="Comma 9 2 4 6 2 2 2" xfId="49911" xr:uid="{66C11454-B257-4BA1-9497-AF1824EC035F}"/>
    <cellStyle name="Comma 9 2 4 6 2 3" xfId="40595" xr:uid="{BE174834-8DA6-4F96-BF49-324FF4556212}"/>
    <cellStyle name="Comma 9 2 4 6 3" xfId="18617" xr:uid="{A7461E91-F74C-42B0-9EC0-B8899A0F5F29}"/>
    <cellStyle name="Comma 9 2 4 6 3 2" xfId="45939" xr:uid="{CFBB05FF-4BEA-4432-91EA-00BF064864BD}"/>
    <cellStyle name="Comma 9 2 4 6 4" xfId="38528" xr:uid="{5EACBB31-48E4-4847-8465-FFB838D2B17D}"/>
    <cellStyle name="Comma 9 2 4 7" xfId="11426" xr:uid="{F9BDC999-1C9F-43CE-BCCB-7D879FD722DE}"/>
    <cellStyle name="Comma 9 2 4 7 2" xfId="13885" xr:uid="{0399C453-D410-4781-93DC-323998D6450F}"/>
    <cellStyle name="Comma 9 2 4 7 2 2" xfId="23249" xr:uid="{68BB8EE8-2DE1-4FB0-8CD7-73AF9470A704}"/>
    <cellStyle name="Comma 9 2 4 7 2 2 2" xfId="50571" xr:uid="{D221C8B1-8846-4AC0-8EA6-3EEFC7D416D2}"/>
    <cellStyle name="Comma 9 2 4 7 2 3" xfId="41212" xr:uid="{23CF01EC-DE03-44A7-BEB7-7A9ABC8D8780}"/>
    <cellStyle name="Comma 9 2 4 7 3" xfId="19277" xr:uid="{727523ED-F86B-4B3C-AC43-3886995F91B5}"/>
    <cellStyle name="Comma 9 2 4 7 3 2" xfId="46599" xr:uid="{EBFA92CF-8E28-47E1-8E21-515B14E54B8C}"/>
    <cellStyle name="Comma 9 2 4 7 4" xfId="38775" xr:uid="{2AAD3554-D53C-40F4-864B-D794868BB2FA}"/>
    <cellStyle name="Comma 9 2 4 8" xfId="10523" xr:uid="{F4930089-A655-45F4-B434-462775561532}"/>
    <cellStyle name="Comma 9 2 4 8 2" xfId="15856" xr:uid="{198FA483-AA7E-41DB-A444-C2D48E297718}"/>
    <cellStyle name="Comma 9 2 4 8 2 2" xfId="43176" xr:uid="{92D7D254-BE15-434E-B29A-6FFC3D15CA31}"/>
    <cellStyle name="Comma 9 2 4 8 3" xfId="37890" xr:uid="{408CFB91-55C9-4EBF-9A3C-C052E585518F}"/>
    <cellStyle name="Comma 9 2 4 9" xfId="11856" xr:uid="{E27A4258-B613-42B8-8E59-F895A1B9A34A}"/>
    <cellStyle name="Comma 9 2 4 9 2" xfId="19826" xr:uid="{8BA3E5BE-DDF7-44F6-808A-8E4D070B33A9}"/>
    <cellStyle name="Comma 9 2 4 9 2 2" xfId="47148" xr:uid="{B591AE4D-9F84-4A4F-986C-5C6F9B01CB6B}"/>
    <cellStyle name="Comma 9 2 4 9 3" xfId="39183" xr:uid="{84F15DE0-4BDB-4012-9AE2-9523F62D8E57}"/>
    <cellStyle name="Comma 9 2 5" xfId="775" xr:uid="{569197A7-0C2F-4B64-93FE-A3967AE8F961}"/>
    <cellStyle name="Comma 9 2 5 10" xfId="24039" xr:uid="{EB3D4A45-3329-4BC8-BEF8-AE709ED385EA}"/>
    <cellStyle name="Comma 9 2 5 10 2" xfId="51361" xr:uid="{AA4334EB-189E-4270-B953-BA64BD461ADC}"/>
    <cellStyle name="Comma 9 2 5 11" xfId="26280" xr:uid="{7865B3B1-213B-4C00-BAEF-78E1A4F599EF}"/>
    <cellStyle name="Comma 9 2 5 11 2" xfId="53600" xr:uid="{C5A1E000-5D53-4B38-9EFC-0CBBF52F6B59}"/>
    <cellStyle name="Comma 9 2 5 12" xfId="28511" xr:uid="{B4BB7D40-DFF5-45B3-A269-CA2BB7CFE367}"/>
    <cellStyle name="Comma 9 2 5 12 2" xfId="55832" xr:uid="{003D1896-53CC-47FD-8A1B-B3302D93C466}"/>
    <cellStyle name="Comma 9 2 5 13" xfId="3820" xr:uid="{5525854D-3205-4365-9017-BA021F0A06D3}"/>
    <cellStyle name="Comma 9 2 5 14" xfId="30941" xr:uid="{5E6C852A-5B18-406E-95A0-C9B4CA673740}"/>
    <cellStyle name="Comma 9 2 5 2" xfId="2280" xr:uid="{BD8879E8-0549-4E5B-B92A-82B9E056869F}"/>
    <cellStyle name="Comma 9 2 5 2 2" xfId="5824" xr:uid="{52E393F9-9E13-4BC5-8BA2-452A06BBA9DB}"/>
    <cellStyle name="Comma 9 2 5 2 2 2" xfId="16778" xr:uid="{DAFC7B55-ADE7-441C-9C25-61981BC990B2}"/>
    <cellStyle name="Comma 9 2 5 2 2 2 2" xfId="44098" xr:uid="{40F83041-D3FE-4320-A1E4-04E389E74643}"/>
    <cellStyle name="Comma 9 2 5 2 2 3" xfId="33010" xr:uid="{996992B0-E699-4725-B694-4D7F65D39D27}"/>
    <cellStyle name="Comma 9 2 5 2 3" xfId="7777" xr:uid="{96E1DC8B-9161-490F-B38D-F7551A6A9901}"/>
    <cellStyle name="Comma 9 2 5 2 3 2" xfId="20748" xr:uid="{322BB749-19EB-454D-BAD1-E6EDD0DE06AE}"/>
    <cellStyle name="Comma 9 2 5 2 3 2 2" xfId="48070" xr:uid="{8E739CA1-0964-45D4-A601-2D3FA6317E5C}"/>
    <cellStyle name="Comma 9 2 5 2 3 3" xfId="35135" xr:uid="{CB59A6CD-0F08-4B2E-8279-157179AEE9D1}"/>
    <cellStyle name="Comma 9 2 5 2 4" xfId="9975" xr:uid="{92DCBA0C-7879-474E-A55F-1502C85D33D1}"/>
    <cellStyle name="Comma 9 2 5 2 4 2" xfId="37351" xr:uid="{9D651353-0433-4E49-A55D-B590157FA5FF}"/>
    <cellStyle name="Comma 9 2 5 2 5" xfId="25502" xr:uid="{52D33B4E-9EA6-4354-A8B4-3EC0C27011AE}"/>
    <cellStyle name="Comma 9 2 5 2 5 2" xfId="52824" xr:uid="{50D677EC-B820-4CEA-84F6-45B9B44AE609}"/>
    <cellStyle name="Comma 9 2 5 2 6" xfId="27744" xr:uid="{F8AE6F85-0484-46E1-BE59-70B8175F341D}"/>
    <cellStyle name="Comma 9 2 5 2 6 2" xfId="55064" xr:uid="{6C9DF894-85A7-43D9-969D-3569815851EE}"/>
    <cellStyle name="Comma 9 2 5 2 7" xfId="29975" xr:uid="{D857B5FA-8D6D-4B79-A2E7-7CBA74091DE6}"/>
    <cellStyle name="Comma 9 2 5 2 7 2" xfId="57296" xr:uid="{B318B58C-11DE-4D92-AE66-7D2C4D830951}"/>
    <cellStyle name="Comma 9 2 5 2 8" xfId="4388" xr:uid="{CE0780D4-7FF5-4D1E-B435-5D076EB501A4}"/>
    <cellStyle name="Comma 9 2 5 2 9" xfId="31547" xr:uid="{316FFFA1-5ECE-4667-AE69-F463548F87A4}"/>
    <cellStyle name="Comma 9 2 5 3" xfId="1674" xr:uid="{4C7B761A-11D1-4CA5-962B-4C0C1FC83C80}"/>
    <cellStyle name="Comma 9 2 5 3 2" xfId="7175" xr:uid="{FD464520-68A1-429F-BF4B-FA7830EA74D1}"/>
    <cellStyle name="Comma 9 2 5 3 2 2" xfId="17399" xr:uid="{F119EDF1-B4C4-46B7-A694-51C42D3F3DDC}"/>
    <cellStyle name="Comma 9 2 5 3 2 2 2" xfId="44720" xr:uid="{85C7E5CC-C0D1-415C-8982-7032D4449C21}"/>
    <cellStyle name="Comma 9 2 5 3 2 3" xfId="34529" xr:uid="{6A8F566C-6953-42A7-B513-4D8BF70BEDDB}"/>
    <cellStyle name="Comma 9 2 5 3 3" xfId="9370" xr:uid="{A3932600-36DE-44EE-B02A-C54298DCD77A}"/>
    <cellStyle name="Comma 9 2 5 3 3 2" xfId="21370" xr:uid="{885D9F7C-F280-44FA-8322-838323A6E396}"/>
    <cellStyle name="Comma 9 2 5 3 3 2 2" xfId="48692" xr:uid="{D71A2B67-773A-4165-8FA5-CFBA291CBA3C}"/>
    <cellStyle name="Comma 9 2 5 3 3 3" xfId="36745" xr:uid="{BCA2F7BC-375E-4995-BBC6-2006C8B05D36}"/>
    <cellStyle name="Comma 9 2 5 3 4" xfId="15411" xr:uid="{D2920A3A-5A77-4F60-8020-A4D2F283CC37}"/>
    <cellStyle name="Comma 9 2 5 3 4 2" xfId="42732" xr:uid="{2630C998-5F83-4ECF-A639-450440A59C9D}"/>
    <cellStyle name="Comma 9 2 5 3 5" xfId="24896" xr:uid="{3C640034-03B2-4DF4-95F6-A0E2AFED1CE8}"/>
    <cellStyle name="Comma 9 2 5 3 5 2" xfId="52218" xr:uid="{29353717-EA67-4880-B70A-FC8E046AFBE2}"/>
    <cellStyle name="Comma 9 2 5 3 6" xfId="27138" xr:uid="{E01BEA2D-0C4F-4E76-8470-BBB8C05C7004}"/>
    <cellStyle name="Comma 9 2 5 3 6 2" xfId="54458" xr:uid="{7E224F61-EBF7-424A-B73D-D69E0B3D4246}"/>
    <cellStyle name="Comma 9 2 5 3 7" xfId="29369" xr:uid="{22B858AC-B678-4708-BD1C-656C9E1F342D}"/>
    <cellStyle name="Comma 9 2 5 3 7 2" xfId="56690" xr:uid="{7862B85F-08D8-4637-AC6E-5915E984667B}"/>
    <cellStyle name="Comma 9 2 5 3 8" xfId="5237" xr:uid="{6B026D5B-DC6C-4EFD-9091-A7928EC60743}"/>
    <cellStyle name="Comma 9 2 5 3 9" xfId="32404" xr:uid="{093AC500-2C69-4F59-B99B-A21C5B5A6945}"/>
    <cellStyle name="Comma 9 2 5 4" xfId="6349" xr:uid="{037B46DC-D1AE-48A4-B475-EC54D21CB13E}"/>
    <cellStyle name="Comma 9 2 5 4 2" xfId="12780" xr:uid="{582F2AB9-6A26-4CCE-BDD1-AEE28D49D87D}"/>
    <cellStyle name="Comma 9 2 5 4 2 2" xfId="21993" xr:uid="{BCB28AD8-54E6-42D5-B2C5-6279BD892000}"/>
    <cellStyle name="Comma 9 2 5 4 2 2 2" xfId="49315" xr:uid="{1981C1AF-7737-46A0-9CBC-AF5C40967E1F}"/>
    <cellStyle name="Comma 9 2 5 4 2 3" xfId="40107" xr:uid="{76DAE13F-7EFE-49B0-B197-D1D1FC61A3D8}"/>
    <cellStyle name="Comma 9 2 5 4 3" xfId="18022" xr:uid="{4E580E47-03C2-433E-9D90-44D9FB991ACF}"/>
    <cellStyle name="Comma 9 2 5 4 3 2" xfId="45343" xr:uid="{CCFB8A94-12DC-45D5-8BD3-9EBB9C1BA2E8}"/>
    <cellStyle name="Comma 9 2 5 4 4" xfId="33671" xr:uid="{8BF53FC6-82E2-48E6-B478-53567D6EB4E3}"/>
    <cellStyle name="Comma 9 2 5 5" xfId="8513" xr:uid="{924A6232-474C-4FE7-9E4E-1F33DD7026D4}"/>
    <cellStyle name="Comma 9 2 5 5 2" xfId="13347" xr:uid="{6515949E-1FAF-456F-865C-87CE02C1229D}"/>
    <cellStyle name="Comma 9 2 5 5 2 2" xfId="22668" xr:uid="{83FAAB69-6391-4392-B3FA-7531A8EE6524}"/>
    <cellStyle name="Comma 9 2 5 5 2 2 2" xfId="49990" xr:uid="{32E4F928-3E22-4DDF-85A7-1ACD99845480}"/>
    <cellStyle name="Comma 9 2 5 5 2 3" xfId="40674" xr:uid="{9A05E0C0-6FF8-44F4-B149-F955F2D5D57F}"/>
    <cellStyle name="Comma 9 2 5 5 3" xfId="18696" xr:uid="{192336C0-8727-41F0-BF6A-1462AC9FAA0F}"/>
    <cellStyle name="Comma 9 2 5 5 3 2" xfId="46018" xr:uid="{92672890-F158-41DB-8A9C-5C4752459EF6}"/>
    <cellStyle name="Comma 9 2 5 5 4" xfId="35887" xr:uid="{E4B474E3-8844-44B6-A126-9D96E682C5E7}"/>
    <cellStyle name="Comma 9 2 5 6" xfId="11481" xr:uid="{3ADAED3F-0B32-4FED-8AB7-845F2BD4876C}"/>
    <cellStyle name="Comma 9 2 5 6 2" xfId="13964" xr:uid="{4127A674-197E-4072-80AA-FE34BD0E4293}"/>
    <cellStyle name="Comma 9 2 5 6 2 2" xfId="23328" xr:uid="{40C78608-7831-4487-9EA2-CC12F858C988}"/>
    <cellStyle name="Comma 9 2 5 6 2 2 2" xfId="50650" xr:uid="{2DC300B3-2C78-48DC-9D17-D333F17AD71D}"/>
    <cellStyle name="Comma 9 2 5 6 2 3" xfId="41291" xr:uid="{15E4363B-F26A-481E-97AC-9222A4D95BC7}"/>
    <cellStyle name="Comma 9 2 5 6 3" xfId="19356" xr:uid="{4FFB7B66-5AF2-42C8-9E5E-C1665B55E90D}"/>
    <cellStyle name="Comma 9 2 5 6 3 2" xfId="46678" xr:uid="{00759265-F4F5-46D7-AFD4-A8C1B6DFF805}"/>
    <cellStyle name="Comma 9 2 5 6 4" xfId="38830" xr:uid="{7221E712-E87C-4FF6-BD87-48A5CC832673}"/>
    <cellStyle name="Comma 9 2 5 7" xfId="10623" xr:uid="{4B0BAFCD-F11B-4541-A36D-17C15C048F92}"/>
    <cellStyle name="Comma 9 2 5 7 2" xfId="15968" xr:uid="{257AF81E-C2DB-4153-BB8A-22E11DD290B0}"/>
    <cellStyle name="Comma 9 2 5 7 2 2" xfId="43288" xr:uid="{D7B8A5A2-F115-437F-8F7B-664FF3B340CB}"/>
    <cellStyle name="Comma 9 2 5 7 3" xfId="37986" xr:uid="{861AEEB0-2D8C-4073-939C-74FC0D766BA0}"/>
    <cellStyle name="Comma 9 2 5 8" xfId="11954" xr:uid="{49A79503-A679-4F45-A5EE-324C7FAFCC35}"/>
    <cellStyle name="Comma 9 2 5 8 2" xfId="19938" xr:uid="{0A7835D8-ED52-4025-A6E9-0CD51E2CADB7}"/>
    <cellStyle name="Comma 9 2 5 8 2 2" xfId="47260" xr:uid="{40761327-C316-44ED-9912-66743827D8D9}"/>
    <cellStyle name="Comma 9 2 5 8 3" xfId="39281" xr:uid="{A3F02D7E-6C49-4FB1-BDD9-9A93F09DB9A7}"/>
    <cellStyle name="Comma 9 2 5 9" xfId="14691" xr:uid="{EF1CE052-EDB3-4846-BD59-5FD4B57DB4E2}"/>
    <cellStyle name="Comma 9 2 5 9 2" xfId="42012" xr:uid="{63E1CC77-2330-4AE6-9283-8FDD2FF03F25}"/>
    <cellStyle name="Comma 9 2 6" xfId="996" xr:uid="{6E5170BD-075E-4AF9-B705-572D24F0D9CE}"/>
    <cellStyle name="Comma 9 2 6 10" xfId="28708" xr:uid="{C7328940-A897-418C-8D92-420186625C72}"/>
    <cellStyle name="Comma 9 2 6 10 2" xfId="56029" xr:uid="{38CC628B-6FCB-4BBE-8D6E-F536834091BB}"/>
    <cellStyle name="Comma 9 2 6 11" xfId="4581" xr:uid="{6C2CCC9D-E252-40ED-B17B-3B0ACD011D6A}"/>
    <cellStyle name="Comma 9 2 6 12" xfId="31744" xr:uid="{D0E5C55D-EC38-49F8-91E9-E9DDCF232661}"/>
    <cellStyle name="Comma 9 2 6 2" xfId="2477" xr:uid="{E76C2686-789D-41FB-AF16-49F871B735AE}"/>
    <cellStyle name="Comma 9 2 6 2 2" xfId="7973" xr:uid="{79775112-8D0D-4A6C-AEB0-6D82414DDD34}"/>
    <cellStyle name="Comma 9 2 6 2 2 2" xfId="18218" xr:uid="{F651D7E8-ADC8-4A0A-A39E-7423BE7698BE}"/>
    <cellStyle name="Comma 9 2 6 2 2 2 2" xfId="45540" xr:uid="{85314FB7-E2CA-477F-943C-E57DCF485022}"/>
    <cellStyle name="Comma 9 2 6 2 2 3" xfId="35332" xr:uid="{91F28807-8D45-4366-A796-14C1E912C978}"/>
    <cellStyle name="Comma 9 2 6 2 3" xfId="10172" xr:uid="{A6AE95C6-AE44-42D2-B814-CE1A363CB02C}"/>
    <cellStyle name="Comma 9 2 6 2 3 2" xfId="22190" xr:uid="{16CD6903-4182-4A0C-A0F7-A6CC91D97D80}"/>
    <cellStyle name="Comma 9 2 6 2 3 2 2" xfId="49512" xr:uid="{06F5BE50-1B1A-46DA-B0C5-5C35987213DA}"/>
    <cellStyle name="Comma 9 2 6 2 3 3" xfId="37548" xr:uid="{1710EB9A-58FB-4E97-A253-509770D7A0B5}"/>
    <cellStyle name="Comma 9 2 6 2 4" xfId="15568" xr:uid="{671D5D4E-B1EF-4379-9936-A4844A7B5642}"/>
    <cellStyle name="Comma 9 2 6 2 4 2" xfId="42889" xr:uid="{264E14A7-0446-4B10-9B25-230A4C1BC688}"/>
    <cellStyle name="Comma 9 2 6 2 5" xfId="25699" xr:uid="{334DC329-AE73-477F-9A40-DDC34EFE1BA9}"/>
    <cellStyle name="Comma 9 2 6 2 5 2" xfId="53021" xr:uid="{0F506A48-C2F8-4CB5-9BD6-087E217D953A}"/>
    <cellStyle name="Comma 9 2 6 2 6" xfId="27941" xr:uid="{08CF2B4D-DD34-4CB0-9ECC-ADC2978CF1EA}"/>
    <cellStyle name="Comma 9 2 6 2 6 2" xfId="55261" xr:uid="{076E0EC2-17E3-4DFA-B564-633BFC8085C4}"/>
    <cellStyle name="Comma 9 2 6 2 7" xfId="30172" xr:uid="{E781D735-65F6-4049-AD8B-20C48B101F86}"/>
    <cellStyle name="Comma 9 2 6 2 7 2" xfId="57493" xr:uid="{DE9954D9-70F1-4C90-920A-B2208966CFB2}"/>
    <cellStyle name="Comma 9 2 6 2 8" xfId="6017" xr:uid="{0DA1DDCC-752E-4D2B-B0B1-1B1E4DB90E6E}"/>
    <cellStyle name="Comma 9 2 6 2 9" xfId="33207" xr:uid="{17AA5A19-0B11-4F1A-9D09-E8A71937F59A}"/>
    <cellStyle name="Comma 9 2 6 3" xfId="6517" xr:uid="{08A1B745-6A10-4637-96D4-5EDC73ED6D64}"/>
    <cellStyle name="Comma 9 2 6 3 2" xfId="13509" xr:uid="{F847EA52-4405-48E0-A4A6-F648F0017CFF}"/>
    <cellStyle name="Comma 9 2 6 3 2 2" xfId="22865" xr:uid="{5EC143A1-2211-420D-9DE2-CA61332D8D10}"/>
    <cellStyle name="Comma 9 2 6 3 2 2 2" xfId="50187" xr:uid="{066A7C42-262B-48EF-B428-6F1EAA735CFA}"/>
    <cellStyle name="Comma 9 2 6 3 2 3" xfId="40836" xr:uid="{5562C341-2639-4303-86A2-58D40B961C03}"/>
    <cellStyle name="Comma 9 2 6 3 3" xfId="18893" xr:uid="{5E66C8AC-39BA-4A92-B7DE-B57600BEE93A}"/>
    <cellStyle name="Comma 9 2 6 3 3 2" xfId="46215" xr:uid="{2FB11E6F-7F94-44F6-8A0D-3A804888B2B2}"/>
    <cellStyle name="Comma 9 2 6 3 4" xfId="33868" xr:uid="{69CCD672-303C-409E-907E-73635C09F97F}"/>
    <cellStyle name="Comma 9 2 6 4" xfId="8710" xr:uid="{CD4F971D-1A13-469D-A2F1-D72FE8860AF3}"/>
    <cellStyle name="Comma 9 2 6 4 2" xfId="14161" xr:uid="{47C9CBF9-8AC0-44AF-85C3-30CC6C7DCFF3}"/>
    <cellStyle name="Comma 9 2 6 4 2 2" xfId="23525" xr:uid="{3434AA4D-2086-4D71-BEA1-AEA0A1D48AD0}"/>
    <cellStyle name="Comma 9 2 6 4 2 2 2" xfId="50847" xr:uid="{226986BC-F444-41ED-A050-308211CD2C79}"/>
    <cellStyle name="Comma 9 2 6 4 2 3" xfId="41488" xr:uid="{184FB15A-32B4-4628-AF7B-21324A1F747E}"/>
    <cellStyle name="Comma 9 2 6 4 3" xfId="19553" xr:uid="{B9F5628A-15DB-4E5A-844B-C6AEA201F8E5}"/>
    <cellStyle name="Comma 9 2 6 4 3 2" xfId="46875" xr:uid="{2D88C4E4-5D18-43BA-85A3-F9BCBCCC1F9A}"/>
    <cellStyle name="Comma 9 2 6 4 4" xfId="36084" xr:uid="{5993E837-D2B7-42D6-AD6B-DF1CB50BF869}"/>
    <cellStyle name="Comma 9 2 6 5" xfId="10978" xr:uid="{A908853F-B638-4035-81D2-854CB3EE2DDF}"/>
    <cellStyle name="Comma 9 2 6 5 2" xfId="16977" xr:uid="{DB2B6C14-BFB9-4B5C-AF83-0E90D0AA4DBB}"/>
    <cellStyle name="Comma 9 2 6 5 2 2" xfId="44298" xr:uid="{C58ADA17-1D7C-4598-853B-C124557CD2E5}"/>
    <cellStyle name="Comma 9 2 6 5 3" xfId="38327" xr:uid="{665644AC-E044-4F29-A270-05D0975CD280}"/>
    <cellStyle name="Comma 9 2 6 6" xfId="12345" xr:uid="{C79D4B83-79F6-4942-8E6F-E3513451E2F5}"/>
    <cellStyle name="Comma 9 2 6 6 2" xfId="20948" xr:uid="{9DFA3C8A-CB9B-4C90-B555-B5CB31A2576A}"/>
    <cellStyle name="Comma 9 2 6 6 2 2" xfId="48270" xr:uid="{3571BFB8-2CE9-46E5-A007-4145D36DB260}"/>
    <cellStyle name="Comma 9 2 6 6 3" xfId="39672" xr:uid="{50EF4BB6-D6D5-4DB8-964E-5CA2C8AF38C5}"/>
    <cellStyle name="Comma 9 2 6 7" xfId="14888" xr:uid="{E9E91E98-46A8-44DF-B136-29EBDAE4B248}"/>
    <cellStyle name="Comma 9 2 6 7 2" xfId="42209" xr:uid="{3FC8679B-BC81-4B4D-AFE6-FE7FB64648DA}"/>
    <cellStyle name="Comma 9 2 6 8" xfId="24236" xr:uid="{5EAF043D-63EE-48E0-B45E-F2CC365A6685}"/>
    <cellStyle name="Comma 9 2 6 8 2" xfId="51558" xr:uid="{F616B742-D18A-4413-B742-D8C6EEF818FF}"/>
    <cellStyle name="Comma 9 2 6 9" xfId="26477" xr:uid="{FAEED908-72DF-4AA5-A840-5044A7F4B5F4}"/>
    <cellStyle name="Comma 9 2 6 9 2" xfId="53797" xr:uid="{6FF0E031-A6AA-4E3A-B9D0-63B82D13727D}"/>
    <cellStyle name="Comma 9 2 7" xfId="1130" xr:uid="{B1E2CE1F-8B61-4BBE-ADB3-350894FB13B0}"/>
    <cellStyle name="Comma 9 2 7 2" xfId="6648" xr:uid="{E50B0EB3-A0EE-4B40-9C10-BAA645D57ACC}"/>
    <cellStyle name="Comma 9 2 7 2 2" xfId="17600" xr:uid="{45E78213-0A42-4031-8A77-943BE949F684}"/>
    <cellStyle name="Comma 9 2 7 2 2 2" xfId="44921" xr:uid="{D876C001-44C1-4F68-B5CE-0D03145572F3}"/>
    <cellStyle name="Comma 9 2 7 2 3" xfId="34000" xr:uid="{50A124BC-9AA5-45A7-B977-E4503CAA638B}"/>
    <cellStyle name="Comma 9 2 7 3" xfId="8842" xr:uid="{DFB10799-3B30-43DB-B42D-DCE6DA901363}"/>
    <cellStyle name="Comma 9 2 7 3 2" xfId="21571" xr:uid="{FB205710-9648-42EC-9212-6D0D92C72C7F}"/>
    <cellStyle name="Comma 9 2 7 3 2 2" xfId="48893" xr:uid="{7F5DA07C-77BB-47DA-B62D-16F3709EB730}"/>
    <cellStyle name="Comma 9 2 7 3 3" xfId="36216" xr:uid="{118B8EE8-2AB4-4484-9019-C2F195683069}"/>
    <cellStyle name="Comma 9 2 7 4" xfId="15019" xr:uid="{32852947-C59D-47DF-93B8-94BED79FD9F4}"/>
    <cellStyle name="Comma 9 2 7 4 2" xfId="42340" xr:uid="{CDD6C56E-8316-41FB-B7D9-2BEB191EDC53}"/>
    <cellStyle name="Comma 9 2 7 5" xfId="24367" xr:uid="{3DE7DDB1-633E-4B5D-9B97-E25FF9A307D7}"/>
    <cellStyle name="Comma 9 2 7 5 2" xfId="51689" xr:uid="{7AC51451-3879-40EE-B57A-E996A58A34E4}"/>
    <cellStyle name="Comma 9 2 7 6" xfId="26609" xr:uid="{CE25B764-9621-45B1-8263-E85DE4F051DC}"/>
    <cellStyle name="Comma 9 2 7 6 2" xfId="53929" xr:uid="{300BE364-D0EC-49AB-8C74-C73387990C3F}"/>
    <cellStyle name="Comma 9 2 7 7" xfId="28840" xr:uid="{48EBB92A-F1AD-4EE0-A008-F6E2B411BECD}"/>
    <cellStyle name="Comma 9 2 7 7 2" xfId="56161" xr:uid="{2CC8E93C-4FF1-48DE-AA65-E064A5876D1F}"/>
    <cellStyle name="Comma 9 2 7 8" xfId="4713" xr:uid="{20C0727D-5D89-4C35-8687-DE04BBFC9BE0}"/>
    <cellStyle name="Comma 9 2 7 9" xfId="31876" xr:uid="{8E50FD9A-8D29-4DD9-B102-184FC4FC0427}"/>
    <cellStyle name="Comma 9 2 8" xfId="2522" xr:uid="{91AA2176-2B16-438B-9DDB-00E1B73BFA43}"/>
    <cellStyle name="Comma 9 2 8 2" xfId="10206" xr:uid="{BF937750-9C9A-46F0-A979-AAB466E6668C}"/>
    <cellStyle name="Comma 9 2 8 2 2" xfId="18274" xr:uid="{8CF6B7F1-E54A-47B5-AA19-4452842E9945}"/>
    <cellStyle name="Comma 9 2 8 2 2 2" xfId="45596" xr:uid="{2B6091F6-1AD0-44A2-A72D-D06A4A969CA3}"/>
    <cellStyle name="Comma 9 2 8 2 3" xfId="11107" xr:uid="{639D608E-B400-4439-AAF4-7F40A2478B8B}"/>
    <cellStyle name="Comma 9 2 8 2 3 2" xfId="38456" xr:uid="{DC6CED77-B007-4E89-9A86-8F3B0DC4F414}"/>
    <cellStyle name="Comma 9 2 8 2 4" xfId="37582" xr:uid="{20252A62-1B93-411C-979D-707A24D6021A}"/>
    <cellStyle name="Comma 9 2 8 3" xfId="12932" xr:uid="{FFE7FB83-C5B9-4885-A9B5-9F0639060247}"/>
    <cellStyle name="Comma 9 2 8 3 2" xfId="22246" xr:uid="{1130E7A5-457F-4BB5-9F25-52EC85C7859C}"/>
    <cellStyle name="Comma 9 2 8 3 2 2" xfId="49568" xr:uid="{198F22D1-9B7B-4FC5-AA9F-B1040E58EAF5}"/>
    <cellStyle name="Comma 9 2 8 3 3" xfId="40259" xr:uid="{5DEB886D-0765-4F70-88C5-0BBB7BCD71BD}"/>
    <cellStyle name="Comma 9 2 8 4" xfId="15589" xr:uid="{29419626-400C-4CBC-95AC-80123B65F782}"/>
    <cellStyle name="Comma 9 2 8 4 2" xfId="42910" xr:uid="{B07A7057-B075-4A23-B8E1-5A433BCE82EC}"/>
    <cellStyle name="Comma 9 2 8 5" xfId="25733" xr:uid="{3F5461AA-277B-4123-B4F8-1886AB10695D}"/>
    <cellStyle name="Comma 9 2 8 5 2" xfId="53055" xr:uid="{BB108CCB-957F-4D3F-8708-A74A640789DD}"/>
    <cellStyle name="Comma 9 2 8 6" xfId="27975" xr:uid="{E56C4F78-903F-4C2E-A5F8-5EBB385D5B10}"/>
    <cellStyle name="Comma 9 2 8 6 2" xfId="55295" xr:uid="{4BABF0C4-DCE6-4481-AE63-38333391F2C1}"/>
    <cellStyle name="Comma 9 2 8 7" xfId="30206" xr:uid="{F57605C2-01DE-40C5-959E-6FA7CD2CA82B}"/>
    <cellStyle name="Comma 9 2 8 7 2" xfId="57527" xr:uid="{19A96F85-5287-4B91-A256-92A207B0B093}"/>
    <cellStyle name="Comma 9 2 8 8" xfId="8006" xr:uid="{4D73D6D5-4E4C-4F3C-B85C-2F648830D021}"/>
    <cellStyle name="Comma 9 2 8 9" xfId="35366" xr:uid="{ADE63C19-BADA-4F4B-87A1-B0D1DB630D9A}"/>
    <cellStyle name="Comma 9 2 9" xfId="2608" xr:uid="{B66AC970-6DBB-4C18-9998-AA11C0A8F434}"/>
    <cellStyle name="Comma 9 2 9 2" xfId="15686" xr:uid="{7422D812-00E5-4D0E-87EE-A70093042138}"/>
    <cellStyle name="Comma 9 2 9 2 2" xfId="43006" xr:uid="{AA605B3F-2548-4400-8A58-BF7B9EEEC337}"/>
    <cellStyle name="Comma 9 2 9 3" xfId="25810" xr:uid="{0A7DEC25-04CA-4AA0-8D23-672CFFC8106C}"/>
    <cellStyle name="Comma 9 2 9 3 2" xfId="53130" xr:uid="{FCEB98D5-C436-4644-9F0F-CDEAF0255B26}"/>
    <cellStyle name="Comma 9 2 9 4" xfId="28057" xr:uid="{D047E910-6D7E-434D-933F-1DA3077E3484}"/>
    <cellStyle name="Comma 9 2 9 4 2" xfId="55377" xr:uid="{390F0946-ED79-4DD9-8C20-AC04014F7A3D}"/>
    <cellStyle name="Comma 9 2 9 5" xfId="30288" xr:uid="{D142A28D-4BC5-4911-A793-83A195B9E12D}"/>
    <cellStyle name="Comma 9 2 9 5 2" xfId="57609" xr:uid="{611564AC-EA2D-4A6F-B97C-883AFA6D5417}"/>
    <cellStyle name="Comma 9 2 9 6" xfId="10288" xr:uid="{A70C7DD9-BBA1-46F1-9321-281A06D7CBA6}"/>
    <cellStyle name="Comma 9 2 9 7" xfId="37664" xr:uid="{B5579FC4-9542-4D21-9D19-76E27EB8BFC4}"/>
    <cellStyle name="Comma 9 20" xfId="30368" xr:uid="{A42803C5-3755-4D2C-B909-2D71E0065F51}"/>
    <cellStyle name="Comma 9 21" xfId="57647" xr:uid="{B2CE4C29-96C4-47F6-BC58-459219AB0707}"/>
    <cellStyle name="Comma 9 22" xfId="58195" xr:uid="{94104F8F-3E50-4A0C-B275-7344938A7499}"/>
    <cellStyle name="Comma 9 23" xfId="135" xr:uid="{50A94DBB-D7D4-4F7D-95B4-6BEE254F4E84}"/>
    <cellStyle name="Comma 9 3" xfId="211" xr:uid="{DB61B5A2-6B23-479B-990C-23ABBF025690}"/>
    <cellStyle name="Comma 9 3 10" xfId="11745" xr:uid="{096A5BA8-49CF-4219-9ADA-5D80F6CE4D8C}"/>
    <cellStyle name="Comma 9 3 10 2" xfId="19705" xr:uid="{8F036B1A-5C08-4F5A-96BE-A4C6426F04B9}"/>
    <cellStyle name="Comma 9 3 10 2 2" xfId="47027" xr:uid="{FA85313A-C23F-460C-A453-285CC9BB4A2B}"/>
    <cellStyle name="Comma 9 3 10 3" xfId="39072" xr:uid="{9935261F-AFE5-4E3E-AE8A-785AEF8A90B7}"/>
    <cellStyle name="Comma 9 3 11" xfId="14316" xr:uid="{2446438A-13A7-4987-A4A8-5BED4D0BEF36}"/>
    <cellStyle name="Comma 9 3 11 2" xfId="41637" xr:uid="{60F00536-5594-470C-A921-7A4CB34CF620}"/>
    <cellStyle name="Comma 9 3 12" xfId="23664" xr:uid="{AF45AED6-DCF1-46C1-A05B-40DCDCAB439F}"/>
    <cellStyle name="Comma 9 3 12 2" xfId="50986" xr:uid="{E6963E50-247F-4844-8BA7-5CDC0B18A1EA}"/>
    <cellStyle name="Comma 9 3 13" xfId="25905" xr:uid="{21AC2A73-00E3-46D0-9809-D153AC82DEEF}"/>
    <cellStyle name="Comma 9 3 13 2" xfId="53225" xr:uid="{30592CA8-6456-4DB4-BC45-C4E62656881A}"/>
    <cellStyle name="Comma 9 3 14" xfId="28137" xr:uid="{474D76DB-36C5-4845-9634-6A251E805009}"/>
    <cellStyle name="Comma 9 3 14 2" xfId="55458" xr:uid="{E6F04D58-9E44-4339-A1E9-68F691E53F0B}"/>
    <cellStyle name="Comma 9 3 15" xfId="3423" xr:uid="{B7F98D17-AC9B-4EF5-BFAD-19F3F2DEED3F}"/>
    <cellStyle name="Comma 9 3 16" xfId="30459" xr:uid="{BA45975D-580B-4778-9A72-7F8B161D2091}"/>
    <cellStyle name="Comma 9 3 17" xfId="57944" xr:uid="{9C9244E0-BE72-46B0-8005-4A7ABC7E4695}"/>
    <cellStyle name="Comma 9 3 18" xfId="58492" xr:uid="{95FC0546-BA07-4D85-85D8-4F2198D0C4C8}"/>
    <cellStyle name="Comma 9 3 2" xfId="927" xr:uid="{D8D760B1-3976-4FBD-9C32-A5F06047A3B5}"/>
    <cellStyle name="Comma 9 3 2 10" xfId="24169" xr:uid="{C2AA6133-5701-4E86-9D72-85DB290EDE38}"/>
    <cellStyle name="Comma 9 3 2 10 2" xfId="51491" xr:uid="{E5A166F1-38D9-4D17-8C18-1ECB884712F3}"/>
    <cellStyle name="Comma 9 3 2 11" xfId="26410" xr:uid="{61CE854E-32DF-4D8F-BE04-31DEEAFBCF5C}"/>
    <cellStyle name="Comma 9 3 2 11 2" xfId="53730" xr:uid="{88E58F04-BF24-4DA1-A2A6-F2B502109198}"/>
    <cellStyle name="Comma 9 3 2 12" xfId="28641" xr:uid="{6A370B2B-5B3A-4D7F-AC3A-6B775339D829}"/>
    <cellStyle name="Comma 9 3 2 12 2" xfId="55962" xr:uid="{4E164B0B-0C63-4672-8DCD-4A1B28C43126}"/>
    <cellStyle name="Comma 9 3 2 13" xfId="3931" xr:uid="{07309AC7-6069-4032-AAC0-749EFD5A28D3}"/>
    <cellStyle name="Comma 9 3 2 14" xfId="31071" xr:uid="{DD0FFD23-8616-406A-8FE0-4A43EC4DF89F}"/>
    <cellStyle name="Comma 9 3 2 2" xfId="2410" xr:uid="{3FE3C53A-9F6A-45D9-B9A0-CE86896FF14A}"/>
    <cellStyle name="Comma 9 3 2 2 2" xfId="5950" xr:uid="{EADC1718-C272-49D2-8075-AD82E1494D24}"/>
    <cellStyle name="Comma 9 3 2 2 2 2" xfId="16908" xr:uid="{FA883156-7A82-4EC5-AD16-8A5CB09BE7E0}"/>
    <cellStyle name="Comma 9 3 2 2 2 2 2" xfId="44228" xr:uid="{66763C1F-6449-4031-832C-1D25A12CD822}"/>
    <cellStyle name="Comma 9 3 2 2 2 3" xfId="33140" xr:uid="{6721E720-5AF3-48F1-8209-F777AF7B64C1}"/>
    <cellStyle name="Comma 9 3 2 2 3" xfId="7906" xr:uid="{C76B66AD-2C16-491A-8739-27AB1F5A1E0E}"/>
    <cellStyle name="Comma 9 3 2 2 3 2" xfId="20878" xr:uid="{A2354E77-A0FD-4D9C-BBF6-3CBEE65719B3}"/>
    <cellStyle name="Comma 9 3 2 2 3 2 2" xfId="48200" xr:uid="{EC054500-CEE1-4B02-BBA7-14202A72FE26}"/>
    <cellStyle name="Comma 9 3 2 2 3 3" xfId="35265" xr:uid="{65AD2E95-67B8-469C-89CC-1699025524FB}"/>
    <cellStyle name="Comma 9 3 2 2 4" xfId="10105" xr:uid="{5F6BA4F7-0502-4000-8811-CCB1C4488D53}"/>
    <cellStyle name="Comma 9 3 2 2 4 2" xfId="37481" xr:uid="{0B21E662-F7A6-489E-89B6-035ED70792F9}"/>
    <cellStyle name="Comma 9 3 2 2 5" xfId="25632" xr:uid="{598C2BD6-D535-43EF-BD5B-40CFB8336FD0}"/>
    <cellStyle name="Comma 9 3 2 2 5 2" xfId="52954" xr:uid="{50116F5C-2E3E-4B6A-AD82-845C14C697B5}"/>
    <cellStyle name="Comma 9 3 2 2 6" xfId="27874" xr:uid="{8BE85B5B-B27C-404B-B4CF-F591631E90F6}"/>
    <cellStyle name="Comma 9 3 2 2 6 2" xfId="55194" xr:uid="{C5DF5AC2-3062-45CB-9031-C514B94B4715}"/>
    <cellStyle name="Comma 9 3 2 2 7" xfId="30105" xr:uid="{717A6F3F-2FD7-45E7-A202-17CE6171070E}"/>
    <cellStyle name="Comma 9 3 2 2 7 2" xfId="57426" xr:uid="{9FDC3BDA-F8FD-4623-8004-E5CB346BC2F4}"/>
    <cellStyle name="Comma 9 3 2 2 8" xfId="4514" xr:uid="{4B577533-E1B1-4747-AD50-3B6DE5A90C4D}"/>
    <cellStyle name="Comma 9 3 2 2 9" xfId="31677" xr:uid="{C15C825D-CD7D-4D10-ADF5-6E6674F6854A}"/>
    <cellStyle name="Comma 9 3 2 3" xfId="1804" xr:uid="{863126AA-A18E-44F3-BB4C-DBD9AA2E8BFA}"/>
    <cellStyle name="Comma 9 3 2 3 2" xfId="7303" xr:uid="{A08A4BFF-35D9-4984-BC89-A6F49FAB3647}"/>
    <cellStyle name="Comma 9 3 2 3 2 2" xfId="17529" xr:uid="{83242125-7713-4131-ADDF-ADCE611BC310}"/>
    <cellStyle name="Comma 9 3 2 3 2 2 2" xfId="44850" xr:uid="{2240D443-F48B-40C2-B069-5A32173175D5}"/>
    <cellStyle name="Comma 9 3 2 3 2 3" xfId="34659" xr:uid="{6F47C1EC-2758-4FD1-8338-05B6959EAB37}"/>
    <cellStyle name="Comma 9 3 2 3 3" xfId="9500" xr:uid="{6474EF84-A432-4D4F-822F-EA7192C355AB}"/>
    <cellStyle name="Comma 9 3 2 3 3 2" xfId="21500" xr:uid="{3748A01F-8BF4-4394-95F8-659A8EDDBAC6}"/>
    <cellStyle name="Comma 9 3 2 3 3 2 2" xfId="48822" xr:uid="{5C1BD3E2-2360-4AF2-9839-E24CC3DE54FB}"/>
    <cellStyle name="Comma 9 3 2 3 3 3" xfId="36875" xr:uid="{EA5D8D86-8BCB-4AE2-ABF4-6F960A464A45}"/>
    <cellStyle name="Comma 9 3 2 3 4" xfId="15534" xr:uid="{8669B1FC-5958-47B5-93D6-26863CED4F8E}"/>
    <cellStyle name="Comma 9 3 2 3 4 2" xfId="42855" xr:uid="{874D3025-6EF8-4714-AC68-7E40C9684CD3}"/>
    <cellStyle name="Comma 9 3 2 3 5" xfId="25026" xr:uid="{D414876D-6D33-4C1A-9A09-8E0C7399478B}"/>
    <cellStyle name="Comma 9 3 2 3 5 2" xfId="52348" xr:uid="{5ADB2961-906E-4D5D-8DD6-AF4AF47A5C6F}"/>
    <cellStyle name="Comma 9 3 2 3 6" xfId="27268" xr:uid="{DB97E437-E179-490E-AE82-73FCB95AD5EA}"/>
    <cellStyle name="Comma 9 3 2 3 6 2" xfId="54588" xr:uid="{9260C64F-AE87-4E40-ACB0-7D28DF6EE6C1}"/>
    <cellStyle name="Comma 9 3 2 3 7" xfId="29499" xr:uid="{6C4B613C-6522-4635-B24A-6DBAF4D7A5AC}"/>
    <cellStyle name="Comma 9 3 2 3 7 2" xfId="56820" xr:uid="{7BFD9431-2547-4753-A73F-70CA72B69134}"/>
    <cellStyle name="Comma 9 3 2 3 8" xfId="5362" xr:uid="{094C97F6-8945-4DFE-A2ED-86FD7FACA04A}"/>
    <cellStyle name="Comma 9 3 2 3 9" xfId="32534" xr:uid="{7ADDDAE4-73F8-4AEB-AA55-63CA593AE3DE}"/>
    <cellStyle name="Comma 9 3 2 4" xfId="6459" xr:uid="{24C63B0F-CD0F-4319-921F-7BB690F04571}"/>
    <cellStyle name="Comma 9 3 2 4 2" xfId="12875" xr:uid="{B2FE2DD7-1EE4-4B2C-B688-ABA6572B72BD}"/>
    <cellStyle name="Comma 9 3 2 4 2 2" xfId="22123" xr:uid="{7F30F03A-EAD7-4611-BEA4-79D324556837}"/>
    <cellStyle name="Comma 9 3 2 4 2 2 2" xfId="49445" xr:uid="{485A8CE5-3BE2-4573-B54B-5B59DB45C51B}"/>
    <cellStyle name="Comma 9 3 2 4 2 3" xfId="40202" xr:uid="{D036E357-2DFB-4FEB-A400-030DFC451457}"/>
    <cellStyle name="Comma 9 3 2 4 3" xfId="18151" xr:uid="{95301257-9CA8-4872-A673-10E8E254E8DF}"/>
    <cellStyle name="Comma 9 3 2 4 3 2" xfId="45473" xr:uid="{FA84236D-BCA6-4A08-B85E-530526321AC4}"/>
    <cellStyle name="Comma 9 3 2 4 4" xfId="33801" xr:uid="{5FCF2465-E2F8-4F88-B142-D1D26B79F47D}"/>
    <cellStyle name="Comma 9 3 2 5" xfId="8643" xr:uid="{D2DC3081-CA48-40BF-A57B-2A1C09231AD6}"/>
    <cellStyle name="Comma 9 3 2 5 2" xfId="13471" xr:uid="{045E21C7-116C-49A8-926D-5D5C7720BC0D}"/>
    <cellStyle name="Comma 9 3 2 5 2 2" xfId="22798" xr:uid="{DE5210BF-3840-4DC0-9A83-739DE407F9D2}"/>
    <cellStyle name="Comma 9 3 2 5 2 2 2" xfId="50120" xr:uid="{EB789859-0879-4F7D-B2E8-4DF4D851FB8D}"/>
    <cellStyle name="Comma 9 3 2 5 2 3" xfId="40798" xr:uid="{6DBEB67D-FAFC-4D3D-BEE5-37B610D68E10}"/>
    <cellStyle name="Comma 9 3 2 5 3" xfId="18826" xr:uid="{83BEBFA7-E5F5-425F-9A17-DBAE051973E3}"/>
    <cellStyle name="Comma 9 3 2 5 3 2" xfId="46148" xr:uid="{1C02A108-01D0-4E69-A786-6683C2D465EB}"/>
    <cellStyle name="Comma 9 3 2 5 4" xfId="36017" xr:uid="{7B092CB6-E529-427B-84FF-4847F22298DE}"/>
    <cellStyle name="Comma 9 3 2 6" xfId="11574" xr:uid="{B2CC9778-23A9-48EC-955E-DA3017C98265}"/>
    <cellStyle name="Comma 9 3 2 6 2" xfId="14094" xr:uid="{17295B08-7491-4F35-AF42-45DACE1F7915}"/>
    <cellStyle name="Comma 9 3 2 6 2 2" xfId="23458" xr:uid="{BEA0ACB3-F305-49B6-B765-488C99C9A62C}"/>
    <cellStyle name="Comma 9 3 2 6 2 2 2" xfId="50780" xr:uid="{3A86E3B4-82B0-42A9-9E43-55087E157BAD}"/>
    <cellStyle name="Comma 9 3 2 6 2 3" xfId="41421" xr:uid="{5BBEDE70-A5A1-4F0F-B8BC-2C7E46F33DEE}"/>
    <cellStyle name="Comma 9 3 2 6 3" xfId="19486" xr:uid="{CF677D2C-D04D-4437-968D-9242FD5FB702}"/>
    <cellStyle name="Comma 9 3 2 6 3 2" xfId="46808" xr:uid="{6401C5C0-2610-4A5E-AA29-72F2A539F0B5}"/>
    <cellStyle name="Comma 9 3 2 6 4" xfId="38923" xr:uid="{A3C630F4-4DFF-470D-A6F0-AE8F0B452A67}"/>
    <cellStyle name="Comma 9 3 2 7" xfId="10570" xr:uid="{6826C999-26BB-493D-BBDA-FBA169D31DFA}"/>
    <cellStyle name="Comma 9 3 2 7 2" xfId="15903" xr:uid="{1C57E76C-1DD2-4A25-86D4-0F11DBDBE8AE}"/>
    <cellStyle name="Comma 9 3 2 7 2 2" xfId="43223" xr:uid="{E9DDBBA8-E8A7-441E-8A5E-3D4B044A41BC}"/>
    <cellStyle name="Comma 9 3 2 7 3" xfId="37934" xr:uid="{95EF154E-D909-4E53-9EDF-4B6523E24560}"/>
    <cellStyle name="Comma 9 3 2 8" xfId="11900" xr:uid="{CF249180-AABE-4974-9E14-A8787251FB43}"/>
    <cellStyle name="Comma 9 3 2 8 2" xfId="19873" xr:uid="{47148C23-430D-47CF-AB41-13BE9C401B02}"/>
    <cellStyle name="Comma 9 3 2 8 2 2" xfId="47195" xr:uid="{C7A01296-030C-452E-8CF8-8451B9E900DB}"/>
    <cellStyle name="Comma 9 3 2 8 3" xfId="39227" xr:uid="{BB55BC29-057A-4310-BFF3-33E8F5532817}"/>
    <cellStyle name="Comma 9 3 2 9" xfId="14821" xr:uid="{4602DBCE-A9F4-4B04-8FEB-95082EADC86F}"/>
    <cellStyle name="Comma 9 3 2 9 2" xfId="42142" xr:uid="{E054AF74-F4C3-495D-A2D9-F82C896D4E94}"/>
    <cellStyle name="Comma 9 3 3" xfId="958" xr:uid="{827B8A07-0413-4864-9DC5-973F128359D4}"/>
    <cellStyle name="Comma 9 3 3 10" xfId="24200" xr:uid="{71562D3A-2B79-4781-A0E4-3D17B90ACD66}"/>
    <cellStyle name="Comma 9 3 3 10 2" xfId="51522" xr:uid="{E4F875CE-3118-4C06-AAA0-4DA150CA1C7C}"/>
    <cellStyle name="Comma 9 3 3 11" xfId="26441" xr:uid="{4EE9ED1B-5CB4-4669-8D62-CB05A9F46CA2}"/>
    <cellStyle name="Comma 9 3 3 11 2" xfId="53761" xr:uid="{8F375756-F261-4D06-B10B-636EF7DF41B2}"/>
    <cellStyle name="Comma 9 3 3 12" xfId="28672" xr:uid="{E4F6BEE5-63B9-4DF1-B808-A087A89E59F1}"/>
    <cellStyle name="Comma 9 3 3 12 2" xfId="55993" xr:uid="{8F52A7FF-0EB2-4396-AB0F-4DBDB582BD6B}"/>
    <cellStyle name="Comma 9 3 3 13" xfId="3507" xr:uid="{0BD35A4F-7AA9-4C98-9B4F-BE02F09EC1BB}"/>
    <cellStyle name="Comma 9 3 3 14" xfId="30566" xr:uid="{3D375AD7-C34B-4309-8A6C-E37ECC8E4324}"/>
    <cellStyle name="Comma 9 3 3 2" xfId="2441" xr:uid="{89FA8018-10A5-441B-9DF9-07616A90F550}"/>
    <cellStyle name="Comma 9 3 3 2 2" xfId="5981" xr:uid="{C029B4A3-20C4-4334-8BC0-0434784A6BD2}"/>
    <cellStyle name="Comma 9 3 3 2 2 2" xfId="16939" xr:uid="{1B070F28-4BB8-4D3B-9774-2C48E1C352E3}"/>
    <cellStyle name="Comma 9 3 3 2 2 2 2" xfId="44259" xr:uid="{DC6F1325-8F67-48C3-9799-25E8C00721DF}"/>
    <cellStyle name="Comma 9 3 3 2 2 3" xfId="33171" xr:uid="{664270EA-1212-4669-8579-3410838AEAD3}"/>
    <cellStyle name="Comma 9 3 3 2 3" xfId="7937" xr:uid="{EA24B580-657A-4760-B852-CD14CBAAF052}"/>
    <cellStyle name="Comma 9 3 3 2 3 2" xfId="20909" xr:uid="{9CE8591D-50E5-47CE-BFBC-1702FC3D0919}"/>
    <cellStyle name="Comma 9 3 3 2 3 2 2" xfId="48231" xr:uid="{D37B54AF-4A93-4907-A3A8-C9E862B68385}"/>
    <cellStyle name="Comma 9 3 3 2 3 3" xfId="35296" xr:uid="{43032E4A-9F84-42C4-AD76-F352F71F88B3}"/>
    <cellStyle name="Comma 9 3 3 2 4" xfId="10136" xr:uid="{5D6076C4-A5A6-4B71-97F9-3C544726F4AD}"/>
    <cellStyle name="Comma 9 3 3 2 4 2" xfId="37512" xr:uid="{212E74BB-010D-4FAC-9967-7894C3B82365}"/>
    <cellStyle name="Comma 9 3 3 2 5" xfId="25663" xr:uid="{8120BF9B-062B-4C0B-9E4C-8C92C10E20CB}"/>
    <cellStyle name="Comma 9 3 3 2 5 2" xfId="52985" xr:uid="{17D358E4-003D-4D6D-BFD8-9F144D9F5EA9}"/>
    <cellStyle name="Comma 9 3 3 2 6" xfId="27905" xr:uid="{B72A5CDB-B904-49A4-9884-9A122C745914}"/>
    <cellStyle name="Comma 9 3 3 2 6 2" xfId="55225" xr:uid="{18C01C82-7F6D-4C01-B654-4F51539E70D9}"/>
    <cellStyle name="Comma 9 3 3 2 7" xfId="30136" xr:uid="{9273EDE5-BD9A-45FF-BA84-9AD9C9E41999}"/>
    <cellStyle name="Comma 9 3 3 2 7 2" xfId="57457" xr:uid="{843F91AE-7276-4FC4-BEB1-E1EC327E51FB}"/>
    <cellStyle name="Comma 9 3 3 2 8" xfId="4545" xr:uid="{135C06DE-7E1E-41B7-B23E-8804BA93F01F}"/>
    <cellStyle name="Comma 9 3 3 2 9" xfId="31708" xr:uid="{ACD4D4F5-39E1-45A0-A04A-A1C09B4D7365}"/>
    <cellStyle name="Comma 9 3 3 3" xfId="1284" xr:uid="{2D87EA57-6BB0-4A08-8CCC-CF8DE46167E3}"/>
    <cellStyle name="Comma 9 3 3 3 2" xfId="6801" xr:uid="{8937FE28-9A6B-4A50-B17C-9E7F128D4000}"/>
    <cellStyle name="Comma 9 3 3 3 2 2" xfId="17560" xr:uid="{807F580B-E1D1-4108-9F59-A63BF432D46A}"/>
    <cellStyle name="Comma 9 3 3 3 2 2 2" xfId="44881" xr:uid="{BE9DC029-63BF-4BAC-B739-4D922655CED4}"/>
    <cellStyle name="Comma 9 3 3 3 2 3" xfId="11008" xr:uid="{2D366D31-7C69-4151-8467-09F6F2DB28AD}"/>
    <cellStyle name="Comma 9 3 3 3 2 3 2" xfId="38357" xr:uid="{8EF3657F-FDEE-470E-94A7-580204000944}"/>
    <cellStyle name="Comma 9 3 3 3 2 4" xfId="34154" xr:uid="{B47D8E42-C5A1-4A59-90A0-BCD8CF37ECC0}"/>
    <cellStyle name="Comma 9 3 3 3 3" xfId="8995" xr:uid="{582B2282-FB9F-4470-8872-C0BA24BB3FE3}"/>
    <cellStyle name="Comma 9 3 3 3 3 2" xfId="21531" xr:uid="{C67961F8-E4E8-46B0-B785-DFBA581FC387}"/>
    <cellStyle name="Comma 9 3 3 3 3 2 2" xfId="48853" xr:uid="{19672909-9FD5-4ACC-93A7-4E480C655F8F}"/>
    <cellStyle name="Comma 9 3 3 3 3 3" xfId="12435" xr:uid="{71FC5804-4E6B-444B-9EC0-E9DEE3998EF9}"/>
    <cellStyle name="Comma 9 3 3 3 3 3 2" xfId="39762" xr:uid="{CD6B4B28-3A1A-4E37-BCDD-A7009F043931}"/>
    <cellStyle name="Comma 9 3 3 3 3 4" xfId="36370" xr:uid="{3F52AEF3-7107-4FBB-B2A7-68D7B39AF45D}"/>
    <cellStyle name="Comma 9 3 3 3 4" xfId="15139" xr:uid="{C0CC527E-6675-4DC5-9DC2-42604C7ED791}"/>
    <cellStyle name="Comma 9 3 3 3 4 2" xfId="42460" xr:uid="{F7C43FF4-1553-4563-9651-249D319C723D}"/>
    <cellStyle name="Comma 9 3 3 3 5" xfId="24521" xr:uid="{5512BEE6-056C-44B9-90ED-80F49B76BFE5}"/>
    <cellStyle name="Comma 9 3 3 3 5 2" xfId="51843" xr:uid="{C3359CEB-C168-4695-95AD-0BF903F16840}"/>
    <cellStyle name="Comma 9 3 3 3 6" xfId="26763" xr:uid="{3BC30E03-865C-4A7A-954A-D67BBFC85F2C}"/>
    <cellStyle name="Comma 9 3 3 3 6 2" xfId="54083" xr:uid="{CB597EB9-5B66-41B4-8ED4-3DF4652CA176}"/>
    <cellStyle name="Comma 9 3 3 3 7" xfId="28994" xr:uid="{21963367-5657-465F-9E0A-E448FA4C9EDD}"/>
    <cellStyle name="Comma 9 3 3 3 7 2" xfId="56315" xr:uid="{DAE9084A-A423-4B55-867E-AEF7FA124044}"/>
    <cellStyle name="Comma 9 3 3 3 8" xfId="4866" xr:uid="{383ED1E9-5663-4F5C-8A54-AF8A1447CCAF}"/>
    <cellStyle name="Comma 9 3 3 3 9" xfId="32029" xr:uid="{E076F2B8-43FB-4F64-BED3-905C9B064324}"/>
    <cellStyle name="Comma 9 3 3 4" xfId="6481" xr:uid="{9DFC533C-C4DC-4090-842F-26AF6A794613}"/>
    <cellStyle name="Comma 9 3 3 4 2" xfId="12895" xr:uid="{C20C68D5-282C-453D-ACE5-BCAA57428C67}"/>
    <cellStyle name="Comma 9 3 3 4 2 2" xfId="22154" xr:uid="{9596197A-DD1B-4B7C-A24B-AD2D02A39886}"/>
    <cellStyle name="Comma 9 3 3 4 2 2 2" xfId="49476" xr:uid="{8C9C141F-7CAF-450F-B688-B7D40DC47AF6}"/>
    <cellStyle name="Comma 9 3 3 4 2 3" xfId="40222" xr:uid="{B88384D1-25CC-4E37-ACFE-91494CC08DD0}"/>
    <cellStyle name="Comma 9 3 3 4 3" xfId="18182" xr:uid="{C9287544-E2A5-482E-975F-6AC234EE8270}"/>
    <cellStyle name="Comma 9 3 3 4 3 2" xfId="45504" xr:uid="{3186DD47-FA7E-41C5-A809-03725A06A141}"/>
    <cellStyle name="Comma 9 3 3 4 4" xfId="33832" xr:uid="{1BDC238C-9208-449E-B18F-36E41E5CBF80}"/>
    <cellStyle name="Comma 9 3 3 5" xfId="8674" xr:uid="{8B8B9DA0-74E3-4335-A65E-6EDA274A2D8E}"/>
    <cellStyle name="Comma 9 3 3 5 2" xfId="13498" xr:uid="{FFD0B42D-8E88-4A91-8F5E-C0AEEAE288E1}"/>
    <cellStyle name="Comma 9 3 3 5 2 2" xfId="22829" xr:uid="{1EDA3FCC-F159-4AD3-BF56-C23E8CA09AD0}"/>
    <cellStyle name="Comma 9 3 3 5 2 2 2" xfId="50151" xr:uid="{F91B1403-71B3-4DFD-8B16-D657BDB86707}"/>
    <cellStyle name="Comma 9 3 3 5 2 3" xfId="40825" xr:uid="{D9205FD3-2C12-4FAA-ABC9-18085B447938}"/>
    <cellStyle name="Comma 9 3 3 5 3" xfId="18857" xr:uid="{59CFDB70-AD60-46ED-B6C3-2DBBDFFFC917}"/>
    <cellStyle name="Comma 9 3 3 5 3 2" xfId="46179" xr:uid="{DC40C285-8A03-432E-8816-F81258412C0E}"/>
    <cellStyle name="Comma 9 3 3 5 4" xfId="36048" xr:uid="{88BF3B68-5BC3-4D80-9AD7-B38814DEA58C}"/>
    <cellStyle name="Comma 9 3 3 6" xfId="11592" xr:uid="{CB2B394A-AB5A-4669-938E-A83F082AC3B7}"/>
    <cellStyle name="Comma 9 3 3 6 2" xfId="14125" xr:uid="{3C890C8F-9D4D-4B92-940E-05A82CF08CEF}"/>
    <cellStyle name="Comma 9 3 3 6 2 2" xfId="23489" xr:uid="{61130C8F-4C46-4C5F-AFA8-C6CBDC1E3C36}"/>
    <cellStyle name="Comma 9 3 3 6 2 2 2" xfId="50811" xr:uid="{80A1064B-DF07-4588-A552-5873E5FAEF07}"/>
    <cellStyle name="Comma 9 3 3 6 2 3" xfId="41452" xr:uid="{AF3AF55D-DC45-4335-98A6-1C838E9E1B5D}"/>
    <cellStyle name="Comma 9 3 3 6 3" xfId="19517" xr:uid="{19AF50CD-AD14-4867-9F16-C5641ADD8DD2}"/>
    <cellStyle name="Comma 9 3 3 6 3 2" xfId="46839" xr:uid="{23EA7095-2BCA-4086-BFB7-33056B3CC414}"/>
    <cellStyle name="Comma 9 3 3 6 4" xfId="38941" xr:uid="{E24A8514-5DA4-432B-8A12-8646D96F0C30}"/>
    <cellStyle name="Comma 9 3 3 7" xfId="10654" xr:uid="{69993D36-7611-4D2B-A8A3-A6B909BA9115}"/>
    <cellStyle name="Comma 9 3 3 7 2" xfId="16015" xr:uid="{77CE669B-DABC-4284-BE9E-7BE589F9B9E4}"/>
    <cellStyle name="Comma 9 3 3 7 2 2" xfId="43335" xr:uid="{69164BD9-541D-4DAE-872B-A6D8E512F5F6}"/>
    <cellStyle name="Comma 9 3 3 7 3" xfId="38017" xr:uid="{A3BDA2B5-25DA-427B-B424-A6153E23BD6F}"/>
    <cellStyle name="Comma 9 3 3 8" xfId="11986" xr:uid="{621D5EF0-94D2-47F2-BD68-FBD49E7F6A66}"/>
    <cellStyle name="Comma 9 3 3 8 2" xfId="19985" xr:uid="{9480C169-08D8-43EF-9922-5734A8370B52}"/>
    <cellStyle name="Comma 9 3 3 8 2 2" xfId="47307" xr:uid="{8043B8FC-AAA7-4A5A-A1A8-49C87931AF38}"/>
    <cellStyle name="Comma 9 3 3 8 3" xfId="39313" xr:uid="{F58610EE-6C85-4D50-A803-A93D4D7F294D}"/>
    <cellStyle name="Comma 9 3 3 9" xfId="14852" xr:uid="{637206BF-93B4-4636-9F39-BE6D6BD31DE0}"/>
    <cellStyle name="Comma 9 3 3 9 2" xfId="42173" xr:uid="{20270463-4D6B-429B-A14B-0552F8847363}"/>
    <cellStyle name="Comma 9 3 4" xfId="1906" xr:uid="{DBDCCCF8-91C8-4F59-9431-242F9661A8CA}"/>
    <cellStyle name="Comma 9 3 4 2" xfId="5459" xr:uid="{327594F4-7BD9-4137-82D5-B689AAC8870A}"/>
    <cellStyle name="Comma 9 3 4 2 2" xfId="16403" xr:uid="{58E32D9E-DCC9-48CB-85E9-818DBC13F11B}"/>
    <cellStyle name="Comma 9 3 4 2 2 2" xfId="43723" xr:uid="{8B2ABCBE-38B0-4127-941E-C239E6971550}"/>
    <cellStyle name="Comma 9 3 4 2 3" xfId="32636" xr:uid="{6B1F1BD4-3F78-45EC-A7C9-F4AB94E5F276}"/>
    <cellStyle name="Comma 9 3 4 3" xfId="7404" xr:uid="{90C2C482-5D4E-41AA-AF9D-27F87580B533}"/>
    <cellStyle name="Comma 9 3 4 3 2" xfId="20373" xr:uid="{798F9B97-27D7-4A4C-B3A2-0326CACE822C}"/>
    <cellStyle name="Comma 9 3 4 3 2 2" xfId="47695" xr:uid="{F08FA6F5-DCB7-42DA-BB82-5D9E70D8857D}"/>
    <cellStyle name="Comma 9 3 4 3 3" xfId="34761" xr:uid="{5BB94806-3B40-4E2B-8245-002A74FF7210}"/>
    <cellStyle name="Comma 9 3 4 4" xfId="9601" xr:uid="{12E58C56-9E63-4D7E-B697-A5FB550E2493}"/>
    <cellStyle name="Comma 9 3 4 4 2" xfId="36977" xr:uid="{1D9BCC13-727D-4769-ABDF-CE77CD43EFB4}"/>
    <cellStyle name="Comma 9 3 4 5" xfId="25128" xr:uid="{56D01E7B-29F6-4B9A-943C-4CB6D78DEFE7}"/>
    <cellStyle name="Comma 9 3 4 5 2" xfId="52450" xr:uid="{2D0B0D03-8FA5-4892-A7C3-69D6B4A8534B}"/>
    <cellStyle name="Comma 9 3 4 6" xfId="27370" xr:uid="{E4E6525D-6D65-4587-8980-17BA5B7E9509}"/>
    <cellStyle name="Comma 9 3 4 6 2" xfId="54690" xr:uid="{31C6F7C5-55EB-449C-8529-5EB7955F0ADC}"/>
    <cellStyle name="Comma 9 3 4 7" xfId="29601" xr:uid="{F30AE66A-E2CF-4335-BF90-210C2F1DEF54}"/>
    <cellStyle name="Comma 9 3 4 7 2" xfId="56922" xr:uid="{6A9A6240-31DA-4EBE-9848-35DBE90CE1E5}"/>
    <cellStyle name="Comma 9 3 4 8" xfId="4023" xr:uid="{C696BFE2-92AD-4F2F-BAD2-CD6811B533FA}"/>
    <cellStyle name="Comma 9 3 4 9" xfId="31173" xr:uid="{E207CEC2-FDB0-4788-8AF9-DA9BAC3BF0D7}"/>
    <cellStyle name="Comma 9 3 5" xfId="1177" xr:uid="{410A1C73-BAEC-41F0-8FFF-338C539FD10F}"/>
    <cellStyle name="Comma 9 3 5 2" xfId="6695" xr:uid="{7075CAD4-D4B2-4BF1-A99D-C629C4F623F6}"/>
    <cellStyle name="Comma 9 3 5 2 2" xfId="17024" xr:uid="{3A21701D-5320-4E54-8160-B844B1590287}"/>
    <cellStyle name="Comma 9 3 5 2 2 2" xfId="44345" xr:uid="{E0AC2243-4395-4986-BC50-9133F7E1A4EB}"/>
    <cellStyle name="Comma 9 3 5 2 3" xfId="34047" xr:uid="{4EAEFF9A-933C-44B1-9820-908EF1183E18}"/>
    <cellStyle name="Comma 9 3 5 3" xfId="8889" xr:uid="{8EEC4C89-5E03-4976-B1E9-839DF9BE6027}"/>
    <cellStyle name="Comma 9 3 5 3 2" xfId="20995" xr:uid="{8CACB2CA-7C7E-45E1-8F05-41F735CCD606}"/>
    <cellStyle name="Comma 9 3 5 3 2 2" xfId="48317" xr:uid="{EF47F76C-F16C-4DA2-8DD1-8D889B25F61E}"/>
    <cellStyle name="Comma 9 3 5 3 3" xfId="36263" xr:uid="{71FAD8F6-8446-406E-AE1E-17F84BF0181A}"/>
    <cellStyle name="Comma 9 3 5 4" xfId="15066" xr:uid="{51CB6400-38D6-406A-A901-439B9D36A5F8}"/>
    <cellStyle name="Comma 9 3 5 4 2" xfId="42387" xr:uid="{3E596666-20A2-408B-932E-242CFB760BAC}"/>
    <cellStyle name="Comma 9 3 5 5" xfId="24414" xr:uid="{F149544C-C71A-44C7-956C-F186D6894748}"/>
    <cellStyle name="Comma 9 3 5 5 2" xfId="51736" xr:uid="{E945FD01-1879-45CF-B3FE-BB4E1952A42A}"/>
    <cellStyle name="Comma 9 3 5 6" xfId="26656" xr:uid="{57F968D6-53E9-47F7-9787-2FD48D875B26}"/>
    <cellStyle name="Comma 9 3 5 6 2" xfId="53976" xr:uid="{29591E1D-715C-4ECE-A4F8-87C0BFBA1D70}"/>
    <cellStyle name="Comma 9 3 5 7" xfId="28887" xr:uid="{566E6FAB-A7DF-4B28-83FD-A88AC0615C3E}"/>
    <cellStyle name="Comma 9 3 5 7 2" xfId="56208" xr:uid="{64FAF746-E54A-4CC7-9227-A90E066814E7}"/>
    <cellStyle name="Comma 9 3 5 8" xfId="4760" xr:uid="{75B665CF-7665-4BBA-AC3D-C5B685810DB1}"/>
    <cellStyle name="Comma 9 3 5 9" xfId="31923" xr:uid="{4184CEFB-CA30-4002-8169-AF22ECFCD811}"/>
    <cellStyle name="Comma 9 3 6" xfId="3078" xr:uid="{4AB210F4-21F4-4376-9BB8-102B91D4DC8D}"/>
    <cellStyle name="Comma 9 3 6 2" xfId="12492" xr:uid="{74E23089-DDAD-4931-A6E4-82EAE84350AA}"/>
    <cellStyle name="Comma 9 3 6 2 2" xfId="21618" xr:uid="{1D343265-D322-417D-855C-D4C2A1D952A5}"/>
    <cellStyle name="Comma 9 3 6 2 2 2" xfId="48940" xr:uid="{095823D2-0AE6-45C8-9587-219CA2DF6EA2}"/>
    <cellStyle name="Comma 9 3 6 2 3" xfId="39819" xr:uid="{854E7D59-DA09-49F0-A1E6-94AEDBBE1C64}"/>
    <cellStyle name="Comma 9 3 6 3" xfId="17647" xr:uid="{B8B88034-D352-4AD1-8A5D-073F3615A40F}"/>
    <cellStyle name="Comma 9 3 6 3 2" xfId="44968" xr:uid="{F4585C4C-B4D4-4B14-B17D-6171725E22D2}"/>
    <cellStyle name="Comma 9 3 6 4" xfId="6095" xr:uid="{E289A5AE-2ED4-4521-953B-190786219E00}"/>
    <cellStyle name="Comma 9 3 6 5" xfId="33297" xr:uid="{C1A033BD-7E65-4FEA-955F-5704872953F8}"/>
    <cellStyle name="Comma 9 3 7" xfId="8144" xr:uid="{E9E75978-B766-4641-BD01-EDEA9E527492}"/>
    <cellStyle name="Comma 9 3 7 2" xfId="12975" xr:uid="{4E7D6460-B61B-4785-80DD-CC601ACDF4D7}"/>
    <cellStyle name="Comma 9 3 7 2 2" xfId="22293" xr:uid="{BF36A328-3F6D-45AE-91AB-181FBD756F31}"/>
    <cellStyle name="Comma 9 3 7 2 2 2" xfId="49615" xr:uid="{431AB85E-265B-4FAD-8C7A-0F886F6EEF08}"/>
    <cellStyle name="Comma 9 3 7 2 3" xfId="40302" xr:uid="{61925F07-1E48-40E8-8957-F2ED6E49E094}"/>
    <cellStyle name="Comma 9 3 7 3" xfId="18321" xr:uid="{85491403-F971-444C-8787-B5139B522873}"/>
    <cellStyle name="Comma 9 3 7 3 2" xfId="45643" xr:uid="{4B44C976-BFE2-419A-9E1B-22EDBCE88EBA}"/>
    <cellStyle name="Comma 9 3 7 4" xfId="35513" xr:uid="{303880F4-C767-4E25-ABCE-F5229DCB9E8C}"/>
    <cellStyle name="Comma 9 3 8" xfId="11227" xr:uid="{069D0E2B-A346-4EE8-AE16-4BA3463E6941}"/>
    <cellStyle name="Comma 9 3 8 2" xfId="13590" xr:uid="{D082321F-5A2B-40FC-A564-95CF33C72719}"/>
    <cellStyle name="Comma 9 3 8 2 2" xfId="22953" xr:uid="{E95086D5-3953-41BF-ACBF-0B1D0C502D4E}"/>
    <cellStyle name="Comma 9 3 8 2 2 2" xfId="50275" xr:uid="{EEDECF31-E3F7-48D9-A4DF-1BB797A9FBC2}"/>
    <cellStyle name="Comma 9 3 8 2 3" xfId="40917" xr:uid="{C37F5A40-41EF-4F8A-B225-F0942DDA8930}"/>
    <cellStyle name="Comma 9 3 8 3" xfId="18981" xr:uid="{4F8C975E-5002-41AE-AF73-BEE8501E763F}"/>
    <cellStyle name="Comma 9 3 8 3 2" xfId="46303" xr:uid="{C0FF0B17-505F-4D2B-83BF-D283FCB21587}"/>
    <cellStyle name="Comma 9 3 8 4" xfId="38576" xr:uid="{91847908-536F-48AF-A5C6-B3EFE89B7637}"/>
    <cellStyle name="Comma 9 3 9" xfId="10408" xr:uid="{9D85544E-F5B8-4558-AEAC-1B7C97737ACC}"/>
    <cellStyle name="Comma 9 3 9 2" xfId="15735" xr:uid="{3D68A204-A9C6-4F0D-8609-1BBA88DBF0D5}"/>
    <cellStyle name="Comma 9 3 9 2 2" xfId="43055" xr:uid="{3F6C3FC0-2D3E-41BA-801A-87BF059E774D}"/>
    <cellStyle name="Comma 9 3 9 3" xfId="37780" xr:uid="{0429B699-2C9A-4D5F-B71F-3D282E6AB5D2}"/>
    <cellStyle name="Comma 9 4" xfId="344" xr:uid="{64B47DB0-C92A-4E2F-8929-2F9E51B0454F}"/>
    <cellStyle name="Comma 9 4 10" xfId="14414" xr:uid="{6B8FBFD5-F224-4765-B449-BC77B9C20990}"/>
    <cellStyle name="Comma 9 4 10 2" xfId="41735" xr:uid="{8965BFFE-6DBE-4481-B020-4BC0E24E97DE}"/>
    <cellStyle name="Comma 9 4 11" xfId="23762" xr:uid="{51819CD7-0629-4EED-ACBF-74A8E86E26B8}"/>
    <cellStyle name="Comma 9 4 11 2" xfId="51084" xr:uid="{19D742C4-C95F-43B4-BEA4-7D64CEA51514}"/>
    <cellStyle name="Comma 9 4 12" xfId="26003" xr:uid="{0EB87C1A-B7F9-4584-B536-EBB234078D80}"/>
    <cellStyle name="Comma 9 4 12 2" xfId="53323" xr:uid="{5B3C6A25-0668-4CE9-AAA0-7B88536E8BA1}"/>
    <cellStyle name="Comma 9 4 13" xfId="28235" xr:uid="{D92BEB69-0146-4C43-A8FE-0CE2603126FA}"/>
    <cellStyle name="Comma 9 4 13 2" xfId="55556" xr:uid="{F2752C79-E305-4972-A159-674AECABECA9}"/>
    <cellStyle name="Comma 9 4 14" xfId="3390" xr:uid="{2B9D95C6-DA01-44D9-8EBC-76231A99A01D}"/>
    <cellStyle name="Comma 9 4 15" xfId="30410" xr:uid="{520176FE-FA62-48FC-98D6-DBCE9FA567E7}"/>
    <cellStyle name="Comma 9 4 16" xfId="57724" xr:uid="{229BD281-5595-4948-8061-C4FE24C61721}"/>
    <cellStyle name="Comma 9 4 17" xfId="58272" xr:uid="{8E3BB433-5C61-47B5-9E84-3FFF7F45AAF1}"/>
    <cellStyle name="Comma 9 4 2" xfId="880" xr:uid="{07FAF743-3EE9-49B0-B933-1C1C54280506}"/>
    <cellStyle name="Comma 9 4 2 10" xfId="24130" xr:uid="{284A14CB-F25E-40AD-8290-BED8DC74040F}"/>
    <cellStyle name="Comma 9 4 2 10 2" xfId="51452" xr:uid="{D0314AA1-0C2D-48BC-B849-F73E6DD0E9B9}"/>
    <cellStyle name="Comma 9 4 2 11" xfId="26371" xr:uid="{D5CF9E51-664D-446D-9105-9A92B66739DE}"/>
    <cellStyle name="Comma 9 4 2 11 2" xfId="53691" xr:uid="{25385ECE-129B-4DE1-951B-4BF6FE2C98DE}"/>
    <cellStyle name="Comma 9 4 2 12" xfId="28602" xr:uid="{902F2DB9-FDF3-4FA5-A390-CB402A443A02}"/>
    <cellStyle name="Comma 9 4 2 12 2" xfId="55923" xr:uid="{0D23F46D-94E1-42AE-A690-9A41260D50D1}"/>
    <cellStyle name="Comma 9 4 2 13" xfId="3892" xr:uid="{8666E437-E489-44CB-8565-CF0ADAE7BE6C}"/>
    <cellStyle name="Comma 9 4 2 14" xfId="31032" xr:uid="{78A1DAC3-642E-4318-92DF-520CA6FC3849}"/>
    <cellStyle name="Comma 9 4 2 2" xfId="2371" xr:uid="{0DFAECBF-AFB4-4C2A-8596-B4EBF444F943}"/>
    <cellStyle name="Comma 9 4 2 2 2" xfId="5911" xr:uid="{D5FDCF5E-D001-4BB8-8B1F-ED10C18A4F3C}"/>
    <cellStyle name="Comma 9 4 2 2 2 2" xfId="16869" xr:uid="{9E083015-436C-415C-8F11-495A3652C44C}"/>
    <cellStyle name="Comma 9 4 2 2 2 2 2" xfId="44189" xr:uid="{A6AAEBB7-B86B-4DF5-AD15-5C51DD42D2CE}"/>
    <cellStyle name="Comma 9 4 2 2 2 3" xfId="33101" xr:uid="{DFBBFA8E-0773-4957-8F6A-1B2FD366BF7D}"/>
    <cellStyle name="Comma 9 4 2 2 3" xfId="7867" xr:uid="{A0FF26F0-B2A6-4401-9A24-C13C313255AA}"/>
    <cellStyle name="Comma 9 4 2 2 3 2" xfId="20839" xr:uid="{16CC0D2F-6D6D-4C6C-8E4E-22632AE7A166}"/>
    <cellStyle name="Comma 9 4 2 2 3 2 2" xfId="48161" xr:uid="{7C66BA37-44D2-4EF7-A02D-2A85A2CA7A4F}"/>
    <cellStyle name="Comma 9 4 2 2 3 3" xfId="35226" xr:uid="{38264B31-1014-4EFB-8E00-5E29029457F5}"/>
    <cellStyle name="Comma 9 4 2 2 4" xfId="10066" xr:uid="{443016B3-676A-43F3-BDF8-F440C709FFCB}"/>
    <cellStyle name="Comma 9 4 2 2 4 2" xfId="37442" xr:uid="{106D2245-0DCE-4975-9E51-97C913657F7D}"/>
    <cellStyle name="Comma 9 4 2 2 5" xfId="25593" xr:uid="{A9DD07E2-0BC1-4889-99CB-7E5C95C0A835}"/>
    <cellStyle name="Comma 9 4 2 2 5 2" xfId="52915" xr:uid="{7F9FBCAC-A863-4489-AEE9-477E9417DD02}"/>
    <cellStyle name="Comma 9 4 2 2 6" xfId="27835" xr:uid="{87EF6907-478B-43AE-841B-D8DA77D544DA}"/>
    <cellStyle name="Comma 9 4 2 2 6 2" xfId="55155" xr:uid="{550EB7AB-0FD5-4825-BAEB-E0E6A4A38D7A}"/>
    <cellStyle name="Comma 9 4 2 2 7" xfId="30066" xr:uid="{59D56CAB-A520-498B-81D5-F357000D4E34}"/>
    <cellStyle name="Comma 9 4 2 2 7 2" xfId="57387" xr:uid="{FA92938B-B91F-4A64-A585-4F6E5AC1510A}"/>
    <cellStyle name="Comma 9 4 2 2 8" xfId="4475" xr:uid="{FE8DC806-EAF5-4600-A537-EB8DDBECFB00}"/>
    <cellStyle name="Comma 9 4 2 2 9" xfId="31638" xr:uid="{15DA99F1-FB8D-4255-90E0-DCC2FCA7CB6D}"/>
    <cellStyle name="Comma 9 4 2 3" xfId="1765" xr:uid="{5B7E929D-CADA-4937-8849-69CBE8399474}"/>
    <cellStyle name="Comma 9 4 2 3 2" xfId="7264" xr:uid="{6669C107-5BF2-4343-B8F3-68AD2586F535}"/>
    <cellStyle name="Comma 9 4 2 3 2 2" xfId="17490" xr:uid="{F9C971F2-0D55-4795-AC98-03569250F1EA}"/>
    <cellStyle name="Comma 9 4 2 3 2 2 2" xfId="44811" xr:uid="{485FF833-F62C-40C5-BFD2-8C87AA07B2C1}"/>
    <cellStyle name="Comma 9 4 2 3 2 3" xfId="34620" xr:uid="{9186C68D-6C9E-4C73-8CE7-2D35DDAABB37}"/>
    <cellStyle name="Comma 9 4 2 3 3" xfId="9461" xr:uid="{CAB0DF8A-8D90-42BE-AE90-BC97B4F42B78}"/>
    <cellStyle name="Comma 9 4 2 3 3 2" xfId="21461" xr:uid="{E356153D-A007-40F7-A4F6-D9F16A19F4FB}"/>
    <cellStyle name="Comma 9 4 2 3 3 2 2" xfId="48783" xr:uid="{04984FF7-F9F6-49ED-94CD-C44258758AEC}"/>
    <cellStyle name="Comma 9 4 2 3 3 3" xfId="36836" xr:uid="{C2A2936F-D1B7-407C-AC11-F2823841FFDB}"/>
    <cellStyle name="Comma 9 4 2 3 4" xfId="15496" xr:uid="{96835879-C37E-4260-9356-94C6E9878825}"/>
    <cellStyle name="Comma 9 4 2 3 4 2" xfId="42817" xr:uid="{452F2602-C4E7-44BF-AC6D-606F41996125}"/>
    <cellStyle name="Comma 9 4 2 3 5" xfId="24987" xr:uid="{29AD74F3-B9DD-4230-ABFC-8EC6A5E9FEB9}"/>
    <cellStyle name="Comma 9 4 2 3 5 2" xfId="52309" xr:uid="{1CC7C95A-DE93-499C-B722-C6CA8476FA48}"/>
    <cellStyle name="Comma 9 4 2 3 6" xfId="27229" xr:uid="{385E7232-8CA6-4B32-B1CC-A408130C0DA0}"/>
    <cellStyle name="Comma 9 4 2 3 6 2" xfId="54549" xr:uid="{616C0517-B77F-4C55-85BC-8F1207CB72D1}"/>
    <cellStyle name="Comma 9 4 2 3 7" xfId="29460" xr:uid="{9598701C-ACD0-475C-BDF5-9CA37E72F6C6}"/>
    <cellStyle name="Comma 9 4 2 3 7 2" xfId="56781" xr:uid="{AD08D434-E4A5-417E-B3C7-E092DFF88620}"/>
    <cellStyle name="Comma 9 4 2 3 8" xfId="5323" xr:uid="{26F129C3-7A22-49D4-818D-8EA730F0EEA9}"/>
    <cellStyle name="Comma 9 4 2 3 9" xfId="32495" xr:uid="{7916043E-4938-45F5-9D61-F7222DFE800C}"/>
    <cellStyle name="Comma 9 4 2 4" xfId="6420" xr:uid="{96A9BCBA-B2BF-4418-AF53-C871DC816407}"/>
    <cellStyle name="Comma 9 4 2 4 2" xfId="12842" xr:uid="{7E3BBB19-C506-47D7-BAD8-8F06C0EC8D08}"/>
    <cellStyle name="Comma 9 4 2 4 2 2" xfId="22084" xr:uid="{FB661D7C-A9C0-4F20-9CCB-A0D1CCBCD057}"/>
    <cellStyle name="Comma 9 4 2 4 2 2 2" xfId="49406" xr:uid="{842F26C3-F4A8-4CD6-87B5-412C89BCAC90}"/>
    <cellStyle name="Comma 9 4 2 4 2 3" xfId="40169" xr:uid="{4025A411-48CB-40F8-ADB5-18A222E017F3}"/>
    <cellStyle name="Comma 9 4 2 4 3" xfId="18112" xr:uid="{4A51EB7F-237F-46DD-800B-4D68A91E5C04}"/>
    <cellStyle name="Comma 9 4 2 4 3 2" xfId="45434" xr:uid="{2EB8207E-2042-4588-B249-5373BB90EE23}"/>
    <cellStyle name="Comma 9 4 2 4 4" xfId="33762" xr:uid="{7BE7013B-02B6-4A0B-A98D-493F7A614CB8}"/>
    <cellStyle name="Comma 9 4 2 5" xfId="8604" xr:uid="{61BDBA81-C9E7-4581-9288-591E6483A396}"/>
    <cellStyle name="Comma 9 4 2 5 2" xfId="13432" xr:uid="{C0483B8C-6AD7-4D94-8EC3-E74ED4CF830E}"/>
    <cellStyle name="Comma 9 4 2 5 2 2" xfId="22759" xr:uid="{79CC0668-D380-43A9-95D5-89E05C010E3B}"/>
    <cellStyle name="Comma 9 4 2 5 2 2 2" xfId="50081" xr:uid="{FE45E299-23FD-4A3A-A861-755BE5ACCE7B}"/>
    <cellStyle name="Comma 9 4 2 5 2 3" xfId="40759" xr:uid="{9BDB28FA-4874-456B-BC72-98B7D8A87107}"/>
    <cellStyle name="Comma 9 4 2 5 3" xfId="18787" xr:uid="{BCC6970F-E5F9-4E0E-8160-3E5C7AC81994}"/>
    <cellStyle name="Comma 9 4 2 5 3 2" xfId="46109" xr:uid="{18A15BA3-32B7-4836-A228-2E4F7609B06D}"/>
    <cellStyle name="Comma 9 4 2 5 4" xfId="35978" xr:uid="{D999665B-24A6-4FF9-A9BF-C0351F5CE7FD}"/>
    <cellStyle name="Comma 9 4 2 6" xfId="11543" xr:uid="{1CAAE959-79E9-4EA4-B9C1-CC7A72F794AE}"/>
    <cellStyle name="Comma 9 4 2 6 2" xfId="14055" xr:uid="{9D09C59B-1DB9-4D35-A0A0-5CDB4A4010BE}"/>
    <cellStyle name="Comma 9 4 2 6 2 2" xfId="23419" xr:uid="{AE0F87BC-12BB-49D1-815E-7568AC09E1CE}"/>
    <cellStyle name="Comma 9 4 2 6 2 2 2" xfId="50741" xr:uid="{454EA853-4309-4F5C-AD37-EB0217030B68}"/>
    <cellStyle name="Comma 9 4 2 6 2 3" xfId="41382" xr:uid="{A339BCDC-6370-4E0E-9297-52B310F837AB}"/>
    <cellStyle name="Comma 9 4 2 6 3" xfId="19447" xr:uid="{CFE141D5-D2BD-46AC-9FAF-6C0C32F33149}"/>
    <cellStyle name="Comma 9 4 2 6 3 2" xfId="46769" xr:uid="{72BB7B77-80D2-4F0E-A384-B2BC5876B561}"/>
    <cellStyle name="Comma 9 4 2 6 4" xfId="38892" xr:uid="{7DD0B96B-FE4D-48B6-9C11-8C2006ACD61E}"/>
    <cellStyle name="Comma 9 4 2 7" xfId="10735" xr:uid="{9EC9112D-D4EE-4793-8BC1-4CCBDDA37F9E}"/>
    <cellStyle name="Comma 9 4 2 7 2" xfId="16113" xr:uid="{59E14804-5E7E-48C1-8803-8D3060EE9138}"/>
    <cellStyle name="Comma 9 4 2 7 2 2" xfId="43433" xr:uid="{53E1A466-1278-4B7C-AA54-49E981E60498}"/>
    <cellStyle name="Comma 9 4 2 7 3" xfId="38096" xr:uid="{1DFF2585-79D2-43E7-8D8A-7B1F8A4536E1}"/>
    <cellStyle name="Comma 9 4 2 8" xfId="12069" xr:uid="{1EAA8A53-C50D-4FF9-9C3E-0C14688CD054}"/>
    <cellStyle name="Comma 9 4 2 8 2" xfId="20083" xr:uid="{F7F30CEB-84E7-4693-A8B2-9FFFF99E7DB4}"/>
    <cellStyle name="Comma 9 4 2 8 2 2" xfId="47405" xr:uid="{3715586F-B339-47CE-B978-DD39D6065A06}"/>
    <cellStyle name="Comma 9 4 2 8 3" xfId="39396" xr:uid="{17F14A62-8B4C-427B-A2DC-48544A0AB83F}"/>
    <cellStyle name="Comma 9 4 2 9" xfId="14782" xr:uid="{F1F99729-A300-4308-87A3-D9204A8499ED}"/>
    <cellStyle name="Comma 9 4 2 9 2" xfId="42103" xr:uid="{FAAEAB0A-7B33-49B3-B233-6DFD9E4B9632}"/>
    <cellStyle name="Comma 9 4 3" xfId="1395" xr:uid="{8DFB7951-53E4-470C-93D2-10B357C84316}"/>
    <cellStyle name="Comma 9 4 3 2" xfId="4962" xr:uid="{09F6C0D2-060B-4A76-AB31-DBCCA06198AC}"/>
    <cellStyle name="Comma 9 4 3 2 2" xfId="16501" xr:uid="{DE72DAC6-DC27-4D15-976F-2A34ED772F5D}"/>
    <cellStyle name="Comma 9 4 3 2 2 2" xfId="43821" xr:uid="{7F381636-7EC5-4714-AA5B-9330F1248D71}"/>
    <cellStyle name="Comma 9 4 3 2 3" xfId="32127" xr:uid="{D954CDE4-FDCF-4DD7-9255-EAB576C21EDC}"/>
    <cellStyle name="Comma 9 4 3 3" xfId="6899" xr:uid="{19B8401D-5AE0-40C4-8A0C-D83B133F389A}"/>
    <cellStyle name="Comma 9 4 3 3 2" xfId="20471" xr:uid="{32FE9270-68A0-4B1C-A47B-35351214095D}"/>
    <cellStyle name="Comma 9 4 3 3 2 2" xfId="47793" xr:uid="{7DF7AB05-3DFA-450A-9033-F5595EED6F9D}"/>
    <cellStyle name="Comma 9 4 3 3 3" xfId="34252" xr:uid="{CEB0B1A0-DA9D-4553-B33E-A8509EC20B87}"/>
    <cellStyle name="Comma 9 4 3 4" xfId="9093" xr:uid="{81E12F19-1B75-41D6-9ADF-8DAF447EC22A}"/>
    <cellStyle name="Comma 9 4 3 4 2" xfId="36468" xr:uid="{F4350C0D-2202-4F0E-A9D3-371232C8F069}"/>
    <cellStyle name="Comma 9 4 3 5" xfId="24619" xr:uid="{E43C7D7C-D7D1-4857-964C-0F1DCF2DFCE8}"/>
    <cellStyle name="Comma 9 4 3 5 2" xfId="51941" xr:uid="{2870D610-9804-43E9-84B0-885F2045B50E}"/>
    <cellStyle name="Comma 9 4 3 6" xfId="26861" xr:uid="{DBBA3B17-F5C1-4F9D-90AE-4FE7E61E79AC}"/>
    <cellStyle name="Comma 9 4 3 6 2" xfId="54181" xr:uid="{5F77C526-1954-4E5D-B3AF-E2B3885DDA29}"/>
    <cellStyle name="Comma 9 4 3 7" xfId="29092" xr:uid="{FE6C9A84-223F-4A44-92AB-D1AADD9493F3}"/>
    <cellStyle name="Comma 9 4 3 7 2" xfId="56413" xr:uid="{55AFFD70-E85F-4FD4-B888-841932330F87}"/>
    <cellStyle name="Comma 9 4 3 8" xfId="3598" xr:uid="{04F9FA94-6ECF-4DDF-824B-B41807CEAAFB}"/>
    <cellStyle name="Comma 9 4 3 9" xfId="30664" xr:uid="{5F4C6EE8-6BD2-4D73-ABFD-7C6DCDA54F83}"/>
    <cellStyle name="Comma 9 4 4" xfId="2004" xr:uid="{0AA6DE20-1313-4D14-94A3-7E8E2C042252}"/>
    <cellStyle name="Comma 9 4 4 2" xfId="5553" xr:uid="{69775036-428C-4744-9653-7AC98E17E979}"/>
    <cellStyle name="Comma 9 4 4 2 2" xfId="17122" xr:uid="{F93FC8BB-4201-4844-83EB-DFFEC1E43D05}"/>
    <cellStyle name="Comma 9 4 4 2 2 2" xfId="44443" xr:uid="{C179E5E5-3006-473E-8ADC-0A4670EBF289}"/>
    <cellStyle name="Comma 9 4 4 2 3" xfId="32734" xr:uid="{D65985E9-3901-44BE-BC87-1587CAC1F62F}"/>
    <cellStyle name="Comma 9 4 4 3" xfId="7502" xr:uid="{9D69A51E-7BB6-4976-9E59-7AB47244E62F}"/>
    <cellStyle name="Comma 9 4 4 3 2" xfId="21093" xr:uid="{3553F4EC-6C89-48A9-B392-252DE817E8F8}"/>
    <cellStyle name="Comma 9 4 4 3 2 2" xfId="48415" xr:uid="{CCA707D3-B375-4AED-8C36-28E26C26592F}"/>
    <cellStyle name="Comma 9 4 4 3 3" xfId="34859" xr:uid="{514D496A-2A7E-4737-B74E-9FCE377B738F}"/>
    <cellStyle name="Comma 9 4 4 4" xfId="9699" xr:uid="{0640F80F-19EE-4968-BB9F-8A0880C4A1A8}"/>
    <cellStyle name="Comma 9 4 4 4 2" xfId="37075" xr:uid="{A6E8057B-5F15-46B0-AAC4-0C2586EC6CDE}"/>
    <cellStyle name="Comma 9 4 4 5" xfId="25226" xr:uid="{2F5240D9-6CC1-4023-9EF3-65217DF3ECA0}"/>
    <cellStyle name="Comma 9 4 4 5 2" xfId="52548" xr:uid="{832223D8-5546-4A31-A087-F8639683E28B}"/>
    <cellStyle name="Comma 9 4 4 6" xfId="27468" xr:uid="{5A338908-791D-41F6-A5FB-E3F7741485C1}"/>
    <cellStyle name="Comma 9 4 4 6 2" xfId="54788" xr:uid="{8C2FD058-C525-464E-A619-C76DD0F50313}"/>
    <cellStyle name="Comma 9 4 4 7" xfId="29699" xr:uid="{92180B28-80EB-4B16-8D29-8D11ADF8AE3E}"/>
    <cellStyle name="Comma 9 4 4 7 2" xfId="57020" xr:uid="{E5EB48E0-E6D7-434A-97C0-2CA331FEF303}"/>
    <cellStyle name="Comma 9 4 4 8" xfId="4117" xr:uid="{4DB81041-774A-4B0E-8939-6F2C3AA51762}"/>
    <cellStyle name="Comma 9 4 4 9" xfId="31271" xr:uid="{34D85DAD-5930-4D54-9143-ADE358DB012A}"/>
    <cellStyle name="Comma 9 4 5" xfId="1128" xr:uid="{1CA5EE41-78A3-4D2D-A547-F3F711178A99}"/>
    <cellStyle name="Comma 9 4 5 2" xfId="6646" xr:uid="{5AA11BC5-A73C-4181-B3A1-67FA193FA7F4}"/>
    <cellStyle name="Comma 9 4 5 2 2" xfId="17745" xr:uid="{CFA7D062-B8C4-40F7-A449-52766E3D4DDA}"/>
    <cellStyle name="Comma 9 4 5 2 2 2" xfId="45066" xr:uid="{CA8397CA-9798-4B3B-9796-F2854F8B21AD}"/>
    <cellStyle name="Comma 9 4 5 2 3" xfId="11066" xr:uid="{F47584D8-9ACA-4FD5-801B-8A14A873CCD7}"/>
    <cellStyle name="Comma 9 4 5 2 3 2" xfId="38415" xr:uid="{A50648F8-1418-4EE7-95F4-B2DB5E0DFFA2}"/>
    <cellStyle name="Comma 9 4 5 2 4" xfId="33998" xr:uid="{5B896697-0D78-4E5C-AE6C-3FAE043E4337}"/>
    <cellStyle name="Comma 9 4 5 3" xfId="8840" xr:uid="{63F6E51C-38F3-47B3-A308-4AC634402A8C}"/>
    <cellStyle name="Comma 9 4 5 3 2" xfId="21716" xr:uid="{E581894C-5FC4-45FA-9507-C7442F0ADD6A}"/>
    <cellStyle name="Comma 9 4 5 3 2 2" xfId="49038" xr:uid="{490DE691-4AD7-4D1A-B721-C168CF7B226D}"/>
    <cellStyle name="Comma 9 4 5 3 3" xfId="12534" xr:uid="{32F9C1A3-EC28-4AF1-B4C4-1544EB790441}"/>
    <cellStyle name="Comma 9 4 5 3 3 2" xfId="39861" xr:uid="{BEBC0FC4-523D-48E6-9B10-E5546258FCDD}"/>
    <cellStyle name="Comma 9 4 5 3 4" xfId="36214" xr:uid="{D5CE6AAC-4279-4E84-9546-A8918B570A51}"/>
    <cellStyle name="Comma 9 4 5 4" xfId="15017" xr:uid="{9FE39C32-B983-4760-9478-F82F8DC41CA2}"/>
    <cellStyle name="Comma 9 4 5 4 2" xfId="42338" xr:uid="{1E0CCAA8-F259-4150-9B4A-CE2DECF61C1E}"/>
    <cellStyle name="Comma 9 4 5 5" xfId="24365" xr:uid="{FB5D84D9-DE87-40AA-8DA6-17DE2DD58EBD}"/>
    <cellStyle name="Comma 9 4 5 5 2" xfId="51687" xr:uid="{00C7F5F5-4857-45CD-9B4C-93E9301258FD}"/>
    <cellStyle name="Comma 9 4 5 6" xfId="26607" xr:uid="{65C0D89C-C2B1-4716-98EF-674DBEAF3861}"/>
    <cellStyle name="Comma 9 4 5 6 2" xfId="53927" xr:uid="{03ED4E13-307D-42C4-9ADE-69BE6AEE910A}"/>
    <cellStyle name="Comma 9 4 5 7" xfId="28838" xr:uid="{CF743AF7-0AD6-4EE6-8103-A279CB2E6250}"/>
    <cellStyle name="Comma 9 4 5 7 2" xfId="56159" xr:uid="{B999C890-6AD1-470C-A443-F0D40A1BF20B}"/>
    <cellStyle name="Comma 9 4 5 8" xfId="4711" xr:uid="{8E2AA0FE-115A-406F-9B8B-739F0A516AB7}"/>
    <cellStyle name="Comma 9 4 5 9" xfId="31874" xr:uid="{6E123DB1-17C0-456C-B0B3-8EC77D05D832}"/>
    <cellStyle name="Comma 9 4 6" xfId="2769" xr:uid="{74C4E6FE-DFF7-4041-918F-D5AB2BF41CAD}"/>
    <cellStyle name="Comma 9 4 6 2" xfId="13070" xr:uid="{F33329CA-54EA-4100-B753-3EB2D6F542DD}"/>
    <cellStyle name="Comma 9 4 6 2 2" xfId="22391" xr:uid="{A6120627-4072-4A85-89D4-3D07F183CDF6}"/>
    <cellStyle name="Comma 9 4 6 2 2 2" xfId="49713" xr:uid="{281C5487-BD41-4EE0-8521-95A1EC6F2C48}"/>
    <cellStyle name="Comma 9 4 6 2 3" xfId="40397" xr:uid="{0154D4CE-80F8-4F28-AC5B-7CD81953CF8C}"/>
    <cellStyle name="Comma 9 4 6 3" xfId="18419" xr:uid="{A66F6D93-FCC4-45F2-AB8B-CDE046CB44D2}"/>
    <cellStyle name="Comma 9 4 6 3 2" xfId="45741" xr:uid="{376CF85E-6EBE-4DFE-AFFA-ADB209A8B4EE}"/>
    <cellStyle name="Comma 9 4 6 4" xfId="6132" xr:uid="{6191D250-28B8-47EF-8631-5BD038778AF7}"/>
    <cellStyle name="Comma 9 4 6 5" xfId="33395" xr:uid="{A72E9BD5-7A2F-4DE7-A2F1-9175DA6FBD3B}"/>
    <cellStyle name="Comma 9 4 7" xfId="8238" xr:uid="{9BDC8EA9-ECCB-4466-A4BB-D8D7C0951A8E}"/>
    <cellStyle name="Comma 9 4 7 2" xfId="13687" xr:uid="{3019D21A-C40E-4F9A-81A6-8B39CA48C931}"/>
    <cellStyle name="Comma 9 4 7 2 2" xfId="23051" xr:uid="{2D1FD581-4470-4A53-91B7-A04133094177}"/>
    <cellStyle name="Comma 9 4 7 2 2 2" xfId="50373" xr:uid="{FFBDB9BD-F64F-4A42-A93C-57F77BD4D4E4}"/>
    <cellStyle name="Comma 9 4 7 2 3" xfId="41014" xr:uid="{87B267A8-49A7-474D-B1DC-B940BC208715}"/>
    <cellStyle name="Comma 9 4 7 3" xfId="19079" xr:uid="{677D66D3-6E25-40B9-8315-7ABFD268AE81}"/>
    <cellStyle name="Comma 9 4 7 3 2" xfId="46401" xr:uid="{FE843B10-8F78-4538-95E0-FC748878BB22}"/>
    <cellStyle name="Comma 9 4 7 4" xfId="35611" xr:uid="{29DE9D4A-79B0-4969-A1D5-54F67EAC21E6}"/>
    <cellStyle name="Comma 9 4 8" xfId="10450" xr:uid="{6CC2210D-BE05-4D70-8682-123C6307C48B}"/>
    <cellStyle name="Comma 9 4 8 2" xfId="15772" xr:uid="{D60295CB-1928-4A3A-9B4C-22CE22262D3C}"/>
    <cellStyle name="Comma 9 4 8 2 2" xfId="43092" xr:uid="{65D51453-9B3B-413A-8473-23C91558B57B}"/>
    <cellStyle name="Comma 9 4 8 3" xfId="37817" xr:uid="{5DB2C8A7-11C6-498E-8E29-1E443418BE94}"/>
    <cellStyle name="Comma 9 4 9" xfId="11782" xr:uid="{668B746F-E2C3-4691-9D4E-2692F5B0EAE5}"/>
    <cellStyle name="Comma 9 4 9 2" xfId="19742" xr:uid="{6C0224DB-8757-4B05-8001-433182E41592}"/>
    <cellStyle name="Comma 9 4 9 2 2" xfId="47064" xr:uid="{2F8825BA-57B2-4B38-8E7F-16C5D2BBDAF4}"/>
    <cellStyle name="Comma 9 4 9 3" xfId="39109" xr:uid="{005C781C-95F1-4F23-86E4-3662D3E58038}"/>
    <cellStyle name="Comma 9 5" xfId="430" xr:uid="{7E7E527C-48DB-4BDC-B43E-8EBE801D2704}"/>
    <cellStyle name="Comma 9 5 10" xfId="14449" xr:uid="{E3057F65-074B-4E2C-B21E-F8F03B74DC8E}"/>
    <cellStyle name="Comma 9 5 10 2" xfId="41770" xr:uid="{37DAC466-DBAA-429B-AEA1-39F446259347}"/>
    <cellStyle name="Comma 9 5 11" xfId="23797" xr:uid="{E8BD7509-3C49-4503-BD0E-C48135AC7C91}"/>
    <cellStyle name="Comma 9 5 11 2" xfId="51119" xr:uid="{1FF95A2D-38F8-46EA-B29C-2338A3EF2A81}"/>
    <cellStyle name="Comma 9 5 12" xfId="26038" xr:uid="{0DDDB84D-EA4F-48B8-AB03-4C62BF31B70D}"/>
    <cellStyle name="Comma 9 5 12 2" xfId="53358" xr:uid="{14AD6B92-B80D-4288-B4D3-B6AF3F70131C}"/>
    <cellStyle name="Comma 9 5 13" xfId="28270" xr:uid="{288F42B7-6B4E-4CE6-98A4-5EC56341771A}"/>
    <cellStyle name="Comma 9 5 13 2" xfId="55591" xr:uid="{67A88BC4-8FB7-49F3-9201-4BE7AA573156}"/>
    <cellStyle name="Comma 9 5 14" xfId="3629" xr:uid="{FC6C2555-2BBC-4E2D-B147-E5A3F7B1932C}"/>
    <cellStyle name="Comma 9 5 15" xfId="30699" xr:uid="{76C5ED64-F2D3-4193-9843-C928BD3DDC55}"/>
    <cellStyle name="Comma 9 5 16" xfId="58142" xr:uid="{388821C1-D9E3-42AE-996F-16B32004C4FA}"/>
    <cellStyle name="Comma 9 5 17" xfId="58690" xr:uid="{F5913B84-9DFE-4076-98C2-76A5026839A7}"/>
    <cellStyle name="Comma 9 5 2" xfId="2039" xr:uid="{1A5BAF89-68C4-4003-A7DC-E02D8EA34C11}"/>
    <cellStyle name="Comma 9 5 2 2" xfId="5587" xr:uid="{167B7200-D899-4DAA-8622-686C91AA18C7}"/>
    <cellStyle name="Comma 9 5 2 2 2" xfId="16148" xr:uid="{BC6DB404-2447-46A7-8CCA-9EA204920BB0}"/>
    <cellStyle name="Comma 9 5 2 2 2 2" xfId="43468" xr:uid="{20506D11-DF99-4210-BB20-6E303884A884}"/>
    <cellStyle name="Comma 9 5 2 2 3" xfId="32769" xr:uid="{41A0DFBE-507D-4C0B-84B5-BDCA5FD4B39C}"/>
    <cellStyle name="Comma 9 5 2 3" xfId="7536" xr:uid="{95B2BBFA-AAB1-4AE8-B21D-7BC62EE8A942}"/>
    <cellStyle name="Comma 9 5 2 3 2" xfId="20118" xr:uid="{C5F0BCFB-D874-402D-AF61-23CA6DD05022}"/>
    <cellStyle name="Comma 9 5 2 3 2 2" xfId="47440" xr:uid="{0120987A-AE8E-4928-93C0-4A8F49CBA331}"/>
    <cellStyle name="Comma 9 5 2 3 3" xfId="34894" xr:uid="{3F293DFF-09FE-4CB2-B768-D4E06151957F}"/>
    <cellStyle name="Comma 9 5 2 4" xfId="9734" xr:uid="{86D94ED2-EFCF-4C23-BE5C-8E6B47AB5685}"/>
    <cellStyle name="Comma 9 5 2 4 2" xfId="37110" xr:uid="{A626AE09-DF2F-4F68-8DD0-E1F4567C0C08}"/>
    <cellStyle name="Comma 9 5 2 5" xfId="25261" xr:uid="{B39CE101-0891-4B58-A91C-EA58ECC01D9F}"/>
    <cellStyle name="Comma 9 5 2 5 2" xfId="52583" xr:uid="{1F06DB38-948E-408F-B4D3-BE1FC2DFC4F8}"/>
    <cellStyle name="Comma 9 5 2 6" xfId="27503" xr:uid="{94A54C3D-599F-4FCF-B5B2-DCE84B717790}"/>
    <cellStyle name="Comma 9 5 2 6 2" xfId="54823" xr:uid="{A9C4D7E9-F7F2-4E7E-96A1-529D256D7C38}"/>
    <cellStyle name="Comma 9 5 2 7" xfId="29734" xr:uid="{99072397-18E5-4400-BEF4-36A866DE5C59}"/>
    <cellStyle name="Comma 9 5 2 7 2" xfId="57055" xr:uid="{8C23545C-6C68-4017-9075-FC63D64465D0}"/>
    <cellStyle name="Comma 9 5 2 8" xfId="4151" xr:uid="{2DF39DF9-9668-4F27-95B8-8184C9EBFF78}"/>
    <cellStyle name="Comma 9 5 2 9" xfId="31306" xr:uid="{B34AB227-9993-4665-A597-671D387BCA6F}"/>
    <cellStyle name="Comma 9 5 3" xfId="1430" xr:uid="{81B58095-DDC2-4641-9651-C971F60BD8DD}"/>
    <cellStyle name="Comma 9 5 3 2" xfId="6933" xr:uid="{50CA5CA9-089E-445C-8534-8E47370B8B2E}"/>
    <cellStyle name="Comma 9 5 3 2 2" xfId="16536" xr:uid="{AC8F148A-BACC-45A5-B4C8-05B26021FE33}"/>
    <cellStyle name="Comma 9 5 3 2 2 2" xfId="43856" xr:uid="{20615DF7-B67F-4134-AA26-074D86484839}"/>
    <cellStyle name="Comma 9 5 3 2 3" xfId="34287" xr:uid="{128611B9-F13F-4BC9-97DE-DBA11E654193}"/>
    <cellStyle name="Comma 9 5 3 3" xfId="9128" xr:uid="{2B0873D1-48DF-4C4A-AD87-FE43880D6FC7}"/>
    <cellStyle name="Comma 9 5 3 3 2" xfId="20506" xr:uid="{B8C7ACA8-5FFA-4C03-A270-64A8C4D5C174}"/>
    <cellStyle name="Comma 9 5 3 3 2 2" xfId="47828" xr:uid="{F3468730-9EFC-4E40-A0FF-A22E441BE4F9}"/>
    <cellStyle name="Comma 9 5 3 3 3" xfId="36503" xr:uid="{05E7C221-88D3-4A37-BDAA-FF2806A19C39}"/>
    <cellStyle name="Comma 9 5 3 4" xfId="15189" xr:uid="{1563485F-9E9D-44A2-94C6-07443402A1BE}"/>
    <cellStyle name="Comma 9 5 3 4 2" xfId="42510" xr:uid="{D9D7152A-E8DA-4476-839E-CF37E38E2EDE}"/>
    <cellStyle name="Comma 9 5 3 5" xfId="24654" xr:uid="{5279CCB9-53F8-4A16-941A-74A9BAAFC028}"/>
    <cellStyle name="Comma 9 5 3 5 2" xfId="51976" xr:uid="{E3A99137-0AE9-4129-98FD-C3D50A7E06D7}"/>
    <cellStyle name="Comma 9 5 3 6" xfId="26896" xr:uid="{52BDBA71-7CEB-4EB3-83FD-165F1C9A2627}"/>
    <cellStyle name="Comma 9 5 3 6 2" xfId="54216" xr:uid="{C9EDEFF6-541B-4969-BFFC-8329BD90DEF1}"/>
    <cellStyle name="Comma 9 5 3 7" xfId="29127" xr:uid="{AF4A0899-63D6-4747-96FD-199053C46333}"/>
    <cellStyle name="Comma 9 5 3 7 2" xfId="56448" xr:uid="{619D5FB0-0524-4B76-943B-81AC2C957BD6}"/>
    <cellStyle name="Comma 9 5 3 8" xfId="4996" xr:uid="{E666A629-5A61-43BC-893D-8896C17E36E8}"/>
    <cellStyle name="Comma 9 5 3 9" xfId="32162" xr:uid="{F58C3438-D022-43DE-8FB6-76AFF8E51570}"/>
    <cellStyle name="Comma 9 5 4" xfId="3334" xr:uid="{183D49F1-FFAD-4554-BF77-84ED324BFCBF}"/>
    <cellStyle name="Comma 9 5 4 2" xfId="12374" xr:uid="{79740326-200A-469E-ABF2-C6AC8CABBD8D}"/>
    <cellStyle name="Comma 9 5 4 2 2" xfId="21128" xr:uid="{9DCE53D3-38AB-46F7-B08F-0D3B18CC0D4D}"/>
    <cellStyle name="Comma 9 5 4 2 2 2" xfId="48450" xr:uid="{3BF712C0-7737-47A3-AEED-B82DCBF769E8}"/>
    <cellStyle name="Comma 9 5 4 2 3" xfId="39701" xr:uid="{28F6E2E8-1CA8-41D3-B53E-578876B27C6C}"/>
    <cellStyle name="Comma 9 5 4 3" xfId="17157" xr:uid="{6B46C20F-D1CC-4548-964C-0709C241B1A3}"/>
    <cellStyle name="Comma 9 5 4 3 2" xfId="44478" xr:uid="{96A150FD-7110-45B2-B031-4679FB43A83C}"/>
    <cellStyle name="Comma 9 5 4 4" xfId="6163" xr:uid="{DCFB36C6-6807-44F3-A7DF-58B1F010084D}"/>
    <cellStyle name="Comma 9 5 4 5" xfId="33430" xr:uid="{D7ED6105-F0E5-4854-A804-E279C8B8E7AA}"/>
    <cellStyle name="Comma 9 5 5" xfId="8272" xr:uid="{FBB1416A-5759-4CD9-83F0-29DEE16754E5}"/>
    <cellStyle name="Comma 9 5 5 2" xfId="12569" xr:uid="{E3E8C82D-0D96-4FA1-A1B0-BB1257B2C04D}"/>
    <cellStyle name="Comma 9 5 5 2 2" xfId="21751" xr:uid="{FA057792-C8ED-4C90-B863-99589F9773EF}"/>
    <cellStyle name="Comma 9 5 5 2 2 2" xfId="49073" xr:uid="{4971DE28-A562-4CA5-AB4F-D31F3A231E0A}"/>
    <cellStyle name="Comma 9 5 5 2 3" xfId="39896" xr:uid="{57C3D8DE-6B44-4232-BA3E-E898D8060A51}"/>
    <cellStyle name="Comma 9 5 5 3" xfId="17780" xr:uid="{9D368062-CB34-4057-A01E-3C925D3A2928}"/>
    <cellStyle name="Comma 9 5 5 3 2" xfId="45101" xr:uid="{2D6B1807-9D68-4326-B553-952D7E1DFE58}"/>
    <cellStyle name="Comma 9 5 5 4" xfId="35646" xr:uid="{A4505B29-B3F5-47EA-A208-FA84D1A2984C}"/>
    <cellStyle name="Comma 9 5 6" xfId="11142" xr:uid="{66977000-BDFB-4F40-8223-689FF404573D}"/>
    <cellStyle name="Comma 9 5 6 2" xfId="13105" xr:uid="{FE4EAA90-0D7C-4F89-9647-ADB20C7E696D}"/>
    <cellStyle name="Comma 9 5 6 2 2" xfId="22426" xr:uid="{00010C7F-4DDB-4DB8-B5D4-7AD4A6CFD939}"/>
    <cellStyle name="Comma 9 5 6 2 2 2" xfId="49748" xr:uid="{60F3A072-C8E2-408F-B5F8-B4B460AE179F}"/>
    <cellStyle name="Comma 9 5 6 2 3" xfId="40432" xr:uid="{4965E546-6DB4-4F8F-9DE5-E9045307E857}"/>
    <cellStyle name="Comma 9 5 6 3" xfId="18454" xr:uid="{1E3A08C1-8D22-48E4-BDF1-7AB6AB7E19E2}"/>
    <cellStyle name="Comma 9 5 6 3 2" xfId="45776" xr:uid="{39EC1CEC-408E-4E3C-9C40-91F81B7F432F}"/>
    <cellStyle name="Comma 9 5 6 4" xfId="38491" xr:uid="{07AEB53A-1DD3-4990-9582-18E81E08755A}"/>
    <cellStyle name="Comma 9 5 7" xfId="11281" xr:uid="{4D5246B7-431B-4A15-9DED-07CAE93A1A26}"/>
    <cellStyle name="Comma 9 5 7 2" xfId="13722" xr:uid="{2B4A8206-8CD7-4D21-8416-0A6125EEE7A3}"/>
    <cellStyle name="Comma 9 5 7 2 2" xfId="23086" xr:uid="{DDAC8ABA-99D7-45B5-9557-05F69C261A2F}"/>
    <cellStyle name="Comma 9 5 7 2 2 2" xfId="50408" xr:uid="{52C31777-974F-4E0C-B341-B9CA8982AE53}"/>
    <cellStyle name="Comma 9 5 7 2 3" xfId="41049" xr:uid="{84651397-80C6-4B9A-9CBE-8202F561E3FB}"/>
    <cellStyle name="Comma 9 5 7 3" xfId="19114" xr:uid="{288F728E-757A-43F2-B6E4-FC98DECDD7D7}"/>
    <cellStyle name="Comma 9 5 7 3 2" xfId="46436" xr:uid="{0FF56C9D-91F2-4E4B-9038-6151EF0C906F}"/>
    <cellStyle name="Comma 9 5 7 4" xfId="38630" xr:uid="{E2C92676-1640-4DCB-887C-C11A3D76CA9E}"/>
    <cellStyle name="Comma 9 5 8" xfId="10521" xr:uid="{789EB43F-4788-41DD-8773-B8388501F7DA}"/>
    <cellStyle name="Comma 9 5 8 2" xfId="15854" xr:uid="{4F5B5C75-CC28-424A-872B-2C756372364D}"/>
    <cellStyle name="Comma 9 5 8 2 2" xfId="43174" xr:uid="{B7FFFCBF-6222-47D9-A324-30BB1DB697C8}"/>
    <cellStyle name="Comma 9 5 8 3" xfId="37888" xr:uid="{931AD4D5-2956-40F5-ADE9-AB9A60DA6A0D}"/>
    <cellStyle name="Comma 9 5 9" xfId="11854" xr:uid="{FB317197-7F7E-4DE1-A3D9-5C4F84731F3A}"/>
    <cellStyle name="Comma 9 5 9 2" xfId="19824" xr:uid="{5115CA86-EE57-40B8-BB49-8D0DAEC57CD9}"/>
    <cellStyle name="Comma 9 5 9 2 2" xfId="47146" xr:uid="{2391190B-F379-4605-8799-F705A5D2FA9C}"/>
    <cellStyle name="Comma 9 5 9 3" xfId="39181" xr:uid="{E35B2123-A352-45E0-A157-B449CBDF9CF1}"/>
    <cellStyle name="Comma 9 6" xfId="686" xr:uid="{5D3DCF00-221D-4605-B24D-194839924354}"/>
    <cellStyle name="Comma 9 6 10" xfId="14608" xr:uid="{E58C4474-F294-49AE-B4EE-5444B2253557}"/>
    <cellStyle name="Comma 9 6 10 2" xfId="41929" xr:uid="{A0C1FDE9-222D-45BB-B916-A2A1581FE209}"/>
    <cellStyle name="Comma 9 6 11" xfId="23956" xr:uid="{4D42921C-5197-42AA-9F17-2009B22E4BD8}"/>
    <cellStyle name="Comma 9 6 11 2" xfId="51278" xr:uid="{0EC51ACF-FC26-446E-A298-8E289EEE616F}"/>
    <cellStyle name="Comma 9 6 12" xfId="26197" xr:uid="{FD3CC325-A40E-47EC-9C37-E552868DDE18}"/>
    <cellStyle name="Comma 9 6 12 2" xfId="53517" xr:uid="{51BDB76C-6892-45EE-AE5D-AFE0A2D696D1}"/>
    <cellStyle name="Comma 9 6 13" xfId="28429" xr:uid="{1059D48F-46A8-42E2-BDEF-2BAD77E02359}"/>
    <cellStyle name="Comma 9 6 13 2" xfId="55750" xr:uid="{EB38372D-24A8-4228-B62C-4825E9EE9302}"/>
    <cellStyle name="Comma 9 6 14" xfId="3754" xr:uid="{9486A606-4416-42B9-BB9F-49C53A50468C}"/>
    <cellStyle name="Comma 9 6 15" xfId="30858" xr:uid="{531D8097-2687-4FFE-876C-48037A073DDC}"/>
    <cellStyle name="Comma 9 6 2" xfId="2198" xr:uid="{D1579238-677E-49A9-A988-E505BC5E6BDB}"/>
    <cellStyle name="Comma 9 6 2 2" xfId="5744" xr:uid="{3C7904B1-3C52-4A74-80D6-250D7DC435CB}"/>
    <cellStyle name="Comma 9 6 2 2 2" xfId="16307" xr:uid="{0BDAB731-4DEE-4197-905A-462E0F73E163}"/>
    <cellStyle name="Comma 9 6 2 2 2 2" xfId="43627" xr:uid="{49A66335-D6C5-4D69-AFBD-6C088C5A7D9E}"/>
    <cellStyle name="Comma 9 6 2 2 3" xfId="32928" xr:uid="{4465F489-D38D-4DF4-B460-4A52A6776CA8}"/>
    <cellStyle name="Comma 9 6 2 3" xfId="7695" xr:uid="{64895882-0D34-4483-8901-5BF541B041C4}"/>
    <cellStyle name="Comma 9 6 2 3 2" xfId="20277" xr:uid="{F1DE0765-4912-46A2-B352-BFAB00E84E26}"/>
    <cellStyle name="Comma 9 6 2 3 2 2" xfId="47599" xr:uid="{F186FEB0-5BDE-49B7-BCA6-FC00E8462FE0}"/>
    <cellStyle name="Comma 9 6 2 3 3" xfId="35053" xr:uid="{648BBDFA-96A8-437A-911F-D65900B7A831}"/>
    <cellStyle name="Comma 9 6 2 4" xfId="9893" xr:uid="{B3594710-6811-4F9A-9257-E559018FFCD7}"/>
    <cellStyle name="Comma 9 6 2 4 2" xfId="37269" xr:uid="{4693EE77-1CAE-495A-B5A3-22BAAECA6F2F}"/>
    <cellStyle name="Comma 9 6 2 5" xfId="25420" xr:uid="{C8D7C413-604F-400B-BF12-99F994087A44}"/>
    <cellStyle name="Comma 9 6 2 5 2" xfId="52742" xr:uid="{7E9BDAA2-EE5B-46DD-A190-A7B128481038}"/>
    <cellStyle name="Comma 9 6 2 6" xfId="27662" xr:uid="{8AC1DCC7-DD1D-4C4D-968C-0012BFDEA17B}"/>
    <cellStyle name="Comma 9 6 2 6 2" xfId="54982" xr:uid="{AA3B69DD-F9AF-488E-8524-CDF26F6587AA}"/>
    <cellStyle name="Comma 9 6 2 7" xfId="29893" xr:uid="{A14463CC-310A-4C63-8B63-2BB8964DDAF3}"/>
    <cellStyle name="Comma 9 6 2 7 2" xfId="57214" xr:uid="{748C8AE2-DD09-46B8-A228-AD9B191B7299}"/>
    <cellStyle name="Comma 9 6 2 8" xfId="4308" xr:uid="{63E0794D-52D1-4403-B9B4-CF38FC1504D0}"/>
    <cellStyle name="Comma 9 6 2 9" xfId="31465" xr:uid="{0D06E9DC-3F5C-435A-8B44-3BC292B79585}"/>
    <cellStyle name="Comma 9 6 3" xfId="1591" xr:uid="{C2211955-E1C0-4678-8E81-1A8161D2C781}"/>
    <cellStyle name="Comma 9 6 3 2" xfId="7092" xr:uid="{F43DB6B1-3526-4A9D-990D-AC8C19778BFA}"/>
    <cellStyle name="Comma 9 6 3 2 2" xfId="16695" xr:uid="{7A667AC5-4C7B-4F11-B52E-C1F982E61629}"/>
    <cellStyle name="Comma 9 6 3 2 2 2" xfId="44015" xr:uid="{CD7FBA97-3BC3-4675-8553-597BA69EA55F}"/>
    <cellStyle name="Comma 9 6 3 2 3" xfId="34446" xr:uid="{2AA635DF-27C4-4C11-B74F-EF59583213CE}"/>
    <cellStyle name="Comma 9 6 3 3" xfId="9287" xr:uid="{3E3143A8-3703-4C27-BE7B-1AAC8298F1F8}"/>
    <cellStyle name="Comma 9 6 3 3 2" xfId="20665" xr:uid="{FB3EBEBA-1310-49BC-923C-E65ED727BE0A}"/>
    <cellStyle name="Comma 9 6 3 3 2 2" xfId="47987" xr:uid="{759BEBE9-0354-4933-921D-E9BFB400473D}"/>
    <cellStyle name="Comma 9 6 3 3 3" xfId="36662" xr:uid="{EE52A71F-4648-4B01-B8D9-26AA287575F8}"/>
    <cellStyle name="Comma 9 6 3 4" xfId="15332" xr:uid="{E0C1313B-D153-42A0-8C2F-E84BA044B319}"/>
    <cellStyle name="Comma 9 6 3 4 2" xfId="42653" xr:uid="{B11B876A-5D57-4235-9FB5-AFFA99C0DFFE}"/>
    <cellStyle name="Comma 9 6 3 5" xfId="24813" xr:uid="{3C58EB75-47CC-4C08-9B3F-C4757B197880}"/>
    <cellStyle name="Comma 9 6 3 5 2" xfId="52135" xr:uid="{149F8F2E-1989-4F00-AF53-D61519383451}"/>
    <cellStyle name="Comma 9 6 3 6" xfId="27055" xr:uid="{0A4F2BED-D3DB-4F86-BA7D-CA63850A9212}"/>
    <cellStyle name="Comma 9 6 3 6 2" xfId="54375" xr:uid="{B457F6F6-A021-4726-B874-F4CDA49CDA08}"/>
    <cellStyle name="Comma 9 6 3 7" xfId="29286" xr:uid="{EE600739-49EA-49D6-A26E-6A90E1A64024}"/>
    <cellStyle name="Comma 9 6 3 7 2" xfId="56607" xr:uid="{53D4C081-35A4-47B5-8498-1C48819F14A4}"/>
    <cellStyle name="Comma 9 6 3 8" xfId="5154" xr:uid="{27527221-DF9B-4093-8C68-136F98830858}"/>
    <cellStyle name="Comma 9 6 3 9" xfId="32321" xr:uid="{7E947FD0-CFA0-4841-8151-3F4FEAA4C6E3}"/>
    <cellStyle name="Comma 9 6 4" xfId="6284" xr:uid="{BEF97944-1424-49D0-97C4-ABBF709FA514}"/>
    <cellStyle name="Comma 9 6 4 2" xfId="12423" xr:uid="{EE56ECAE-11D7-402A-A0F8-057815D405C7}"/>
    <cellStyle name="Comma 9 6 4 2 2" xfId="21287" xr:uid="{45FA07AF-6364-489E-9517-5335B633E8E1}"/>
    <cellStyle name="Comma 9 6 4 2 2 2" xfId="48609" xr:uid="{AF71BAD2-1DA3-477E-AD39-92F97D476316}"/>
    <cellStyle name="Comma 9 6 4 2 3" xfId="39750" xr:uid="{A9FA30B7-1685-4D94-815E-BF34E54CC2CA}"/>
    <cellStyle name="Comma 9 6 4 3" xfId="17316" xr:uid="{EA3A7EA1-A0AB-4BB2-90CC-21D36B3365AC}"/>
    <cellStyle name="Comma 9 6 4 3 2" xfId="44637" xr:uid="{1F64ED6F-1B19-4614-B8AD-C511483E6085}"/>
    <cellStyle name="Comma 9 6 4 4" xfId="33589" xr:uid="{DB869607-8551-44F5-8947-F1A45CE23590}"/>
    <cellStyle name="Comma 9 6 5" xfId="8431" xr:uid="{BDCD0948-21A6-4AB0-9B17-413EA32A635E}"/>
    <cellStyle name="Comma 9 6 5 2" xfId="12722" xr:uid="{A9B6D31A-9DFE-4636-8A38-E7970A2314C4}"/>
    <cellStyle name="Comma 9 6 5 2 2" xfId="21910" xr:uid="{741E29A6-9A01-48E9-A5F8-4E8F4B6B4EDB}"/>
    <cellStyle name="Comma 9 6 5 2 2 2" xfId="49232" xr:uid="{15D13692-CE51-4A0C-91BE-76D3CCFD6526}"/>
    <cellStyle name="Comma 9 6 5 2 3" xfId="40049" xr:uid="{9AEF1569-8A6D-4E3D-B0D6-3ABED4474F36}"/>
    <cellStyle name="Comma 9 6 5 3" xfId="17939" xr:uid="{FB53F0CB-CB68-47AE-AB22-4630BE03A8A5}"/>
    <cellStyle name="Comma 9 6 5 3 2" xfId="45260" xr:uid="{6E130B97-F80F-4335-A3C1-966DA3FA0EF2}"/>
    <cellStyle name="Comma 9 6 5 4" xfId="35805" xr:uid="{A8AC3FC9-C7FB-48BE-BC44-A640B45CEC4D}"/>
    <cellStyle name="Comma 9 6 6" xfId="11177" xr:uid="{A984C9F7-03B2-4729-B00A-C4A04C39C72D}"/>
    <cellStyle name="Comma 9 6 6 2" xfId="13264" xr:uid="{F3FCE2D3-850E-4DE4-B998-66390552129F}"/>
    <cellStyle name="Comma 9 6 6 2 2" xfId="22585" xr:uid="{5C32A78F-0534-476B-AC15-37BB4AFA6670}"/>
    <cellStyle name="Comma 9 6 6 2 2 2" xfId="49907" xr:uid="{B55AEED9-EFD4-4905-B03E-11901A59C660}"/>
    <cellStyle name="Comma 9 6 6 2 3" xfId="40591" xr:uid="{05E1FE4C-3D0B-4D7B-8486-9B8CFC602859}"/>
    <cellStyle name="Comma 9 6 6 3" xfId="18613" xr:uid="{A98A3E7F-20EE-49FC-A634-0B0E98B6149E}"/>
    <cellStyle name="Comma 9 6 6 3 2" xfId="45935" xr:uid="{3E71F84A-3608-4380-9C58-FE39E99A82CF}"/>
    <cellStyle name="Comma 9 6 6 4" xfId="38526" xr:uid="{AEF1A388-2892-46D5-B4D0-FAB10A23E9F6}"/>
    <cellStyle name="Comma 9 6 7" xfId="11423" xr:uid="{C13B1BEF-3CAD-4D79-8180-94466C992170}"/>
    <cellStyle name="Comma 9 6 7 2" xfId="13881" xr:uid="{62F237AA-466B-4CAF-B7E3-9B8C32DC3EEA}"/>
    <cellStyle name="Comma 9 6 7 2 2" xfId="23245" xr:uid="{EA34BB61-896B-4715-90DE-F2B1C00F5E83}"/>
    <cellStyle name="Comma 9 6 7 2 2 2" xfId="50567" xr:uid="{25D6BAD0-6C22-49DE-B3FF-8BDCB674F43C}"/>
    <cellStyle name="Comma 9 6 7 2 3" xfId="41208" xr:uid="{DED97716-E07B-4278-81D3-9E33BF92287A}"/>
    <cellStyle name="Comma 9 6 7 3" xfId="19273" xr:uid="{09B3123D-9C57-4D0A-A389-F0381F628666}"/>
    <cellStyle name="Comma 9 6 7 3 2" xfId="46595" xr:uid="{CED5D1F3-3776-444A-AA1D-787C123A54B2}"/>
    <cellStyle name="Comma 9 6 7 4" xfId="38772" xr:uid="{DBFFAB8F-FF3D-4482-8F8E-E681A6F25ACD}"/>
    <cellStyle name="Comma 9 6 8" xfId="10593" xr:uid="{F2DFD9F5-B443-4B99-99A8-3CC7BFB7A329}"/>
    <cellStyle name="Comma 9 6 8 2" xfId="15927" xr:uid="{82861AAB-53F4-440D-AF82-3F04AE6414FC}"/>
    <cellStyle name="Comma 9 6 8 2 2" xfId="43247" xr:uid="{8BD53970-1CA9-403E-93F8-3FC074C206B6}"/>
    <cellStyle name="Comma 9 6 8 3" xfId="37956" xr:uid="{EA9A6383-0E01-474A-B711-C53405097AB4}"/>
    <cellStyle name="Comma 9 6 9" xfId="11922" xr:uid="{0E7D7BCB-A104-48AA-846F-95BE88D766D1}"/>
    <cellStyle name="Comma 9 6 9 2" xfId="19897" xr:uid="{6C6C1B47-480F-47E3-A2AA-BBFFC2D1C4DF}"/>
    <cellStyle name="Comma 9 6 9 2 2" xfId="47219" xr:uid="{4026EA72-242E-4BE3-B6EB-63BD40090448}"/>
    <cellStyle name="Comma 9 6 9 3" xfId="39249" xr:uid="{6E6F2D01-237C-43DD-BBC3-27271AF4A9F1}"/>
    <cellStyle name="Comma 9 7" xfId="764" xr:uid="{7E9F3707-6364-4446-BDB4-1F28014845C1}"/>
    <cellStyle name="Comma 9 7 10" xfId="24028" xr:uid="{3153BAC8-A365-4B4C-BF0A-7DBF5CF659AE}"/>
    <cellStyle name="Comma 9 7 10 2" xfId="51350" xr:uid="{202AD4CD-BD2B-4112-ADD7-AEAD7B0EEDAA}"/>
    <cellStyle name="Comma 9 7 11" xfId="26269" xr:uid="{2E679458-895E-41EA-B861-17BF2BF87B45}"/>
    <cellStyle name="Comma 9 7 11 2" xfId="53589" xr:uid="{29C8AC57-8592-4038-9250-6E72564DD15F}"/>
    <cellStyle name="Comma 9 7 12" xfId="28500" xr:uid="{57D059F1-61A8-45DD-A327-7DA50B5BF302}"/>
    <cellStyle name="Comma 9 7 12 2" xfId="55821" xr:uid="{02382B1B-A330-43F4-B65B-0B794BD0A24A}"/>
    <cellStyle name="Comma 9 7 13" xfId="3812" xr:uid="{652B6064-C85E-4232-8C6A-D4B6DC7309B0}"/>
    <cellStyle name="Comma 9 7 14" xfId="30930" xr:uid="{9D109C39-93CD-44BF-9EB0-A0DB8A62BEAA}"/>
    <cellStyle name="Comma 9 7 2" xfId="2269" xr:uid="{9D0DEF1B-04A9-48E1-AF2B-0698DA45204E}"/>
    <cellStyle name="Comma 9 7 2 2" xfId="5813" xr:uid="{658F1702-4745-4E19-974C-8E6A3502647F}"/>
    <cellStyle name="Comma 9 7 2 2 2" xfId="16767" xr:uid="{89605F79-4312-4D20-8E0F-5F54829376D3}"/>
    <cellStyle name="Comma 9 7 2 2 2 2" xfId="44087" xr:uid="{A699EC26-2A74-4E7B-B933-6BEF7E49FF7F}"/>
    <cellStyle name="Comma 9 7 2 2 3" xfId="32999" xr:uid="{F3E68CCD-6495-4661-922D-5EF1B52F1184}"/>
    <cellStyle name="Comma 9 7 2 3" xfId="7766" xr:uid="{110FD471-15D6-4E77-AC3A-76FD9BD657F5}"/>
    <cellStyle name="Comma 9 7 2 3 2" xfId="20737" xr:uid="{2D4AA81A-171E-4B74-B593-6B2BE1F90419}"/>
    <cellStyle name="Comma 9 7 2 3 2 2" xfId="48059" xr:uid="{D793EB7F-EA7F-4EE7-96E8-7D8ACD166268}"/>
    <cellStyle name="Comma 9 7 2 3 3" xfId="35124" xr:uid="{43CA8F72-1FAE-4B96-9845-FD611E892E80}"/>
    <cellStyle name="Comma 9 7 2 4" xfId="9964" xr:uid="{ECE313AC-6775-4D30-811A-1018F8B371C2}"/>
    <cellStyle name="Comma 9 7 2 4 2" xfId="37340" xr:uid="{2E322BD2-DF5E-4349-98ED-8506FD57CF53}"/>
    <cellStyle name="Comma 9 7 2 5" xfId="25491" xr:uid="{47619652-4CA5-4BC0-8614-C030544271F0}"/>
    <cellStyle name="Comma 9 7 2 5 2" xfId="52813" xr:uid="{0B6D0E76-384A-410C-BE8B-FBD0BE9B875A}"/>
    <cellStyle name="Comma 9 7 2 6" xfId="27733" xr:uid="{4FBC951A-2739-4172-A678-BAAE69944F65}"/>
    <cellStyle name="Comma 9 7 2 6 2" xfId="55053" xr:uid="{F92BB16B-6DA8-4D7C-9C18-657A835B0CC1}"/>
    <cellStyle name="Comma 9 7 2 7" xfId="29964" xr:uid="{C1E3D5F2-C114-433B-92FF-0242F579104E}"/>
    <cellStyle name="Comma 9 7 2 7 2" xfId="57285" xr:uid="{A47B7639-6AD1-4245-B80A-F6EE85214055}"/>
    <cellStyle name="Comma 9 7 2 8" xfId="4377" xr:uid="{607CCE10-DAAE-48BA-9CD6-563D550F6F0C}"/>
    <cellStyle name="Comma 9 7 2 9" xfId="31536" xr:uid="{E853F226-551E-4230-AF30-299A16DAA7E6}"/>
    <cellStyle name="Comma 9 7 3" xfId="1663" xr:uid="{D882AA84-68B5-47D4-A6B5-BAE64FE10DD9}"/>
    <cellStyle name="Comma 9 7 3 2" xfId="7164" xr:uid="{A2C6D9BF-6A9F-424B-992F-64D0F5FA3E2D}"/>
    <cellStyle name="Comma 9 7 3 2 2" xfId="17388" xr:uid="{EF2A6615-5CA3-4F0D-B88C-2DCDD7769160}"/>
    <cellStyle name="Comma 9 7 3 2 2 2" xfId="44709" xr:uid="{ACD2B6DA-1790-43B5-9078-FDB22BAF0C35}"/>
    <cellStyle name="Comma 9 7 3 2 3" xfId="34518" xr:uid="{4E8B0E32-53BF-44CB-BD5D-A122FEE70A7B}"/>
    <cellStyle name="Comma 9 7 3 3" xfId="9359" xr:uid="{FF4A3421-3FA0-4783-A97C-E8FB00F0F22C}"/>
    <cellStyle name="Comma 9 7 3 3 2" xfId="21359" xr:uid="{36DD8C04-B919-4B32-84FD-649E1F92B22F}"/>
    <cellStyle name="Comma 9 7 3 3 2 2" xfId="48681" xr:uid="{C818E1A3-17B0-4E16-A756-5F289B1B9E9A}"/>
    <cellStyle name="Comma 9 7 3 3 3" xfId="36734" xr:uid="{D8FAF5FF-9F77-45D1-B0F5-BD53CA416F88}"/>
    <cellStyle name="Comma 9 7 3 4" xfId="15400" xr:uid="{D30EB291-216D-4BF8-A58C-295BB3D62BBB}"/>
    <cellStyle name="Comma 9 7 3 4 2" xfId="42721" xr:uid="{4DE33160-4E58-47D2-B128-CB5CD00EF8E7}"/>
    <cellStyle name="Comma 9 7 3 5" xfId="24885" xr:uid="{0C7AC0AD-068B-4E9B-9016-A2406D6379D8}"/>
    <cellStyle name="Comma 9 7 3 5 2" xfId="52207" xr:uid="{4EAA7747-109F-43D4-8021-069EE8180AF2}"/>
    <cellStyle name="Comma 9 7 3 6" xfId="27127" xr:uid="{8EA3BE19-1DBF-4BAB-B37D-3F92DE87A1A5}"/>
    <cellStyle name="Comma 9 7 3 6 2" xfId="54447" xr:uid="{A2974EC1-B8B4-445E-8F42-D3ED47A10747}"/>
    <cellStyle name="Comma 9 7 3 7" xfId="29358" xr:uid="{E53F7941-CAB4-41A8-BBB9-E2BEAFD991D7}"/>
    <cellStyle name="Comma 9 7 3 7 2" xfId="56679" xr:uid="{C79F88A1-ED78-4D29-B4BC-49B081F75A0F}"/>
    <cellStyle name="Comma 9 7 3 8" xfId="5226" xr:uid="{F94DEA08-737A-46B7-8EF2-E664BA5EAB61}"/>
    <cellStyle name="Comma 9 7 3 9" xfId="32393" xr:uid="{466F8836-9694-4A9D-AE62-33138E000915}"/>
    <cellStyle name="Comma 9 7 4" xfId="6341" xr:uid="{5298D7E4-2588-4526-8D1E-857418F8DCBB}"/>
    <cellStyle name="Comma 9 7 4 2" xfId="12773" xr:uid="{8245D3C7-00AE-457C-9AE7-024F43CC4E52}"/>
    <cellStyle name="Comma 9 7 4 2 2" xfId="21982" xr:uid="{75D508F8-7B4C-41CA-A583-6262E40739C8}"/>
    <cellStyle name="Comma 9 7 4 2 2 2" xfId="49304" xr:uid="{6F1E7E37-0CBD-415B-B7F2-E2AF41FD3D41}"/>
    <cellStyle name="Comma 9 7 4 2 3" xfId="40100" xr:uid="{5ED57AA3-E91D-4C84-8156-D2BE88AD7096}"/>
    <cellStyle name="Comma 9 7 4 3" xfId="18011" xr:uid="{A976FD45-E5F9-423D-9413-367329EA62E8}"/>
    <cellStyle name="Comma 9 7 4 3 2" xfId="45332" xr:uid="{84597F19-BB08-4C22-8A64-9B1011E864A9}"/>
    <cellStyle name="Comma 9 7 4 4" xfId="33660" xr:uid="{1994172E-9F0A-4E47-9858-D47D1123C07F}"/>
    <cellStyle name="Comma 9 7 5" xfId="8502" xr:uid="{FBC69314-4B90-4798-AD39-86EA57DA82C0}"/>
    <cellStyle name="Comma 9 7 5 2" xfId="13336" xr:uid="{544500B8-CF84-441B-9943-5D9BE5253909}"/>
    <cellStyle name="Comma 9 7 5 2 2" xfId="22657" xr:uid="{E1259503-8FAC-4089-8ACE-667F6C78C6C6}"/>
    <cellStyle name="Comma 9 7 5 2 2 2" xfId="49979" xr:uid="{C798BA39-356A-4D75-989F-1A3A806499F2}"/>
    <cellStyle name="Comma 9 7 5 2 3" xfId="40663" xr:uid="{226563B4-A0BE-48B6-9965-3A079C349597}"/>
    <cellStyle name="Comma 9 7 5 3" xfId="18685" xr:uid="{3BA2DD91-4B73-40C5-B98F-CD061B3E1B93}"/>
    <cellStyle name="Comma 9 7 5 3 2" xfId="46007" xr:uid="{CD74122D-D742-4B06-801D-CB6DF79EC283}"/>
    <cellStyle name="Comma 9 7 5 4" xfId="35876" xr:uid="{4479FA6E-522B-423C-B4EB-F94CA98D50D3}"/>
    <cellStyle name="Comma 9 7 6" xfId="11474" xr:uid="{E8F30686-6094-43CD-A98C-FE95D8A2F2A1}"/>
    <cellStyle name="Comma 9 7 6 2" xfId="13953" xr:uid="{149228BA-EAF1-4394-928D-7AF57007B4CD}"/>
    <cellStyle name="Comma 9 7 6 2 2" xfId="23317" xr:uid="{1138EF3D-BE3F-498E-8FC9-47F5097E7006}"/>
    <cellStyle name="Comma 9 7 6 2 2 2" xfId="50639" xr:uid="{58A5ACC4-629D-452C-9389-C27DEBFF43AE}"/>
    <cellStyle name="Comma 9 7 6 2 3" xfId="41280" xr:uid="{BCC06602-CEA2-4A9F-B84B-1132497C3A4C}"/>
    <cellStyle name="Comma 9 7 6 3" xfId="19345" xr:uid="{DF60914F-BE33-4BB0-942E-6B4454116B8E}"/>
    <cellStyle name="Comma 9 7 6 3 2" xfId="46667" xr:uid="{7C4B6860-71F0-4964-BAAE-DBD9A59B8C2C}"/>
    <cellStyle name="Comma 9 7 6 4" xfId="38823" xr:uid="{82EBBA47-B830-4C4E-97D8-A3D1E35B65B9}"/>
    <cellStyle name="Comma 9 7 7" xfId="10621" xr:uid="{3166FFC5-2928-496B-A42D-CC9F49872B5B}"/>
    <cellStyle name="Comma 9 7 7 2" xfId="15966" xr:uid="{26F33FFE-39D6-4F8F-B295-424AD305E4A4}"/>
    <cellStyle name="Comma 9 7 7 2 2" xfId="43286" xr:uid="{2E4250AD-2898-4D0E-87C1-2A9D3007097F}"/>
    <cellStyle name="Comma 9 7 7 3" xfId="37984" xr:uid="{76004964-FDAB-4566-9D6E-F6DFF0735BAE}"/>
    <cellStyle name="Comma 9 7 8" xfId="11952" xr:uid="{907521B7-1AF8-4905-8E79-B91FCB24FA49}"/>
    <cellStyle name="Comma 9 7 8 2" xfId="19936" xr:uid="{584438FF-004C-42F4-B0A9-B92EEF887853}"/>
    <cellStyle name="Comma 9 7 8 2 2" xfId="47258" xr:uid="{F271CF4C-84B7-45BE-A7FE-EE3F9C43AAA7}"/>
    <cellStyle name="Comma 9 7 8 3" xfId="39279" xr:uid="{A3D6FE82-C727-4D88-AA7A-2F41206B6A3B}"/>
    <cellStyle name="Comma 9 7 9" xfId="14680" xr:uid="{251AE3F1-8CBF-4279-8FC1-3AA2D0FCA345}"/>
    <cellStyle name="Comma 9 7 9 2" xfId="42001" xr:uid="{958951D5-42FE-4DD1-B79F-3A731E983C52}"/>
    <cellStyle name="Comma 9 8" xfId="990" xr:uid="{CB5423B1-E29E-4F7F-AB50-0C2E8E6F7649}"/>
    <cellStyle name="Comma 9 8 10" xfId="28702" xr:uid="{A541BFA7-4C18-4088-B2A2-C7E09574FFEC}"/>
    <cellStyle name="Comma 9 8 10 2" xfId="56023" xr:uid="{C17C4A35-6CE7-49E5-BC2D-D5085E82FE9C}"/>
    <cellStyle name="Comma 9 8 11" xfId="3466" xr:uid="{19BB8740-4D34-4AC1-A03B-124B1CD259BE}"/>
    <cellStyle name="Comma 9 8 12" xfId="30524" xr:uid="{94F44E2E-87AA-437D-83C2-3AF576CD7399}"/>
    <cellStyle name="Comma 9 8 2" xfId="2471" xr:uid="{B7A99DFA-3297-4BBC-8C4C-DE259EDFB314}"/>
    <cellStyle name="Comma 9 8 2 2" xfId="6011" xr:uid="{E75C62A5-739B-4A4A-B8E9-AC616215472B}"/>
    <cellStyle name="Comma 9 8 2 2 2" xfId="18212" xr:uid="{730E09BF-002A-46B0-8DA9-21DA4A233BC2}"/>
    <cellStyle name="Comma 9 8 2 2 2 2" xfId="45534" xr:uid="{799D4CC0-1E30-4BC8-8FB3-EB962C64FD59}"/>
    <cellStyle name="Comma 9 8 2 2 3" xfId="33201" xr:uid="{38400F26-D035-47CB-B228-CDF69163F3CE}"/>
    <cellStyle name="Comma 9 8 2 3" xfId="7967" xr:uid="{2249B12D-D585-453E-9071-4655CF5A75DA}"/>
    <cellStyle name="Comma 9 8 2 3 2" xfId="22184" xr:uid="{764ADF50-BE5D-4AEF-9EF5-53747E4E6595}"/>
    <cellStyle name="Comma 9 8 2 3 2 2" xfId="49506" xr:uid="{10E9C9AA-319F-4BAA-AEB2-5A5DC215E8B6}"/>
    <cellStyle name="Comma 9 8 2 3 3" xfId="35326" xr:uid="{98DFECBC-D65F-4ADB-84E7-4F571ED5F8DE}"/>
    <cellStyle name="Comma 9 8 2 4" xfId="10166" xr:uid="{4088AE1C-A0D0-4426-AA4A-30D4138A15E7}"/>
    <cellStyle name="Comma 9 8 2 4 2" xfId="37542" xr:uid="{AF38DA1F-96B3-4C5F-9FA0-0547248791EE}"/>
    <cellStyle name="Comma 9 8 2 5" xfId="25693" xr:uid="{FFE2A36A-FC7B-4C5E-87AE-6A9567729587}"/>
    <cellStyle name="Comma 9 8 2 5 2" xfId="53015" xr:uid="{7AD079A9-AEE5-4B80-8F25-E3AFDF8F2578}"/>
    <cellStyle name="Comma 9 8 2 6" xfId="27935" xr:uid="{18253900-8B75-460D-98B2-DB92A57DBE55}"/>
    <cellStyle name="Comma 9 8 2 6 2" xfId="55255" xr:uid="{B16F9AD6-76D6-4ECE-BABA-12C3679DC372}"/>
    <cellStyle name="Comma 9 8 2 7" xfId="30166" xr:uid="{C929774F-DC06-4C4C-BB51-0888B1E7B1FE}"/>
    <cellStyle name="Comma 9 8 2 7 2" xfId="57487" xr:uid="{B9596066-1A51-4DD2-8A07-21FB5009F1B0}"/>
    <cellStyle name="Comma 9 8 2 8" xfId="4575" xr:uid="{26F7C00C-CA49-4D98-BE1C-93214687FA6A}"/>
    <cellStyle name="Comma 9 8 2 9" xfId="31738" xr:uid="{4A423AA4-5B16-44C4-BFBA-AA1F080BB1FA}"/>
    <cellStyle name="Comma 9 8 3" xfId="1242" xr:uid="{4D0AAEA6-02BC-47AE-BBA5-8D891F98904A}"/>
    <cellStyle name="Comma 9 8 3 2" xfId="6759" xr:uid="{457120B6-D01A-422F-9AE9-683BA06E92AE}"/>
    <cellStyle name="Comma 9 8 3 2 2" xfId="18887" xr:uid="{5697BA5C-6A3C-4F90-884A-350B42E432E4}"/>
    <cellStyle name="Comma 9 8 3 2 2 2" xfId="46209" xr:uid="{DF20E6C2-FA80-45C5-9E6D-6B49FD86D471}"/>
    <cellStyle name="Comma 9 8 3 2 3" xfId="34112" xr:uid="{AF548DBC-8AC4-493C-B5D8-FAB0DC896358}"/>
    <cellStyle name="Comma 9 8 3 3" xfId="8953" xr:uid="{EE7357E1-AA65-4CFA-ABE9-93CF6C153D1B}"/>
    <cellStyle name="Comma 9 8 3 3 2" xfId="22859" xr:uid="{EF354619-08DF-418C-A7F4-713BCA4A8D0F}"/>
    <cellStyle name="Comma 9 8 3 3 2 2" xfId="50181" xr:uid="{051EF1B7-12AA-478C-BF81-88EE660FA3EC}"/>
    <cellStyle name="Comma 9 8 3 3 3" xfId="36328" xr:uid="{E6F470F7-BF59-4AB5-9AE4-E4315DADEE14}"/>
    <cellStyle name="Comma 9 8 3 4" xfId="15119" xr:uid="{CCE0CD6A-B7F9-41BA-875D-8BC1F8CE64AE}"/>
    <cellStyle name="Comma 9 8 3 4 2" xfId="42440" xr:uid="{9823505C-B5B6-473D-878A-C750A843BD10}"/>
    <cellStyle name="Comma 9 8 3 5" xfId="24479" xr:uid="{7E419AD3-306A-4779-92FB-6CF3714F3FB9}"/>
    <cellStyle name="Comma 9 8 3 5 2" xfId="51801" xr:uid="{B1A48CF2-8EBC-489C-B789-7049062A192C}"/>
    <cellStyle name="Comma 9 8 3 6" xfId="26721" xr:uid="{F646FEE8-CDD4-46A4-9062-3B1C5C548CBF}"/>
    <cellStyle name="Comma 9 8 3 6 2" xfId="54041" xr:uid="{DB57A5F8-42B7-4042-9D21-12A0ED130734}"/>
    <cellStyle name="Comma 9 8 3 7" xfId="28952" xr:uid="{8321D418-D521-4B03-AFDF-F1E9B1E0E340}"/>
    <cellStyle name="Comma 9 8 3 7 2" xfId="56273" xr:uid="{5208EC93-D752-47C0-9BB9-96AFA38CC7EA}"/>
    <cellStyle name="Comma 9 8 3 8" xfId="4824" xr:uid="{7E2FBFC9-105D-41B6-8B77-24A41A760EEA}"/>
    <cellStyle name="Comma 9 8 3 9" xfId="31987" xr:uid="{F0FA9697-0FF8-4FFD-BB1B-F63E44143ACA}"/>
    <cellStyle name="Comma 9 8 4" xfId="6511" xr:uid="{59CA45FC-1D2A-43CD-A5C5-87637043C380}"/>
    <cellStyle name="Comma 9 8 4 2" xfId="14155" xr:uid="{71EB7253-8352-4EC1-92C5-0C345208A1E1}"/>
    <cellStyle name="Comma 9 8 4 2 2" xfId="23519" xr:uid="{74BCA84A-811E-42DE-9B6B-4A02F9D1C3DF}"/>
    <cellStyle name="Comma 9 8 4 2 2 2" xfId="50841" xr:uid="{16AB8D25-E2F9-40D0-9328-D6CBBA10D801}"/>
    <cellStyle name="Comma 9 8 4 2 3" xfId="41482" xr:uid="{C23174C5-CE4D-4C13-A6D5-8DCE8B6CB794}"/>
    <cellStyle name="Comma 9 8 4 3" xfId="19547" xr:uid="{FE8A3BB6-5D4C-4C6E-8068-9B8C394B7860}"/>
    <cellStyle name="Comma 9 8 4 3 2" xfId="46869" xr:uid="{58BF142A-03FC-44D6-97FD-0702D84BB6F0}"/>
    <cellStyle name="Comma 9 8 4 4" xfId="33862" xr:uid="{5A044BDE-9280-4AD1-AFB8-934AC25A7DA2}"/>
    <cellStyle name="Comma 9 8 5" xfId="8704" xr:uid="{6C5EB490-22CC-47E6-9A5D-532E38B61A2F}"/>
    <cellStyle name="Comma 9 8 5 2" xfId="16356" xr:uid="{C4B10FCD-DB40-48AE-BB8F-0715E35CF414}"/>
    <cellStyle name="Comma 9 8 5 2 2" xfId="43676" xr:uid="{3519B642-2A61-4B8B-9347-252D9B536C2C}"/>
    <cellStyle name="Comma 9 8 5 3" xfId="36078" xr:uid="{38F8C5A7-627A-43EC-8E16-879B42521D3F}"/>
    <cellStyle name="Comma 9 8 6" xfId="12233" xr:uid="{F832BE4B-A358-4B50-A1BD-E70775869D33}"/>
    <cellStyle name="Comma 9 8 6 2" xfId="20326" xr:uid="{EC061A44-53C7-4E80-BA1B-83F0E5477660}"/>
    <cellStyle name="Comma 9 8 6 2 2" xfId="47648" xr:uid="{9D54DCC0-C3F1-4351-AB9A-F6C195AAFD79}"/>
    <cellStyle name="Comma 9 8 6 3" xfId="39560" xr:uid="{114AB871-60F4-47DE-9C54-31F25257C02E}"/>
    <cellStyle name="Comma 9 8 7" xfId="14882" xr:uid="{5E1BED25-82E6-4188-BB9D-61D29E6B2376}"/>
    <cellStyle name="Comma 9 8 7 2" xfId="42203" xr:uid="{06C7AAF1-CCCC-42CE-B161-455F613B1519}"/>
    <cellStyle name="Comma 9 8 8" xfId="24230" xr:uid="{5BA8FE83-A29A-4451-AC42-B5A0970EED66}"/>
    <cellStyle name="Comma 9 8 8 2" xfId="51552" xr:uid="{4D9B9664-DF11-4D70-80C2-FC5523F3FEE7}"/>
    <cellStyle name="Comma 9 8 9" xfId="26471" xr:uid="{3AE970C2-715D-4A36-896D-4455C59E518F}"/>
    <cellStyle name="Comma 9 8 9 2" xfId="53791" xr:uid="{59BFA639-BADF-43A6-A338-4813A2554676}"/>
    <cellStyle name="Comma 9 9" xfId="1864" xr:uid="{A3F869E8-4F70-4817-9E0B-684403E60AF7}"/>
    <cellStyle name="Comma 9 9 2" xfId="5418" xr:uid="{333122FD-B251-47D9-BDAA-FE92128C9991}"/>
    <cellStyle name="Comma 9 9 2 2" xfId="16975" xr:uid="{09233666-25F4-41E9-A7D8-8B74FEC2F3F2}"/>
    <cellStyle name="Comma 9 9 2 2 2" xfId="44296" xr:uid="{2C3ECFF2-2791-401D-BFDA-55660F6C7BA7}"/>
    <cellStyle name="Comma 9 9 2 3" xfId="32594" xr:uid="{BED65917-4F83-4335-87AB-79427EEACF9E}"/>
    <cellStyle name="Comma 9 9 3" xfId="7362" xr:uid="{4893F32B-16C7-4353-8D62-56F0C0318B00}"/>
    <cellStyle name="Comma 9 9 3 2" xfId="20946" xr:uid="{EA46C135-FE0E-4C70-AFE6-2E2C1849AC2A}"/>
    <cellStyle name="Comma 9 9 3 2 2" xfId="48268" xr:uid="{B1C93AC4-62C4-4B76-9D4D-6C7075874AE3}"/>
    <cellStyle name="Comma 9 9 3 3" xfId="34719" xr:uid="{45A13867-40A4-4180-A83E-7729EDA0C9B2}"/>
    <cellStyle name="Comma 9 9 4" xfId="9559" xr:uid="{0FAB603B-35C4-4A46-99E6-ED4941677D2D}"/>
    <cellStyle name="Comma 9 9 4 2" xfId="36935" xr:uid="{308BA2A4-1D59-4290-B021-D24E1455ECB7}"/>
    <cellStyle name="Comma 9 9 5" xfId="25086" xr:uid="{1F82A032-852F-4192-80D8-5CBC905B5962}"/>
    <cellStyle name="Comma 9 9 5 2" xfId="52408" xr:uid="{6FCA1C16-DFDC-444D-A463-4AB20A871A17}"/>
    <cellStyle name="Comma 9 9 6" xfId="27328" xr:uid="{E13C76EC-75F9-4975-89B9-5F6FF247823D}"/>
    <cellStyle name="Comma 9 9 6 2" xfId="54648" xr:uid="{42BD7899-10D2-467C-94FC-0333E768DF8E}"/>
    <cellStyle name="Comma 9 9 7" xfId="29559" xr:uid="{EA681003-FD5D-4B0C-8A56-0E283CDA70AF}"/>
    <cellStyle name="Comma 9 9 7 2" xfId="56880" xr:uid="{DBAFCE95-3109-4D93-9D3E-D7A015122EBE}"/>
    <cellStyle name="Comma 9 9 8" xfId="3982" xr:uid="{90D10E7D-20B3-4601-8129-5CA493E974FD}"/>
    <cellStyle name="Comma 9 9 9" xfId="31131" xr:uid="{EFCA2CB1-E9F2-43DC-BE2A-18C5AD9A5C4A}"/>
    <cellStyle name="Currency 2" xfId="100" xr:uid="{0D884622-8122-4B4A-89D7-8B6F10041C80}"/>
    <cellStyle name="Currency 3" xfId="117" xr:uid="{FDC2FBB5-8174-488B-8869-EC1558407D84}"/>
    <cellStyle name="Followed Hyperlink 2" xfId="103" xr:uid="{797D3A1A-C744-428A-9342-514F95983871}"/>
    <cellStyle name="Followed Hyperlink 2 2" xfId="569" xr:uid="{5CBDA70B-9000-48DF-B0DD-D1937CA14726}"/>
    <cellStyle name="Followed Hyperlink 2 3" xfId="424" xr:uid="{4EFC3DFC-1BCE-404D-B693-A6950F7C8C04}"/>
    <cellStyle name="Followed Hyperlink 3" xfId="236" xr:uid="{177B849E-1444-4950-9758-E8859BE47F6B}"/>
    <cellStyle name="Followed Hyperlink 3 2" xfId="673" xr:uid="{C10417D8-347B-4265-A11C-DBF70E3EFDB3}"/>
    <cellStyle name="Followed Hyperlink 3 3" xfId="2539" xr:uid="{84DB4E50-0C2A-4F2C-9C2A-E287CD7A6389}"/>
    <cellStyle name="Followed Hyperlink 4" xfId="14219" xr:uid="{80E72631-6ACC-4411-ABFB-12D7DA018D21}"/>
    <cellStyle name="Hyperlink 10 2 2" xfId="500" xr:uid="{F4DE1693-AA7D-4868-A1D5-0AD1D371A8B0}"/>
    <cellStyle name="Hyperlink 2" xfId="55" xr:uid="{5B434798-C4EC-4394-9541-5B0337CFCD13}"/>
    <cellStyle name="Hyperlink 2 2" xfId="217" xr:uid="{B9F1BB4A-77E0-49B9-8853-013A689A5920}"/>
    <cellStyle name="Hyperlink 2 2 2" xfId="297" xr:uid="{21745396-4877-44E1-8CDD-4B8D8034AE4B}"/>
    <cellStyle name="Hyperlink 2 2 2 2" xfId="574" xr:uid="{C7F75119-F0CF-4D35-ABD1-9DDC5C9A28FD}"/>
    <cellStyle name="Hyperlink 2 2 3" xfId="535" xr:uid="{02E4137E-DF5D-4456-836F-A0F311EAD043}"/>
    <cellStyle name="Hyperlink 2 2 3 4" xfId="501" xr:uid="{011DBEF1-751D-48FB-83AD-C451E09A0140}"/>
    <cellStyle name="Hyperlink 2 2 4" xfId="419" xr:uid="{5388D17D-5681-482C-8FBE-9927FB8F2419}"/>
    <cellStyle name="Hyperlink 2 2 7" xfId="109" xr:uid="{4C0A0F7D-1AAD-4201-B785-602BC17008B8}"/>
    <cellStyle name="Hyperlink 2 3" xfId="291" xr:uid="{D1356E1D-F537-43D4-A99F-4DCA49E7E447}"/>
    <cellStyle name="Hyperlink 2 3 2" xfId="346" xr:uid="{86ADCB7A-2F39-40F0-89DF-1FEC53E1283B}"/>
    <cellStyle name="Hyperlink 2 3 3" xfId="421" xr:uid="{B6A263CB-DFB1-41B6-AB30-5AF56E39110F}"/>
    <cellStyle name="Hyperlink 2 3 4" xfId="862" xr:uid="{17D4FC70-5BE2-493D-9DCD-32F03BBAAFFC}"/>
    <cellStyle name="Hyperlink 2 3 5" xfId="1346" xr:uid="{75B98FD7-25D3-4061-8B31-AAECDFC68A38}"/>
    <cellStyle name="Hyperlink 2 4" xfId="425" xr:uid="{FDC38562-6D2F-46D4-B0F7-198CF34D1772}"/>
    <cellStyle name="Hyperlink 2 5" xfId="486" xr:uid="{84E36EBA-DE57-411C-B8EA-2FC1F609AC94}"/>
    <cellStyle name="Hyperlink 2 6" xfId="670" xr:uid="{543BD003-53CB-4CD5-AC4B-9524B5E85103}"/>
    <cellStyle name="Hyperlink 2 7" xfId="376" xr:uid="{FEB07250-46D4-4FBE-B232-00DDB5B642AD}"/>
    <cellStyle name="Hyperlink 2 8" xfId="400" xr:uid="{64C8558D-43B5-444E-BBDD-945E2D08832A}"/>
    <cellStyle name="Hyperlink 2 9" xfId="104" xr:uid="{4FCAB3A6-C614-4008-BADC-E62CE3486F9A}"/>
    <cellStyle name="Hyperlink 3" xfId="112" xr:uid="{21710CA7-993E-4143-BC32-23A48E3FD655}"/>
    <cellStyle name="Hyperlink 3 2" xfId="350" xr:uid="{46F74322-2274-410C-9BB0-CB8D0958C6C0}"/>
    <cellStyle name="Hyperlink 3 2 2" xfId="529" xr:uid="{FD4E04E4-A40C-4D58-92E7-A622A34E280F}"/>
    <cellStyle name="Hyperlink 3 3" xfId="524" xr:uid="{12BF2A9D-51EF-4DB8-A761-A28F8CD5CCEC}"/>
    <cellStyle name="Hyperlink 3 4" xfId="563" xr:uid="{36F64212-FBDC-43C2-A1DF-94F756BBC0F1}"/>
    <cellStyle name="Hyperlink 3 5" xfId="525" xr:uid="{D3231917-54A4-4C4A-93E2-182E79113DE4}"/>
    <cellStyle name="Hyperlink 3 6" xfId="392" xr:uid="{2F4C1F64-B43A-460A-A5AD-D164BCCB7616}"/>
    <cellStyle name="Hyperlink 3 7" xfId="369" xr:uid="{BC331D19-E019-4299-B6DE-C26E8E5183E9}"/>
    <cellStyle name="Hyperlink 3 8" xfId="11615" xr:uid="{48F8A1E1-63C6-4C61-969F-91BB370D23F9}"/>
    <cellStyle name="Hyperlink 4" xfId="126" xr:uid="{29966A78-F52C-4007-B5C6-0D0E215BC8F4}"/>
    <cellStyle name="Hyperlink 4 2" xfId="511" xr:uid="{A8B68147-C4A8-48E9-A36A-CFDD69598455}"/>
    <cellStyle name="Hyperlink 4 3" xfId="391" xr:uid="{CE6A3CED-414D-433C-95BA-A7160F07E6C2}"/>
    <cellStyle name="Hyperlink 5" xfId="105" xr:uid="{DE421748-AA7B-42EE-BD85-7D5F0BE4E2FF}"/>
    <cellStyle name="Hyperlink 5 2" xfId="570" xr:uid="{13CBECE5-C9B6-4F40-9DCB-639B7D57628E}"/>
    <cellStyle name="Hyperlink 6" xfId="577" xr:uid="{64E786CE-9966-4C98-A8E8-2D38E222FA02}"/>
    <cellStyle name="Hyperlink 6 2" xfId="843" xr:uid="{2893BE5A-1BC6-451A-BDE7-610E0FBB840E}"/>
    <cellStyle name="Hyperlink 6 2 2" xfId="10954" xr:uid="{036E08BF-BD33-4B09-9262-A6F3FDC84024}"/>
    <cellStyle name="Hyperlink 6 2 3" xfId="10804" xr:uid="{BF0D10B8-185B-40CA-B5B7-55146059E548}"/>
    <cellStyle name="Hyperlink 6 3" xfId="1494" xr:uid="{36059109-18A8-416D-B215-6A2D07C338E7}"/>
    <cellStyle name="Hyperlink 6 4" xfId="2534" xr:uid="{775DAD4B-614A-4E53-9AC7-357103025423}"/>
    <cellStyle name="Hyperlink 7" xfId="14220" xr:uid="{F240F705-1B80-4B6F-BA42-C7B7FFB5A8B1}"/>
    <cellStyle name="Hyperlink 8 2" xfId="504" xr:uid="{CBCF87B4-8C39-4E4B-BCFE-61EBAB21EDD8}"/>
    <cellStyle name="Normal" xfId="0" builtinId="0"/>
    <cellStyle name="Normal - Style1 2" xfId="241" xr:uid="{9F8D68B3-766B-4CD4-ACBE-C2FA3A8B3DA1}"/>
    <cellStyle name="Normal 10" xfId="352" xr:uid="{EB5DBD07-C8CD-4FC9-9C31-385DBA40A5EB}"/>
    <cellStyle name="Normal 10 10" xfId="239" xr:uid="{327B0258-7F59-4C99-B9DE-9B7B1A007803}"/>
    <cellStyle name="Normal 10 13" xfId="357" xr:uid="{4056BB10-F993-4F21-A994-5E72B8FA44AC}"/>
    <cellStyle name="Normal 10 13 2" xfId="487" xr:uid="{53DF6546-F471-4306-AEB4-829AA794F016}"/>
    <cellStyle name="Normal 10 2" xfId="465" xr:uid="{D7D5E918-1D5A-4CBC-BC54-0A3CA9A73721}"/>
    <cellStyle name="Normal 10 2 2 2" xfId="2681" xr:uid="{A05058FA-2EF4-4F5C-A013-A81F8DC8615B}"/>
    <cellStyle name="Normal 10 2 2 2 2" xfId="2717" xr:uid="{9B410B0A-9CFE-466C-A267-F4E3AD5C2684}"/>
    <cellStyle name="Normal 10 2 2 2 2 2" xfId="2718" xr:uid="{6E2C7146-BFD7-4670-B003-E1829E0157DA}"/>
    <cellStyle name="Normal 10 2 2 2 2 2 2" xfId="2719" xr:uid="{3330C0CF-BF85-4634-8E4D-92C393FA7B94}"/>
    <cellStyle name="Normal 10 2 2 2 2 2 2 2" xfId="2894" xr:uid="{B94F458F-DAEB-4F7C-8C20-D692DD3BD864}"/>
    <cellStyle name="Normal 10 2 2 2 2 2 3" xfId="287" xr:uid="{47EA9C61-CD85-4054-91A0-FD102A2A52B0}"/>
    <cellStyle name="Normal 10 2 2 2 2 2 3 2" xfId="2917" xr:uid="{A7629351-2A86-4B6E-8A2D-954D938E6ECE}"/>
    <cellStyle name="Normal 10 2 2 2 2 2 3 2 2" xfId="3204" xr:uid="{9D6B8612-B3ED-42C6-8418-58B11D610D15}"/>
    <cellStyle name="Normal 10 2 2 2 2 2 3 3" xfId="3010" xr:uid="{53364972-3101-47BD-B209-463DF4B5985B}"/>
    <cellStyle name="Normal 10 2 2 2 2 2 3 3 2" xfId="3013" xr:uid="{E5BBB2E8-33DE-4359-A31B-B23086575512}"/>
    <cellStyle name="Normal 10 2 2 2 2 2 3 3 2 2" xfId="3298" xr:uid="{0CDCED3D-CA2F-4C35-88CA-F365B133EAFE}"/>
    <cellStyle name="Normal 10 2 2 2 2 2 3 3 3" xfId="3295" xr:uid="{185446C1-CEE3-4619-B694-49FE572B843E}"/>
    <cellStyle name="Normal 10 2 2 2 2 2 3 4" xfId="3012" xr:uid="{7D06E5E0-3B8A-447C-913B-649810C24243}"/>
    <cellStyle name="Normal 10 2 2 2 2 2 3 4 2" xfId="3297" xr:uid="{AB9D65A3-A09C-408C-B817-D5A504DB0D00}"/>
    <cellStyle name="Normal 10 2 2 2 2 2 3 5" xfId="3063" xr:uid="{A207F52F-4392-4D10-9BDB-9708621FAD34}"/>
    <cellStyle name="Normal 10 2 2 2 2 2 4" xfId="2893" xr:uid="{3101DA5C-2431-46FC-8976-E1C19FEB4212}"/>
    <cellStyle name="Normal 10 2 2 2 2 3" xfId="2721" xr:uid="{EB93D817-035E-484D-ABD6-33D33FF12FC9}"/>
    <cellStyle name="Normal 10 2 2 2 2 3 2" xfId="2895" xr:uid="{20C4B608-25C9-4C16-B2C0-58F4A791E6A3}"/>
    <cellStyle name="Normal 10 2 2 2 2 4" xfId="2722" xr:uid="{C88E9A1D-6DC5-480A-B8E7-C0A89AC45EA9}"/>
    <cellStyle name="Normal 10 2 2 2 2 4 2" xfId="2896" xr:uid="{F40D9A01-6952-480A-99E0-72721CC3096D}"/>
    <cellStyle name="Normal 10 2 2 2 2 5" xfId="2737" xr:uid="{1A68EF7D-A3F3-4337-89F1-3D0A2CFD1F90}"/>
    <cellStyle name="Normal 10 2 2 2 2 5 2" xfId="2909" xr:uid="{5850A11D-A08E-4365-8557-4B4B8A60F77D}"/>
    <cellStyle name="Normal 10 2 2 2 2 5 2 2" xfId="3199" xr:uid="{A2F60236-2D70-4896-A803-2D16BBE69988}"/>
    <cellStyle name="Normal 10 2 2 2 2 5 3" xfId="3058" xr:uid="{C6CD3FFA-7450-4F90-B8ED-C0444C7C31C9}"/>
    <cellStyle name="Normal 10 2 2 2 2 6" xfId="2892" xr:uid="{E3BCD0BD-96EE-4487-8BED-C6566D59CA72}"/>
    <cellStyle name="Normal 10 2 2 2 3" xfId="2723" xr:uid="{A9C917A5-7803-4884-A759-8D32CF5CB60C}"/>
    <cellStyle name="Normal 10 2 2 2 3 2" xfId="2897" xr:uid="{A7D09E88-F648-40F7-9735-E779E79091C3}"/>
    <cellStyle name="Normal 10 2 2 2 4" xfId="2724" xr:uid="{75BE1F7E-F5D9-4A53-ACB6-0376B030F213}"/>
    <cellStyle name="Normal 10 2 2 2 4 2" xfId="2898" xr:uid="{080E0C85-7AEF-4BEF-AFA9-0283141FFF65}"/>
    <cellStyle name="Normal 10 2 2 2 5" xfId="2745" xr:uid="{C25EC1C4-6773-4456-82EE-0E1CCB700048}"/>
    <cellStyle name="Normal 10 2 2 2 5 2" xfId="2919" xr:uid="{5C4B5D54-80CB-4CDA-9122-4D841298D39B}"/>
    <cellStyle name="Normal 10 2 2 2 6" xfId="2855" xr:uid="{02D277E6-5D06-4640-B652-E2AD0601016D}"/>
    <cellStyle name="Normal 10 3" xfId="3005" xr:uid="{51866542-5339-4B71-86BF-F87E284CB381}"/>
    <cellStyle name="Normal 10 3 2" xfId="3290" xr:uid="{34D03963-D811-4E35-A546-C63543458ACF}"/>
    <cellStyle name="Normal 10 3 2 2" xfId="2725" xr:uid="{9FF68B27-6921-4A58-857E-20A8E45A99C0}"/>
    <cellStyle name="Normal 10 3 2 2 2" xfId="2687" xr:uid="{93F52941-57BA-4182-B474-F3047A8C2CF9}"/>
    <cellStyle name="Normal 10 3 2 2 2 2" xfId="2726" xr:uid="{C68FA746-54DC-419D-A776-3939BD2BE90F}"/>
    <cellStyle name="Normal 10 3 2 2 2 2 2" xfId="2900" xr:uid="{9F5618EF-FE39-4924-B062-9097574A4D02}"/>
    <cellStyle name="Normal 10 3 2 2 2 3" xfId="2742" xr:uid="{73C4E731-1087-426B-97F4-EFFF52AF982C}"/>
    <cellStyle name="Normal 10 3 2 2 2 3 2" xfId="2915" xr:uid="{E97B425F-A6B8-42A7-928B-6C971AE558DB}"/>
    <cellStyle name="Normal 10 3 2 2 2 3 2 2" xfId="3202" xr:uid="{81CADE59-F8A4-4AE3-A838-42CC173B4485}"/>
    <cellStyle name="Normal 10 3 2 2 2 3 3" xfId="3061" xr:uid="{1DB41186-30AA-42FA-A170-657DE943D34A}"/>
    <cellStyle name="Normal 10 3 2 2 2 4" xfId="2861" xr:uid="{84AD0EB7-4296-4089-8AFA-6D1370939876}"/>
    <cellStyle name="Normal 10 3 2 2 3" xfId="2689" xr:uid="{55E0F436-A2BD-4796-B371-983030C7AF28}"/>
    <cellStyle name="Normal 10 3 2 2 3 2" xfId="2863" xr:uid="{8BF31AE8-836C-4059-9D7E-A8188C8BDFD9}"/>
    <cellStyle name="Normal 10 3 2 2 4" xfId="2727" xr:uid="{C0CDBB9D-7E33-4A8E-A8F5-F890D19E7FF9}"/>
    <cellStyle name="Normal 10 3 2 2 4 2" xfId="2901" xr:uid="{66503D65-5D35-4B45-A6B9-A534C48CD2E7}"/>
    <cellStyle name="Normal 10 3 2 2 5" xfId="2899" xr:uid="{BE875E81-6980-4885-AF66-EFC0FC5C6679}"/>
    <cellStyle name="Normal 10 3 3" xfId="2746" xr:uid="{D126E1F4-03BD-4E04-BBD7-3E5BE2B61F8C}"/>
    <cellStyle name="Normal 10 3 3 2" xfId="2765" xr:uid="{998D36F9-BDC2-4F10-9D72-1C61B85B07B7}"/>
    <cellStyle name="Normal 10 3 3 2 2" xfId="2929" xr:uid="{F934BCCF-5050-4C64-9AEA-983F9959D495}"/>
    <cellStyle name="Normal 10 3 3 2 2 2" xfId="3217" xr:uid="{75B13294-2122-46E4-8C43-564254172AE8}"/>
    <cellStyle name="Normal 10 3 3 2 3" xfId="3075" xr:uid="{0815E77A-650B-4A10-A123-5D3F3E2ADC47}"/>
    <cellStyle name="Normal 10 3 3 3" xfId="826" xr:uid="{A2E69F5C-EA48-4CF8-8E5A-0A4316E5A025}"/>
    <cellStyle name="Normal 10 3 3 3 2" xfId="2933" xr:uid="{FB3625C4-954F-4807-9958-A5A39AE2D01C}"/>
    <cellStyle name="Normal 10 3 3 3 2 2" xfId="3221" xr:uid="{302D81F6-6862-49F5-AC28-49928484358F}"/>
    <cellStyle name="Normal 10 3 3 3 3" xfId="829" xr:uid="{BA1A0ABE-46DA-47A7-9DD7-1AFBE9A22891}"/>
    <cellStyle name="Normal 10 3 3 3 3 2" xfId="3293" xr:uid="{574C875A-BC2F-4076-A86F-76E52AA9EE53}"/>
    <cellStyle name="Normal 10 3 3 3 3 3" xfId="3300" xr:uid="{0684DDD2-67C0-46B5-803E-20B1932BF145}"/>
    <cellStyle name="Normal 10 3 3 3 3 3 2" xfId="3302" xr:uid="{A1F13A76-9D84-4173-AF6E-D065A713C4D5}"/>
    <cellStyle name="Normal 10 3 3 3 3 3 2 2" xfId="3306" xr:uid="{C3173F04-8E85-4ECB-848B-143477914C3B}"/>
    <cellStyle name="Normal 10 3 3 3 4" xfId="3079" xr:uid="{B13CD9E9-659C-40BC-84A9-0BDDD9DB8BA1}"/>
    <cellStyle name="Normal 10 3 3 4" xfId="2920" xr:uid="{04AF37BD-0594-4134-A449-25CB04ED23E7}"/>
    <cellStyle name="Normal 10 3 3 4 2" xfId="3206" xr:uid="{E4B58022-B80A-474E-9C1B-C8A614314912}"/>
    <cellStyle name="Normal 10 3 3 5" xfId="3065" xr:uid="{1D9C0174-9C9D-48EF-A7E5-AE788E2AF774}"/>
    <cellStyle name="Normal 10 4" xfId="13" xr:uid="{E5410BCC-77F7-4053-9E7D-7130AE1ADB5F}"/>
    <cellStyle name="Normal 106 5 4" xfId="393" xr:uid="{98351617-FFCE-4C7E-A4EA-2164749D0E7A}"/>
    <cellStyle name="Normal 107" xfId="2505" xr:uid="{AA2FEBD1-619C-47D2-8225-A8F38C4396D5}"/>
    <cellStyle name="Normal 107 5" xfId="149" xr:uid="{EA8B9F6A-35CF-40EE-B0FB-D89CB88037BF}"/>
    <cellStyle name="Normal 108" xfId="555" xr:uid="{99BA9935-010B-4F43-ACFB-2FE1E1EBE717}"/>
    <cellStyle name="Normal 11" xfId="354" xr:uid="{C91A24CB-7382-454B-9E20-A1A12A80F051}"/>
    <cellStyle name="Normal 11 2" xfId="444" xr:uid="{FD8EE5E3-C9F3-4C7D-B9B8-7DCE077C1656}"/>
    <cellStyle name="Normal 11 2 2" xfId="2911" xr:uid="{36FA1BB0-0C3D-4191-985B-917204701B01}"/>
    <cellStyle name="Normal 11 2 3" xfId="11625" xr:uid="{FCE3CBEE-6C46-4710-BE16-623B64D8CA97}"/>
    <cellStyle name="Normal 11 2 4" xfId="11638" xr:uid="{C392014C-A795-4D91-BA60-D26B9C28BEF2}"/>
    <cellStyle name="Normal 11 2 5" xfId="11606" xr:uid="{7365D4F5-4662-45F5-932F-A4B09098C34E}"/>
    <cellStyle name="Normal 11 3" xfId="498" xr:uid="{0E9E2403-ACD5-4E01-B2B6-E5119BCDFF37}"/>
    <cellStyle name="Normal 11 3 2" xfId="2728" xr:uid="{5C5E2757-6F36-45A0-96A5-76BCC68BB918}"/>
    <cellStyle name="Normal 11 3 3" xfId="2902" xr:uid="{142C78C2-3441-4D9E-AD4C-F7825A64E0CB}"/>
    <cellStyle name="Normal 11 4" xfId="479" xr:uid="{DA913F60-CBCC-44C4-B933-6A62B1921546}"/>
    <cellStyle name="Normal 12" xfId="245" xr:uid="{E34500AD-83F0-47F3-9E4E-D15090CD967D}"/>
    <cellStyle name="Normal 12 2" xfId="566" xr:uid="{B1BD3E7F-7184-436F-A936-0B406C0F3BD6}"/>
    <cellStyle name="Normal 12 2 6" xfId="361" xr:uid="{074E5B6A-132D-4A42-8E65-42FA853910DD}"/>
    <cellStyle name="Normal 12 3" xfId="467" xr:uid="{3C2A8F28-7F1D-4DAF-ADF9-C63F113363E1}"/>
    <cellStyle name="Normal 12 4" xfId="2763" xr:uid="{7714DD46-CA00-4559-8460-DCDB8931B590}"/>
    <cellStyle name="Normal 122" xfId="378" xr:uid="{D771CE32-7F4A-4154-8CC1-1FFC08D9159D}"/>
    <cellStyle name="Normal 122 2" xfId="351" xr:uid="{8B8A4146-D2D1-4EF8-A75E-9EB1860852D0}"/>
    <cellStyle name="Normal 124" xfId="380" xr:uid="{D32D06DC-3B98-4CA7-BAE6-8F0EF35B4D35}"/>
    <cellStyle name="Normal 13" xfId="468" xr:uid="{6391DB57-4D59-4CDC-B29E-C5C7B8641377}"/>
    <cellStyle name="Normal 13 2" xfId="2740" xr:uid="{4D50CA86-D92C-47C4-A458-B3B3972E177F}"/>
    <cellStyle name="Normal 13 2 2" xfId="2913" xr:uid="{786894D9-169F-4FF8-B9C3-EC4964AA84B9}"/>
    <cellStyle name="Normal 13 3" xfId="2903" xr:uid="{AB91FA09-ADD6-4E56-8FA9-53D3C50527A0}"/>
    <cellStyle name="Normal 136" xfId="454" xr:uid="{DC21EA77-A3C4-4B7A-8F3D-B4F9774AF420}"/>
    <cellStyle name="Normal 14" xfId="469" xr:uid="{67484446-0363-477A-8DFF-B297A1AEB55A}"/>
    <cellStyle name="Normal 14 2" xfId="2741" xr:uid="{C91C7486-A665-4F47-82E5-671B08661153}"/>
    <cellStyle name="Normal 14 2 2" xfId="2914" xr:uid="{ADF8A447-D357-4CCF-9125-B17468DE77DF}"/>
    <cellStyle name="Normal 14 3" xfId="2904" xr:uid="{AC491CE8-D930-4696-A53C-D2B893117BE9}"/>
    <cellStyle name="Normal 140" xfId="382" xr:uid="{3BFC6631-AE7F-427D-849A-5B2BDD5EC1F0}"/>
    <cellStyle name="Normal 140 2" xfId="453" xr:uid="{CAB82AC9-B03C-4531-A573-FBA37E797BFB}"/>
    <cellStyle name="Normal 141" xfId="450" xr:uid="{47FA20FE-0F66-4342-904A-5D92AE3AA0A8}"/>
    <cellStyle name="Normal 142" xfId="457" xr:uid="{B04D74B3-08ED-4202-8DB0-71814EC67C44}"/>
    <cellStyle name="Normal 145" xfId="505" xr:uid="{079E4B41-ACB0-43B6-AC4A-5E70E6066932}"/>
    <cellStyle name="Normal 146 2 5 2 8" xfId="360" xr:uid="{C13F34A1-4383-4877-8AD1-44BDBAEC0499}"/>
    <cellStyle name="Normal 148" xfId="507" xr:uid="{45B1EF57-717C-4A98-8E4A-ED0EB08E4A37}"/>
    <cellStyle name="Normal 15" xfId="269" xr:uid="{1A6D313D-C780-40BE-969D-E2226A7D0983}"/>
    <cellStyle name="Normal 15 2" xfId="645" xr:uid="{36BA838A-4F23-438D-A7BE-0D74020EE2BA}"/>
    <cellStyle name="Normal 15 3" xfId="470" xr:uid="{D24E9E59-371F-4A5E-8A0A-9290677F731C}"/>
    <cellStyle name="Normal 16" xfId="471" xr:uid="{175140DA-A493-497B-9C0A-636A082F3509}"/>
    <cellStyle name="Normal 16 2" xfId="2937" xr:uid="{CFE2B9DC-3E05-4E99-B87B-66EB26E25227}"/>
    <cellStyle name="Normal 16 2 2" xfId="3225" xr:uid="{B539FB3B-0B03-4106-8454-1F6BBD9E06C2}"/>
    <cellStyle name="Normal 16 3" xfId="3083" xr:uid="{4CCE3279-B091-4B61-82D8-017210C6FDC3}"/>
    <cellStyle name="Normal 16 4" xfId="2773" xr:uid="{0087A7DB-A553-48F5-8544-E35AC463A018}"/>
    <cellStyle name="Normal 17" xfId="480" xr:uid="{82E05253-40D8-4D95-B75A-707E76E835ED}"/>
    <cellStyle name="Normal 17 2" xfId="2939" xr:uid="{D74B55CF-9081-4536-A7C3-623D60373BD6}"/>
    <cellStyle name="Normal 17 2 2" xfId="3227" xr:uid="{BE8CE251-20E1-4897-835E-A85F98CCFC63}"/>
    <cellStyle name="Normal 17 3" xfId="3085" xr:uid="{A057F97A-2DF9-4991-ADBF-62F979088B65}"/>
    <cellStyle name="Normal 17 4" xfId="2775" xr:uid="{6D31517C-2C3D-4A74-A0AE-FD288E73CCE4}"/>
    <cellStyle name="Normal 176 2" xfId="18" xr:uid="{7ED042DD-1CE7-454E-9C69-8E3B583CE1A7}"/>
    <cellStyle name="Normal 18" xfId="461" xr:uid="{12A4F486-C37C-47DB-82E7-C9D3020EAE00}"/>
    <cellStyle name="Normal 18 2" xfId="2941" xr:uid="{C72B5C0B-3A92-47CC-97D2-EDFFF5F114DC}"/>
    <cellStyle name="Normal 18 2 2" xfId="3229" xr:uid="{1B0A0238-B3DD-42EF-9452-718CBABA619B}"/>
    <cellStyle name="Normal 18 3" xfId="3087" xr:uid="{8993B6DA-D798-4064-ABF3-4A000CBF7987}"/>
    <cellStyle name="Normal 18 4" xfId="2777" xr:uid="{98904766-2AFA-49A4-BFA8-58EDBE234CA1}"/>
    <cellStyle name="Normal 19" xfId="472" xr:uid="{2EBBD3F0-8ABD-4860-9158-38D46E518BDE}"/>
    <cellStyle name="Normal 19 2" xfId="556" xr:uid="{8D840AFB-E004-4A22-A8DF-3491C6546475}"/>
    <cellStyle name="Normal 19 2 2" xfId="2942" xr:uid="{0C8ADE2B-73AC-45BC-A06D-0E168D0FC8A2}"/>
    <cellStyle name="Normal 2" xfId="8" xr:uid="{B76CB39D-F538-4058-9324-5AE00228513E}"/>
    <cellStyle name="Normal 2 10" xfId="387" xr:uid="{36AAA6C4-1591-4BE1-BA14-BB65969DA281}"/>
    <cellStyle name="Normal 2 10 2 2" xfId="452" xr:uid="{C9F92BF7-A749-4056-B866-B08BEA40DD11}"/>
    <cellStyle name="Normal 2 12" xfId="144" xr:uid="{E65D85A7-8950-422D-A38A-7B3DE586E3BC}"/>
    <cellStyle name="Normal 2 2" xfId="37" xr:uid="{FF744E4D-D86C-42B8-A3B6-5316F5BA1E69}"/>
    <cellStyle name="Normal 2 2 2" xfId="121" xr:uid="{C7DFB01F-A3E5-4C46-A904-2EE4FDF75F50}"/>
    <cellStyle name="Normal 2 2 2 17" xfId="16" xr:uid="{756A8BE0-7EA9-40C7-A363-A8A03EFCE894}"/>
    <cellStyle name="Normal 2 2 2 2" xfId="496" xr:uid="{E0966C55-586F-4B14-B174-5DC29D4C910C}"/>
    <cellStyle name="Normal 2 2 2 2 2" xfId="372" xr:uid="{0ABE80E2-0C2F-40FC-885E-CD2EF67937BE}"/>
    <cellStyle name="Normal 2 2 2 3" xfId="417" xr:uid="{6296747B-2078-4504-9AA4-B692B76635FE}"/>
    <cellStyle name="Normal 2 2 2 3 2" xfId="11639" xr:uid="{B808DB03-CCC8-4273-B71B-57CABBFE21DD}"/>
    <cellStyle name="Normal 2 2 2 4" xfId="8058" xr:uid="{07110A56-223B-4134-B1FC-A2B82A8FE54B}"/>
    <cellStyle name="Normal 2 2 3" xfId="101" xr:uid="{0AC1A25C-D788-4434-92D6-3D66F09796A1}"/>
    <cellStyle name="Normal 2 2 3 2" xfId="3332" xr:uid="{0022CE67-C044-4BC4-B2A0-CC5978283AB6}"/>
    <cellStyle name="Normal 2 2 3 4" xfId="549" xr:uid="{B891965A-8290-4FAC-8B61-C9F606E52486}"/>
    <cellStyle name="Normal 2 2 4" xfId="172" xr:uid="{ABDC98E2-7653-43FE-84E1-698873FE6A02}"/>
    <cellStyle name="Normal 2 2 4 2" xfId="515" xr:uid="{B49176F6-CA7B-4E34-A9C7-886F56A551B4}"/>
    <cellStyle name="Normal 2 2 4 2 2" xfId="10785" xr:uid="{5D6E07A7-F0A8-46D3-AEDB-77E292C306AF}"/>
    <cellStyle name="Normal 2 2 4 2 3" xfId="10542" xr:uid="{19E6924A-7147-4DDF-952C-6D4F6834005D}"/>
    <cellStyle name="Normal 2 2 4 3" xfId="495" xr:uid="{0EFE819D-C985-4BB4-BBC7-23B160587FEE}"/>
    <cellStyle name="Normal 2 2 4 4" xfId="10325" xr:uid="{F59597E6-03D5-489D-BEA6-7B28E6B3C40D}"/>
    <cellStyle name="Normal 2 2 5" xfId="835" xr:uid="{F6E4100D-34CE-4C44-B612-8843B8776B97}"/>
    <cellStyle name="Normal 2 2 6" xfId="10298" xr:uid="{F70A4523-48F3-40B2-BF78-58328ACEB34E}"/>
    <cellStyle name="Normal 2 2 6 2" xfId="397" xr:uid="{64A3D4B1-4606-4DBF-971A-5A9E0FB712DB}"/>
    <cellStyle name="Normal 2 2 7" xfId="69" xr:uid="{7EC91235-D972-4F1F-AE1B-B163842101BE}"/>
    <cellStyle name="Normal 2 3" xfId="47" xr:uid="{E223D272-3253-4F8A-9D52-AA50CB854C70}"/>
    <cellStyle name="Normal 2 3 2" xfId="110" xr:uid="{1D555745-DB12-48FF-9964-914EEC1542CB}"/>
    <cellStyle name="Normal 2 3 2 2" xfId="154" xr:uid="{9E1D5522-DC4A-44BE-B015-D64CFEB6E6FB}"/>
    <cellStyle name="Normal 2 3 2 2 2" xfId="546" xr:uid="{3850D583-D3EB-44C7-9ADB-0B73D906A7ED}"/>
    <cellStyle name="Normal 2 3 2 3" xfId="306" xr:uid="{E13111F8-774D-4D4F-A3A3-2565A725FE9A}"/>
    <cellStyle name="Normal 2 3 3" xfId="249" xr:uid="{43E67B00-C9E3-4786-8E98-0BA2F85F13E9}"/>
    <cellStyle name="Normal 2 3 3 2" xfId="674" xr:uid="{E3EB706F-5794-4343-8EA8-8CBA0B0F8793}"/>
    <cellStyle name="Normal 2 3 3 3" xfId="845" xr:uid="{8BC7DBF1-1EBF-4D69-9DCA-6A5AB3CD572C}"/>
    <cellStyle name="Normal 2 3 3 3 2" xfId="10955" xr:uid="{2328FD03-B875-4C3D-8ACA-2045E981DD6F}"/>
    <cellStyle name="Normal 2 3 3 3 3" xfId="10667" xr:uid="{7AE6A339-223C-48FE-8659-67180A28D5A5}"/>
    <cellStyle name="Normal 2 3 3 4" xfId="1310" xr:uid="{D265A214-2540-4D21-9566-C200D82E044F}"/>
    <cellStyle name="Normal 2 3 4" xfId="296" xr:uid="{4F2417F7-3ECF-4EFD-907E-FC5358700E7F}"/>
    <cellStyle name="Normal 2 3 5" xfId="79" xr:uid="{BD207D8C-F937-447A-A8E3-DCC803CCB754}"/>
    <cellStyle name="Normal 2 38" xfId="363" xr:uid="{78F46F96-BC4A-434C-B518-B3CA73C565A1}"/>
    <cellStyle name="Normal 2 4" xfId="89" xr:uid="{2987B5C7-40B9-4A69-A896-24BF486D22A9}"/>
    <cellStyle name="Normal 2 4 2" xfId="675" xr:uid="{57FD02DF-CBF4-4922-A540-CDA8F8397880}"/>
    <cellStyle name="Normal 2 4 3" xfId="671" xr:uid="{23A8B522-D4BE-46E5-9C60-C0BA6D37602B}"/>
    <cellStyle name="Normal 2 4 4" xfId="722" xr:uid="{2CB03FB0-AE68-4589-A250-0FCE643BFF44}"/>
    <cellStyle name="Normal 2 4 5" xfId="2515" xr:uid="{EB0EA173-6AFE-4CA2-8805-C0509435148C}"/>
    <cellStyle name="Normal 2 4 6" xfId="58156" xr:uid="{90B8F3F8-763B-451B-9E70-E0B7BC589682}"/>
    <cellStyle name="Normal 2 5" xfId="128" xr:uid="{66EC8AEC-78BE-49B6-9F7A-5A2FDE23F93D}"/>
    <cellStyle name="Normal 2 5 2" xfId="2517" xr:uid="{AF64C61C-1AA2-45AE-9226-15C1CC9FC01D}"/>
    <cellStyle name="Normal 2 5 3" xfId="58160" xr:uid="{96474682-1C8B-4514-A71C-3865936F3E2F}"/>
    <cellStyle name="Normal 2 6" xfId="299" xr:uid="{5270D9CF-8941-4B87-8BC7-4EB3C6FCC67A}"/>
    <cellStyle name="Normal 2 6 2" xfId="463" xr:uid="{C5306E3A-3579-43F2-A310-43097536863D}"/>
    <cellStyle name="Normal 2 6 3" xfId="833" xr:uid="{21ACB259-6761-4E12-A31C-E55CABD64270}"/>
    <cellStyle name="Normal 2 6 3 2" xfId="10953" xr:uid="{3C53D2D2-4205-41A8-BC99-8BA50412BDA1}"/>
    <cellStyle name="Normal 2 6 3 3" xfId="10698" xr:uid="{1306438F-098F-4721-BF9A-D66EB6779F1E}"/>
    <cellStyle name="Normal 2 6 4" xfId="1351" xr:uid="{60EA16B8-201F-4D0B-9F2E-A11E8AB4D429}"/>
    <cellStyle name="Normal 2 6 5" xfId="10375" xr:uid="{4D882AE8-2ECC-4E3A-8383-9A49738A6ADF}"/>
    <cellStyle name="Normal 2 7" xfId="10410" xr:uid="{233739C6-E6E8-4CED-ACA3-95871BC3A945}"/>
    <cellStyle name="Normal 20" xfId="473" xr:uid="{2FF62595-FDB3-4F88-85DB-C3AE39B65AE1}"/>
    <cellStyle name="Normal 20 2" xfId="2943" xr:uid="{B8CBD916-1F13-44A4-9A02-D3E92D34F4DF}"/>
    <cellStyle name="Normal 20 2 2" xfId="3230" xr:uid="{7EFF426A-A040-4DCB-8292-00ECE538EBC0}"/>
    <cellStyle name="Normal 20 3" xfId="3088" xr:uid="{5C2F0019-C351-4DE8-BDFF-3EA252A16DCF}"/>
    <cellStyle name="Normal 20 4" xfId="2778" xr:uid="{2B1689EE-D246-4C4F-A322-53147230E8FB}"/>
    <cellStyle name="Normal 209" xfId="420" xr:uid="{3BC50734-1C0C-47E3-AEE3-540A349CF9E1}"/>
    <cellStyle name="Normal 21" xfId="474" xr:uid="{5D46E07D-8BA8-4035-A628-C56443B29B29}"/>
    <cellStyle name="Normal 21 2" xfId="2946" xr:uid="{6B3F6F5F-A846-46CE-879E-8B5DDDC3B10B}"/>
    <cellStyle name="Normal 21 2 2" xfId="3233" xr:uid="{6F7B8B22-7F69-4391-8CDE-159BAC1AD0DB}"/>
    <cellStyle name="Normal 21 3" xfId="3091" xr:uid="{B1467CF3-6923-41BE-83E0-25BF31197DDE}"/>
    <cellStyle name="Normal 21 4" xfId="2781" xr:uid="{4D34EDA5-5EA2-4F91-977D-A2C5D151803E}"/>
    <cellStyle name="Normal 22" xfId="475" xr:uid="{CE8BCB92-EF0B-4F01-83EE-5F9BEB5CA688}"/>
    <cellStyle name="Normal 22 2" xfId="2951" xr:uid="{C4F40AB2-EF41-4803-9E0A-80B15E4F05F8}"/>
    <cellStyle name="Normal 22 2 2" xfId="3237" xr:uid="{20D4B38B-D62C-4F17-B17C-598F5A7CB8DE}"/>
    <cellStyle name="Normal 22 3" xfId="3095" xr:uid="{41ADA1F7-E8D8-4B05-9BA5-5DE5E24D5688}"/>
    <cellStyle name="Normal 22 4" xfId="2786" xr:uid="{A470B773-1BE5-4673-AA46-D843B7DD3E8F}"/>
    <cellStyle name="Normal 23" xfId="481" xr:uid="{5EE829A1-C35A-4F9B-9D70-609022E91917}"/>
    <cellStyle name="Normal 23 2" xfId="2956" xr:uid="{34B205BB-DE13-4FAC-8A0A-1892908F3665}"/>
    <cellStyle name="Normal 23 2 2" xfId="3242" xr:uid="{C55C0088-6831-402D-A585-E2434F789C35}"/>
    <cellStyle name="Normal 23 3" xfId="3100" xr:uid="{72367C12-7025-4CDC-937B-3424E205AC6B}"/>
    <cellStyle name="Normal 23 4" xfId="2791" xr:uid="{B6D71F54-EB6B-4105-83B5-9F58EE94C13C}"/>
    <cellStyle name="Normal 233" xfId="233" xr:uid="{0CE554E4-3788-4F8C-A302-3E892C8D9C02}"/>
    <cellStyle name="Normal 24" xfId="277" xr:uid="{64568402-FAB1-4B13-8E08-7E7D14D6EDD4}"/>
    <cellStyle name="Normal 24 2" xfId="658" xr:uid="{18410A1B-C202-4A36-A5AF-D014CB88C589}"/>
    <cellStyle name="Normal 24 2 2" xfId="2995" xr:uid="{B0514A5F-59A6-4C38-8EA8-7C4F20774612}"/>
    <cellStyle name="Normal 24 2 2 2" xfId="3280" xr:uid="{7ECE974D-14E3-434D-B956-9C37DBA91E41}"/>
    <cellStyle name="Normal 24 2 3" xfId="3138" xr:uid="{BCD206F2-7C32-404A-A2C1-31376C4E162F}"/>
    <cellStyle name="Normal 24 3" xfId="482" xr:uid="{CEB90DC3-CFE2-48A8-B4EE-42DA0FADBE96}"/>
    <cellStyle name="Normal 24 3 2" xfId="3245" xr:uid="{796D3A74-6E88-466B-B8DB-9573C1F73FB8}"/>
    <cellStyle name="Normal 24 3 3" xfId="2959" xr:uid="{4E16CA73-092B-4897-A1EB-833EF9092151}"/>
    <cellStyle name="Normal 24 4" xfId="3008" xr:uid="{118D39FE-59A3-4481-BED5-CB2AA8911F8E}"/>
    <cellStyle name="Normal 24 4 2" xfId="3292" xr:uid="{9EE61F07-FB07-4B60-B711-8054B665D790}"/>
    <cellStyle name="Normal 24 5" xfId="3103" xr:uid="{74786762-B878-4260-B54D-ED7C5F01FAD5}"/>
    <cellStyle name="Normal 25" xfId="259" xr:uid="{417D40A9-4746-4A84-8616-E96B5ADAA5C9}"/>
    <cellStyle name="Normal 25 2" xfId="2962" xr:uid="{7B5B6A67-2B76-42F5-81CA-54182A631B30}"/>
    <cellStyle name="Normal 26" xfId="265" xr:uid="{E4CAC811-8434-454B-8D53-8A6C1064D171}"/>
    <cellStyle name="Normal 26 2" xfId="644" xr:uid="{3F2E2349-433F-4640-B33B-2B9E8A17D492}"/>
    <cellStyle name="Normal 26 2 2" xfId="2974" xr:uid="{0D609B93-4D23-4F41-90D2-CC7F1B03F9A0}"/>
    <cellStyle name="Normal 26 2 2 2" xfId="3259" xr:uid="{F0A61E71-D494-40B9-B639-CA253BC8F4C3}"/>
    <cellStyle name="Normal 26 2 3" xfId="3117" xr:uid="{B24A0269-E4E7-42EC-ADE6-0AF4666AD3E2}"/>
    <cellStyle name="Normal 26 3" xfId="483" xr:uid="{C120B606-CE68-4438-B255-E8015B23603B}"/>
    <cellStyle name="Normal 26 3 2" xfId="3250" xr:uid="{8D2DB5A7-C2D4-4B5C-BEE3-2F7E69A611BD}"/>
    <cellStyle name="Normal 26 3 3" xfId="2965" xr:uid="{A511393D-807A-4201-8238-F1D7E7AE7079}"/>
    <cellStyle name="Normal 26 4" xfId="3108" xr:uid="{58144B17-5DFB-457D-9E69-6EA3C8101687}"/>
    <cellStyle name="Normal 27" xfId="448" xr:uid="{39AD2ECE-EAE2-4A43-AC48-C76B81A3B3C5}"/>
    <cellStyle name="Normal 27 2" xfId="2826" xr:uid="{F1E71ED8-B28D-4CE4-A674-75041DB476E5}"/>
    <cellStyle name="Normal 28" xfId="53" xr:uid="{41D70EA8-9C41-41DD-ACD2-4D3DBC260E77}"/>
    <cellStyle name="Normal 28 2" xfId="2999" xr:uid="{132DFAAF-75CC-4438-8515-4FB7B7190B59}"/>
    <cellStyle name="Normal 28 2 2" xfId="3284" xr:uid="{8E590320-08BC-4E1B-97B5-C4BDAA2EAEE3}"/>
    <cellStyle name="Normal 28 3" xfId="3142" xr:uid="{5021F6C6-B147-4FB4-9CED-9389FC139E7F}"/>
    <cellStyle name="Normal 28 4" xfId="2830" xr:uid="{E82FBB33-C3F0-4ED0-A4CF-C3A5ADC5DF4E}"/>
    <cellStyle name="Normal 29" xfId="959" xr:uid="{84186FFB-ACCF-4F8B-902E-98DC93E2D365}"/>
    <cellStyle name="Normal 29 2" xfId="3001" xr:uid="{D1FBC44D-EB35-45AB-824D-F9B3D0D5CD10}"/>
    <cellStyle name="Normal 29 2 2" xfId="3286" xr:uid="{E268ADFB-A367-4121-A2BD-7AED57D9A0D3}"/>
    <cellStyle name="Normal 29 3" xfId="3144" xr:uid="{CB876D41-FA0C-47EE-BB00-FD30C1BF6EF6}"/>
    <cellStyle name="Normal 29 4" xfId="2832" xr:uid="{4C59B120-72E9-410D-BEDF-488750E78A1B}"/>
    <cellStyle name="Normal 3" xfId="9" xr:uid="{543F309C-2ABF-4190-BFB1-DA62899D4E55}"/>
    <cellStyle name="Normal 3 10" xfId="497" xr:uid="{58B13981-5D7A-44BE-9037-A719B7E97103}"/>
    <cellStyle name="Normal 3 2" xfId="36" xr:uid="{B13C87FA-1380-4A9C-AE35-C841CA96F850}"/>
    <cellStyle name="Normal 3 2 13" xfId="386" xr:uid="{2591377F-FE59-46EF-A5A7-D872CACD8FFF}"/>
    <cellStyle name="Normal 3 2 2" xfId="107" xr:uid="{F70AEEFF-3AA3-44FE-BF2F-CF56363FF459}"/>
    <cellStyle name="Normal 3 2 2 2" xfId="256" xr:uid="{0A1A3228-39A8-47A0-AD90-9E1B572F9001}"/>
    <cellStyle name="Normal 3 2 2 2 2" xfId="864" xr:uid="{88BBB135-1532-45EF-8830-55E3D5F4E5C2}"/>
    <cellStyle name="Normal 3 2 2 2 3" xfId="1317" xr:uid="{29B124BB-CADE-40CB-BB4F-462F635B544C}"/>
    <cellStyle name="Normal 3 2 2 2 4" xfId="2948" xr:uid="{A87E0935-F1C7-4112-8AFC-D666A51F5F36}"/>
    <cellStyle name="Normal 3 2 2 3" xfId="404" xr:uid="{1F2F3FF5-B9BC-4B58-B3F6-DF47F907DD3F}"/>
    <cellStyle name="Normal 3 2 2 4" xfId="2783" xr:uid="{F3ED28B5-BC3A-4D78-886D-31199A3F3971}"/>
    <cellStyle name="Normal 3 2 2 4 2" xfId="8075" xr:uid="{9BDA9A63-0D08-4C01-A5A8-3FE36EA4FD7B}"/>
    <cellStyle name="Normal 3 2 3" xfId="175" xr:uid="{37A0EE3B-B28F-462D-92B4-B407C9DCAB57}"/>
    <cellStyle name="Normal 3 2 3 2" xfId="905" xr:uid="{5C55FD9E-472E-40A7-90EE-2702673117D5}"/>
    <cellStyle name="Normal 3 2 3 2 2" xfId="2514" xr:uid="{FA873ACA-8FE2-4E47-A8AD-9750D3AC04AE}"/>
    <cellStyle name="Normal 3 2 3 3" xfId="745" xr:uid="{6E01D9CF-01B2-42FE-A001-90F490F22DF0}"/>
    <cellStyle name="Normal 3 2 3 4" xfId="2500" xr:uid="{4001935E-330C-441A-A64B-ADF65C7DDD55}"/>
    <cellStyle name="Normal 3 2 4" xfId="207" xr:uid="{7149426E-BEFA-40D2-9EEC-DBDE48C4B126}"/>
    <cellStyle name="Normal 3 2 5" xfId="78" xr:uid="{6084FDC6-2C4A-4DF5-8CBE-B69F8741103D}"/>
    <cellStyle name="Normal 3 3" xfId="28" xr:uid="{EE071A6F-57A5-41B1-A465-AAFA44AD02E4}"/>
    <cellStyle name="Normal 3 3 2" xfId="414" xr:uid="{E00FA662-4E29-410F-9381-F56B54E53AD8}"/>
    <cellStyle name="Normal 3 3 2 2" xfId="553" xr:uid="{E1B82BC3-7E51-46C0-9283-C32216E88324}"/>
    <cellStyle name="Normal 3 3 2 3" xfId="2730" xr:uid="{5124A178-F8B3-4284-BAF4-BD85D37B68E4}"/>
    <cellStyle name="Normal 3 3 3" xfId="429" xr:uid="{B0FD2813-4739-4ABE-AAA8-C4F01D4E72F0}"/>
    <cellStyle name="Normal 3 3 4" xfId="455" xr:uid="{5CC252A6-7530-4B4C-A90D-68383FB0CF0F}"/>
    <cellStyle name="Normal 3 3 5" xfId="405" xr:uid="{38080651-0028-4FAF-B8A3-67445F308733}"/>
    <cellStyle name="Normal 3 3 6" xfId="8082" xr:uid="{9FE8E84A-A6B3-4BF5-B0A1-D7C010FD6360}"/>
    <cellStyle name="Normal 3 3 6 2" xfId="11603" xr:uid="{BC14BC6C-9605-410F-B807-9836EDE5B2D0}"/>
    <cellStyle name="Normal 3 4" xfId="41" xr:uid="{F893DE5D-B384-4848-8E90-07163F1B7C9C}"/>
    <cellStyle name="Normal 3 4 2" xfId="111" xr:uid="{86AF56D3-64EA-4050-A13D-915964D61951}"/>
    <cellStyle name="Normal 3 4 2 2" xfId="632" xr:uid="{22089ECF-472D-46F5-A700-0C73DF4A6BFB}"/>
    <cellStyle name="Normal 3 4 2 3" xfId="2757" xr:uid="{42D608A8-EDAF-421D-8725-E99F660563E3}"/>
    <cellStyle name="Normal 3 4 3" xfId="210" xr:uid="{85874319-7D9E-4424-81D9-68E586664846}"/>
    <cellStyle name="Normal 3 4 3 2" xfId="10569" xr:uid="{DB7C4FEA-E215-4471-9037-DA47E64E288F}"/>
    <cellStyle name="Normal 3 4 3 3" xfId="456" xr:uid="{3B7119DA-AD7B-454E-BD8D-E489970C777A}"/>
    <cellStyle name="Normal 3 4 3 4" xfId="10333" xr:uid="{11CE14FF-ADE2-48E8-B0F5-44D717C85DC2}"/>
    <cellStyle name="Normal 3 4 4" xfId="250" xr:uid="{C8F91E7F-A5C7-42F8-B1B3-48EED39941E5}"/>
    <cellStyle name="Normal 3 4 4 2" xfId="846" xr:uid="{19048222-C483-4CEC-B5F0-4F9AC1E45FC7}"/>
    <cellStyle name="Normal 3 4 4 3" xfId="1311" xr:uid="{79C1420B-F86B-4EEC-8C38-F0F33BD05155}"/>
    <cellStyle name="Normal 3 4 5" xfId="502" xr:uid="{87CC67E4-56A1-43B3-A1B9-F6FB4284D396}"/>
    <cellStyle name="Normal 3 4 6" xfId="80" xr:uid="{35E44417-5DE7-46F8-8B87-F250794DDFDD}"/>
    <cellStyle name="Normal 3 48" xfId="389" xr:uid="{D5342080-EF70-46DC-A777-FE384DC11F88}"/>
    <cellStyle name="Normal 3 5" xfId="44" xr:uid="{F6998F26-D9B7-4D72-A0A1-91368DEB44A0}"/>
    <cellStyle name="Normal 3 5 2" xfId="160" xr:uid="{900DA4B8-E6DA-42E3-86A7-4717239334DC}"/>
    <cellStyle name="Normal 3 5 3" xfId="301" xr:uid="{6AE088AB-0181-49E0-AB33-68375B0F6531}"/>
    <cellStyle name="Normal 3 5 3 2" xfId="860" xr:uid="{C9AE0BA9-2E4B-4FC9-9858-31ED5514B91D}"/>
    <cellStyle name="Normal 3 5 3 3" xfId="1353" xr:uid="{BAAFA7B9-6023-45FC-BD91-1DDE3573D048}"/>
    <cellStyle name="Normal 3 5 4" xfId="437" xr:uid="{ED0A1ED6-8B2B-4F32-BAE9-78ED48218CB7}"/>
    <cellStyle name="Normal 3 5 5" xfId="97" xr:uid="{796C445D-641B-4ED9-BB22-1EDB22B07063}"/>
    <cellStyle name="Normal 3 6" xfId="837" xr:uid="{30103CDB-307F-4A59-9800-D882F5F2FA96}"/>
    <cellStyle name="Normal 3 6 2" xfId="2729" xr:uid="{91365C54-269D-4917-B23A-0621B5B50C29}"/>
    <cellStyle name="Normal 3 7" xfId="10299" xr:uid="{95156DAB-9A73-41FA-BD57-03C58070E1E6}"/>
    <cellStyle name="Normal 3 8" xfId="71" xr:uid="{10B73AA2-95A3-4992-9883-E8E1A853D467}"/>
    <cellStyle name="Normal 3_CF MNR Q1 10 2" xfId="462" xr:uid="{C1D03C41-DEA1-477B-BC21-7CC94A6D5569}"/>
    <cellStyle name="Normal 30" xfId="961" xr:uid="{9F5A36AF-D9C1-4564-9D53-2F122D125293}"/>
    <cellStyle name="Normal 30 2" xfId="3003" xr:uid="{F4E95057-26FE-4D69-A824-2CC4C74EF8CD}"/>
    <cellStyle name="Normal 30 2 2" xfId="3288" xr:uid="{6421A513-400C-4516-AA7E-92554376AC30}"/>
    <cellStyle name="Normal 30 3" xfId="3146" xr:uid="{8A3E13BA-1BA1-48EC-9C94-EECECECDF0C8}"/>
    <cellStyle name="Normal 30 4" xfId="2834" xr:uid="{81456367-D570-44E6-83DF-381E9A9B6789}"/>
    <cellStyle name="Normal 31" xfId="1013" xr:uid="{F4985E95-F7C7-4775-906E-C67CE7B30287}"/>
    <cellStyle name="Normal 31 2" xfId="3148" xr:uid="{3D454187-AB6C-4AA0-BBA1-4342AB4EE199}"/>
    <cellStyle name="Normal 31 2 2" xfId="10302" xr:uid="{BDF4DA76-70AE-4130-9F86-4214386FBFD8}"/>
    <cellStyle name="Normal 31 3" xfId="2836" xr:uid="{F581DE00-5229-493F-A786-BD6F58507598}"/>
    <cellStyle name="Normal 311" xfId="8081" xr:uid="{DB7924E6-42EB-4CEF-A374-5BEABDF75B4E}"/>
    <cellStyle name="Normal 311 2" xfId="8084" xr:uid="{ADC3F995-CA83-4153-8E92-0DDA08A27E46}"/>
    <cellStyle name="Normal 32" xfId="1014" xr:uid="{5FE2A686-C80C-4EBD-B5F7-A11F68746A5C}"/>
    <cellStyle name="Normal 32 2" xfId="3149" xr:uid="{2E60F1D0-0196-41D7-9ACA-F394ADC8421C}"/>
    <cellStyle name="Normal 32 3" xfId="2837" xr:uid="{4B6E1D16-E153-4CFE-B8B8-9E088AD7264B}"/>
    <cellStyle name="Normal 33" xfId="2495" xr:uid="{AF5F190C-473C-45CD-9FCD-5BF4D6E1247D}"/>
    <cellStyle name="Normal 33 2" xfId="3150" xr:uid="{34F1809B-D2C8-40CE-B9EE-8A21B431DCD0}"/>
    <cellStyle name="Normal 33 2 2" xfId="11595" xr:uid="{1530719E-9E7C-44B4-B8D2-4FA6774B84B8}"/>
    <cellStyle name="Normal 33 3" xfId="2838" xr:uid="{C298CFCD-46CA-440E-A107-06D2B6CA7C08}"/>
    <cellStyle name="Normal 34" xfId="2575" xr:uid="{C81B2EBF-AB4B-4588-9132-D0328CDC1B5C}"/>
    <cellStyle name="Normal 34 2" xfId="3151" xr:uid="{E8DDAFE0-EBE1-4137-B5BA-8412EF6CFF80}"/>
    <cellStyle name="Normal 34 2 2" xfId="25779" xr:uid="{FF8A36D8-69D1-40C9-BC3A-1116D1BEEECA}"/>
    <cellStyle name="Normal 34 3" xfId="2839" xr:uid="{A4094939-C37F-4564-B258-E35067DDAF20}"/>
    <cellStyle name="Normal 34 3 2" xfId="11596" xr:uid="{2088CB7B-F0BD-4484-B33C-1DBB7AA782C5}"/>
    <cellStyle name="Normal 35" xfId="2577" xr:uid="{C1EC76B1-35DE-4704-BB56-256337A7DB6B}"/>
    <cellStyle name="Normal 35 2" xfId="3153" xr:uid="{9CCC1FC3-4CDD-4221-BC42-AD16F9D0F4DD}"/>
    <cellStyle name="Normal 35 2 2" xfId="25781" xr:uid="{594FC1A0-7864-4B5B-916B-B5517920832E}"/>
    <cellStyle name="Normal 35 3" xfId="2841" xr:uid="{F1871422-FFC6-4C52-BE3E-4A1877DD1853}"/>
    <cellStyle name="Normal 35 3 2" xfId="11648" xr:uid="{CEB2CD9E-6E27-42F7-BB58-4DFC35F6B84D}"/>
    <cellStyle name="Normal 36" xfId="2843" xr:uid="{CB9688D8-9D1E-4BD1-A513-32CBFA12A1F0}"/>
    <cellStyle name="Normal 36 2" xfId="3155" xr:uid="{AA95A5D8-B1F4-48A2-B918-7B718E40CFB6}"/>
    <cellStyle name="Normal 36 3" xfId="14217" xr:uid="{C539C84F-DD01-4226-A552-C0E8CB1CBDC0}"/>
    <cellStyle name="Normal 37" xfId="2845" xr:uid="{3FF2610D-FBFA-4DE3-A096-D7FCCCC854BD}"/>
    <cellStyle name="Normal 37 2" xfId="3157" xr:uid="{2F1239A2-0944-4D69-9C24-015F410DDAB9}"/>
    <cellStyle name="Normal 37 3" xfId="15630" xr:uid="{FDED3E2E-DC7D-4DF8-A6AC-AF0645C1D600}"/>
    <cellStyle name="Normal 38" xfId="2849" xr:uid="{9EBBF022-3818-4FEC-9C13-D691057B1FC3}"/>
    <cellStyle name="Normal 39" xfId="248" xr:uid="{E5C4A893-863F-4CF1-92F8-DE39D341986B}"/>
    <cellStyle name="Normal 4" xfId="14" xr:uid="{903DCEA4-E74C-473C-9683-89AD42D9B005}"/>
    <cellStyle name="Normal 4 12" xfId="531" xr:uid="{87EA5EF7-96E8-46A9-A2E6-04A9777B64A6}"/>
    <cellStyle name="Normal 4 2" xfId="15" xr:uid="{52A3C7A9-3CF5-4643-96CF-39DF04AD38C3}"/>
    <cellStyle name="Normal 4 2 2" xfId="17" xr:uid="{470DDC3A-7315-49A1-89C3-DD5D7589CA38}"/>
    <cellStyle name="Normal 4 2 2 2" xfId="523" xr:uid="{E3758AB9-3BAE-48DE-849F-D53217C95EB1}"/>
    <cellStyle name="Normal 4 2 2 2 3" xfId="528" xr:uid="{11F7C50B-12C0-4F25-A2BB-C29D0BB4EF42}"/>
    <cellStyle name="Normal 4 2 2 2 4" xfId="458" xr:uid="{AEC7EB20-823E-47D1-B07F-D85F07DD9F29}"/>
    <cellStyle name="Normal 4 2 3" xfId="48" xr:uid="{66E9DAE9-9A09-4025-AFB7-6B3223CCD365}"/>
    <cellStyle name="Normal 4 2 4" xfId="64" xr:uid="{79FAA0FF-5F58-45FD-9FDF-0435A0230A85}"/>
    <cellStyle name="Normal 4 2 5" xfId="24" xr:uid="{67B3F3CD-91B6-4556-B7A2-F6572981CA9F}"/>
    <cellStyle name="Normal 4 2 6" xfId="192" xr:uid="{0DAFBD7E-EB79-4EA7-ADDD-E11581A4F7DB}"/>
    <cellStyle name="Normal 4 2 6 2" xfId="2731" xr:uid="{F71C9BEA-8FAE-43FF-BB6B-8AE895F80588}"/>
    <cellStyle name="Normal 4 2 7" xfId="401" xr:uid="{5881A74A-27A5-4B17-83BB-F69305DC4498}"/>
    <cellStyle name="Normal 4 2 8" xfId="11612" xr:uid="{C93F04AB-7612-4ABA-A582-D6D83EFA1786}"/>
    <cellStyle name="Normal 4 3" xfId="66" xr:uid="{72E46C6F-1898-4A3F-822E-FB8972C66054}"/>
    <cellStyle name="Normal 4 3 2" xfId="347" xr:uid="{5C919EA9-7B4D-421A-BB66-0E9C0770482C}"/>
    <cellStyle name="Normal 4 3 2 2" xfId="534" xr:uid="{21518393-B28C-48F4-B017-ADBD64F9B3F4}"/>
    <cellStyle name="Normal 4 3 3" xfId="2510" xr:uid="{439E54A6-EED1-47BD-986F-9FBEE8DA9A62}"/>
    <cellStyle name="Normal 4 3 4" xfId="2758" xr:uid="{14FD9605-F7EA-416E-AC2E-3D78E3965B46}"/>
    <cellStyle name="Normal 4 4" xfId="166" xr:uid="{881EAB05-E95E-48FE-B373-D574FDFAF93A}"/>
    <cellStyle name="Normal 4 4 2" xfId="476" xr:uid="{AE0B9595-E5F1-46AC-A577-C757A5078D85}"/>
    <cellStyle name="Normal 4 5" xfId="433" xr:uid="{5BE0D75E-281D-4FAF-9475-49050357AFA8}"/>
    <cellStyle name="Normal 4 5 2" xfId="10765" xr:uid="{76857EAD-B9BD-47B4-8156-183E85632FBA}"/>
    <cellStyle name="Normal 4 5 3" xfId="10420" xr:uid="{BBC7CA90-1E85-48FC-A650-B31229A1E606}"/>
    <cellStyle name="Normal 4 6" xfId="578" xr:uid="{3CC75490-5E57-4A5C-839E-439868B9BF40}"/>
    <cellStyle name="Normal 4 6 2" xfId="10805" xr:uid="{5136E539-9D81-419F-AF56-D0B9076C23B1}"/>
    <cellStyle name="Normal 4 6 3" xfId="10335" xr:uid="{83051CF6-27FB-4D48-8885-D49D9C0F9446}"/>
    <cellStyle name="Normal 4 7" xfId="367" xr:uid="{E04D214C-5082-4946-8E75-1DBDAA011191}"/>
    <cellStyle name="Normal 4 8" xfId="82" xr:uid="{6AD606BC-C8DE-412C-A41E-07290608FDEF}"/>
    <cellStyle name="Normal 40" xfId="2847" xr:uid="{0F6D01B7-AC18-4BE4-AD4B-A8FE08EE43B6}"/>
    <cellStyle name="Normal 40 2" xfId="3159" xr:uid="{52433C18-C3F0-401D-9105-52536F30CE1D}"/>
    <cellStyle name="Normal 40 3" xfId="14215" xr:uid="{E0B56C4B-0F19-4B85-B5ED-1924E1C8CE85}"/>
    <cellStyle name="Normal 41" xfId="3007" xr:uid="{F3461CA4-C532-479F-B7D3-FE8A7729D8FB}"/>
    <cellStyle name="Normal 42" xfId="3017" xr:uid="{BF078EF0-6B1D-4864-B343-65D741670E6F}"/>
    <cellStyle name="Normal 43" xfId="3015" xr:uid="{60CEF91B-57D0-4C8B-89EE-DFD259E45C2B}"/>
    <cellStyle name="Normal 44" xfId="3312" xr:uid="{5606EFF2-3354-4B22-98FA-DBCA532B4F69}"/>
    <cellStyle name="Normal 45" xfId="58163" xr:uid="{8D75C28F-CDFE-43A5-8839-C0BBA3776737}"/>
    <cellStyle name="Normal 46" xfId="58165" xr:uid="{221A6E38-E816-479D-88D1-BAAD6E29B275}"/>
    <cellStyle name="Normal 47" xfId="58709" xr:uid="{0556891E-C4B3-4A1E-A641-E6F84F1B36CD}"/>
    <cellStyle name="Normal 48" xfId="58711" xr:uid="{64AFCCCF-B7E4-4FB0-8758-15E228CE4599}"/>
    <cellStyle name="Normal 49" xfId="58713" xr:uid="{215487FF-4CE9-4474-9B34-0739210E258C}"/>
    <cellStyle name="Normal 5" xfId="54" xr:uid="{10C620D0-F7F6-44B3-98B5-701D43778177}"/>
    <cellStyle name="Normal 5 10" xfId="58158" xr:uid="{DB615D8D-E01C-408B-8E80-2D282798F9EA}"/>
    <cellStyle name="Normal 5 11" xfId="106" xr:uid="{576468E8-3D1E-426C-8B4D-643BBA2030F4}"/>
    <cellStyle name="Normal 5 2" xfId="131" xr:uid="{16EA3DF0-0FAA-4A55-A779-50A34B98DFB4}"/>
    <cellStyle name="Normal 5 2 11" xfId="145" xr:uid="{40BE379D-90A6-4FDD-BABF-F4FF5E330DC5}"/>
    <cellStyle name="Normal 5 2 2" xfId="133" xr:uid="{2C3B8D3B-B7E1-460F-AE37-054D9C3D6D8B}"/>
    <cellStyle name="Normal 5 2 2 2" xfId="540" xr:uid="{0C22435C-3E84-4D05-9B3E-08C7D3B5CF1A}"/>
    <cellStyle name="Normal 5 2 3" xfId="292" xr:uid="{745A2232-0F44-4DCE-8C4F-38488FE263D4}"/>
    <cellStyle name="Normal 5 2 3 2" xfId="877" xr:uid="{FE4ABA48-FDF2-448A-842A-D3317136BDAD}"/>
    <cellStyle name="Normal 5 2 3 3" xfId="1347" xr:uid="{AD75203A-C253-4293-AA0F-7EAAA9708022}"/>
    <cellStyle name="Normal 5 2 3 4" xfId="2759" xr:uid="{C2546CBD-0D65-44A0-BD30-C42B0AA59533}"/>
    <cellStyle name="Normal 5 2 4" xfId="516" xr:uid="{C0693CD0-2CF0-429C-AF58-1B8154B3B9AD}"/>
    <cellStyle name="Normal 5 2 5" xfId="2502" xr:uid="{3A643442-229D-441D-8627-7F2171E0FA6A}"/>
    <cellStyle name="Normal 5 2 6 2" xfId="503" xr:uid="{418DCFA1-15D7-4699-8E3E-2195CDA946A8}"/>
    <cellStyle name="Normal 5 3" xfId="45" xr:uid="{D33F687F-7E5A-4CA4-82BF-4C223992103D}"/>
    <cellStyle name="Normal 5 3 2" xfId="139" xr:uid="{CA3F1FF0-9B18-45B8-9F7A-14C99CC822BC}"/>
    <cellStyle name="Normal 5 3 2 2" xfId="518" xr:uid="{D033734B-C39A-4054-A3D6-803E6A4A9BB2}"/>
    <cellStyle name="Normal 5 3 3" xfId="882" xr:uid="{53E0009B-A212-4550-B27F-759A3D84FA38}"/>
    <cellStyle name="Normal 5 3 3 2" xfId="3336" xr:uid="{C795A4D0-3CB1-45F5-BCE0-D273CE35EBF9}"/>
    <cellStyle name="Normal 5 3 4" xfId="137" xr:uid="{49E7A34C-9002-4C45-8AEF-2FA92AC43567}"/>
    <cellStyle name="Normal 5 4" xfId="51" xr:uid="{2CA57531-549C-4E19-8E79-52B3BF26B5A2}"/>
    <cellStyle name="Normal 5 4 2" xfId="349" xr:uid="{577168B5-E1D6-45A0-A9F1-8E91C081748A}"/>
    <cellStyle name="Normal 5 4 2 2" xfId="10738" xr:uid="{1D5F12F6-718B-429F-8327-0C516D6D8A60}"/>
    <cellStyle name="Normal 5 4 2 3" xfId="10574" xr:uid="{E1EB7384-DD28-47C0-8117-4AEEEDAEC2D0}"/>
    <cellStyle name="Normal 5 4 3" xfId="11635" xr:uid="{30674D29-8A57-49E9-90C1-655C442E9B7C}"/>
    <cellStyle name="Normal 5 4 4" xfId="10435" xr:uid="{37ADC992-96E4-474D-B482-C918593ADC66}"/>
    <cellStyle name="Normal 5 5" xfId="216" xr:uid="{5C44FF9B-9EA3-474E-A8E6-F6B2050EE2A8}"/>
    <cellStyle name="Normal 5 5 2" xfId="11602" xr:uid="{23F7F822-1CA4-4640-8F35-5DA48E16B575}"/>
    <cellStyle name="Normal 5 6" xfId="268" xr:uid="{6D50E2B6-AA9F-46BA-8A0E-4D044CAE5B83}"/>
    <cellStyle name="Normal 5 6 2" xfId="703" xr:uid="{962FF373-2BA8-4DF5-AC77-D86C4D2110B7}"/>
    <cellStyle name="Normal 5 6 3" xfId="863" xr:uid="{CB2E6503-B810-425C-8154-D6E9AEE25BF5}"/>
    <cellStyle name="Normal 5 6 4" xfId="1326" xr:uid="{B10BC658-3838-4C1C-A787-519734CAAAF4}"/>
    <cellStyle name="Normal 5 7" xfId="2676" xr:uid="{05FAE2BC-62FB-4558-94E5-A9026118A812}"/>
    <cellStyle name="Normal 5 8" xfId="2720" xr:uid="{6DE4BC4D-2F37-45E0-A22F-980F7FF2C327}"/>
    <cellStyle name="Normal 5 9" xfId="4" xr:uid="{51FA9472-E0F6-4874-B8DE-92DE3DB4C007}"/>
    <cellStyle name="Normal 50" xfId="58715" xr:uid="{C64E9914-1E58-409A-B6E4-26A5970369C4}"/>
    <cellStyle name="Normal 51" xfId="58717" xr:uid="{51F5C588-15D6-418C-B113-326CDA7A0363}"/>
    <cellStyle name="Normal 52" xfId="58719" xr:uid="{DA6D2556-EA94-4884-9EF2-D0B2E63B2E50}"/>
    <cellStyle name="Normal 53" xfId="58721" xr:uid="{31F3926F-979B-4227-B049-CFDC61DF9745}"/>
    <cellStyle name="Normal 56" xfId="2752" xr:uid="{5AB93C31-F48C-427D-B6D2-9519054FFF8C}"/>
    <cellStyle name="Normal 6" xfId="39" xr:uid="{F988F461-2A6A-44D7-9C80-8DBE552FFE2D}"/>
    <cellStyle name="Normal 6 18" xfId="115" xr:uid="{082374ED-1D7C-49E4-B719-C945518FA593}"/>
    <cellStyle name="Normal 6 2" xfId="167" xr:uid="{F099448D-4E47-450E-A1AA-B07DA225169A}"/>
    <cellStyle name="Normal 6 2 2" xfId="477" xr:uid="{24D6E6BC-F1BC-4EFE-B602-F68C3E8A1BC0}"/>
    <cellStyle name="Normal 6 2 2 2" xfId="10774" xr:uid="{1C4DC4BC-591C-4F5E-A9C0-540BCA621E38}"/>
    <cellStyle name="Normal 6 2 2 3" xfId="460" xr:uid="{86FDB483-90B1-494F-BDC6-05627CC14D7C}"/>
    <cellStyle name="Normal 6 2 2 4" xfId="10539" xr:uid="{FAEA82D1-469B-4FEC-94E1-0561E44B951A}"/>
    <cellStyle name="Normal 6 2 3" xfId="2907" xr:uid="{258EA3C8-0F62-4CD1-AAFA-4F68C1B18935}"/>
    <cellStyle name="Normal 6 2 4" xfId="10444" xr:uid="{EDB55EE8-C79B-48A8-8FB9-C147A7A75713}"/>
    <cellStyle name="Normal 6 3" xfId="648" xr:uid="{213B2A4C-9EB3-4644-A610-2DF3C945404C}"/>
    <cellStyle name="Normal 6 3 2 2" xfId="426" xr:uid="{023561A5-4A79-4C82-95D4-5042A96E2D3A}"/>
    <cellStyle name="Normal 6 4" xfId="11608" xr:uid="{65A01A28-C507-4AFD-854E-AA5A0F78EEB9}"/>
    <cellStyle name="Normal 6 5" xfId="11598" xr:uid="{B3365004-B169-4BB0-B87D-394C23FC8284}"/>
    <cellStyle name="Normal 6 6" xfId="125" xr:uid="{714E0731-83A9-4CF0-AFA0-3041DF57E42C}"/>
    <cellStyle name="Normal 68 2" xfId="2754" xr:uid="{EF471BC0-2B5F-44F8-9F19-A9B82111E017}"/>
    <cellStyle name="Normal 69" xfId="571" xr:uid="{3E9ED506-1D30-4A82-878E-44EF42D78C97}"/>
    <cellStyle name="Normal 7" xfId="32" xr:uid="{235B1B97-029E-43EB-8079-72D10AD426E0}"/>
    <cellStyle name="Normal 7 2" xfId="178" xr:uid="{ED453D62-0F2F-4030-BCF9-6D41A6A69C68}"/>
    <cellStyle name="Normal 7 2 2" xfId="234" xr:uid="{FF969D7C-59C8-48DB-BA83-58ADABABDF22}"/>
    <cellStyle name="Normal 7 2 2 2" xfId="3208" xr:uid="{52D73E0C-5F31-49A7-AC91-0612E8CEAAC6}"/>
    <cellStyle name="Normal 7 2 3" xfId="466" xr:uid="{98248299-CD81-4925-AE25-062533D0FC4A}"/>
    <cellStyle name="Normal 7 2 3 2" xfId="907" xr:uid="{15121418-6F6A-4A18-895D-BE431848B939}"/>
    <cellStyle name="Normal 7 2 3 3" xfId="1449" xr:uid="{85722632-AEDF-4A20-9AF4-5555CE7E0947}"/>
    <cellStyle name="Normal 7 3" xfId="203" xr:uid="{60EA3CAE-1EC9-4782-B58E-C27D161C0AE0}"/>
    <cellStyle name="Normal 7 3 2" xfId="3067" xr:uid="{F093ACBA-C941-4FFE-B199-F3AE4B897406}"/>
    <cellStyle name="Normal 7 4" xfId="900" xr:uid="{CDCE5E36-4C0B-4619-BD77-1988DB89579A}"/>
    <cellStyle name="Normal 7 5" xfId="11600" xr:uid="{69BA784C-B8ED-4137-BF49-E87169CD571B}"/>
    <cellStyle name="Normal 7 6" xfId="169" xr:uid="{8ECEA7A2-59D2-4C2F-810E-E5983399BE0B}"/>
    <cellStyle name="Normal 71" xfId="49" xr:uid="{FE0C1B7D-DB3E-4E1F-AB8A-93BB4BEA0E6D}"/>
    <cellStyle name="Normal 71 2" xfId="2925" xr:uid="{4FE9C524-C27E-4C0B-BFB7-DC5894A7DDBB}"/>
    <cellStyle name="Normal 71 2 2" xfId="3213" xr:uid="{1B43E00A-5742-430C-9AA8-91B6FD78E471}"/>
    <cellStyle name="Normal 71 3" xfId="3071" xr:uid="{F6AD5D49-8431-4D8D-8AF9-23A211D950D5}"/>
    <cellStyle name="Normal 71 4" xfId="2760" xr:uid="{64813E13-D646-430F-9744-184B889267E5}"/>
    <cellStyle name="Normal 8" xfId="34" xr:uid="{EAE70B3F-712F-4CAC-8512-C7E2F481B509}"/>
    <cellStyle name="Normal 8 11" xfId="394" xr:uid="{A9904428-C911-407D-A0D8-6AA193A22496}"/>
    <cellStyle name="Normal 8 2" xfId="205" xr:uid="{910B00BC-8307-4512-80DF-F872640BAB33}"/>
    <cellStyle name="Normal 8 2 2" xfId="543" xr:uid="{C1645EDD-7C04-421F-8A9A-5A3CA3FAC40F}"/>
    <cellStyle name="Normal 8 2 2 2" xfId="2732" xr:uid="{8D405D83-E35E-4CD5-9588-55F62E951B0E}"/>
    <cellStyle name="Normal 8 2 3" xfId="3211" xr:uid="{BA8F188B-2123-425D-A569-B2A57FF82732}"/>
    <cellStyle name="Normal 8 3" xfId="238" xr:uid="{D34F46CB-128D-420B-8067-A77C1DDC9B92}"/>
    <cellStyle name="Normal 8 3 2" xfId="903" xr:uid="{044A0438-A794-4226-BFCA-561357E5E669}"/>
    <cellStyle name="Normal 8 3 3" xfId="1306" xr:uid="{BF72457E-C533-47DC-80A2-55FC7E5EE169}"/>
    <cellStyle name="Normal 8 4" xfId="478" xr:uid="{4A7F7ED5-63B8-4C67-922D-E922F371766B}"/>
    <cellStyle name="Normal 8 4 2" xfId="2750" xr:uid="{748AE932-64C4-460C-9292-51FA14B777CE}"/>
    <cellStyle name="Normal 8 5" xfId="173" xr:uid="{F910EB41-6A37-4752-AD93-F49CF12F8E77}"/>
    <cellStyle name="Normal 9" xfId="180" xr:uid="{1710A2E5-05CB-4D43-8CF6-F3FEBDF25A40}"/>
    <cellStyle name="Normal 9 13 2" xfId="244" xr:uid="{1C46B963-849E-4794-8BA8-748BEB98D123}"/>
    <cellStyle name="Normal 9 2" xfId="237" xr:uid="{86A90370-4EA2-4C62-9300-2A302A1DBC58}"/>
    <cellStyle name="Normal 9 2 2" xfId="370" xr:uid="{C3252440-F1D2-41CA-8FD9-FEF4EBA13EDB}"/>
    <cellStyle name="Normal 9 2 2 2" xfId="406" xr:uid="{934DFE92-897D-42AE-9264-B1EFEECEE102}"/>
    <cellStyle name="Normal 9 2 2 5" xfId="374" xr:uid="{19D52ED9-94DB-42A9-9C6F-841BF6F3AC0C}"/>
    <cellStyle name="Normal 9 2 3" xfId="240" xr:uid="{66DFE566-7C3C-4731-9611-63387B1A4A9D}"/>
    <cellStyle name="Normal 9 2 4" xfId="521" xr:uid="{7AC3CC39-D684-4F90-8DCF-35FE6C16FE4F}"/>
    <cellStyle name="Normal 9 2 5" xfId="1305" xr:uid="{8EAEE921-88D7-41FE-8C0B-4CCF2C9ED087}"/>
    <cellStyle name="Normal 9 2 6" xfId="2733" xr:uid="{718DBC48-F3A2-4EA9-A921-AF22BC54A40C}"/>
    <cellStyle name="Normal 9 3" xfId="631" xr:uid="{E6230AA8-C894-46C5-AC5C-38E9EBEE9E5F}"/>
    <cellStyle name="Normal 9 3 2" xfId="3219" xr:uid="{F29893B8-54EF-4DAE-AA45-F563FD6095A6}"/>
    <cellStyle name="Normal 9 3 3" xfId="2931" xr:uid="{ED98E8E7-6600-4666-932E-AFE7EE1D5D22}"/>
    <cellStyle name="Normal 9 4" xfId="3077" xr:uid="{F365383B-0A30-445D-B409-2699885F7D75}"/>
    <cellStyle name="Normal 9 5" xfId="2768" xr:uid="{AAB48D4E-556F-41EA-AB47-D6EA71788017}"/>
    <cellStyle name="Normal_Noble-311207_Revised 250208" xfId="5" xr:uid="{A324A0FA-5058-42E8-816E-6CF7DB1DF04E}"/>
    <cellStyle name="Normal_Noble-47t" xfId="3" xr:uid="{23A7CB14-90CD-4CD2-9C9C-DB0AB33FF3F4}"/>
    <cellStyle name="Normal_Noble-E04" xfId="2" xr:uid="{3A62FF28-520B-4E7A-8450-7D53911E4AC2}"/>
    <cellStyle name="Note 5" xfId="545" xr:uid="{56C1CC3B-8240-4B33-89A9-37DEC1ACC959}"/>
    <cellStyle name="Percent 2" xfId="35" xr:uid="{E50990CB-4E2E-4D55-B7F3-1B4FB5F1876A}"/>
    <cellStyle name="Percent 2 2" xfId="171" xr:uid="{2E5AA963-6736-4EEA-9EBA-D880D16BD8FE}"/>
    <cellStyle name="Percent 2 2 2" xfId="243" xr:uid="{CC192780-437B-4DC5-8BB1-F7993BB1193C}"/>
    <cellStyle name="Percent 2 2 2 2" xfId="902" xr:uid="{1002BEB6-3289-4240-993B-1A00D39FFBD6}"/>
    <cellStyle name="Percent 2 2 2 3" xfId="1307" xr:uid="{81630794-E436-4FC3-A4CA-0115A7172206}"/>
    <cellStyle name="Percent 2 2 3" xfId="2499" xr:uid="{865227FB-9111-4178-BB7A-0A2109D9BFAC}"/>
    <cellStyle name="Percent 2 2 3 2" xfId="11616" xr:uid="{6BE9869D-8D84-4141-B423-EC930F14DB43}"/>
    <cellStyle name="Percent 2 3" xfId="206" xr:uid="{5B43AA54-D441-49C5-AFF9-D5E935A03733}"/>
    <cellStyle name="Percent 2 3 2" xfId="267" xr:uid="{B91CE17A-6B57-4B36-A078-93461CDBEDC1}"/>
    <cellStyle name="Percent 2 3 2 2" xfId="925" xr:uid="{B354CA54-F37E-440C-95FB-556CE5E72C27}"/>
    <cellStyle name="Percent 2 3 2 3" xfId="1325" xr:uid="{B52E8A7F-864D-4571-BAE1-C94490F0ACAF}"/>
    <cellStyle name="Percent 2 4" xfId="395" xr:uid="{649BA979-47D7-4923-9CE8-C43524F7AC1E}"/>
    <cellStyle name="Percent 2 4 2" xfId="2734" xr:uid="{82C77F91-5D81-4197-AD18-3BA4FE65BE8D}"/>
    <cellStyle name="Percent 2 5" xfId="102" xr:uid="{EEF3FA32-DBBD-4989-8221-512D32C047BD}"/>
    <cellStyle name="Percent 3" xfId="113" xr:uid="{197B68C8-C206-4CBB-AED1-9BFD1A88BE27}"/>
    <cellStyle name="Percent 3 2" xfId="177" xr:uid="{516DC6A9-35FE-4632-B690-EDC427DF2490}"/>
    <cellStyle name="Percent 3 2 2" xfId="573" xr:uid="{BA42910D-4EAF-41D9-81C9-CF299989920C}"/>
    <cellStyle name="Percent 3 2 3" xfId="520" xr:uid="{808D9C22-F4E7-4948-8E71-4BB08C67ABF7}"/>
    <cellStyle name="Percent 3 2 4" xfId="2516" xr:uid="{6C3EBD4B-A0FD-4F6F-BD59-BC4FDD442D7D}"/>
    <cellStyle name="Percent 3 2 4 2" xfId="11628" xr:uid="{11466FD7-1800-4E8C-B1F6-8A2F1B283738}"/>
    <cellStyle name="Percent 3 3" xfId="251" xr:uid="{02447A3E-CEE4-4E09-BD38-F0213787BEE8}"/>
    <cellStyle name="Percent 3 3 2" xfId="866" xr:uid="{6F178F55-CD0F-45EE-AB4A-BD013FA7EC50}"/>
    <cellStyle name="Percent 3 3 3" xfId="1312" xr:uid="{EC7A6DA7-0B50-4D9B-8E1F-1B5F6E1FF006}"/>
    <cellStyle name="Percent 3 3 3 2" xfId="11642" xr:uid="{5E698486-3A1B-4DAB-87A0-5FA837413C90}"/>
    <cellStyle name="Percent 3 4" xfId="11610" xr:uid="{D93922AD-1793-45C8-B85F-D06DB7387BB0}"/>
    <cellStyle name="Percent 30" xfId="2507" xr:uid="{A71BA53F-643D-4397-9859-F0C483153514}"/>
    <cellStyle name="Percent 30 4" xfId="147" xr:uid="{4BCC64A5-C066-454B-9055-8D9BACBB8F00}"/>
    <cellStyle name="Percent 4" xfId="266" xr:uid="{4D4C1BDC-7102-4EB0-A1E2-1318F2B670FB}"/>
    <cellStyle name="Percent 4 2" xfId="2905" xr:uid="{7DC7E8A4-F94E-42F4-8169-C82D4B34428D}"/>
    <cellStyle name="Percent 4 2 2" xfId="11611" xr:uid="{E40B5F57-ABEA-4CB3-A17F-80D9CC570F21}"/>
    <cellStyle name="Percent 5" xfId="538" xr:uid="{14077EB5-2D3D-45F2-BF63-52FAA5FADA66}"/>
    <cellStyle name="Percent 5 2" xfId="11631" xr:uid="{6CB10650-CB61-43DF-96F6-9F249711D1FF}"/>
    <cellStyle name="Percent 5 3" xfId="11645" xr:uid="{96530BE5-3FAC-4BD2-9E85-84554BAF37C6}"/>
    <cellStyle name="Percent 6" xfId="484" xr:uid="{3A34794D-AB55-4F94-A9BF-A83782163F77}"/>
    <cellStyle name="Percent 6 2" xfId="3021" xr:uid="{659DC297-60DF-48FB-8DFC-A0C1A74222A5}"/>
    <cellStyle name="Percent 7" xfId="14222" xr:uid="{E3B960E6-EF00-404D-9F69-2A02F745EEC5}"/>
    <cellStyle name="เครื่องหมายจุลภาค 2" xfId="118" xr:uid="{76A3D562-E518-4B2A-9ABE-A70F143433B3}"/>
    <cellStyle name="เครื่องหมายจุลภาค 2 10" xfId="11210" xr:uid="{D4FAAD64-FE22-4488-B463-96FE25369C57}"/>
    <cellStyle name="เครื่องหมายจุลภาค 2 10 2" xfId="13539" xr:uid="{89473E15-C677-42DD-87B1-0D32353E9546}"/>
    <cellStyle name="เครื่องหมายจุลภาค 2 10 2 2" xfId="22901" xr:uid="{489F91B5-B7DB-4B2F-A022-B4269CFF6382}"/>
    <cellStyle name="เครื่องหมายจุลภาค 2 10 2 2 2" xfId="50223" xr:uid="{6C4430EC-3C4A-4DA0-8AC9-DACC8746257B}"/>
    <cellStyle name="เครื่องหมายจุลภาค 2 10 2 3" xfId="40866" xr:uid="{08AF5B88-4FF8-4C65-8935-F08C45E3DA89}"/>
    <cellStyle name="เครื่องหมายจุลภาค 2 10 3" xfId="18929" xr:uid="{C5DB5A29-EB0F-4BE9-99B9-E10328AB154E}"/>
    <cellStyle name="เครื่องหมายจุลภาค 2 10 3 2" xfId="46251" xr:uid="{963E6F65-8DFE-4042-BB5F-DA162E2633DF}"/>
    <cellStyle name="เครื่องหมายจุลภาค 2 10 4" xfId="38559" xr:uid="{0E048177-C27F-4C7D-BC9E-D4D8437B8C49}"/>
    <cellStyle name="เครื่องหมายจุลภาค 2 11" xfId="10353" xr:uid="{5C877606-AC47-4531-B124-D6AC3DB79F5D}"/>
    <cellStyle name="เครื่องหมายจุลภาค 2 11 2" xfId="15674" xr:uid="{388B036F-0393-4064-88E9-8FF69C008C03}"/>
    <cellStyle name="เครื่องหมายจุลภาค 2 11 2 2" xfId="42994" xr:uid="{85E54225-515A-404E-BFE9-B5390D6CEA15}"/>
    <cellStyle name="เครื่องหมายจุลภาค 2 11 3" xfId="37726" xr:uid="{C70D3635-6749-4914-BFAA-B2AC1272F982}"/>
    <cellStyle name="เครื่องหมายจุลภาค 2 12" xfId="11687" xr:uid="{0194B127-C4BB-40CC-A446-70FD57275F13}"/>
    <cellStyle name="เครื่องหมายจุลภาค 2 12 2" xfId="19644" xr:uid="{83E46F22-3AC8-4029-949D-65CF3D65CFE5}"/>
    <cellStyle name="เครื่องหมายจุลภาค 2 12 2 2" xfId="46966" xr:uid="{960C2E99-5928-4BFB-AA45-4E693503C231}"/>
    <cellStyle name="เครื่องหมายจุลภาค 2 12 3" xfId="39013" xr:uid="{20FC7ED1-9641-43D4-9E9B-2DDD53674016}"/>
    <cellStyle name="เครื่องหมายจุลภาค 2 13" xfId="14257" xr:uid="{5A3FDFFA-E664-40DC-9CEB-A8FD65A9284B}"/>
    <cellStyle name="เครื่องหมายจุลภาค 2 13 2" xfId="41578" xr:uid="{D0460CC9-B070-4650-8C5D-6AABA35DAB59}"/>
    <cellStyle name="เครื่องหมายจุลภาค 2 14" xfId="23605" xr:uid="{669A560E-AD4D-4EC6-81F1-80169860BD87}"/>
    <cellStyle name="เครื่องหมายจุลภาค 2 14 2" xfId="50927" xr:uid="{917F68E6-AC23-461A-97F7-0EFF25D9442E}"/>
    <cellStyle name="เครื่องหมายจุลภาค 2 15" xfId="25846" xr:uid="{CFCEA0BD-1F73-407C-9F75-13523D3A0291}"/>
    <cellStyle name="เครื่องหมายจุลภาค 2 15 2" xfId="53166" xr:uid="{17F641B3-19F2-4904-AC2A-94BF06AAE4EE}"/>
    <cellStyle name="เครื่องหมายจุลภาค 2 16" xfId="28085" xr:uid="{3AA2E9D5-C001-4E20-AE71-6D6983078BA2}"/>
    <cellStyle name="เครื่องหมายจุลภาค 2 16 2" xfId="55406" xr:uid="{0985178A-E3D8-4951-8080-4BCA41232A20}"/>
    <cellStyle name="เครื่องหมายจุลภาค 2 17" xfId="3381" xr:uid="{F8C4D4A5-2800-4ACF-8EA0-7495C9709D51}"/>
    <cellStyle name="เครื่องหมายจุลภาค 2 18" xfId="30400" xr:uid="{F77E96C6-A084-46BE-8BB5-1A2CD1F7E648}"/>
    <cellStyle name="เครื่องหมายจุลภาค 2 2" xfId="869" xr:uid="{73762776-5519-44CE-BA40-2E6DBB811E22}"/>
    <cellStyle name="เครื่องหมายจุลภาค 2 2 10" xfId="24120" xr:uid="{FC172D32-D936-44E0-8505-80195AEC1056}"/>
    <cellStyle name="เครื่องหมายจุลภาค 2 2 10 2" xfId="51442" xr:uid="{DEE0EE86-B8CF-4444-B551-6CBEC8EA3A08}"/>
    <cellStyle name="เครื่องหมายจุลภาค 2 2 11" xfId="26361" xr:uid="{C3DB8EB9-1BDB-49F4-B27C-81A8AD96C685}"/>
    <cellStyle name="เครื่องหมายจุลภาค 2 2 11 2" xfId="53681" xr:uid="{4CE70E5E-1200-4D5E-AAAE-859026EED33F}"/>
    <cellStyle name="เครื่องหมายจุลภาค 2 2 12" xfId="28592" xr:uid="{D402EDA2-E992-4421-9EF2-790EA30F8209}"/>
    <cellStyle name="เครื่องหมายจุลภาค 2 2 12 2" xfId="55913" xr:uid="{C05ECFCF-0756-4DA6-9FC3-E94F86EFBA15}"/>
    <cellStyle name="เครื่องหมายจุลภาค 2 2 13" xfId="3882" xr:uid="{F0486701-9AC7-47EF-9033-6F23A486A785}"/>
    <cellStyle name="เครื่องหมายจุลภาค 2 2 14" xfId="31022" xr:uid="{0BAC486B-2D2F-449D-8FEC-D9033493C413}"/>
    <cellStyle name="เครื่องหมายจุลภาค 2 2 2" xfId="2361" xr:uid="{74DA663A-2C72-4063-9424-D8C40EEE706E}"/>
    <cellStyle name="เครื่องหมายจุลภาค 2 2 2 2" xfId="5901" xr:uid="{B9A71FB4-5A18-4007-BCBB-FE222CBAAF5E}"/>
    <cellStyle name="เครื่องหมายจุลภาค 2 2 2 2 2" xfId="16859" xr:uid="{23D20B92-3CA5-4767-BD0C-DE2F479EC686}"/>
    <cellStyle name="เครื่องหมายจุลภาค 2 2 2 2 2 2" xfId="44179" xr:uid="{A7D82F7F-E1E0-4E8B-A05C-F2040D71115D}"/>
    <cellStyle name="เครื่องหมายจุลภาค 2 2 2 2 3" xfId="33091" xr:uid="{CD349E7D-6BE3-441A-9E34-4C82BB076342}"/>
    <cellStyle name="เครื่องหมายจุลภาค 2 2 2 3" xfId="7857" xr:uid="{B89E54B9-ABE8-4AA5-A5A3-2F5DFFAFDFED}"/>
    <cellStyle name="เครื่องหมายจุลภาค 2 2 2 3 2" xfId="20829" xr:uid="{A6E79A52-861E-4ED2-B5E8-4725A5C070FB}"/>
    <cellStyle name="เครื่องหมายจุลภาค 2 2 2 3 2 2" xfId="48151" xr:uid="{E423DEF0-00CD-4B44-80D3-EC6495B54730}"/>
    <cellStyle name="เครื่องหมายจุลภาค 2 2 2 3 3" xfId="35216" xr:uid="{8802AB4B-0F0A-42EB-A69D-31623B89BB3A}"/>
    <cellStyle name="เครื่องหมายจุลภาค 2 2 2 4" xfId="10056" xr:uid="{B99A7971-5F02-47ED-B04A-8A5EE4ADADF7}"/>
    <cellStyle name="เครื่องหมายจุลภาค 2 2 2 4 2" xfId="37432" xr:uid="{3EB69345-567C-4E9D-8112-7815CB72EC29}"/>
    <cellStyle name="เครื่องหมายจุลภาค 2 2 2 5" xfId="25583" xr:uid="{9473B3FE-0832-4C5F-B5AD-2B001169ABB0}"/>
    <cellStyle name="เครื่องหมายจุลภาค 2 2 2 5 2" xfId="52905" xr:uid="{4CA617B2-EC6E-44D9-A387-C0954C0CE6A2}"/>
    <cellStyle name="เครื่องหมายจุลภาค 2 2 2 6" xfId="27825" xr:uid="{66F630BE-BCEB-486E-98C3-F0D0978C7A5D}"/>
    <cellStyle name="เครื่องหมายจุลภาค 2 2 2 6 2" xfId="55145" xr:uid="{C6822355-34F8-4B06-894C-1A1225CFB3CA}"/>
    <cellStyle name="เครื่องหมายจุลภาค 2 2 2 7" xfId="30056" xr:uid="{10FEF9C8-3D08-40E7-A1F8-18A4AC2BDB56}"/>
    <cellStyle name="เครื่องหมายจุลภาค 2 2 2 7 2" xfId="57377" xr:uid="{23E89971-C39F-4C94-B5B4-CA7818BCDA01}"/>
    <cellStyle name="เครื่องหมายจุลภาค 2 2 2 8" xfId="4465" xr:uid="{BCD307F3-CB49-4498-901B-F3FF39788B9C}"/>
    <cellStyle name="เครื่องหมายจุลภาค 2 2 2 9" xfId="31628" xr:uid="{4AF10A8D-E55E-43D1-B60F-4CD88D15F5F0}"/>
    <cellStyle name="เครื่องหมายจุลภาค 2 2 3" xfId="1755" xr:uid="{0B935062-E9BC-4607-A7DE-72DBCD68C30E}"/>
    <cellStyle name="เครื่องหมายจุลภาค 2 2 3 2" xfId="7254" xr:uid="{2F35D877-1A4F-40AE-970D-7B1EEF43AF47}"/>
    <cellStyle name="เครื่องหมายจุลภาค 2 2 3 2 2" xfId="17480" xr:uid="{9E2FD16D-350E-46E3-AB59-B6A8DE6B62B4}"/>
    <cellStyle name="เครื่องหมายจุลภาค 2 2 3 2 2 2" xfId="44801" xr:uid="{89390478-0914-47E9-AD8E-F7FA808514D8}"/>
    <cellStyle name="เครื่องหมายจุลภาค 2 2 3 2 3" xfId="34610" xr:uid="{4D786CCF-7EC8-40F8-B8B4-53A023A9381E}"/>
    <cellStyle name="เครื่องหมายจุลภาค 2 2 3 3" xfId="9451" xr:uid="{4ECC416D-0039-4E75-9FA1-8F89A5DD27F7}"/>
    <cellStyle name="เครื่องหมายจุลภาค 2 2 3 3 2" xfId="21451" xr:uid="{8F07648E-A811-421F-A0C8-13C596661630}"/>
    <cellStyle name="เครื่องหมายจุลภาค 2 2 3 3 2 2" xfId="48773" xr:uid="{2667ED35-6BBF-41BD-A5D4-536F5C33142D}"/>
    <cellStyle name="เครื่องหมายจุลภาค 2 2 3 3 3" xfId="36826" xr:uid="{C7E3D8E1-D348-4C3E-BEA0-12BAB400273C}"/>
    <cellStyle name="เครื่องหมายจุลภาค 2 2 3 4" xfId="15486" xr:uid="{637D60C7-0C7A-4C0F-B954-E7286199B4D6}"/>
    <cellStyle name="เครื่องหมายจุลภาค 2 2 3 4 2" xfId="42807" xr:uid="{D5F44EAA-023C-4E75-A82D-9E1F5610F978}"/>
    <cellStyle name="เครื่องหมายจุลภาค 2 2 3 5" xfId="24977" xr:uid="{821928D5-C510-44EA-A238-DCB2EA6D015F}"/>
    <cellStyle name="เครื่องหมายจุลภาค 2 2 3 5 2" xfId="52299" xr:uid="{D54C5A9C-6231-4589-A3D1-D3C8C130061A}"/>
    <cellStyle name="เครื่องหมายจุลภาค 2 2 3 6" xfId="27219" xr:uid="{6C817DA0-3FB7-4E64-830D-2317440A421C}"/>
    <cellStyle name="เครื่องหมายจุลภาค 2 2 3 6 2" xfId="54539" xr:uid="{91BD9C92-1E44-446F-9BC3-13579457CEB3}"/>
    <cellStyle name="เครื่องหมายจุลภาค 2 2 3 7" xfId="29450" xr:uid="{A7D143DE-F571-432E-BCAF-3172E9A34EAD}"/>
    <cellStyle name="เครื่องหมายจุลภาค 2 2 3 7 2" xfId="56771" xr:uid="{C3E8179D-7A6A-4847-8E63-C8FD02954BB5}"/>
    <cellStyle name="เครื่องหมายจุลภาค 2 2 3 8" xfId="5313" xr:uid="{6BE9A6DD-1E5A-4E3D-8332-7370F8752154}"/>
    <cellStyle name="เครื่องหมายจุลภาค 2 2 3 9" xfId="32485" xr:uid="{8B1566D2-98CD-48AB-AA2F-34CCEA9EC6AB}"/>
    <cellStyle name="เครื่องหมายจุลภาค 2 2 4" xfId="6410" xr:uid="{2EAD89A0-49A6-4E3C-8610-F64D0FE1D19C}"/>
    <cellStyle name="เครื่องหมายจุลภาค 2 2 4 2" xfId="12833" xr:uid="{0F90EA4B-3D57-4DAC-9F65-8BA92259D755}"/>
    <cellStyle name="เครื่องหมายจุลภาค 2 2 4 2 2" xfId="22074" xr:uid="{A73E31E2-A7F0-47DC-87C4-D6E2CD303596}"/>
    <cellStyle name="เครื่องหมายจุลภาค 2 2 4 2 2 2" xfId="49396" xr:uid="{906836FF-09F1-45C5-95DA-62B4D6581E63}"/>
    <cellStyle name="เครื่องหมายจุลภาค 2 2 4 2 3" xfId="40160" xr:uid="{A04BCD3B-8A47-4268-BDB5-B3AAB1040DB6}"/>
    <cellStyle name="เครื่องหมายจุลภาค 2 2 4 3" xfId="18102" xr:uid="{B59D2B3B-C867-49C4-B38B-7A51A7EFF7CF}"/>
    <cellStyle name="เครื่องหมายจุลภาค 2 2 4 3 2" xfId="45424" xr:uid="{3D0D61A7-4A1D-4381-9A5F-DD8CE4C31197}"/>
    <cellStyle name="เครื่องหมายจุลภาค 2 2 4 4" xfId="33752" xr:uid="{30FAAACB-13D3-4545-B6B2-7C49E5AB3D05}"/>
    <cellStyle name="เครื่องหมายจุลภาค 2 2 5" xfId="8594" xr:uid="{38BED6E2-D5E1-4580-85B3-59C0E4A9E5EB}"/>
    <cellStyle name="เครื่องหมายจุลภาค 2 2 5 2" xfId="13422" xr:uid="{A1B06A61-A892-4B8A-9CCE-0B5E72F4575E}"/>
    <cellStyle name="เครื่องหมายจุลภาค 2 2 5 2 2" xfId="22749" xr:uid="{A9976756-8259-4A88-9957-8CE71DA2DECA}"/>
    <cellStyle name="เครื่องหมายจุลภาค 2 2 5 2 2 2" xfId="50071" xr:uid="{39D37DE7-EF26-4FBF-B191-BAB104E837C0}"/>
    <cellStyle name="เครื่องหมายจุลภาค 2 2 5 2 3" xfId="40749" xr:uid="{8A2732C3-45CA-4075-BC97-4D617A66DB37}"/>
    <cellStyle name="เครื่องหมายจุลภาค 2 2 5 3" xfId="18777" xr:uid="{BC46A784-41E6-4129-917D-37B7127FD27F}"/>
    <cellStyle name="เครื่องหมายจุลภาค 2 2 5 3 2" xfId="46099" xr:uid="{0B3D177B-CBBB-404F-BBDD-7FE4A2F93A20}"/>
    <cellStyle name="เครื่องหมายจุลภาค 2 2 5 4" xfId="35968" xr:uid="{03C59647-2C63-465C-88C9-2C2FCBC3A366}"/>
    <cellStyle name="เครื่องหมายจุลภาค 2 2 6" xfId="11534" xr:uid="{3ECC3699-A2E4-4816-BABC-3BB3E0BFA754}"/>
    <cellStyle name="เครื่องหมายจุลภาค 2 2 6 2" xfId="14045" xr:uid="{11C1F946-6555-4F07-8A5D-F8CE0B80543A}"/>
    <cellStyle name="เครื่องหมายจุลภาค 2 2 6 2 2" xfId="23409" xr:uid="{387B079B-EDDF-4AE6-92E6-86912AC09A77}"/>
    <cellStyle name="เครื่องหมายจุลภาค 2 2 6 2 2 2" xfId="50731" xr:uid="{CD87DDAB-B3B5-45C2-9ECE-A235F28493EA}"/>
    <cellStyle name="เครื่องหมายจุลภาค 2 2 6 2 3" xfId="41372" xr:uid="{1837A703-1D94-447D-A60E-DADC4057C703}"/>
    <cellStyle name="เครื่องหมายจุลภาค 2 2 6 3" xfId="19437" xr:uid="{F547F2E6-17B5-4552-B1FF-A206878322EA}"/>
    <cellStyle name="เครื่องหมายจุลภาค 2 2 6 3 2" xfId="46759" xr:uid="{BEF7EB60-FB06-46BE-A064-5463DF4247A9}"/>
    <cellStyle name="เครื่องหมายจุลภาค 2 2 6 4" xfId="38883" xr:uid="{810BEB3D-7F4B-498B-90B4-738467225F26}"/>
    <cellStyle name="เครื่องหมายจุลภาค 2 2 7" xfId="10439" xr:uid="{A5E759CB-E4D6-4F64-946F-7FE9DBA7E182}"/>
    <cellStyle name="เครื่องหมายจุลภาค 2 2 7 2" xfId="15762" xr:uid="{3029846B-63C4-458A-9E6B-ADCA1EAB6AAE}"/>
    <cellStyle name="เครื่องหมายจุลภาค 2 2 7 2 2" xfId="43082" xr:uid="{1FAE5A1C-8A84-4C47-AA93-F871D7279EB7}"/>
    <cellStyle name="เครื่องหมายจุลภาค 2 2 7 3" xfId="37807" xr:uid="{18CF9175-88BB-4D8E-9DFA-98E393554438}"/>
    <cellStyle name="เครื่องหมายจุลภาค 2 2 8" xfId="11772" xr:uid="{05A4AA8C-965A-468C-84A8-CB348B683E5B}"/>
    <cellStyle name="เครื่องหมายจุลภาค 2 2 8 2" xfId="19732" xr:uid="{72505303-A722-45C3-A50C-0FF59C38D86B}"/>
    <cellStyle name="เครื่องหมายจุลภาค 2 2 8 2 2" xfId="47054" xr:uid="{0848723C-7429-45F9-846D-62EA9B1C44FF}"/>
    <cellStyle name="เครื่องหมายจุลภาค 2 2 8 3" xfId="39099" xr:uid="{4FF94884-6344-4944-8D38-4C83B8633418}"/>
    <cellStyle name="เครื่องหมายจุลภาค 2 2 9" xfId="14772" xr:uid="{E3A559E6-656F-4278-AD3F-F2D0B9EF2347}"/>
    <cellStyle name="เครื่องหมายจุลภาค 2 2 9 2" xfId="42093" xr:uid="{576526C1-2BFE-4FAB-A135-E312D8273B66}"/>
    <cellStyle name="เครื่องหมายจุลภาค 2 3" xfId="1232" xr:uid="{D2FD7CAE-82CA-4E0F-B391-50D526E20F2F}"/>
    <cellStyle name="เครื่องหมายจุลภาค 2 3 2" xfId="4814" xr:uid="{809F87AB-4447-44CB-A1A2-D93867383499}"/>
    <cellStyle name="เครื่องหมายจุลภาค 2 3 2 2" xfId="15815" xr:uid="{88A5DA5C-0624-4453-BC87-8736893F16A4}"/>
    <cellStyle name="เครื่องหมายจุลภาค 2 3 2 2 2" xfId="43135" xr:uid="{FA3EAFFE-5628-4777-BF47-9B2CABE95CCF}"/>
    <cellStyle name="เครื่องหมายจุลภาค 2 3 2 3" xfId="31977" xr:uid="{2D7DD338-6669-422D-9036-47A640AD3B44}"/>
    <cellStyle name="เครื่องหมายจุลภาค 2 3 3" xfId="6749" xr:uid="{834D9A56-8FDB-46B4-9370-C8664C7DC1D0}"/>
    <cellStyle name="เครื่องหมายจุลภาค 2 3 3 2" xfId="19785" xr:uid="{8231046C-27A8-41D9-AC8B-B09F3C348FB2}"/>
    <cellStyle name="เครื่องหมายจุลภาค 2 3 3 2 2" xfId="47107" xr:uid="{70C7E5E3-13B9-48C5-8094-F92FE872F631}"/>
    <cellStyle name="เครื่องหมายจุลภาค 2 3 3 3" xfId="34102" xr:uid="{4FF9F2AB-2261-42CB-B471-EFB296A07D84}"/>
    <cellStyle name="เครื่องหมายจุลภาค 2 3 4" xfId="8943" xr:uid="{B55E1FA6-5BEE-4FE2-BE08-23059694973D}"/>
    <cellStyle name="เครื่องหมายจุลภาค 2 3 4 2" xfId="36318" xr:uid="{A1288C5E-0569-4FBD-ABB6-8139EC2242A7}"/>
    <cellStyle name="เครื่องหมายจุลภาค 2 3 5" xfId="24469" xr:uid="{755FCE06-9D92-4FCE-BD17-989E234B4B1B}"/>
    <cellStyle name="เครื่องหมายจุลภาค 2 3 5 2" xfId="51791" xr:uid="{DE190866-DCCB-40BB-9DAA-C9E8B4280B4C}"/>
    <cellStyle name="เครื่องหมายจุลภาค 2 3 6" xfId="26711" xr:uid="{9F8C4FE0-CF80-42AB-A370-2CE993602CC4}"/>
    <cellStyle name="เครื่องหมายจุลภาค 2 3 6 2" xfId="54031" xr:uid="{8A863AFF-3BCF-410F-BDAB-C680E4831D38}"/>
    <cellStyle name="เครื่องหมายจุลภาค 2 3 7" xfId="28942" xr:uid="{5AB0A497-FD70-4662-84F1-4B3C279E92AC}"/>
    <cellStyle name="เครื่องหมายจุลภาค 2 3 7 2" xfId="56263" xr:uid="{1546FAB7-518E-482B-BE92-33F3B35E3CF4}"/>
    <cellStyle name="เครื่องหมายจุลภาค 2 3 8" xfId="3456" xr:uid="{7A8C20B5-6936-4C83-8132-6BD11CFDF25E}"/>
    <cellStyle name="เครื่องหมายจุลภาค 2 3 9" xfId="30514" xr:uid="{858336FB-3294-439F-A8E0-A652E4B9592E}"/>
    <cellStyle name="เครื่องหมายจุลภาค 2 4" xfId="1854" xr:uid="{1628429F-5993-4A35-8F4B-C9E954396DAC}"/>
    <cellStyle name="เครื่องหมายจุลภาค 2 4 2" xfId="5408" xr:uid="{47E28D3C-107B-4E2E-B1FD-29E1A640DE29}"/>
    <cellStyle name="เครื่องหมายจุลภาค 2 4 2 2" xfId="15844" xr:uid="{03E62BED-C469-4E90-B6A5-F5CC114A46A1}"/>
    <cellStyle name="เครื่องหมายจุลภาค 2 4 2 2 2" xfId="43164" xr:uid="{F04A466C-20CA-4C14-987D-CFE2D7B55747}"/>
    <cellStyle name="เครื่องหมายจุลภาค 2 4 2 3" xfId="32584" xr:uid="{70270626-CB54-4174-A813-53A8525C5F50}"/>
    <cellStyle name="เครื่องหมายจุลภาค 2 4 3" xfId="7352" xr:uid="{B133AC19-9D77-4703-BF06-05A075FCB870}"/>
    <cellStyle name="เครื่องหมายจุลภาค 2 4 3 2" xfId="19814" xr:uid="{BB3BD23E-53A6-417E-841A-1987896A8E0C}"/>
    <cellStyle name="เครื่องหมายจุลภาค 2 4 3 2 2" xfId="47136" xr:uid="{6300943D-1B9E-470A-A4DF-1BCF897656BD}"/>
    <cellStyle name="เครื่องหมายจุลภาค 2 4 3 3" xfId="34709" xr:uid="{A462E9D4-70B1-45D7-91E9-CF6B9F4A3996}"/>
    <cellStyle name="เครื่องหมายจุลภาค 2 4 4" xfId="9549" xr:uid="{4BF730C3-87BF-4AEA-A76F-A07B130A87C1}"/>
    <cellStyle name="เครื่องหมายจุลภาค 2 4 4 2" xfId="36925" xr:uid="{149F69D4-C9B2-4C0A-B67C-7D38C3115153}"/>
    <cellStyle name="เครื่องหมายจุลภาค 2 4 5" xfId="25076" xr:uid="{199EF486-927F-440C-BFE8-0945FE834055}"/>
    <cellStyle name="เครื่องหมายจุลภาค 2 4 5 2" xfId="52398" xr:uid="{2A46D2C3-5E87-40E2-B9D0-80DECEB1A205}"/>
    <cellStyle name="เครื่องหมายจุลภาค 2 4 6" xfId="27318" xr:uid="{A488D77D-3AF7-46D3-ABBD-BA1C5432B7D6}"/>
    <cellStyle name="เครื่องหมายจุลภาค 2 4 6 2" xfId="54638" xr:uid="{8C153F11-17CE-4534-97E2-0E24029CB7A0}"/>
    <cellStyle name="เครื่องหมายจุลภาค 2 4 7" xfId="29549" xr:uid="{ADBB1F22-01D2-4545-AD6F-AB89DF9A3F4B}"/>
    <cellStyle name="เครื่องหมายจุลภาค 2 4 7 2" xfId="56870" xr:uid="{09FCBC0E-339C-4B93-B056-9AAAF7DAB22D}"/>
    <cellStyle name="เครื่องหมายจุลภาค 2 4 8" xfId="3972" xr:uid="{E1889983-995F-4E36-B57C-EFD1ADD40F52}"/>
    <cellStyle name="เครื่องหมายจุลภาค 2 4 9" xfId="31121" xr:uid="{6A5FCBCC-68B1-45DF-B3DC-2FB78EC7D6C1}"/>
    <cellStyle name="เครื่องหมายจุลภาค 2 5" xfId="1118" xr:uid="{5F1C088F-0F94-41ED-8B30-C36C73BDCF02}"/>
    <cellStyle name="เครื่องหมายจุลภาค 2 5 2" xfId="6636" xr:uid="{60F776A8-482E-4C08-ACF8-BE5020385766}"/>
    <cellStyle name="เครื่องหมายจุลภาค 2 5 2 2" xfId="15956" xr:uid="{8EB621CD-D173-4FD7-944C-DCDFDF6EB587}"/>
    <cellStyle name="เครื่องหมายจุลภาค 2 5 2 2 2" xfId="43276" xr:uid="{4E626CC3-3324-4907-B0A0-347DB09F3EAB}"/>
    <cellStyle name="เครื่องหมายจุลภาค 2 5 2 3" xfId="33988" xr:uid="{136BD8C7-8843-45DF-977C-AF474386A751}"/>
    <cellStyle name="เครื่องหมายจุลภาค 2 5 3" xfId="8830" xr:uid="{644B6108-8D3D-4D9B-A68C-6A9AB33636AD}"/>
    <cellStyle name="เครื่องหมายจุลภาค 2 5 3 2" xfId="19926" xr:uid="{19D24960-9346-43CC-B7CC-C9D0F66B4EA1}"/>
    <cellStyle name="เครื่องหมายจุลภาค 2 5 3 2 2" xfId="47248" xr:uid="{4E86AE46-8EB3-4F6C-8A33-B581C0FAFB11}"/>
    <cellStyle name="เครื่องหมายจุลภาค 2 5 3 3" xfId="36204" xr:uid="{DE35B4CF-CABE-4BE4-A2A0-6B09E77D737B}"/>
    <cellStyle name="เครื่องหมายจุลภาค 2 5 4" xfId="15007" xr:uid="{9BF588B6-C9BE-4E59-80B9-400452F8526E}"/>
    <cellStyle name="เครื่องหมายจุลภาค 2 5 4 2" xfId="42328" xr:uid="{82F34E7E-26CF-438B-A5A5-18BF9F253C3B}"/>
    <cellStyle name="เครื่องหมายจุลภาค 2 5 5" xfId="24355" xr:uid="{A2695875-D96B-4E59-B862-9C9862D1AB8F}"/>
    <cellStyle name="เครื่องหมายจุลภาค 2 5 5 2" xfId="51677" xr:uid="{D25957ED-CD72-43BB-A83E-4409E052B9EC}"/>
    <cellStyle name="เครื่องหมายจุลภาค 2 5 6" xfId="26597" xr:uid="{C9C92198-AA96-402E-B332-C7BA66E07A1F}"/>
    <cellStyle name="เครื่องหมายจุลภาค 2 5 6 2" xfId="53917" xr:uid="{6A8E450E-9CB1-4E1E-BF21-C0E69F1132F4}"/>
    <cellStyle name="เครื่องหมายจุลภาค 2 5 7" xfId="28828" xr:uid="{7DBFFEF5-6F38-4561-A8BD-F2217A3C20EB}"/>
    <cellStyle name="เครื่องหมายจุลภาค 2 5 7 2" xfId="56149" xr:uid="{AD800333-2595-4030-AFFC-054B5F4F7A00}"/>
    <cellStyle name="เครื่องหมายจุลภาค 2 5 8" xfId="4701" xr:uid="{6BEAC44F-4384-4BE6-97B8-1896057668F2}"/>
    <cellStyle name="เครื่องหมายจุลภาค 2 5 9" xfId="31864" xr:uid="{1BC57154-7175-40A2-B620-F5AE3E38E617}"/>
    <cellStyle name="เครื่องหมายจุลภาค 2 6" xfId="6055" xr:uid="{71BD9B7D-26CB-419A-B343-23B2F7E1A532}"/>
    <cellStyle name="เครื่องหมายจุลภาค 2 6 2" xfId="12228" xr:uid="{62810A85-25DC-4B9E-85EC-C87E47AD30D6}"/>
    <cellStyle name="เครื่องหมายจุลภาค 2 6 2 2" xfId="20316" xr:uid="{6840F473-C231-4467-932B-1C0581C57425}"/>
    <cellStyle name="เครื่องหมายจุลภาค 2 6 2 2 2" xfId="47638" xr:uid="{00177E3D-1C27-45DA-B56E-EB6005C1F082}"/>
    <cellStyle name="เครื่องหมายจุลภาค 2 6 2 3" xfId="39555" xr:uid="{51A7EFCE-AF0C-46B5-95DA-CF2D8643E095}"/>
    <cellStyle name="เครื่องหมายจุลภาค 2 6 3" xfId="16346" xr:uid="{DD602AF5-20C9-49A2-8F7B-D2A47EA0FDDA}"/>
    <cellStyle name="เครื่องหมายจุลภาค 2 6 3 2" xfId="43666" xr:uid="{1CEB229C-8778-4B47-8573-1168F877F00A}"/>
    <cellStyle name="เครื่องหมายจุลภาค 2 6 4" xfId="33245" xr:uid="{07330470-3935-419A-8115-D1AAA4D65D46}"/>
    <cellStyle name="เครื่องหมายจุลภาค 2 7" xfId="8100" xr:uid="{AF32D189-575C-4777-9424-6B5453A60A58}"/>
    <cellStyle name="เครื่องหมายจุลภาค 2 7 2" xfId="12341" xr:uid="{6CC4EC7D-CD2D-495B-8708-E646F22EE8DD}"/>
    <cellStyle name="เครื่องหมายจุลภาค 2 7 2 2" xfId="20936" xr:uid="{7D9B1182-E0F9-4B57-A432-E74D0CC776ED}"/>
    <cellStyle name="เครื่องหมายจุลภาค 2 7 2 2 2" xfId="48258" xr:uid="{EE5FFF19-0D10-4710-A71A-F64E61897069}"/>
    <cellStyle name="เครื่องหมายจุลภาค 2 7 2 3" xfId="39668" xr:uid="{095F1803-5971-4A59-A023-D3E0F1A40B10}"/>
    <cellStyle name="เครื่องหมายจุลภาค 2 7 3" xfId="16965" xr:uid="{DDAEF9EB-92D3-467F-876F-ADED06AAAAF0}"/>
    <cellStyle name="เครื่องหมายจุลภาค 2 7 3 2" xfId="44286" xr:uid="{FF477615-9B29-4719-9704-7FB645E81657}"/>
    <cellStyle name="เครื่องหมายจุลภาค 2 7 4" xfId="35461" xr:uid="{C18D053A-218F-4BFE-B1E3-19661EB182D2}"/>
    <cellStyle name="เครื่องหมายจุลภาค 2 8" xfId="11026" xr:uid="{D5FF74CC-908C-4808-971A-D0E746F14692}"/>
    <cellStyle name="เครื่องหมายจุลภาค 2 8 2" xfId="12457" xr:uid="{4B01728F-880F-4A63-A3C2-F397FCA122C0}"/>
    <cellStyle name="เครื่องหมายจุลภาค 2 8 2 2" xfId="21559" xr:uid="{B10CF504-7F54-45F8-9D66-8A14B94C4D0A}"/>
    <cellStyle name="เครื่องหมายจุลภาค 2 8 2 2 2" xfId="48881" xr:uid="{4380817B-5D47-4E4C-B3C5-577768F79642}"/>
    <cellStyle name="เครื่องหมายจุลภาค 2 8 2 3" xfId="39784" xr:uid="{237B612B-3624-49BB-8601-7E38CCC1F6CE}"/>
    <cellStyle name="เครื่องหมายจุลภาค 2 8 3" xfId="17588" xr:uid="{2012E12B-AAF3-4EA6-8923-AA2EF630513F}"/>
    <cellStyle name="เครื่องหมายจุลภาค 2 8 3 2" xfId="44909" xr:uid="{C7C446C5-C8EF-47B8-A2C1-5098D33ECC3D}"/>
    <cellStyle name="เครื่องหมายจุลภาค 2 8 4" xfId="38375" xr:uid="{51F692AC-9616-4549-BC69-9257C8A2968B}"/>
    <cellStyle name="เครื่องหมายจุลภาค 2 9" xfId="11101" xr:uid="{05DD1B27-281A-47D8-BCE7-BD3E689F848C}"/>
    <cellStyle name="เครื่องหมายจุลภาค 2 9 2" xfId="12921" xr:uid="{70B3B24E-B274-4DCB-9767-74D99B85218D}"/>
    <cellStyle name="เครื่องหมายจุลภาค 2 9 2 2" xfId="22234" xr:uid="{D9906D95-56F4-41B1-9C41-64D1DF7177A1}"/>
    <cellStyle name="เครื่องหมายจุลภาค 2 9 2 2 2" xfId="49556" xr:uid="{95A1F857-9026-4A96-B951-D2CB03007475}"/>
    <cellStyle name="เครื่องหมายจุลภาค 2 9 2 3" xfId="40248" xr:uid="{36549A9A-424E-4160-828B-C5AFEC08AD4F}"/>
    <cellStyle name="เครื่องหมายจุลภาค 2 9 3" xfId="18262" xr:uid="{8C7FA3BF-86EB-47C6-851C-08CAFF98BEC8}"/>
    <cellStyle name="เครื่องหมายจุลภาค 2 9 3 2" xfId="45584" xr:uid="{A6A1F6F5-1838-401D-9818-9536F5E82BD0}"/>
    <cellStyle name="เครื่องหมายจุลภาค 2 9 4" xfId="38450" xr:uid="{8D56A2F5-2490-46F7-89E3-D6FAF8074524}"/>
    <cellStyle name="เครื่องหมายจุลภาค 3" xfId="91" xr:uid="{52A62FDC-E5D1-45AC-9662-E0FFAA07467C}"/>
    <cellStyle name="เครื่องหมายจุลภาค 3 10" xfId="8092" xr:uid="{502B15E2-0CF0-4391-97F3-B5048D5C094A}"/>
    <cellStyle name="เครื่องหมายจุลภาค 3 10 2" xfId="12337" xr:uid="{6812D85F-A6E2-4F67-87F7-CDAC5B9EFE2A}"/>
    <cellStyle name="เครื่องหมายจุลภาค 3 10 2 2" xfId="20926" xr:uid="{395FD330-B9FB-4F12-8600-DBAA2F1F49EA}"/>
    <cellStyle name="เครื่องหมายจุลภาค 3 10 2 2 2" xfId="48248" xr:uid="{E9E1A966-0114-4309-8E87-EBE334F20952}"/>
    <cellStyle name="เครื่องหมายจุลภาค 3 10 2 3" xfId="39664" xr:uid="{E275313B-5F6C-4D3B-B441-BEF7F72E7018}"/>
    <cellStyle name="เครื่องหมายจุลภาค 3 10 3" xfId="16955" xr:uid="{0F312EB6-72C1-4CE3-86DD-E557EBA5D053}"/>
    <cellStyle name="เครื่องหมายจุลภาค 3 10 3 2" xfId="44276" xr:uid="{2E0EAB85-F776-4CDF-B872-1680CA788B2B}"/>
    <cellStyle name="เครื่องหมายจุลภาค 3 10 4" xfId="35452" xr:uid="{DC3A3AFB-1682-4F45-BE71-ADD48C92B4EB}"/>
    <cellStyle name="เครื่องหมายจุลภาค 3 11" xfId="11019" xr:uid="{8B5F5180-AC09-4678-9ACF-8927DA6B0324}"/>
    <cellStyle name="เครื่องหมายจุลภาค 3 11 2" xfId="12448" xr:uid="{9F45B02E-E5C8-4071-BECA-CC03CE91A2EC}"/>
    <cellStyle name="เครื่องหมายจุลภาค 3 11 2 2" xfId="21549" xr:uid="{C69FBB81-2AD5-4876-8FAF-7C36A209EC62}"/>
    <cellStyle name="เครื่องหมายจุลภาค 3 11 2 2 2" xfId="48871" xr:uid="{64A8CB39-E01B-44C4-86F3-7438B3E198BD}"/>
    <cellStyle name="เครื่องหมายจุลภาค 3 11 2 3" xfId="39775" xr:uid="{D5A42F6B-87B0-4E88-8FFA-B0BC5CC63445}"/>
    <cellStyle name="เครื่องหมายจุลภาค 3 11 3" xfId="17578" xr:uid="{58DFFE5B-74F0-4207-AC3E-B4EF233FDB4A}"/>
    <cellStyle name="เครื่องหมายจุลภาค 3 11 3 2" xfId="44899" xr:uid="{43E19B16-504F-4ED1-99CA-5D4F1683D8A2}"/>
    <cellStyle name="เครื่องหมายจุลภาค 3 11 4" xfId="38368" xr:uid="{0D0DDCEB-F67F-4425-8B2D-18CA7A788379}"/>
    <cellStyle name="เครื่องหมายจุลภาค 3 12" xfId="11096" xr:uid="{29AC5614-C1F9-408E-BBAC-B854C8ED575A}"/>
    <cellStyle name="เครื่องหมายจุลภาค 3 12 2" xfId="12912" xr:uid="{BFC2C102-9BC6-409F-920F-1593A6C15239}"/>
    <cellStyle name="เครื่องหมายจุลภาค 3 12 2 2" xfId="22224" xr:uid="{2DD103A3-6F49-4226-B69A-CC74DE85B303}"/>
    <cellStyle name="เครื่องหมายจุลภาค 3 12 2 2 2" xfId="49546" xr:uid="{6F11C167-65DA-4003-AB78-4F4E47A9B1DA}"/>
    <cellStyle name="เครื่องหมายจุลภาค 3 12 2 3" xfId="40239" xr:uid="{5F8EF797-B0BE-499A-97B6-F60AD3DF7AAC}"/>
    <cellStyle name="เครื่องหมายจุลภาค 3 12 3" xfId="18252" xr:uid="{64C625FC-5ED1-4F97-A72B-7BF2711AC76A}"/>
    <cellStyle name="เครื่องหมายจุลภาค 3 12 3 2" xfId="45574" xr:uid="{97B780E7-1100-4226-AF5D-8A997ECACC48}"/>
    <cellStyle name="เครื่องหมายจุลภาค 3 12 4" xfId="38445" xr:uid="{A3C9CBD6-5738-483E-8DC3-11847BC2952E}"/>
    <cellStyle name="เครื่องหมายจุลภาค 3 13" xfId="11206" xr:uid="{AF28EF69-14B8-42D8-A4DD-01298A86C587}"/>
    <cellStyle name="เครื่องหมายจุลภาค 3 13 2" xfId="13530" xr:uid="{5A8764AA-DF92-44E9-94ED-F43FDE542ADD}"/>
    <cellStyle name="เครื่องหมายจุลภาค 3 13 2 2" xfId="22892" xr:uid="{A49A60F0-BA0F-4E51-85F3-61C8EEC279EB}"/>
    <cellStyle name="เครื่องหมายจุลภาค 3 13 2 2 2" xfId="50214" xr:uid="{A32B0A1B-F883-4133-B4D4-4E3A065EC7FD}"/>
    <cellStyle name="เครื่องหมายจุลภาค 3 13 2 3" xfId="40857" xr:uid="{A42EF2B7-3559-4242-AFB0-182C911DEC43}"/>
    <cellStyle name="เครื่องหมายจุลภาค 3 13 3" xfId="18920" xr:uid="{D9EFB470-BE9B-4732-A173-E09EEA0B0E37}"/>
    <cellStyle name="เครื่องหมายจุลภาค 3 13 3 2" xfId="46242" xr:uid="{13A6597C-0D46-43DB-979A-433903115854}"/>
    <cellStyle name="เครื่องหมายจุลภาค 3 13 4" xfId="38555" xr:uid="{CF9D8496-3599-483D-9E3F-313CC7994C38}"/>
    <cellStyle name="เครื่องหมายจุลภาค 3 14" xfId="11593" xr:uid="{60F118C7-C412-423C-A277-52AB3ED94443}"/>
    <cellStyle name="เครื่องหมายจุลภาค 3 14 2" xfId="14178" xr:uid="{A5D38581-F1E7-4368-8590-90FDD17661EF}"/>
    <cellStyle name="เครื่องหมายจุลภาค 3 14 2 2" xfId="23543" xr:uid="{6494E462-DF9D-4C49-8757-9E71E86623B3}"/>
    <cellStyle name="เครื่องหมายจุลภาค 3 14 2 2 2" xfId="50865" xr:uid="{04A6652D-FF93-4456-9620-A480F5B8A47C}"/>
    <cellStyle name="เครื่องหมายจุลภาค 3 14 2 3" xfId="41505" xr:uid="{29F0F0AC-CC16-4AB6-8560-07DEBAD95A8C}"/>
    <cellStyle name="เครื่องหมายจุลภาค 3 14 3" xfId="19571" xr:uid="{78A9EE8D-B8FD-442E-B118-3F668FD85FD1}"/>
    <cellStyle name="เครื่องหมายจุลภาค 3 14 3 2" xfId="46893" xr:uid="{0F7533E1-96EC-46C3-9E7F-C7CADE3614F5}"/>
    <cellStyle name="เครื่องหมายจุลภาค 3 14 4" xfId="38942" xr:uid="{EA05CEA2-6325-4A61-8C4F-07A9CC7E290A}"/>
    <cellStyle name="เครื่องหมายจุลภาค 3 15" xfId="10343" xr:uid="{8CD91967-1123-41B9-855A-4516B1F45144}"/>
    <cellStyle name="เครื่องหมายจุลภาค 3 15 2" xfId="15664" xr:uid="{89FFAC52-B7A3-4B19-BAF1-8C1DBCB0B979}"/>
    <cellStyle name="เครื่องหมายจุลภาค 3 15 2 2" xfId="42984" xr:uid="{D5878D3D-FEDB-4731-91D3-155BC2477E1C}"/>
    <cellStyle name="เครื่องหมายจุลภาค 3 15 3" xfId="37716" xr:uid="{FED1D869-2C98-48F7-B29B-B94613681B9A}"/>
    <cellStyle name="เครื่องหมายจุลภาค 3 16" xfId="11678" xr:uid="{3B7522E5-EEED-4AF8-B39C-E4C5254C107B}"/>
    <cellStyle name="เครื่องหมายจุลภาค 3 16 2" xfId="19635" xr:uid="{5CC85208-8CC5-453C-8107-06EF4E6C4938}"/>
    <cellStyle name="เครื่องหมายจุลภาค 3 16 2 2" xfId="46957" xr:uid="{6D7ED944-D6B4-4828-918A-CF77A0DC5F4F}"/>
    <cellStyle name="เครื่องหมายจุลภาค 3 16 3" xfId="39004" xr:uid="{14DC79A5-3531-4949-A4CD-0519EC590BCF}"/>
    <cellStyle name="เครื่องหมายจุลภาค 3 17" xfId="14247" xr:uid="{E5B415EC-B386-422D-9C60-09A7EB7ED7D6}"/>
    <cellStyle name="เครื่องหมายจุลภาค 3 17 2" xfId="41568" xr:uid="{ABFC56DF-7278-4C1E-AC7E-615F0935347E}"/>
    <cellStyle name="เครื่องหมายจุลภาค 3 18" xfId="23595" xr:uid="{35CEAD0B-436C-4D2D-A311-E85BFEF6C8A9}"/>
    <cellStyle name="เครื่องหมายจุลภาค 3 18 2" xfId="50917" xr:uid="{E8B0089E-FF2F-4C09-BE17-7F92AD46756A}"/>
    <cellStyle name="เครื่องหมายจุลภาค 3 19" xfId="25836" xr:uid="{4A4A2D5F-56F5-4A69-9DFA-21AC20263A03}"/>
    <cellStyle name="เครื่องหมายจุลภาค 3 19 2" xfId="53156" xr:uid="{F1A20AAF-3B04-4353-B29F-16B165E51F86}"/>
    <cellStyle name="เครื่องหมายจุลภาค 3 2" xfId="119" xr:uid="{D09E4C91-77D1-4287-98AC-11E80DF33E05}"/>
    <cellStyle name="เครื่องหมายจุลภาค 3 2 10" xfId="10354" xr:uid="{305CBD8A-8048-48A1-B1DB-33E9E1F6E5C0}"/>
    <cellStyle name="เครื่องหมายจุลภาค 3 2 10 2" xfId="15675" xr:uid="{7EE9E77B-45DC-4978-9277-20A3ADBBD848}"/>
    <cellStyle name="เครื่องหมายจุลภาค 3 2 10 2 2" xfId="42995" xr:uid="{A7F1EC96-00C4-4CF0-A99B-67B83644C5A7}"/>
    <cellStyle name="เครื่องหมายจุลภาค 3 2 10 3" xfId="37727" xr:uid="{F9F5BE3E-A640-4171-8F52-151333D99E42}"/>
    <cellStyle name="เครื่องหมายจุลภาค 3 2 11" xfId="11688" xr:uid="{F185AD72-6CF1-46C3-A814-ABC09C133B2C}"/>
    <cellStyle name="เครื่องหมายจุลภาค 3 2 11 2" xfId="19645" xr:uid="{88734AC0-BCA5-445B-B87A-675FB65A2555}"/>
    <cellStyle name="เครื่องหมายจุลภาค 3 2 11 2 2" xfId="46967" xr:uid="{C206AB9F-1F07-4E22-A3CA-0B397ACA6E98}"/>
    <cellStyle name="เครื่องหมายจุลภาค 3 2 11 3" xfId="39014" xr:uid="{911E3B02-86D5-4EEA-95AF-24349C599EFF}"/>
    <cellStyle name="เครื่องหมายจุลภาค 3 2 12" xfId="14258" xr:uid="{03A3F8FD-994E-46BC-B291-036286F73163}"/>
    <cellStyle name="เครื่องหมายจุลภาค 3 2 12 2" xfId="41579" xr:uid="{57201A1A-2C0E-494C-8FA2-529194B159B7}"/>
    <cellStyle name="เครื่องหมายจุลภาค 3 2 13" xfId="23606" xr:uid="{39F42F90-B95B-4386-B605-D44285B64C44}"/>
    <cellStyle name="เครื่องหมายจุลภาค 3 2 13 2" xfId="50928" xr:uid="{D3D7FE02-0B3D-445B-B556-73DA81CD0EE5}"/>
    <cellStyle name="เครื่องหมายจุลภาค 3 2 14" xfId="25847" xr:uid="{4E1D9465-65EF-4117-A81F-3016671D7B0E}"/>
    <cellStyle name="เครื่องหมายจุลภาค 3 2 14 2" xfId="53167" xr:uid="{2EA4D80A-A345-4D1E-A050-17418253D229}"/>
    <cellStyle name="เครื่องหมายจุลภาค 3 2 15" xfId="28086" xr:uid="{4E9B1CD4-8EB4-4D16-A46B-137E673ACF01}"/>
    <cellStyle name="เครื่องหมายจุลภาค 3 2 15 2" xfId="55407" xr:uid="{4EC076E4-5EBA-4338-9995-6FD7E1062B76}"/>
    <cellStyle name="เครื่องหมายจุลภาค 3 2 16" xfId="3382" xr:uid="{F576A4AB-3897-46EF-8A5E-CC377EC61930}"/>
    <cellStyle name="เครื่องหมายจุลภาค 3 2 17" xfId="30401" xr:uid="{5FA33F83-0951-4622-86C6-397ABA544EE4}"/>
    <cellStyle name="เครื่องหมายจุลภาค 3 2 2" xfId="870" xr:uid="{AB66102F-4C90-40B5-BEBE-B31F4E2F2F0D}"/>
    <cellStyle name="เครื่องหมายจุลภาค 3 2 2 10" xfId="24121" xr:uid="{DE6B78D3-46C3-42A5-90D4-4CE0C71C949E}"/>
    <cellStyle name="เครื่องหมายจุลภาค 3 2 2 10 2" xfId="51443" xr:uid="{6AFB3512-7CDA-4ED8-AFC8-0C14A6E3067A}"/>
    <cellStyle name="เครื่องหมายจุลภาค 3 2 2 11" xfId="26362" xr:uid="{FC2FF274-B6FA-4C28-B461-5CB9641A8CCC}"/>
    <cellStyle name="เครื่องหมายจุลภาค 3 2 2 11 2" xfId="53682" xr:uid="{97410AC3-F7AA-404A-81FF-2CB3F4E1CA40}"/>
    <cellStyle name="เครื่องหมายจุลภาค 3 2 2 12" xfId="28593" xr:uid="{74864B41-BE84-4926-A171-46E81CAD2505}"/>
    <cellStyle name="เครื่องหมายจุลภาค 3 2 2 12 2" xfId="55914" xr:uid="{2AA1D885-98AD-45FB-8262-F849F9C5BCBE}"/>
    <cellStyle name="เครื่องหมายจุลภาค 3 2 2 13" xfId="3883" xr:uid="{EB0E7030-042A-4980-A516-9427979F67CD}"/>
    <cellStyle name="เครื่องหมายจุลภาค 3 2 2 14" xfId="31023" xr:uid="{D2A8D72C-ABAC-4716-AF12-DFF6D87A4857}"/>
    <cellStyle name="เครื่องหมายจุลภาค 3 2 2 2" xfId="2362" xr:uid="{CA799922-7F03-4A79-8B43-C4B7B918A5CB}"/>
    <cellStyle name="เครื่องหมายจุลภาค 3 2 2 2 2" xfId="5902" xr:uid="{23DD2720-C3FE-4B1F-A828-EBA823AEC7B1}"/>
    <cellStyle name="เครื่องหมายจุลภาค 3 2 2 2 2 2" xfId="16860" xr:uid="{2598DAA6-FACE-4CD8-9484-9F1500734180}"/>
    <cellStyle name="เครื่องหมายจุลภาค 3 2 2 2 2 2 2" xfId="44180" xr:uid="{4EFF811E-1332-4C53-8FAE-C9E0A1301B1B}"/>
    <cellStyle name="เครื่องหมายจุลภาค 3 2 2 2 2 3" xfId="33092" xr:uid="{704CC84E-FB1C-49C3-ACA7-1EBF18B0BBDA}"/>
    <cellStyle name="เครื่องหมายจุลภาค 3 2 2 2 3" xfId="7858" xr:uid="{608D7861-3B49-4131-810E-6E257AD882B5}"/>
    <cellStyle name="เครื่องหมายจุลภาค 3 2 2 2 3 2" xfId="20830" xr:uid="{91B911B0-3EBD-4219-9846-A016CA2EAB25}"/>
    <cellStyle name="เครื่องหมายจุลภาค 3 2 2 2 3 2 2" xfId="48152" xr:uid="{994B3208-066C-4714-A99E-29434AE67276}"/>
    <cellStyle name="เครื่องหมายจุลภาค 3 2 2 2 3 3" xfId="35217" xr:uid="{B70F5A54-2F92-4D4B-B236-CC2EFE90C3BE}"/>
    <cellStyle name="เครื่องหมายจุลภาค 3 2 2 2 4" xfId="10057" xr:uid="{09CD8DFE-C877-40B6-893E-11984A343DE2}"/>
    <cellStyle name="เครื่องหมายจุลภาค 3 2 2 2 4 2" xfId="37433" xr:uid="{01A807F7-9156-4B6F-AC12-110EA00AB522}"/>
    <cellStyle name="เครื่องหมายจุลภาค 3 2 2 2 5" xfId="25584" xr:uid="{1BD8770C-09AD-4B0B-A9D9-38DD016A6EDF}"/>
    <cellStyle name="เครื่องหมายจุลภาค 3 2 2 2 5 2" xfId="52906" xr:uid="{AE50452F-2670-4841-8708-FF44652E5AD6}"/>
    <cellStyle name="เครื่องหมายจุลภาค 3 2 2 2 6" xfId="27826" xr:uid="{89AB88EC-3D52-476F-AA18-FF34022DCF35}"/>
    <cellStyle name="เครื่องหมายจุลภาค 3 2 2 2 6 2" xfId="55146" xr:uid="{E7432E7D-6661-4C9B-A788-B3143732A0EC}"/>
    <cellStyle name="เครื่องหมายจุลภาค 3 2 2 2 7" xfId="30057" xr:uid="{4A777813-1DC7-48D9-AB57-54A3335401D2}"/>
    <cellStyle name="เครื่องหมายจุลภาค 3 2 2 2 7 2" xfId="57378" xr:uid="{C18053D2-D7ED-4013-976E-9EBFFF296A71}"/>
    <cellStyle name="เครื่องหมายจุลภาค 3 2 2 2 8" xfId="4466" xr:uid="{D4CF7BB3-5B54-4DD8-9930-B666C1C1AF65}"/>
    <cellStyle name="เครื่องหมายจุลภาค 3 2 2 2 9" xfId="31629" xr:uid="{337681BA-4A74-4A34-A773-EDDCEDAF32E6}"/>
    <cellStyle name="เครื่องหมายจุลภาค 3 2 2 3" xfId="1756" xr:uid="{A16FAC00-B3B7-43B7-9D45-B51D0FC3EC4A}"/>
    <cellStyle name="เครื่องหมายจุลภาค 3 2 2 3 2" xfId="7255" xr:uid="{7E20EF4F-AF82-4A52-9F55-AE4E5634502F}"/>
    <cellStyle name="เครื่องหมายจุลภาค 3 2 2 3 2 2" xfId="17481" xr:uid="{F05B47E2-A66D-455E-B787-81CE3F78DB2D}"/>
    <cellStyle name="เครื่องหมายจุลภาค 3 2 2 3 2 2 2" xfId="44802" xr:uid="{1C80FBC7-E8FA-473F-8B9B-4335DDCD6253}"/>
    <cellStyle name="เครื่องหมายจุลภาค 3 2 2 3 2 3" xfId="34611" xr:uid="{6142D6B0-B0CA-4990-BF87-9FB2F7030FC8}"/>
    <cellStyle name="เครื่องหมายจุลภาค 3 2 2 3 3" xfId="9452" xr:uid="{ABC617EC-7FAE-4F75-A3EC-EB861466C98D}"/>
    <cellStyle name="เครื่องหมายจุลภาค 3 2 2 3 3 2" xfId="21452" xr:uid="{4D458D56-A629-4F09-BB16-40FEE59A808F}"/>
    <cellStyle name="เครื่องหมายจุลภาค 3 2 2 3 3 2 2" xfId="48774" xr:uid="{68E352B2-5221-4149-86DC-4677BED594E5}"/>
    <cellStyle name="เครื่องหมายจุลภาค 3 2 2 3 3 3" xfId="36827" xr:uid="{13A893FF-9806-4480-A197-6CFDDB14B851}"/>
    <cellStyle name="เครื่องหมายจุลภาค 3 2 2 3 4" xfId="15487" xr:uid="{CCAA72DB-9245-4B8B-911F-0169746A95DC}"/>
    <cellStyle name="เครื่องหมายจุลภาค 3 2 2 3 4 2" xfId="42808" xr:uid="{DD7C5FF6-ECBA-4F54-B6B0-AE8641E377A8}"/>
    <cellStyle name="เครื่องหมายจุลภาค 3 2 2 3 5" xfId="24978" xr:uid="{7704CE25-CDA4-4B5C-A0D4-49DD66419E62}"/>
    <cellStyle name="เครื่องหมายจุลภาค 3 2 2 3 5 2" xfId="52300" xr:uid="{E71A0EA1-77A0-4389-8964-70B54C9AD502}"/>
    <cellStyle name="เครื่องหมายจุลภาค 3 2 2 3 6" xfId="27220" xr:uid="{3C2B63CA-DE4F-4835-9CC5-0B45E3482FEA}"/>
    <cellStyle name="เครื่องหมายจุลภาค 3 2 2 3 6 2" xfId="54540" xr:uid="{2E88538B-8A0A-4DDA-A7F4-3339920EC936}"/>
    <cellStyle name="เครื่องหมายจุลภาค 3 2 2 3 7" xfId="29451" xr:uid="{18E6E194-44BA-403B-9C92-7D7A5A196E71}"/>
    <cellStyle name="เครื่องหมายจุลภาค 3 2 2 3 7 2" xfId="56772" xr:uid="{B4B4D3F4-79B5-400E-A573-5E5C5F375858}"/>
    <cellStyle name="เครื่องหมายจุลภาค 3 2 2 3 8" xfId="5314" xr:uid="{A611716C-3098-48D3-9C44-B770716D6945}"/>
    <cellStyle name="เครื่องหมายจุลภาค 3 2 2 3 9" xfId="32486" xr:uid="{0382AEEF-55C3-4885-BDBC-3F4F0A324D21}"/>
    <cellStyle name="เครื่องหมายจุลภาค 3 2 2 4" xfId="6411" xr:uid="{5F61B534-2AEF-472C-9EE5-11589AE22B8F}"/>
    <cellStyle name="เครื่องหมายจุลภาค 3 2 2 4 2" xfId="12834" xr:uid="{1210DDA6-822C-4B7F-B319-4AFF880A22BA}"/>
    <cellStyle name="เครื่องหมายจุลภาค 3 2 2 4 2 2" xfId="22075" xr:uid="{09289BD9-96DD-4DD1-9785-5A4AA851B9B6}"/>
    <cellStyle name="เครื่องหมายจุลภาค 3 2 2 4 2 2 2" xfId="49397" xr:uid="{1A402B21-DADF-4411-90C2-6B5B27F00E09}"/>
    <cellStyle name="เครื่องหมายจุลภาค 3 2 2 4 2 3" xfId="40161" xr:uid="{13135A1C-6AE8-40E0-9FD7-78FAFB5406B3}"/>
    <cellStyle name="เครื่องหมายจุลภาค 3 2 2 4 3" xfId="18103" xr:uid="{C514B8F1-0689-4A6D-9A0B-2453058615E0}"/>
    <cellStyle name="เครื่องหมายจุลภาค 3 2 2 4 3 2" xfId="45425" xr:uid="{556319E8-14B7-42C4-AF0D-7E790B8137C0}"/>
    <cellStyle name="เครื่องหมายจุลภาค 3 2 2 4 4" xfId="33753" xr:uid="{9EDB4443-1EAD-478A-AE73-4376375D3DDF}"/>
    <cellStyle name="เครื่องหมายจุลภาค 3 2 2 5" xfId="8595" xr:uid="{C6F94D54-C70D-41A1-A2A1-B3136F83AECF}"/>
    <cellStyle name="เครื่องหมายจุลภาค 3 2 2 5 2" xfId="13423" xr:uid="{9AAACBDD-94EF-429F-AF92-712A8228DF81}"/>
    <cellStyle name="เครื่องหมายจุลภาค 3 2 2 5 2 2" xfId="22750" xr:uid="{524BE79D-4944-4B9A-9136-7AA006B7C436}"/>
    <cellStyle name="เครื่องหมายจุลภาค 3 2 2 5 2 2 2" xfId="50072" xr:uid="{2A282D1A-6635-4B6C-BF92-E7913D86F6EA}"/>
    <cellStyle name="เครื่องหมายจุลภาค 3 2 2 5 2 3" xfId="40750" xr:uid="{7D16631E-8D90-4687-96AC-0FB04FB7F7E9}"/>
    <cellStyle name="เครื่องหมายจุลภาค 3 2 2 5 3" xfId="18778" xr:uid="{AF816246-64D4-4AB5-B8DD-F46E016AA2D7}"/>
    <cellStyle name="เครื่องหมายจุลภาค 3 2 2 5 3 2" xfId="46100" xr:uid="{F9BEB0B0-8498-4BB7-9D02-9BFA7B7B7883}"/>
    <cellStyle name="เครื่องหมายจุลภาค 3 2 2 5 4" xfId="35969" xr:uid="{9B311066-8FD8-4562-BC12-247B71910037}"/>
    <cellStyle name="เครื่องหมายจุลภาค 3 2 2 6" xfId="11535" xr:uid="{853F4D95-E3D2-4F7C-93E9-04213A0369A4}"/>
    <cellStyle name="เครื่องหมายจุลภาค 3 2 2 6 2" xfId="14046" xr:uid="{8C28BD76-8401-49A9-AD97-76EE81E2B895}"/>
    <cellStyle name="เครื่องหมายจุลภาค 3 2 2 6 2 2" xfId="23410" xr:uid="{72BEC591-B092-422C-ACEB-56F2A286A204}"/>
    <cellStyle name="เครื่องหมายจุลภาค 3 2 2 6 2 2 2" xfId="50732" xr:uid="{50BA62AE-A18B-4256-8EF2-9335F186E68F}"/>
    <cellStyle name="เครื่องหมายจุลภาค 3 2 2 6 2 3" xfId="41373" xr:uid="{2A50DE41-C268-4177-9CC4-405835E4BC76}"/>
    <cellStyle name="เครื่องหมายจุลภาค 3 2 2 6 3" xfId="19438" xr:uid="{252F3E57-A172-42E2-AF4B-56276BE14D85}"/>
    <cellStyle name="เครื่องหมายจุลภาค 3 2 2 6 3 2" xfId="46760" xr:uid="{3C1E1B43-9E91-4AFF-81EF-D9DF294B99FE}"/>
    <cellStyle name="เครื่องหมายจุลภาค 3 2 2 6 4" xfId="38884" xr:uid="{94020A13-9371-422D-8ECD-8A953B98C42C}"/>
    <cellStyle name="เครื่องหมายจุลภาค 3 2 2 7" xfId="10440" xr:uid="{0CB20CBD-7E35-41B9-9BD7-9B14ECC98413}"/>
    <cellStyle name="เครื่องหมายจุลภาค 3 2 2 7 2" xfId="15763" xr:uid="{0EA99998-AF9B-4798-96AA-92E5B62FA932}"/>
    <cellStyle name="เครื่องหมายจุลภาค 3 2 2 7 2 2" xfId="43083" xr:uid="{D635C88B-6830-4C20-AE2B-CFADECE6015F}"/>
    <cellStyle name="เครื่องหมายจุลภาค 3 2 2 7 3" xfId="37808" xr:uid="{AD7A9DC1-D328-422F-AE26-AC446ECB8FE6}"/>
    <cellStyle name="เครื่องหมายจุลภาค 3 2 2 8" xfId="11773" xr:uid="{F8E24B17-1BF9-4D00-8EC2-A1B8B56B3352}"/>
    <cellStyle name="เครื่องหมายจุลภาค 3 2 2 8 2" xfId="19733" xr:uid="{CF5F6D94-710D-47B3-B4F6-AEF37F1FC057}"/>
    <cellStyle name="เครื่องหมายจุลภาค 3 2 2 8 2 2" xfId="47055" xr:uid="{90ACFD67-6A70-4110-8B27-EEC98C3AFDB7}"/>
    <cellStyle name="เครื่องหมายจุลภาค 3 2 2 8 3" xfId="39100" xr:uid="{F2BB3F9B-9B44-439D-B578-31FE470285DA}"/>
    <cellStyle name="เครื่องหมายจุลภาค 3 2 2 9" xfId="14773" xr:uid="{E055278D-0058-45E2-91A2-EBD7699D2B3A}"/>
    <cellStyle name="เครื่องหมายจุลภาค 3 2 2 9 2" xfId="42094" xr:uid="{43AA8C0E-7853-4A97-B35A-52687F3FF9B3}"/>
    <cellStyle name="เครื่องหมายจุลภาค 3 2 3" xfId="1233" xr:uid="{DD523A35-33A7-4372-B604-14377A9757E8}"/>
    <cellStyle name="เครื่องหมายจุลภาค 3 2 3 2" xfId="4815" xr:uid="{65F98F7E-3073-4717-B98E-0D56E7CF2BE1}"/>
    <cellStyle name="เครื่องหมายจุลภาค 3 2 3 2 2" xfId="15845" xr:uid="{BE57070B-E264-4F0D-9D37-EB8A84E9FDD7}"/>
    <cellStyle name="เครื่องหมายจุลภาค 3 2 3 2 2 2" xfId="43165" xr:uid="{BC81BC0B-826B-4664-9C68-B23D9E83607A}"/>
    <cellStyle name="เครื่องหมายจุลภาค 3 2 3 2 3" xfId="31978" xr:uid="{60EA9D7A-C7A8-4E76-8787-4B537DE06948}"/>
    <cellStyle name="เครื่องหมายจุลภาค 3 2 3 3" xfId="6750" xr:uid="{E564EFE3-80F2-43D2-867D-7FABB46B7C3B}"/>
    <cellStyle name="เครื่องหมายจุลภาค 3 2 3 3 2" xfId="19815" xr:uid="{C97C6772-88D6-449D-AAA2-BC8AEB59115F}"/>
    <cellStyle name="เครื่องหมายจุลภาค 3 2 3 3 2 2" xfId="47137" xr:uid="{A9920E58-B2AE-471B-920F-7D56CABE21E5}"/>
    <cellStyle name="เครื่องหมายจุลภาค 3 2 3 3 3" xfId="34103" xr:uid="{B1AE72ED-D645-495C-B746-C520AB8DF5BB}"/>
    <cellStyle name="เครื่องหมายจุลภาค 3 2 3 4" xfId="8944" xr:uid="{D8D1BC3E-2254-4C33-8E2C-4B4F483CE8CA}"/>
    <cellStyle name="เครื่องหมายจุลภาค 3 2 3 4 2" xfId="36319" xr:uid="{91E1A1CE-5374-432D-98A7-1E6307CD3B4D}"/>
    <cellStyle name="เครื่องหมายจุลภาค 3 2 3 5" xfId="24470" xr:uid="{8EBE24E0-1A5E-439C-942E-A9A842BC7743}"/>
    <cellStyle name="เครื่องหมายจุลภาค 3 2 3 5 2" xfId="51792" xr:uid="{91DA03ED-0889-478B-91AB-ECE38B2E68FE}"/>
    <cellStyle name="เครื่องหมายจุลภาค 3 2 3 6" xfId="26712" xr:uid="{005D969A-8538-460F-9C22-DF5897F04A8F}"/>
    <cellStyle name="เครื่องหมายจุลภาค 3 2 3 6 2" xfId="54032" xr:uid="{6A6A452D-FE4E-44BF-AAC9-BC299EBBA1D7}"/>
    <cellStyle name="เครื่องหมายจุลภาค 3 2 3 7" xfId="28943" xr:uid="{9381B507-170E-49CA-9040-1BA703361DCC}"/>
    <cellStyle name="เครื่องหมายจุลภาค 3 2 3 7 2" xfId="56264" xr:uid="{3F8D180A-5314-44AF-84C2-294B2DC822DE}"/>
    <cellStyle name="เครื่องหมายจุลภาค 3 2 3 8" xfId="3457" xr:uid="{59C8C793-B2A2-413F-A024-B8AECAFC445F}"/>
    <cellStyle name="เครื่องหมายจุลภาค 3 2 3 9" xfId="30515" xr:uid="{BBCE1A6C-0A15-4039-B00B-778FBFA44FAA}"/>
    <cellStyle name="เครื่องหมายจุลภาค 3 2 4" xfId="1855" xr:uid="{7748F5CA-375B-475F-9F3B-E504A7D81BF6}"/>
    <cellStyle name="เครื่องหมายจุลภาค 3 2 4 2" xfId="5409" xr:uid="{256A874D-2A58-41F6-B799-6B797A924F93}"/>
    <cellStyle name="เครื่องหมายจุลภาค 3 2 4 2 2" xfId="15957" xr:uid="{BC0AEE3D-401B-47CE-99E0-5FB316F3C91F}"/>
    <cellStyle name="เครื่องหมายจุลภาค 3 2 4 2 2 2" xfId="43277" xr:uid="{B2309868-3BC1-4FFC-B659-EAB32219EC1F}"/>
    <cellStyle name="เครื่องหมายจุลภาค 3 2 4 2 3" xfId="32585" xr:uid="{9545742B-92FA-4F49-93E5-4F5415A19141}"/>
    <cellStyle name="เครื่องหมายจุลภาค 3 2 4 3" xfId="7353" xr:uid="{A413D134-945C-43D1-AAF8-D94926427AC7}"/>
    <cellStyle name="เครื่องหมายจุลภาค 3 2 4 3 2" xfId="19927" xr:uid="{6E1E9BE2-7139-41B9-8CAE-1DFB99A317F1}"/>
    <cellStyle name="เครื่องหมายจุลภาค 3 2 4 3 2 2" xfId="47249" xr:uid="{37021DF9-CA94-4177-8BF9-6B96FE9FBAFD}"/>
    <cellStyle name="เครื่องหมายจุลภาค 3 2 4 3 3" xfId="34710" xr:uid="{FBEF72B9-E819-4A8B-8304-E13116AA162A}"/>
    <cellStyle name="เครื่องหมายจุลภาค 3 2 4 4" xfId="9550" xr:uid="{ACF9F996-0A77-4658-A73D-063368E478BC}"/>
    <cellStyle name="เครื่องหมายจุลภาค 3 2 4 4 2" xfId="36926" xr:uid="{7C1B8593-57C5-4726-8AD0-3A5E79EC75E0}"/>
    <cellStyle name="เครื่องหมายจุลภาค 3 2 4 5" xfId="25077" xr:uid="{DAB24D57-45E0-40ED-9FD9-E278D027449A}"/>
    <cellStyle name="เครื่องหมายจุลภาค 3 2 4 5 2" xfId="52399" xr:uid="{8AF777FA-2BF7-4043-A300-BEB65E1D03EC}"/>
    <cellStyle name="เครื่องหมายจุลภาค 3 2 4 6" xfId="27319" xr:uid="{6236DA90-0690-4478-BEE8-E29B3FBB27A2}"/>
    <cellStyle name="เครื่องหมายจุลภาค 3 2 4 6 2" xfId="54639" xr:uid="{DC5F8017-CA4E-4025-97E1-D0D4B458C0FC}"/>
    <cellStyle name="เครื่องหมายจุลภาค 3 2 4 7" xfId="29550" xr:uid="{ED145560-C7DE-4DEE-9549-D5FD1906CE43}"/>
    <cellStyle name="เครื่องหมายจุลภาค 3 2 4 7 2" xfId="56871" xr:uid="{3A02BF3B-412E-4543-B2F7-F1081C403772}"/>
    <cellStyle name="เครื่องหมายจุลภาค 3 2 4 8" xfId="3973" xr:uid="{397935C6-A4D5-441F-9081-F56A14E9D3C0}"/>
    <cellStyle name="เครื่องหมายจุลภาค 3 2 4 9" xfId="31122" xr:uid="{08C18865-A2C4-4E9A-8CAD-4E7D3F49FA52}"/>
    <cellStyle name="เครื่องหมายจุลภาค 3 2 5" xfId="1119" xr:uid="{29CC71F8-78BD-4438-8E5D-2172789CFC84}"/>
    <cellStyle name="เครื่องหมายจุลภาค 3 2 5 2" xfId="6637" xr:uid="{18FF2ECF-3CDC-4C2D-99B8-8351E11F3C84}"/>
    <cellStyle name="เครื่องหมายจุลภาค 3 2 5 2 2" xfId="16347" xr:uid="{9108654A-012A-41E7-82D2-5E6937A9FFB9}"/>
    <cellStyle name="เครื่องหมายจุลภาค 3 2 5 2 2 2" xfId="43667" xr:uid="{1CABF1FB-3C2F-4F78-A647-5676E515F30F}"/>
    <cellStyle name="เครื่องหมายจุลภาค 3 2 5 2 3" xfId="33989" xr:uid="{C62F5761-AF7D-41A4-A866-79A430138272}"/>
    <cellStyle name="เครื่องหมายจุลภาค 3 2 5 3" xfId="8831" xr:uid="{863166C6-4FE1-4842-BFDF-67E224DA6798}"/>
    <cellStyle name="เครื่องหมายจุลภาค 3 2 5 3 2" xfId="20317" xr:uid="{1457A565-D417-4C9F-A4F3-3DB29CD739D5}"/>
    <cellStyle name="เครื่องหมายจุลภาค 3 2 5 3 2 2" xfId="47639" xr:uid="{F631088A-1537-4D9C-BE5D-665B3D542325}"/>
    <cellStyle name="เครื่องหมายจุลภาค 3 2 5 3 3" xfId="36205" xr:uid="{6C10F42F-470C-4E6E-A110-6D73A6B83CC6}"/>
    <cellStyle name="เครื่องหมายจุลภาค 3 2 5 4" xfId="15008" xr:uid="{44ABEAAA-809B-4055-B9E4-F3FC459DCA0C}"/>
    <cellStyle name="เครื่องหมายจุลภาค 3 2 5 4 2" xfId="42329" xr:uid="{FED16E88-D165-4E38-86C1-886428A3DE60}"/>
    <cellStyle name="เครื่องหมายจุลภาค 3 2 5 5" xfId="24356" xr:uid="{C1EB1F4E-0395-4077-AC69-C67621CDA416}"/>
    <cellStyle name="เครื่องหมายจุลภาค 3 2 5 5 2" xfId="51678" xr:uid="{9D5C0021-5531-4EAE-80DE-943A14846C4B}"/>
    <cellStyle name="เครื่องหมายจุลภาค 3 2 5 6" xfId="26598" xr:uid="{C9CBBF3E-CA9B-478C-A8A1-2147A93C5015}"/>
    <cellStyle name="เครื่องหมายจุลภาค 3 2 5 6 2" xfId="53918" xr:uid="{B2C17FF7-3A90-4C13-B74C-71B043AD5C98}"/>
    <cellStyle name="เครื่องหมายจุลภาค 3 2 5 7" xfId="28829" xr:uid="{AA2A7614-2709-47A0-8957-6A0D824C3F5B}"/>
    <cellStyle name="เครื่องหมายจุลภาค 3 2 5 7 2" xfId="56150" xr:uid="{1AE7FA7C-0AC4-4B3D-98F5-12AC80E8534C}"/>
    <cellStyle name="เครื่องหมายจุลภาค 3 2 5 8" xfId="4702" xr:uid="{788BB7C3-876E-4C51-9BC6-BF80D7799977}"/>
    <cellStyle name="เครื่องหมายจุลภาค 3 2 5 9" xfId="31865" xr:uid="{9C11E2A1-0BD6-4A08-80AB-9071522314AA}"/>
    <cellStyle name="เครื่องหมายจุลภาค 3 2 6" xfId="6056" xr:uid="{5640AB3A-7958-4DD9-83AA-25058C7556F9}"/>
    <cellStyle name="เครื่องหมายจุลภาค 3 2 6 2" xfId="12342" xr:uid="{251045BF-B7BF-4F52-90E3-A6AB61B04B83}"/>
    <cellStyle name="เครื่องหมายจุลภาค 3 2 6 2 2" xfId="20937" xr:uid="{E79F2695-3FC4-4398-BEE0-DB6FFAF626B0}"/>
    <cellStyle name="เครื่องหมายจุลภาค 3 2 6 2 2 2" xfId="48259" xr:uid="{06BA66FC-7DFB-4627-B29B-A402F80A47A9}"/>
    <cellStyle name="เครื่องหมายจุลภาค 3 2 6 2 3" xfId="39669" xr:uid="{C617BE7C-A758-4D08-B60E-2F11843C7C29}"/>
    <cellStyle name="เครื่องหมายจุลภาค 3 2 6 3" xfId="16966" xr:uid="{56244847-AC47-4405-B6B3-C4AA939F4013}"/>
    <cellStyle name="เครื่องหมายจุลภาค 3 2 6 3 2" xfId="44287" xr:uid="{F12BCA61-9FE5-4B71-A864-6541BD050B27}"/>
    <cellStyle name="เครื่องหมายจุลภาค 3 2 6 4" xfId="33246" xr:uid="{250F6098-082A-475B-8257-C2567E7EEAD1}"/>
    <cellStyle name="เครื่องหมายจุลภาค 3 2 7" xfId="8101" xr:uid="{0F1EE07D-2F34-42B6-989D-CE64B1448E51}"/>
    <cellStyle name="เครื่องหมายจุลภาค 3 2 7 2" xfId="12458" xr:uid="{4D0E9EA4-7B11-448F-8E2E-162D3B5C6DF1}"/>
    <cellStyle name="เครื่องหมายจุลภาค 3 2 7 2 2" xfId="21560" xr:uid="{83048B5C-9010-4650-8CF4-238F90211F27}"/>
    <cellStyle name="เครื่องหมายจุลภาค 3 2 7 2 2 2" xfId="48882" xr:uid="{3991031A-ED7B-4DC6-B7D2-085B1BADEA94}"/>
    <cellStyle name="เครื่องหมายจุลภาค 3 2 7 2 3" xfId="39785" xr:uid="{A7DE43F8-A56E-4CE1-8DDE-63501A88D885}"/>
    <cellStyle name="เครื่องหมายจุลภาค 3 2 7 3" xfId="17589" xr:uid="{A0EF840B-A3BD-499E-8BD9-425E1B181A38}"/>
    <cellStyle name="เครื่องหมายจุลภาค 3 2 7 3 2" xfId="44910" xr:uid="{E843814D-22DE-48DF-BE4C-7B18046BA753}"/>
    <cellStyle name="เครื่องหมายจุลภาค 3 2 7 4" xfId="35462" xr:uid="{01302106-4E80-4108-85CF-5CF9C9E0C707}"/>
    <cellStyle name="เครื่องหมายจุลภาค 3 2 8" xfId="11102" xr:uid="{665CA8D7-D070-4039-BAFA-3FCD753A2FA0}"/>
    <cellStyle name="เครื่องหมายจุลภาค 3 2 8 2" xfId="12922" xr:uid="{A5835E14-960E-4884-933A-BBDB1D793A1D}"/>
    <cellStyle name="เครื่องหมายจุลภาค 3 2 8 2 2" xfId="22235" xr:uid="{16982860-62AB-4DD6-BE58-EC8A8A64DECC}"/>
    <cellStyle name="เครื่องหมายจุลภาค 3 2 8 2 2 2" xfId="49557" xr:uid="{1B88FBDF-7A0B-469A-BE31-8B3BB93E7F45}"/>
    <cellStyle name="เครื่องหมายจุลภาค 3 2 8 2 3" xfId="40249" xr:uid="{0B4F4237-2C3F-4B3C-9396-BD78D307B205}"/>
    <cellStyle name="เครื่องหมายจุลภาค 3 2 8 3" xfId="18263" xr:uid="{89E6C59E-B070-4CD3-9291-FC4B3006DD34}"/>
    <cellStyle name="เครื่องหมายจุลภาค 3 2 8 3 2" xfId="45585" xr:uid="{ABEF9BE3-FB43-4BEF-A4A7-BFCB0CA88F26}"/>
    <cellStyle name="เครื่องหมายจุลภาค 3 2 8 4" xfId="38451" xr:uid="{A3021904-7884-449F-8967-59C5A8EFA1FF}"/>
    <cellStyle name="เครื่องหมายจุลภาค 3 2 9" xfId="11211" xr:uid="{DCB59B16-99B2-46A1-A631-DF4C0A2C3C2E}"/>
    <cellStyle name="เครื่องหมายจุลภาค 3 2 9 2" xfId="13540" xr:uid="{1C0DCDDE-26C5-4DBC-8E79-CB4DB9B4D1D8}"/>
    <cellStyle name="เครื่องหมายจุลภาค 3 2 9 2 2" xfId="22902" xr:uid="{0DBB8682-4B9D-4816-97DE-ED5E7655AF0E}"/>
    <cellStyle name="เครื่องหมายจุลภาค 3 2 9 2 2 2" xfId="50224" xr:uid="{F04FE7BF-00CD-4A4D-BA3A-9AC7B92683B6}"/>
    <cellStyle name="เครื่องหมายจุลภาค 3 2 9 2 3" xfId="40867" xr:uid="{666B5FAD-5B90-4B5C-8188-3DF09A00A187}"/>
    <cellStyle name="เครื่องหมายจุลภาค 3 2 9 3" xfId="18930" xr:uid="{C83581AD-50F8-4E7D-B356-44E506F4F465}"/>
    <cellStyle name="เครื่องหมายจุลภาค 3 2 9 3 2" xfId="46252" xr:uid="{5FAD4F34-7CBB-4C88-948C-DB2584B682EA}"/>
    <cellStyle name="เครื่องหมายจุลภาค 3 2 9 4" xfId="38560" xr:uid="{16BF18F0-E1EB-465B-8CD8-F9B92EC06C11}"/>
    <cellStyle name="เครื่องหมายจุลภาค 3 20" xfId="28076" xr:uid="{379EC3FB-D26B-4CCA-92CB-D0DA138F13D3}"/>
    <cellStyle name="เครื่องหมายจุลภาค 3 20 2" xfId="55397" xr:uid="{4933A496-CFCF-42D9-A99E-AD3F5DB8A3A4}"/>
    <cellStyle name="เครื่องหมายจุลภาค 3 21" xfId="3374" xr:uid="{5E6D74DE-6C8E-4EEF-9601-E7C063463F48}"/>
    <cellStyle name="เครื่องหมายจุลภาค 3 22" xfId="30390" xr:uid="{5D097CB8-0B15-492D-A98F-8202B569ED85}"/>
    <cellStyle name="เครื่องหมายจุลภาค 3 3" xfId="153" xr:uid="{1DB25DE1-260F-4C0E-A756-2FCB27D531BC}"/>
    <cellStyle name="เครื่องหมายจุลภาค 3 3 10" xfId="10369" xr:uid="{BE954D82-BA40-4D20-837E-6E7904E61D6F}"/>
    <cellStyle name="เครื่องหมายจุลภาค 3 3 10 2" xfId="15695" xr:uid="{54034BBB-C6A0-4383-86CD-E76508E52619}"/>
    <cellStyle name="เครื่องหมายจุลภาค 3 3 10 2 2" xfId="43015" xr:uid="{C5818D3C-661C-4B1F-AFD6-24B7A5F40A7B}"/>
    <cellStyle name="เครื่องหมายจุลภาค 3 3 10 3" xfId="37742" xr:uid="{DD2CE884-EB91-4266-883F-7A115AAEBBE1}"/>
    <cellStyle name="เครื่องหมายจุลภาค 3 3 11" xfId="11705" xr:uid="{28816C7E-81CC-429D-93B0-746526107F79}"/>
    <cellStyle name="เครื่องหมายจุลภาค 3 3 11 2" xfId="19665" xr:uid="{639235D1-E760-40A3-9D6B-67F742E565B9}"/>
    <cellStyle name="เครื่องหมายจุลภาค 3 3 11 2 2" xfId="46987" xr:uid="{2309AFA7-FDF2-4592-A290-0413E1F032FB}"/>
    <cellStyle name="เครื่องหมายจุลภาค 3 3 11 3" xfId="39032" xr:uid="{64917326-B2DD-4686-BDE0-92F5C92E25BC}"/>
    <cellStyle name="เครื่องหมายจุลภาค 3 3 12" xfId="14278" xr:uid="{55138280-9A5C-437D-AEF7-D72399D1042D}"/>
    <cellStyle name="เครื่องหมายจุลภาค 3 3 12 2" xfId="41599" xr:uid="{9DF1C069-5723-4C5A-8B2A-7537A996CACA}"/>
    <cellStyle name="เครื่องหมายจุลภาค 3 3 13" xfId="23626" xr:uid="{0DBA71DA-0CBB-4F15-8E1D-B767232DEAF3}"/>
    <cellStyle name="เครื่องหมายจุลภาค 3 3 13 2" xfId="50948" xr:uid="{B2433D98-7AE8-4B8A-B836-581B8DEAE593}"/>
    <cellStyle name="เครื่องหมายจุลภาค 3 3 14" xfId="25867" xr:uid="{15C5E366-3F39-4617-B6C7-0DB865FD0B95}"/>
    <cellStyle name="เครื่องหมายจุลภาค 3 3 14 2" xfId="53187" xr:uid="{77494A9F-F725-4243-A69A-406355FA77A2}"/>
    <cellStyle name="เครื่องหมายจุลภาค 3 3 15" xfId="28099" xr:uid="{0DEF44B6-4F0C-4712-8265-08E214772485}"/>
    <cellStyle name="เครื่องหมายจุลภาค 3 3 15 2" xfId="55420" xr:uid="{5DF2B20C-32DE-4ECE-AB38-E29729281217}"/>
    <cellStyle name="เครื่องหมายจุลภาค 3 3 16" xfId="3399" xr:uid="{62497898-3CFF-4A12-9DB8-DB6E08FB8021}"/>
    <cellStyle name="เครื่องหมายจุลภาค 3 3 17" xfId="30421" xr:uid="{9011F969-1F9E-48C0-B554-7ACF2CC1FE55}"/>
    <cellStyle name="เครื่องหมายจุลภาค 3 3 2" xfId="891" xr:uid="{2E526260-9CA7-4251-A721-A4DC3F8E5646}"/>
    <cellStyle name="เครื่องหมายจุลภาค 3 3 2 10" xfId="24139" xr:uid="{32757FD8-87F4-499B-B6BE-513709F58690}"/>
    <cellStyle name="เครื่องหมายจุลภาค 3 3 2 10 2" xfId="51461" xr:uid="{13E82F5E-3F72-4600-8C90-1DA2DAA28D5B}"/>
    <cellStyle name="เครื่องหมายจุลภาค 3 3 2 11" xfId="26380" xr:uid="{BB6CCC94-8A93-4C87-A3AB-829DE6E53371}"/>
    <cellStyle name="เครื่องหมายจุลภาค 3 3 2 11 2" xfId="53700" xr:uid="{C7ABA665-5ED0-4A31-812D-39907931B1BE}"/>
    <cellStyle name="เครื่องหมายจุลภาค 3 3 2 12" xfId="28611" xr:uid="{D2F2F315-FB94-4AE3-92E4-AA1B1474BA51}"/>
    <cellStyle name="เครื่องหมายจุลภาค 3 3 2 12 2" xfId="55932" xr:uid="{791B6AAE-96BF-4010-A3EB-14CCD6D20A96}"/>
    <cellStyle name="เครื่องหมายจุลภาค 3 3 2 13" xfId="3901" xr:uid="{674DA116-5EED-4159-83BC-392E22F8C6BE}"/>
    <cellStyle name="เครื่องหมายจุลภาค 3 3 2 14" xfId="31041" xr:uid="{2D4CD61A-39D1-40AD-842B-857AB8F2F285}"/>
    <cellStyle name="เครื่องหมายจุลภาค 3 3 2 2" xfId="2380" xr:uid="{D650FE5F-D108-4738-9DAC-D31FC8B961E5}"/>
    <cellStyle name="เครื่องหมายจุลภาค 3 3 2 2 2" xfId="5920" xr:uid="{ADF02164-11E6-40F7-B822-82B80C7AE742}"/>
    <cellStyle name="เครื่องหมายจุลภาค 3 3 2 2 2 2" xfId="16878" xr:uid="{3C02CE2A-813B-4297-A927-39EEFF09AE46}"/>
    <cellStyle name="เครื่องหมายจุลภาค 3 3 2 2 2 2 2" xfId="44198" xr:uid="{C54F9842-79B2-4ED9-810B-12C5670D3269}"/>
    <cellStyle name="เครื่องหมายจุลภาค 3 3 2 2 2 3" xfId="33110" xr:uid="{D4920050-70BD-4E11-AD3C-B095F77B06FA}"/>
    <cellStyle name="เครื่องหมายจุลภาค 3 3 2 2 3" xfId="7876" xr:uid="{470BA080-BF98-40B7-86E2-20862063674F}"/>
    <cellStyle name="เครื่องหมายจุลภาค 3 3 2 2 3 2" xfId="20848" xr:uid="{E00DB18B-8D96-4E2F-AC21-E4003E755E0E}"/>
    <cellStyle name="เครื่องหมายจุลภาค 3 3 2 2 3 2 2" xfId="48170" xr:uid="{A2AC25EE-4401-4320-9128-DB0AB0D73864}"/>
    <cellStyle name="เครื่องหมายจุลภาค 3 3 2 2 3 3" xfId="35235" xr:uid="{E53B8B0A-5D3B-4383-AEF3-A1147E75F642}"/>
    <cellStyle name="เครื่องหมายจุลภาค 3 3 2 2 4" xfId="10075" xr:uid="{B4B672C8-9450-4EC5-90E9-AF0A897C8BD3}"/>
    <cellStyle name="เครื่องหมายจุลภาค 3 3 2 2 4 2" xfId="37451" xr:uid="{A26DD89E-F303-46DC-86D7-F184C22AD1CA}"/>
    <cellStyle name="เครื่องหมายจุลภาค 3 3 2 2 5" xfId="25602" xr:uid="{FC0014FB-A013-4B7E-A350-63C34F2DB37B}"/>
    <cellStyle name="เครื่องหมายจุลภาค 3 3 2 2 5 2" xfId="52924" xr:uid="{488C9903-EE69-421F-90F6-62B287299061}"/>
    <cellStyle name="เครื่องหมายจุลภาค 3 3 2 2 6" xfId="27844" xr:uid="{F94AB4F5-A782-45D0-B5A1-7B42CCBE041C}"/>
    <cellStyle name="เครื่องหมายจุลภาค 3 3 2 2 6 2" xfId="55164" xr:uid="{2DFD57B8-2E5A-4DA4-BA28-D624609FDF05}"/>
    <cellStyle name="เครื่องหมายจุลภาค 3 3 2 2 7" xfId="30075" xr:uid="{A072A526-DA66-4D44-B410-1938B0FC5809}"/>
    <cellStyle name="เครื่องหมายจุลภาค 3 3 2 2 7 2" xfId="57396" xr:uid="{170ED5BC-C0EB-4FC4-84F0-153540681F72}"/>
    <cellStyle name="เครื่องหมายจุลภาค 3 3 2 2 8" xfId="4484" xr:uid="{4F25B650-F4A6-4DD0-A6B6-3A46A0A15784}"/>
    <cellStyle name="เครื่องหมายจุลภาค 3 3 2 2 9" xfId="31647" xr:uid="{87B7CAE0-7583-43AF-AB22-FED9AC76E5F1}"/>
    <cellStyle name="เครื่องหมายจุลภาค 3 3 2 3" xfId="1774" xr:uid="{3D192736-7E8B-419A-9273-2EBE8C4B180E}"/>
    <cellStyle name="เครื่องหมายจุลภาค 3 3 2 3 2" xfId="7273" xr:uid="{DC0FC9E0-3935-4522-963B-84A3AF3C2F53}"/>
    <cellStyle name="เครื่องหมายจุลภาค 3 3 2 3 2 2" xfId="17499" xr:uid="{F7688A79-C327-4DC1-A69B-4032F4E9CD96}"/>
    <cellStyle name="เครื่องหมายจุลภาค 3 3 2 3 2 2 2" xfId="44820" xr:uid="{F3E81845-89DC-4773-8C5B-B686E1AF2CB3}"/>
    <cellStyle name="เครื่องหมายจุลภาค 3 3 2 3 2 3" xfId="34629" xr:uid="{3A423AF3-F30E-475E-885E-623F0E1CF5DE}"/>
    <cellStyle name="เครื่องหมายจุลภาค 3 3 2 3 3" xfId="9470" xr:uid="{B0FFCA9D-85AD-45D5-9326-3291722F0348}"/>
    <cellStyle name="เครื่องหมายจุลภาค 3 3 2 3 3 2" xfId="21470" xr:uid="{467B359C-5FD4-417C-B89B-BF33103A5B25}"/>
    <cellStyle name="เครื่องหมายจุลภาค 3 3 2 3 3 2 2" xfId="48792" xr:uid="{93E13981-EECE-4E98-9145-DDD8EDA5E06B}"/>
    <cellStyle name="เครื่องหมายจุลภาค 3 3 2 3 3 3" xfId="36845" xr:uid="{B6352007-9291-45D1-9648-773F4B888AF3}"/>
    <cellStyle name="เครื่องหมายจุลภาค 3 3 2 3 4" xfId="15505" xr:uid="{ECA28F31-DBC6-4099-8DE5-9C7DB2ABDE1B}"/>
    <cellStyle name="เครื่องหมายจุลภาค 3 3 2 3 4 2" xfId="42826" xr:uid="{44D54F59-648F-4818-BB2F-49B6CBA27C10}"/>
    <cellStyle name="เครื่องหมายจุลภาค 3 3 2 3 5" xfId="24996" xr:uid="{C6DDF30F-BA49-4F12-B3FB-421CF535B627}"/>
    <cellStyle name="เครื่องหมายจุลภาค 3 3 2 3 5 2" xfId="52318" xr:uid="{28494EE7-E50F-4F02-8D97-EA4AC8854971}"/>
    <cellStyle name="เครื่องหมายจุลภาค 3 3 2 3 6" xfId="27238" xr:uid="{291930F0-CA1B-4B74-A902-CD85924586F7}"/>
    <cellStyle name="เครื่องหมายจุลภาค 3 3 2 3 6 2" xfId="54558" xr:uid="{973C50A0-C51E-4089-8F11-6FFECC9D226A}"/>
    <cellStyle name="เครื่องหมายจุลภาค 3 3 2 3 7" xfId="29469" xr:uid="{3F419D5E-426E-45C6-9D4B-629A03DC774A}"/>
    <cellStyle name="เครื่องหมายจุลภาค 3 3 2 3 7 2" xfId="56790" xr:uid="{99DAEE78-B000-4DAA-A6E3-AA1F6BAC0FCB}"/>
    <cellStyle name="เครื่องหมายจุลภาค 3 3 2 3 8" xfId="5332" xr:uid="{418FC483-C6DB-4368-AFCD-5962A02937D1}"/>
    <cellStyle name="เครื่องหมายจุลภาค 3 3 2 3 9" xfId="32504" xr:uid="{59A543B5-01EA-4684-9080-ACC418329BA3}"/>
    <cellStyle name="เครื่องหมายจุลภาค 3 3 2 4" xfId="6429" xr:uid="{786BC4F9-A06B-48DE-85F2-B3C775CE6EB5}"/>
    <cellStyle name="เครื่องหมายจุลภาค 3 3 2 4 2" xfId="12851" xr:uid="{66B3BB1C-051B-4EF7-9152-89E04C5D8C1F}"/>
    <cellStyle name="เครื่องหมายจุลภาค 3 3 2 4 2 2" xfId="22093" xr:uid="{B8F76C74-8981-4039-B026-E1DE4F98F806}"/>
    <cellStyle name="เครื่องหมายจุลภาค 3 3 2 4 2 2 2" xfId="49415" xr:uid="{6BAB48D6-A66F-4F13-A1ED-372ABC8AE749}"/>
    <cellStyle name="เครื่องหมายจุลภาค 3 3 2 4 2 3" xfId="40178" xr:uid="{34A60F95-1465-45F7-BBB6-F4CFAD046472}"/>
    <cellStyle name="เครื่องหมายจุลภาค 3 3 2 4 3" xfId="18121" xr:uid="{167C19F7-FF35-48BC-A332-51E2AB1F14A9}"/>
    <cellStyle name="เครื่องหมายจุลภาค 3 3 2 4 3 2" xfId="45443" xr:uid="{78613027-0AE1-40CB-9BB9-4DCB250C32A8}"/>
    <cellStyle name="เครื่องหมายจุลภาค 3 3 2 4 4" xfId="33771" xr:uid="{5B29232E-68E5-4010-9448-0592216472F1}"/>
    <cellStyle name="เครื่องหมายจุลภาค 3 3 2 5" xfId="8613" xr:uid="{ED20CD92-0A94-4458-9A66-5D7351D08479}"/>
    <cellStyle name="เครื่องหมายจุลภาค 3 3 2 5 2" xfId="13441" xr:uid="{38D43B54-F0DB-4E71-ABF1-5218356EC50A}"/>
    <cellStyle name="เครื่องหมายจุลภาค 3 3 2 5 2 2" xfId="22768" xr:uid="{63BF7E4B-6139-4F07-A91E-F06B1050200A}"/>
    <cellStyle name="เครื่องหมายจุลภาค 3 3 2 5 2 2 2" xfId="50090" xr:uid="{2AC7011B-AE83-4B28-9D32-385DF66EEB13}"/>
    <cellStyle name="เครื่องหมายจุลภาค 3 3 2 5 2 3" xfId="40768" xr:uid="{50055134-23EF-4847-9BD3-6EB82828F735}"/>
    <cellStyle name="เครื่องหมายจุลภาค 3 3 2 5 3" xfId="18796" xr:uid="{244D65C7-2DE1-4F0B-96A3-A23940752DFC}"/>
    <cellStyle name="เครื่องหมายจุลภาค 3 3 2 5 3 2" xfId="46118" xr:uid="{DEF70E66-B007-41D5-AE58-937615C0DB54}"/>
    <cellStyle name="เครื่องหมายจุลภาค 3 3 2 5 4" xfId="35987" xr:uid="{AFF3607F-3B72-40F3-B149-A60491A8209F}"/>
    <cellStyle name="เครื่องหมายจุลภาค 3 3 2 6" xfId="11551" xr:uid="{F746EBFA-E28E-4C9F-B217-DC9D76EC8F56}"/>
    <cellStyle name="เครื่องหมายจุลภาค 3 3 2 6 2" xfId="14064" xr:uid="{89B89DD1-736A-447C-A79D-072AEA3580C5}"/>
    <cellStyle name="เครื่องหมายจุลภาค 3 3 2 6 2 2" xfId="23428" xr:uid="{307E2E07-5896-4661-878D-F97E542D92A8}"/>
    <cellStyle name="เครื่องหมายจุลภาค 3 3 2 6 2 2 2" xfId="50750" xr:uid="{83CF6658-733A-4AF7-887F-5105FEA89346}"/>
    <cellStyle name="เครื่องหมายจุลภาค 3 3 2 6 2 3" xfId="41391" xr:uid="{7108E6C0-8A28-4E74-9B3D-8B1765A8D589}"/>
    <cellStyle name="เครื่องหมายจุลภาค 3 3 2 6 3" xfId="19456" xr:uid="{3EB9B5A2-1C85-4C8A-8EAA-E5B3B19530F7}"/>
    <cellStyle name="เครื่องหมายจุลภาค 3 3 2 6 3 2" xfId="46778" xr:uid="{13F74154-244B-4155-8451-B93FFE5A7C07}"/>
    <cellStyle name="เครื่องหมายจุลภาค 3 3 2 6 4" xfId="38900" xr:uid="{F8688978-4096-4030-A970-7E45B8B67933}"/>
    <cellStyle name="เครื่องหมายจุลภาค 3 3 2 7" xfId="10459" xr:uid="{6992B052-2F83-45CA-A761-97771EC0DC67}"/>
    <cellStyle name="เครื่องหมายจุลภาค 3 3 2 7 2" xfId="15783" xr:uid="{F84CEF63-68D0-4195-B8A8-92917F574817}"/>
    <cellStyle name="เครื่องหมายจุลภาค 3 3 2 7 2 2" xfId="43103" xr:uid="{0459D2AC-AB03-4DC1-8D7B-FD2AAD0D903D}"/>
    <cellStyle name="เครื่องหมายจุลภาค 3 3 2 7 3" xfId="37826" xr:uid="{8867FF22-F2B8-414A-9B19-4BF592E6A9B7}"/>
    <cellStyle name="เครื่องหมายจุลภาค 3 3 2 8" xfId="11791" xr:uid="{1595EDCB-47AB-4B93-95C3-1195CDB9A2E1}"/>
    <cellStyle name="เครื่องหมายจุลภาค 3 3 2 8 2" xfId="19753" xr:uid="{20FC6F47-8AA7-43AC-B7B7-83EA50364743}"/>
    <cellStyle name="เครื่องหมายจุลภาค 3 3 2 8 2 2" xfId="47075" xr:uid="{3544FBE8-BD3B-406A-98DF-BC5F8ED139E3}"/>
    <cellStyle name="เครื่องหมายจุลภาค 3 3 2 8 3" xfId="39118" xr:uid="{E82DC1F3-543C-46DF-B9FB-328CBEE89339}"/>
    <cellStyle name="เครื่องหมายจุลภาค 3 3 2 9" xfId="14791" xr:uid="{3073D591-11F2-4383-95A7-DEE70AFBB642}"/>
    <cellStyle name="เครื่องหมายจุลภาค 3 3 2 9 2" xfId="42112" xr:uid="{836FDCC6-49C4-43D5-85DE-96497FC87080}"/>
    <cellStyle name="เครื่องหมายจุลภาค 3 3 3" xfId="1246" xr:uid="{141D45D9-88FC-4226-B950-EA4221AEF67D}"/>
    <cellStyle name="เครื่องหมายจุลภาค 3 3 3 2" xfId="4828" xr:uid="{7E378342-B594-41D4-BCBF-C926980A6477}"/>
    <cellStyle name="เครื่องหมายจุลภาค 3 3 3 2 2" xfId="15865" xr:uid="{1412DD7A-5B3B-49B8-8DA6-89E9321D2E14}"/>
    <cellStyle name="เครื่องหมายจุลภาค 3 3 3 2 2 2" xfId="43185" xr:uid="{CB3B4533-0CC4-441B-ADB3-58F76E88563A}"/>
    <cellStyle name="เครื่องหมายจุลภาค 3 3 3 2 3" xfId="31991" xr:uid="{8F5B8DB6-0205-48DC-B75A-ED2560D49D89}"/>
    <cellStyle name="เครื่องหมายจุลภาค 3 3 3 3" xfId="6763" xr:uid="{947003F9-04E9-4B05-829F-1212123B3CAE}"/>
    <cellStyle name="เครื่องหมายจุลภาค 3 3 3 3 2" xfId="19835" xr:uid="{A2E4FF07-8C9F-458E-964F-97D6519DA34A}"/>
    <cellStyle name="เครื่องหมายจุลภาค 3 3 3 3 2 2" xfId="47157" xr:uid="{8311D7A5-C121-47CF-A935-F827D49DC6E6}"/>
    <cellStyle name="เครื่องหมายจุลภาค 3 3 3 3 3" xfId="34116" xr:uid="{556E5D1D-BD8C-442A-A266-56D6094B7826}"/>
    <cellStyle name="เครื่องหมายจุลภาค 3 3 3 4" xfId="8957" xr:uid="{85EC4217-01FC-466A-88B4-E51D1932477C}"/>
    <cellStyle name="เครื่องหมายจุลภาค 3 3 3 4 2" xfId="36332" xr:uid="{7C5EDE79-589D-440F-91DC-4AF3450FEE2A}"/>
    <cellStyle name="เครื่องหมายจุลภาค 3 3 3 5" xfId="24483" xr:uid="{7F6CBA33-8936-4828-B15A-BBDD77FE9AAD}"/>
    <cellStyle name="เครื่องหมายจุลภาค 3 3 3 5 2" xfId="51805" xr:uid="{574DCBA8-9559-4E45-AFCB-C735B7CEA11A}"/>
    <cellStyle name="เครื่องหมายจุลภาค 3 3 3 6" xfId="26725" xr:uid="{E76F86D3-A4D4-4F53-A6A2-E5C44DAC8566}"/>
    <cellStyle name="เครื่องหมายจุลภาค 3 3 3 6 2" xfId="54045" xr:uid="{78BF1F33-1F99-40E0-82F2-10A40CA335A7}"/>
    <cellStyle name="เครื่องหมายจุลภาค 3 3 3 7" xfId="28956" xr:uid="{704DB65C-4B7B-4BBC-90B8-2E88BE328B0D}"/>
    <cellStyle name="เครื่องหมายจุลภาค 3 3 3 7 2" xfId="56277" xr:uid="{D7C9064B-AD54-4F24-9B19-BEC5141B4636}"/>
    <cellStyle name="เครื่องหมายจุลภาค 3 3 3 8" xfId="3470" xr:uid="{8B4ED195-FB62-4F8E-A1E8-CA1DDA8E17B8}"/>
    <cellStyle name="เครื่องหมายจุลภาค 3 3 3 9" xfId="30528" xr:uid="{7FF40D1C-C65C-4F7E-A3C5-A685513DF85B}"/>
    <cellStyle name="เครื่องหมายจุลภาค 3 3 4" xfId="1868" xr:uid="{C2820185-84A7-409C-8328-ADC418DF57CA}"/>
    <cellStyle name="เครื่องหมายจุลภาค 3 3 4 2" xfId="5422" xr:uid="{A2AB59D4-227F-4D05-816F-448A28F43C5F}"/>
    <cellStyle name="เครื่องหมายจุลภาค 3 3 4 2 2" xfId="15977" xr:uid="{E1E4A9D2-C62C-4A4D-BCAB-775B366D386D}"/>
    <cellStyle name="เครื่องหมายจุลภาค 3 3 4 2 2 2" xfId="43297" xr:uid="{E399A34E-2F59-4866-B8E4-A76A6A406AB2}"/>
    <cellStyle name="เครื่องหมายจุลภาค 3 3 4 2 3" xfId="32598" xr:uid="{5454A93D-6A15-48F4-8699-A3F559AADE3A}"/>
    <cellStyle name="เครื่องหมายจุลภาค 3 3 4 3" xfId="7366" xr:uid="{AFEB1420-DC67-4B60-87F1-81CD05A07338}"/>
    <cellStyle name="เครื่องหมายจุลภาค 3 3 4 3 2" xfId="19947" xr:uid="{CDE23983-C8E9-4811-A4D4-CD57688CFC39}"/>
    <cellStyle name="เครื่องหมายจุลภาค 3 3 4 3 2 2" xfId="47269" xr:uid="{931E963B-B9FB-4886-90CE-94BE4F4F9016}"/>
    <cellStyle name="เครื่องหมายจุลภาค 3 3 4 3 3" xfId="34723" xr:uid="{B75BFBE7-6E7D-487E-8CC4-CC490F407D23}"/>
    <cellStyle name="เครื่องหมายจุลภาค 3 3 4 4" xfId="9563" xr:uid="{1BFC922E-375E-411C-ACDE-9244119ABBF7}"/>
    <cellStyle name="เครื่องหมายจุลภาค 3 3 4 4 2" xfId="36939" xr:uid="{B2C4CCFC-585E-42CC-9B8F-4F04E9DF631F}"/>
    <cellStyle name="เครื่องหมายจุลภาค 3 3 4 5" xfId="25090" xr:uid="{1B2151BA-8954-4832-AF28-CD4E82BB9E93}"/>
    <cellStyle name="เครื่องหมายจุลภาค 3 3 4 5 2" xfId="52412" xr:uid="{277AFAE5-EEAC-4F71-A697-A10B246E5661}"/>
    <cellStyle name="เครื่องหมายจุลภาค 3 3 4 6" xfId="27332" xr:uid="{AA189555-5383-400F-9245-07D408BC331A}"/>
    <cellStyle name="เครื่องหมายจุลภาค 3 3 4 6 2" xfId="54652" xr:uid="{9A70FF5E-9CBE-4C5F-A304-999B329533A9}"/>
    <cellStyle name="เครื่องหมายจุลภาค 3 3 4 7" xfId="29563" xr:uid="{907CBCB7-1CCB-45B1-909F-E48E171BD03C}"/>
    <cellStyle name="เครื่องหมายจุลภาค 3 3 4 7 2" xfId="56884" xr:uid="{AC39DE21-BEAF-41D6-9000-B2A14B042D00}"/>
    <cellStyle name="เครื่องหมายจุลภาค 3 3 4 8" xfId="3986" xr:uid="{A3EF7EAC-BA5D-4598-B69C-7CE2F627C753}"/>
    <cellStyle name="เครื่องหมายจุลภาค 3 3 4 9" xfId="31135" xr:uid="{05605269-1213-4C5D-B4F1-F8638A5E2077}"/>
    <cellStyle name="เครื่องหมายจุลภาค 3 3 5" xfId="1139" xr:uid="{49AA70DE-050B-4191-83D8-19038CD5EFB3}"/>
    <cellStyle name="เครื่องหมายจุลภาค 3 3 5 2" xfId="6657" xr:uid="{5C6264AF-47D2-46B8-9A72-6B65EADC0347}"/>
    <cellStyle name="เครื่องหมายจุลภาค 3 3 5 2 2" xfId="16365" xr:uid="{92DDBED1-BB26-4650-A3A4-E42B9D2B2FE5}"/>
    <cellStyle name="เครื่องหมายจุลภาค 3 3 5 2 2 2" xfId="43685" xr:uid="{8E87D15C-F1B9-4F75-BDAC-0A598DCA10B2}"/>
    <cellStyle name="เครื่องหมายจุลภาค 3 3 5 2 3" xfId="34009" xr:uid="{92B46692-5D12-46EE-A66C-5F20DA57E944}"/>
    <cellStyle name="เครื่องหมายจุลภาค 3 3 5 3" xfId="8851" xr:uid="{2E0B8FB3-B2E3-4D26-9114-32BE1172FB14}"/>
    <cellStyle name="เครื่องหมายจุลภาค 3 3 5 3 2" xfId="20335" xr:uid="{2AE519ED-6D9B-4533-90B6-0903A7473EDF}"/>
    <cellStyle name="เครื่องหมายจุลภาค 3 3 5 3 2 2" xfId="47657" xr:uid="{CBC4E705-CCBA-41CF-84E3-970CD21881EC}"/>
    <cellStyle name="เครื่องหมายจุลภาค 3 3 5 3 3" xfId="36225" xr:uid="{9244BE72-DB33-47D4-96C6-C6A528852BA1}"/>
    <cellStyle name="เครื่องหมายจุลภาค 3 3 5 4" xfId="15028" xr:uid="{1F0D5F21-235A-49CA-99CB-C02739D84782}"/>
    <cellStyle name="เครื่องหมายจุลภาค 3 3 5 4 2" xfId="42349" xr:uid="{9F5EF7D0-9D8F-4167-882A-C8701676579C}"/>
    <cellStyle name="เครื่องหมายจุลภาค 3 3 5 5" xfId="24376" xr:uid="{EE041679-A18E-44C1-8DF0-8E17270CEAF9}"/>
    <cellStyle name="เครื่องหมายจุลภาค 3 3 5 5 2" xfId="51698" xr:uid="{60DB158F-E1B0-4E7F-9101-183F28CC793E}"/>
    <cellStyle name="เครื่องหมายจุลภาค 3 3 5 6" xfId="26618" xr:uid="{E6DD1902-F439-4755-BF5F-49186427C265}"/>
    <cellStyle name="เครื่องหมายจุลภาค 3 3 5 6 2" xfId="53938" xr:uid="{259E7DE8-879E-456A-88D4-12148681441F}"/>
    <cellStyle name="เครื่องหมายจุลภาค 3 3 5 7" xfId="28849" xr:uid="{4324B253-FE1F-40C7-86C9-F5D001CD5E68}"/>
    <cellStyle name="เครื่องหมายจุลภาค 3 3 5 7 2" xfId="56170" xr:uid="{4E2F5022-9258-4ECF-A1A2-05E317F26353}"/>
    <cellStyle name="เครื่องหมายจุลภาค 3 3 5 8" xfId="4722" xr:uid="{113E8DD5-7C0C-4CC0-9DE9-2E20BBB3FED6}"/>
    <cellStyle name="เครื่องหมายจุลภาค 3 3 5 9" xfId="31885" xr:uid="{ED1FF669-D817-41BC-A39E-C15ED5942B5F}"/>
    <cellStyle name="เครื่องหมายจุลภาค 3 3 6" xfId="6068" xr:uid="{9DC5F82A-CBDF-4009-BE1C-8B1744B5AED8}"/>
    <cellStyle name="เครื่องหมายจุลภาค 3 3 6 2" xfId="12354" xr:uid="{3C3E2467-A487-41D2-A464-4E87FF6BBDC4}"/>
    <cellStyle name="เครื่องหมายจุลภาค 3 3 6 2 2" xfId="20957" xr:uid="{B5834C34-77E9-4840-8678-FC92ED0A9253}"/>
    <cellStyle name="เครื่องหมายจุลภาค 3 3 6 2 2 2" xfId="48279" xr:uid="{83142A7D-5E91-4E9E-8172-779E9C50A0A0}"/>
    <cellStyle name="เครื่องหมายจุลภาค 3 3 6 2 3" xfId="39681" xr:uid="{C280830A-EADA-4FDA-81AC-5A57ACEA54B9}"/>
    <cellStyle name="เครื่องหมายจุลภาค 3 3 6 3" xfId="16986" xr:uid="{A5714519-3B86-4437-8420-AAA0C08A5313}"/>
    <cellStyle name="เครื่องหมายจุลภาค 3 3 6 3 2" xfId="44307" xr:uid="{DD1FA7B9-0C19-4F42-BDE9-5DE0954D7B75}"/>
    <cellStyle name="เครื่องหมายจุลภาค 3 3 6 4" xfId="33259" xr:uid="{D1A8C31D-5DAA-484D-A4D3-7B363400FA74}"/>
    <cellStyle name="เครื่องหมายจุลภาค 3 3 7" xfId="8112" xr:uid="{D9214A2B-9FA6-4AE6-80E3-340F5A095594}"/>
    <cellStyle name="เครื่องหมายจุลภาค 3 3 7 2" xfId="12474" xr:uid="{6531450A-F4FB-42D1-BC49-F775B6D57CDF}"/>
    <cellStyle name="เครื่องหมายจุลภาค 3 3 7 2 2" xfId="21580" xr:uid="{4B70860B-2196-44EB-ADBF-23E81CAD2465}"/>
    <cellStyle name="เครื่องหมายจุลภาค 3 3 7 2 2 2" xfId="48902" xr:uid="{C18F554A-4B86-4888-9D20-4137CFEF768B}"/>
    <cellStyle name="เครื่องหมายจุลภาค 3 3 7 2 3" xfId="39801" xr:uid="{826C0F5F-BC0D-4915-B5D0-F8BD97C7218B}"/>
    <cellStyle name="เครื่องหมายจุลภาค 3 3 7 3" xfId="17609" xr:uid="{2FCB749C-D2F4-4FD6-96A2-FAF5056A4D75}"/>
    <cellStyle name="เครื่องหมายจุลภาค 3 3 7 3 2" xfId="44930" xr:uid="{20AFEBD3-FAE0-425D-AC72-A5ED280FFCEB}"/>
    <cellStyle name="เครื่องหมายจุลภาค 3 3 7 4" xfId="35475" xr:uid="{41D172A2-2DBC-4C2E-9B0C-8311DB6A83F4}"/>
    <cellStyle name="เครื่องหมายจุลภาค 3 3 8" xfId="11114" xr:uid="{699C17A8-743B-42C6-A696-BC75D811F4F9}"/>
    <cellStyle name="เครื่องหมายจุลภาค 3 3 8 2" xfId="12941" xr:uid="{D5F470C7-8F6A-46E5-A5CB-D53933190AD8}"/>
    <cellStyle name="เครื่องหมายจุลภาค 3 3 8 2 2" xfId="22255" xr:uid="{DB3D67C8-31FB-45EE-BBF4-46841C93429A}"/>
    <cellStyle name="เครื่องหมายจุลภาค 3 3 8 2 2 2" xfId="49577" xr:uid="{39552083-5D94-4D43-947B-9330D4AF4C49}"/>
    <cellStyle name="เครื่องหมายจุลภาค 3 3 8 2 3" xfId="40268" xr:uid="{FEB869AD-0D76-448A-B970-F9E64E748F1E}"/>
    <cellStyle name="เครื่องหมายจุลภาค 3 3 8 3" xfId="18283" xr:uid="{15082AD0-1DB9-4A91-A479-FA1AACFC35F3}"/>
    <cellStyle name="เครื่องหมายจุลภาค 3 3 8 3 2" xfId="45605" xr:uid="{593F4FBA-AB88-4A5D-A128-2FE08B36F3CA}"/>
    <cellStyle name="เครื่องหมายจุลภาค 3 3 8 4" xfId="38463" xr:uid="{12BCE44E-9F2A-481D-AD38-4E6DE0B2C537}"/>
    <cellStyle name="เครื่องหมายจุลภาค 3 3 9" xfId="11219" xr:uid="{2B93E965-1800-408C-BD42-28C74923291F}"/>
    <cellStyle name="เครื่องหมายจุลภาค 3 3 9 2" xfId="13553" xr:uid="{D4AECCB4-F0D6-4204-994D-878A609CD70D}"/>
    <cellStyle name="เครื่องหมายจุลภาค 3 3 9 2 2" xfId="22915" xr:uid="{DDF0E577-BC2E-4D9A-BE8F-398E46B2BF7E}"/>
    <cellStyle name="เครื่องหมายจุลภาค 3 3 9 2 2 2" xfId="50237" xr:uid="{E71C4F54-DEB3-4153-B604-292F910AFA67}"/>
    <cellStyle name="เครื่องหมายจุลภาค 3 3 9 2 3" xfId="40880" xr:uid="{A0A5B80C-96E8-4360-8249-6032F4697801}"/>
    <cellStyle name="เครื่องหมายจุลภาค 3 3 9 3" xfId="18943" xr:uid="{5A16F3D5-B2CC-4DC7-BE91-AC3CF7817B91}"/>
    <cellStyle name="เครื่องหมายจุลภาค 3 3 9 3 2" xfId="46265" xr:uid="{FCD1DB57-C582-4E3A-9A95-E3A55384DFA6}"/>
    <cellStyle name="เครื่องหมายจุลภาค 3 3 9 4" xfId="38568" xr:uid="{6D02C35A-7D7B-4FBA-A285-5F9E84E96E07}"/>
    <cellStyle name="เครื่องหมายจุลภาค 3 4" xfId="294" xr:uid="{0BFA2725-FA21-49C9-85F0-737EF9979ED4}"/>
    <cellStyle name="เครื่องหมายจุลภาค 3 4 10" xfId="14369" xr:uid="{0269FAB7-91BA-47A0-8390-9C8083BB5F20}"/>
    <cellStyle name="เครื่องหมายจุลภาค 3 4 10 2" xfId="41690" xr:uid="{4D8CC63B-0C10-44A7-93F8-DDF841EA9E68}"/>
    <cellStyle name="เครื่องหมายจุลภาค 3 4 11" xfId="23717" xr:uid="{3235A64F-99C0-4733-9B75-B337D2D1C51D}"/>
    <cellStyle name="เครื่องหมายจุลภาค 3 4 11 2" xfId="51039" xr:uid="{0350BE37-652A-400A-82BE-A7AB05B3E064}"/>
    <cellStyle name="เครื่องหมายจุลภาค 3 4 12" xfId="25958" xr:uid="{3B3E99EE-F9F4-4842-800D-64489E09A790}"/>
    <cellStyle name="เครื่องหมายจุลภาค 3 4 12 2" xfId="53278" xr:uid="{050B36E5-6BB3-4827-B750-99350EDD3341}"/>
    <cellStyle name="เครื่องหมายจุลภาค 3 4 13" xfId="28190" xr:uid="{071480FB-5551-4956-8BD3-0EE426A17662}"/>
    <cellStyle name="เครื่องหมายจุลภาค 3 4 13 2" xfId="55511" xr:uid="{F0B6B8F4-8661-4948-B65C-30888E472A9D}"/>
    <cellStyle name="เครื่องหมายจุลภาค 3 4 14" xfId="3559" xr:uid="{404CE9FF-1C15-4B75-AEB0-37975ABE8587}"/>
    <cellStyle name="เครื่องหมายจุลภาค 3 4 15" xfId="30619" xr:uid="{DCE5B45B-1516-4A33-99FB-5E017343BFF2}"/>
    <cellStyle name="เครื่องหมายจุลภาค 3 4 16" xfId="58161" xr:uid="{A4FE8588-88E1-4CE4-B516-CC47739C0ECA}"/>
    <cellStyle name="เครื่องหมายจุลภาค 3 4 17" xfId="58705" xr:uid="{BDF342CF-CF16-4E6F-A185-66730FA42355}"/>
    <cellStyle name="เครื่องหมายจุลภาค 3 4 2" xfId="1959" xr:uid="{A312F17D-76EF-4B18-B8C4-B28CD898C917}"/>
    <cellStyle name="เครื่องหมายจุลภาค 3 4 2 2" xfId="5512" xr:uid="{083EF125-B2A6-4EEE-A134-8BB1BA79779E}"/>
    <cellStyle name="เครื่องหมายจุลภาค 3 4 2 2 2" xfId="16068" xr:uid="{2ACC87D3-2597-452F-8472-9A8EEABDDABF}"/>
    <cellStyle name="เครื่องหมายจุลภาค 3 4 2 2 2 2" xfId="43388" xr:uid="{C7609015-F234-4B00-BF8D-5B352029B96F}"/>
    <cellStyle name="เครื่องหมายจุลภาค 3 4 2 2 3" xfId="32689" xr:uid="{D31FE0DE-B0CC-4DD1-BB0D-BC508DFE822F}"/>
    <cellStyle name="เครื่องหมายจุลภาค 3 4 2 3" xfId="7457" xr:uid="{67380536-8301-41C9-80C9-146BE632F253}"/>
    <cellStyle name="เครื่องหมายจุลภาค 3 4 2 3 2" xfId="20038" xr:uid="{D3525C5C-0C5D-4954-97AA-E274E80E78D9}"/>
    <cellStyle name="เครื่องหมายจุลภาค 3 4 2 3 2 2" xfId="47360" xr:uid="{2EE8BCBE-C619-4C51-B938-99F925A5D030}"/>
    <cellStyle name="เครื่องหมายจุลภาค 3 4 2 3 3" xfId="34814" xr:uid="{2DA39C45-C874-43A5-BA19-D4B5EB7BDF78}"/>
    <cellStyle name="เครื่องหมายจุลภาค 3 4 2 4" xfId="9654" xr:uid="{FCB4341C-FB9F-48D6-8616-79C00D9FF2C3}"/>
    <cellStyle name="เครื่องหมายจุลภาค 3 4 2 4 2" xfId="37030" xr:uid="{9FA0ADDD-4612-4037-AB76-524D367CC1FA}"/>
    <cellStyle name="เครื่องหมายจุลภาค 3 4 2 5" xfId="25181" xr:uid="{E6C9AB51-6D66-4ACA-9A09-1AF80E61604D}"/>
    <cellStyle name="เครื่องหมายจุลภาค 3 4 2 5 2" xfId="52503" xr:uid="{CDAC4E02-D509-4EB9-A51C-92D1AE7B289B}"/>
    <cellStyle name="เครื่องหมายจุลภาค 3 4 2 6" xfId="27423" xr:uid="{089CE4B3-F1D3-4215-8DBA-3C211DE73E86}"/>
    <cellStyle name="เครื่องหมายจุลภาค 3 4 2 6 2" xfId="54743" xr:uid="{6316D71B-DBC1-4FE4-B4B8-2C2368B35934}"/>
    <cellStyle name="เครื่องหมายจุลภาค 3 4 2 7" xfId="29654" xr:uid="{642EF76A-F859-468C-ACCB-3089BCDCA11A}"/>
    <cellStyle name="เครื่องหมายจุลภาค 3 4 2 7 2" xfId="56975" xr:uid="{2A769213-9CCA-453B-95B7-03F7D25E07C6}"/>
    <cellStyle name="เครื่องหมายจุลภาค 3 4 2 8" xfId="4076" xr:uid="{95EBFF95-225B-49C2-B70F-18B527AB73E5}"/>
    <cellStyle name="เครื่องหมายจุลภาค 3 4 2 9" xfId="31226" xr:uid="{66B80341-39D6-4BDA-B76D-7B0289EA1455}"/>
    <cellStyle name="เครื่องหมายจุลภาค 3 4 3" xfId="1348" xr:uid="{D83DF0F4-4ACF-43D3-AC88-5AAF34C12D24}"/>
    <cellStyle name="เครื่องหมายจุลภาค 3 4 3 2" xfId="6854" xr:uid="{08BFC3B7-AFE7-4916-810F-ADF3FD46CB0D}"/>
    <cellStyle name="เครื่องหมายจุลภาค 3 4 3 2 2" xfId="16456" xr:uid="{0E1E7E68-9DF0-4178-9526-635E754F68F5}"/>
    <cellStyle name="เครื่องหมายจุลภาค 3 4 3 2 2 2" xfId="43776" xr:uid="{9CC6E226-0BAC-44DE-AF01-3B04FDA0E1E4}"/>
    <cellStyle name="เครื่องหมายจุลภาค 3 4 3 2 3" xfId="34207" xr:uid="{8BBCD99A-4B8C-4708-8B8D-11ECB236F9FE}"/>
    <cellStyle name="เครื่องหมายจุลภาค 3 4 3 3" xfId="9048" xr:uid="{950C4EA8-7318-4AF3-9B72-562D2A14E578}"/>
    <cellStyle name="เครื่องหมายจุลภาค 3 4 3 3 2" xfId="20426" xr:uid="{11124E02-B16B-4249-9BD3-B2F773BAAF03}"/>
    <cellStyle name="เครื่องหมายจุลภาค 3 4 3 3 2 2" xfId="47748" xr:uid="{E2579F56-A453-457E-A4D4-46A47FFCABFA}"/>
    <cellStyle name="เครื่องหมายจุลภาค 3 4 3 3 3" xfId="36423" xr:uid="{28AF0BC9-A4E1-4D92-BBFA-9B0D84CD979F}"/>
    <cellStyle name="เครื่องหมายจุลภาค 3 4 3 4" xfId="15146" xr:uid="{705E6EEF-BAF5-44B4-818C-77F64BFDA269}"/>
    <cellStyle name="เครื่องหมายจุลภาค 3 4 3 4 2" xfId="42467" xr:uid="{44A2F6C1-F389-4AB0-B58A-6CD818DBA143}"/>
    <cellStyle name="เครื่องหมายจุลภาค 3 4 3 5" xfId="24574" xr:uid="{F81D36FA-78C8-4CFC-96BA-46BCCBCBED29}"/>
    <cellStyle name="เครื่องหมายจุลภาค 3 4 3 5 2" xfId="51896" xr:uid="{172F17BA-6F8B-4448-81FE-48E28A8A59D1}"/>
    <cellStyle name="เครื่องหมายจุลภาค 3 4 3 6" xfId="26816" xr:uid="{C99C92A3-11A5-49C1-9DC2-7366D69681EE}"/>
    <cellStyle name="เครื่องหมายจุลภาค 3 4 3 6 2" xfId="54136" xr:uid="{9A651ECB-205B-443F-AE41-EECC365A361D}"/>
    <cellStyle name="เครื่องหมายจุลภาค 3 4 3 7" xfId="29047" xr:uid="{11E41A3A-DA26-4CF9-ABFE-B332F6131275}"/>
    <cellStyle name="เครื่องหมายจุลภาค 3 4 3 7 2" xfId="56368" xr:uid="{0A82C383-5C51-4296-B67D-582FC3E0F327}"/>
    <cellStyle name="เครื่องหมายจุลภาค 3 4 3 8" xfId="4918" xr:uid="{8B7C4DBD-7189-49B6-8297-1AF2AFC04418}"/>
    <cellStyle name="เครื่องหมายจุลภาค 3 4 3 9" xfId="32082" xr:uid="{FEE9FC33-360D-415F-82CD-6B39EBD01F38}"/>
    <cellStyle name="เครื่องหมายจุลภาค 3 4 4" xfId="6117" xr:uid="{B0D0107D-419C-4DB0-9971-FDB5CD3B023F}"/>
    <cellStyle name="เครื่องหมายจุลภาค 3 4 4 2" xfId="12360" xr:uid="{83B35978-9D4C-4FA9-B135-05DF23311B35}"/>
    <cellStyle name="เครื่องหมายจุลภาค 3 4 4 2 2" xfId="21048" xr:uid="{FD30645C-4E1E-4604-A6AD-850D8EC24B17}"/>
    <cellStyle name="เครื่องหมายจุลภาค 3 4 4 2 2 2" xfId="48370" xr:uid="{870558BF-DD72-435C-8F3F-4E4962268969}"/>
    <cellStyle name="เครื่องหมายจุลภาค 3 4 4 2 3" xfId="39687" xr:uid="{F7161976-4549-4007-B8CE-5D0014F135A3}"/>
    <cellStyle name="เครื่องหมายจุลภาค 3 4 4 3" xfId="17077" xr:uid="{461362BF-D8A0-4272-BE8C-14AC822C053C}"/>
    <cellStyle name="เครื่องหมายจุลภาค 3 4 4 3 2" xfId="44398" xr:uid="{49363AE3-44AC-4315-AD08-5CEDAF68E65B}"/>
    <cellStyle name="เครื่องหมายจุลภาค 3 4 4 4" xfId="33350" xr:uid="{C511B7E0-31A2-4477-8806-854C4FF7CE4E}"/>
    <cellStyle name="เครื่องหมายจุลภาค 3 4 5" xfId="8193" xr:uid="{54B3222E-2676-49CD-9766-2CC67C36C335}"/>
    <cellStyle name="เครื่องหมายจุลภาค 3 4 5 2" xfId="12513" xr:uid="{A43FC0E9-4AC5-41A6-96F5-2A97F8A3CE29}"/>
    <cellStyle name="เครื่องหมายจุลภาค 3 4 5 2 2" xfId="21671" xr:uid="{464E4C7C-F5DA-49B5-9C60-95862F4C3F53}"/>
    <cellStyle name="เครื่องหมายจุลภาค 3 4 5 2 2 2" xfId="48993" xr:uid="{84DEC30F-FAA0-4351-815E-670BC6123FF2}"/>
    <cellStyle name="เครื่องหมายจุลภาค 3 4 5 2 3" xfId="39840" xr:uid="{E1CE2B1D-80BE-4B0B-A656-03830A774857}"/>
    <cellStyle name="เครื่องหมายจุลภาค 3 4 5 3" xfId="17700" xr:uid="{6AC85DDD-805D-4961-86B5-3FEE8B0CE64D}"/>
    <cellStyle name="เครื่องหมายจุลภาค 3 4 5 3 2" xfId="45021" xr:uid="{28317899-22EF-4590-A711-0AA649FCD64C}"/>
    <cellStyle name="เครื่องหมายจุลภาค 3 4 5 4" xfId="35566" xr:uid="{E36A1DB7-47EC-4087-8DD4-E495309059FB}"/>
    <cellStyle name="เครื่องหมายจุลภาค 3 4 6" xfId="11127" xr:uid="{2C4EAA6B-E66F-4AC6-AAF6-A2BC944D2EB7}"/>
    <cellStyle name="เครื่องหมายจุลภาค 3 4 6 2" xfId="13025" xr:uid="{85406535-C2ED-4DCC-84C6-2B1D47DFA6F8}"/>
    <cellStyle name="เครื่องหมายจุลภาค 3 4 6 2 2" xfId="22346" xr:uid="{D33970CA-E16D-422A-B97F-63707952F94E}"/>
    <cellStyle name="เครื่องหมายจุลภาค 3 4 6 2 2 2" xfId="49668" xr:uid="{952CEB91-4F46-453E-B8A6-276947BC7A88}"/>
    <cellStyle name="เครื่องหมายจุลภาค 3 4 6 2 3" xfId="40352" xr:uid="{1527154B-54DF-4E54-9117-F1BA36ED9D17}"/>
    <cellStyle name="เครื่องหมายจุลภาค 3 4 6 3" xfId="18374" xr:uid="{ADCC0E0C-818B-41D2-ADB8-32FAAE337D3B}"/>
    <cellStyle name="เครื่องหมายจุลภาค 3 4 6 3 2" xfId="45696" xr:uid="{E6CE3917-5DBA-4CDD-BADA-AF50EE47045E}"/>
    <cellStyle name="เครื่องหมายจุลภาค 3 4 6 4" xfId="38476" xr:uid="{BA377217-BA09-454A-B621-7A58662D32D6}"/>
    <cellStyle name="เครื่องหมายจุลภาค 3 4 7" xfId="11237" xr:uid="{58200EE7-3E79-4DEC-A8F8-F8FAD1F93DE9}"/>
    <cellStyle name="เครื่องหมายจุลภาค 3 4 7 2" xfId="13642" xr:uid="{73CA0D8B-353A-44AB-919F-A59AE75898DD}"/>
    <cellStyle name="เครื่องหมายจุลภาค 3 4 7 2 2" xfId="23006" xr:uid="{BB176ED2-F6AF-4402-BDD1-B252E98056D0}"/>
    <cellStyle name="เครื่องหมายจุลภาค 3 4 7 2 2 2" xfId="50328" xr:uid="{CDAFBEC8-034E-4135-A4E8-0445CABB8C37}"/>
    <cellStyle name="เครื่องหมายจุลภาค 3 4 7 2 3" xfId="40969" xr:uid="{A6A6C20D-60C6-4F00-BB36-50775456DF08}"/>
    <cellStyle name="เครื่องหมายจุลภาค 3 4 7 3" xfId="19034" xr:uid="{22DA89BC-CABC-4086-93E8-8E0ED02995EB}"/>
    <cellStyle name="เครื่องหมายจุลภาค 3 4 7 3 2" xfId="46356" xr:uid="{45F3F711-F489-43D0-BCC3-B216E39DE5A6}"/>
    <cellStyle name="เครื่องหมายจุลภาค 3 4 7 4" xfId="38586" xr:uid="{2AF59C95-B540-471E-B31C-110BE0C08728}"/>
    <cellStyle name="เครื่องหมายจุลภาค 3 4 8" xfId="10427" xr:uid="{4E8C6A8E-1227-4EA9-819E-FBEDDDDA34D2}"/>
    <cellStyle name="เครื่องหมายจุลภาค 3 4 8 2" xfId="15752" xr:uid="{93C3F5A4-8885-4B3D-9977-78E37FC440A6}"/>
    <cellStyle name="เครื่องหมายจุลภาค 3 4 8 2 2" xfId="43072" xr:uid="{B4CF987B-831F-4FA5-B87E-166FA6685C86}"/>
    <cellStyle name="เครื่องหมายจุลภาค 3 4 8 3" xfId="37797" xr:uid="{CEC3BEAF-EA13-4595-B055-8AE8424D044D}"/>
    <cellStyle name="เครื่องหมายจุลภาค 3 4 9" xfId="11762" xr:uid="{8B345D47-ACBE-4EA9-A9E6-6EA16F0276DA}"/>
    <cellStyle name="เครื่องหมายจุลภาค 3 4 9 2" xfId="19722" xr:uid="{8D4FF773-C680-4320-9601-0970918B87D5}"/>
    <cellStyle name="เครื่องหมายจุลภาค 3 4 9 2 2" xfId="47044" xr:uid="{B24AA8B7-7C29-4277-9606-C78391B86A3F}"/>
    <cellStyle name="เครื่องหมายจุลภาค 3 4 9 3" xfId="39089" xr:uid="{302573BE-4884-47B0-A767-A947B065EB54}"/>
    <cellStyle name="เครื่องหมายจุลภาค 3 5" xfId="854" xr:uid="{7CFE0651-510D-494C-B1AC-7947D8829395}"/>
    <cellStyle name="เครื่องหมายจุลภาค 3 5 10" xfId="24110" xr:uid="{0346ECD5-B98E-467F-B98C-4CD16DBA19D4}"/>
    <cellStyle name="เครื่องหมายจุลภาค 3 5 10 2" xfId="51432" xr:uid="{00B9B53A-2A0B-4C16-ADE5-2B604D631E8B}"/>
    <cellStyle name="เครื่องหมายจุลภาค 3 5 11" xfId="26351" xr:uid="{9A4D8BB0-E2E7-411C-B741-9BE627454CF8}"/>
    <cellStyle name="เครื่องหมายจุลภาค 3 5 11 2" xfId="53671" xr:uid="{695F4E6F-F469-45EE-8952-0AE89D021576}"/>
    <cellStyle name="เครื่องหมายจุลภาค 3 5 12" xfId="28582" xr:uid="{6106F6C9-D83A-419B-A122-9EE141D09E1F}"/>
    <cellStyle name="เครื่องหมายจุลภาค 3 5 12 2" xfId="55903" xr:uid="{79C03021-4A89-4CB9-B60B-5CBF2CCF3B6D}"/>
    <cellStyle name="เครื่องหมายจุลภาค 3 5 13" xfId="3872" xr:uid="{69D092B6-52BA-4154-B2B8-156B1B9507BD}"/>
    <cellStyle name="เครื่องหมายจุลภาค 3 5 14" xfId="31012" xr:uid="{CD563A55-03BB-40B4-B344-BA9A3374248C}"/>
    <cellStyle name="เครื่องหมายจุลภาค 3 5 2" xfId="2351" xr:uid="{6F96C551-3351-4073-AB49-BADF7E1DBB78}"/>
    <cellStyle name="เครื่องหมายจุลภาค 3 5 2 2" xfId="5891" xr:uid="{F4D29445-8683-41F7-91F0-AC008E3CE61A}"/>
    <cellStyle name="เครื่องหมายจุลภาค 3 5 2 2 2" xfId="16849" xr:uid="{19FFA944-638B-4C07-B800-ED63987F731B}"/>
    <cellStyle name="เครื่องหมายจุลภาค 3 5 2 2 2 2" xfId="44169" xr:uid="{93673F5B-BEEA-4C65-957A-CB2EA6B380EB}"/>
    <cellStyle name="เครื่องหมายจุลภาค 3 5 2 2 3" xfId="33081" xr:uid="{BCF328D7-8585-4D3E-AB48-38C68B6C05D4}"/>
    <cellStyle name="เครื่องหมายจุลภาค 3 5 2 3" xfId="7847" xr:uid="{B66184B0-4838-472F-9207-9B902AFAA977}"/>
    <cellStyle name="เครื่องหมายจุลภาค 3 5 2 3 2" xfId="20819" xr:uid="{0BEDCB9A-CBF5-4324-AB55-C2220A04BD31}"/>
    <cellStyle name="เครื่องหมายจุลภาค 3 5 2 3 2 2" xfId="48141" xr:uid="{EE8B637D-DE55-4D61-93CC-58A5901A125C}"/>
    <cellStyle name="เครื่องหมายจุลภาค 3 5 2 3 3" xfId="35206" xr:uid="{91E3F1C9-85C2-419F-A1F5-D3EB395B2EDC}"/>
    <cellStyle name="เครื่องหมายจุลภาค 3 5 2 4" xfId="10046" xr:uid="{0004E126-550B-40B1-8029-E50843EBAFF6}"/>
    <cellStyle name="เครื่องหมายจุลภาค 3 5 2 4 2" xfId="37422" xr:uid="{A470B07F-E587-4D8F-B6DC-24A3C7711460}"/>
    <cellStyle name="เครื่องหมายจุลภาค 3 5 2 5" xfId="25573" xr:uid="{07F5A32B-7FE5-4D4C-93D6-F2CEA80EC4C9}"/>
    <cellStyle name="เครื่องหมายจุลภาค 3 5 2 5 2" xfId="52895" xr:uid="{150AA36D-2CB6-4768-9CF1-A5E3A1F68572}"/>
    <cellStyle name="เครื่องหมายจุลภาค 3 5 2 6" xfId="27815" xr:uid="{63542749-BB18-4666-95FF-E50EEE6646AE}"/>
    <cellStyle name="เครื่องหมายจุลภาค 3 5 2 6 2" xfId="55135" xr:uid="{5B01A91C-D5AE-4244-AC90-DB7F46E27479}"/>
    <cellStyle name="เครื่องหมายจุลภาค 3 5 2 7" xfId="30046" xr:uid="{C62B74BA-FFDE-4DBF-B17B-D88F2291D79C}"/>
    <cellStyle name="เครื่องหมายจุลภาค 3 5 2 7 2" xfId="57367" xr:uid="{3FF9F2D8-9F53-4106-AFB4-818DABCA6F54}"/>
    <cellStyle name="เครื่องหมายจุลภาค 3 5 2 8" xfId="4455" xr:uid="{C768F102-9DC6-44A6-9708-98BC71991B7B}"/>
    <cellStyle name="เครื่องหมายจุลภาค 3 5 2 9" xfId="31618" xr:uid="{6F443DB6-D494-4BC9-B929-F4BE4F1C99A7}"/>
    <cellStyle name="เครื่องหมายจุลภาค 3 5 3" xfId="1745" xr:uid="{B4266BAC-3E63-46F7-BBA4-922D2FDD56A3}"/>
    <cellStyle name="เครื่องหมายจุลภาค 3 5 3 2" xfId="7244" xr:uid="{92FD8449-3C23-4506-8A24-4F43A6A962BF}"/>
    <cellStyle name="เครื่องหมายจุลภาค 3 5 3 2 2" xfId="17470" xr:uid="{B5BCD21F-6B01-4E0F-BDA4-4CFEF7617DD8}"/>
    <cellStyle name="เครื่องหมายจุลภาค 3 5 3 2 2 2" xfId="44791" xr:uid="{A8E51E2A-DA21-4817-B34A-F72D0F55AB7E}"/>
    <cellStyle name="เครื่องหมายจุลภาค 3 5 3 2 3" xfId="34600" xr:uid="{8E1F0470-702C-4D17-AD45-03DFE49B1D82}"/>
    <cellStyle name="เครื่องหมายจุลภาค 3 5 3 3" xfId="9441" xr:uid="{2F178A20-F852-49F2-AB51-B03D45348451}"/>
    <cellStyle name="เครื่องหมายจุลภาค 3 5 3 3 2" xfId="21441" xr:uid="{8E6793C3-1D7C-4A43-AED1-EE0A478BCA3A}"/>
    <cellStyle name="เครื่องหมายจุลภาค 3 5 3 3 2 2" xfId="48763" xr:uid="{1E304CDA-F354-48AF-BB06-6D57CB9F57E3}"/>
    <cellStyle name="เครื่องหมายจุลภาค 3 5 3 3 3" xfId="36816" xr:uid="{2656E67E-0140-45BA-BF3C-115789E4F544}"/>
    <cellStyle name="เครื่องหมายจุลภาค 3 5 3 4" xfId="15476" xr:uid="{B7DD341E-6B88-480A-8B5D-CC62C7B25E02}"/>
    <cellStyle name="เครื่องหมายจุลภาค 3 5 3 4 2" xfId="42797" xr:uid="{C1069FA5-A906-42BF-BBC4-930913720F4D}"/>
    <cellStyle name="เครื่องหมายจุลภาค 3 5 3 5" xfId="24967" xr:uid="{E90843DA-3096-402A-9EEE-7430F8F6E05D}"/>
    <cellStyle name="เครื่องหมายจุลภาค 3 5 3 5 2" xfId="52289" xr:uid="{ED65870A-2726-4263-ACB0-41FC58E63367}"/>
    <cellStyle name="เครื่องหมายจุลภาค 3 5 3 6" xfId="27209" xr:uid="{0C6B5FE5-CEB2-49DC-9ECA-E98AD306E2DE}"/>
    <cellStyle name="เครื่องหมายจุลภาค 3 5 3 6 2" xfId="54529" xr:uid="{CCE4541E-3C38-4478-BD2E-0DD7EF8655BD}"/>
    <cellStyle name="เครื่องหมายจุลภาค 3 5 3 7" xfId="29440" xr:uid="{2C82CA56-3E54-4EFE-AAB1-386A439AF727}"/>
    <cellStyle name="เครื่องหมายจุลภาค 3 5 3 7 2" xfId="56761" xr:uid="{4AB9F019-A8FF-4B26-8935-9E4813877207}"/>
    <cellStyle name="เครื่องหมายจุลภาค 3 5 3 8" xfId="5303" xr:uid="{9226106B-790E-4F69-AAB8-FFEFC27E195C}"/>
    <cellStyle name="เครื่องหมายจุลภาค 3 5 3 9" xfId="32475" xr:uid="{1F92BB0C-8AAF-44EE-8FD1-4B14F105C74E}"/>
    <cellStyle name="เครื่องหมายจุลภาค 3 5 4" xfId="6400" xr:uid="{D13429DC-371A-4ADC-8B7A-D4E75ECDFECB}"/>
    <cellStyle name="เครื่องหมายจุลภาค 3 5 4 2" xfId="12823" xr:uid="{E3F897E8-4A9F-4505-9274-8CCF701FC180}"/>
    <cellStyle name="เครื่องหมายจุลภาค 3 5 4 2 2" xfId="22064" xr:uid="{D56D8BF5-F6F8-4648-890F-F890A0F6D4E1}"/>
    <cellStyle name="เครื่องหมายจุลภาค 3 5 4 2 2 2" xfId="49386" xr:uid="{66DC8207-E3BC-4FB1-B9CF-879CAC4B1741}"/>
    <cellStyle name="เครื่องหมายจุลภาค 3 5 4 2 3" xfId="40150" xr:uid="{7F1B62B4-5D8E-41A0-A3CC-F8182E2E9195}"/>
    <cellStyle name="เครื่องหมายจุลภาค 3 5 4 3" xfId="18092" xr:uid="{A05AA7EB-B663-4F53-85F6-B471E2213773}"/>
    <cellStyle name="เครื่องหมายจุลภาค 3 5 4 3 2" xfId="45414" xr:uid="{5A44AD03-FE35-4041-9BFC-F4CADC9D6EC8}"/>
    <cellStyle name="เครื่องหมายจุลภาค 3 5 4 4" xfId="33742" xr:uid="{8493DB8E-EA26-4DFB-947D-BF3818BE2582}"/>
    <cellStyle name="เครื่องหมายจุลภาค 3 5 5" xfId="8584" xr:uid="{BCEF4028-D0C1-47EA-92BA-A4ED5DFB6A19}"/>
    <cellStyle name="เครื่องหมายจุลภาค 3 5 5 2" xfId="13412" xr:uid="{B1690D02-C9DB-4BCB-983D-D2B4D7DFC25F}"/>
    <cellStyle name="เครื่องหมายจุลภาค 3 5 5 2 2" xfId="22739" xr:uid="{DE1AD1E7-A7F2-415B-ACDE-58B286D7AADE}"/>
    <cellStyle name="เครื่องหมายจุลภาค 3 5 5 2 2 2" xfId="50061" xr:uid="{FDEA5531-B9AF-4033-A0F5-DC5AC8DEF7BC}"/>
    <cellStyle name="เครื่องหมายจุลภาค 3 5 5 2 3" xfId="40739" xr:uid="{3DC1E4C3-3C88-4066-836D-A57FF05A7E8B}"/>
    <cellStyle name="เครื่องหมายจุลภาค 3 5 5 3" xfId="18767" xr:uid="{0867244D-E66B-4E2C-BD6B-1E6E67C95330}"/>
    <cellStyle name="เครื่องหมายจุลภาค 3 5 5 3 2" xfId="46089" xr:uid="{42F1E36F-D548-4A5A-9F90-0C926E23DEC1}"/>
    <cellStyle name="เครื่องหมายจุลภาค 3 5 5 4" xfId="35958" xr:uid="{EDA554E0-8E7D-43B3-A8C2-417731D3D4E6}"/>
    <cellStyle name="เครื่องหมายจุลภาค 3 5 6" xfId="11524" xr:uid="{BAADCF4E-044E-446C-83E9-6F2AA149DF79}"/>
    <cellStyle name="เครื่องหมายจุลภาค 3 5 6 2" xfId="14035" xr:uid="{DF4EBDC3-DA3C-434B-A83A-9CD42188B592}"/>
    <cellStyle name="เครื่องหมายจุลภาค 3 5 6 2 2" xfId="23399" xr:uid="{6E90FB5F-03FF-48FE-A201-DBB76B066467}"/>
    <cellStyle name="เครื่องหมายจุลภาค 3 5 6 2 2 2" xfId="50721" xr:uid="{A75FDB6A-A4EE-4DBD-B94C-91F9570E86A7}"/>
    <cellStyle name="เครื่องหมายจุลภาค 3 5 6 2 3" xfId="41362" xr:uid="{5D1D5AF5-4661-49E7-A705-3CE81CCBD843}"/>
    <cellStyle name="เครื่องหมายจุลภาค 3 5 6 3" xfId="19427" xr:uid="{1162EBA1-F045-47B6-9095-B01BD17107A0}"/>
    <cellStyle name="เครื่องหมายจุลภาค 3 5 6 3 2" xfId="46749" xr:uid="{E9274A09-056F-4496-B01D-51C04DE9925F}"/>
    <cellStyle name="เครื่องหมายจุลภาค 3 5 6 4" xfId="38873" xr:uid="{ADDAF993-FA2F-491F-A51B-D204DAE37D4B}"/>
    <cellStyle name="เครื่องหมายจุลภาค 3 5 7" xfId="10487" xr:uid="{320C86C0-7877-4936-AEA7-37649C152B55}"/>
    <cellStyle name="เครื่องหมายจุลภาค 3 5 7 2" xfId="15814" xr:uid="{58A0004F-6FE2-4722-A0FB-29A4F94D89C7}"/>
    <cellStyle name="เครื่องหมายจุลภาค 3 5 7 2 2" xfId="43134" xr:uid="{5038BA8E-F2E2-4C00-B7DF-07B9FB555189}"/>
    <cellStyle name="เครื่องหมายจุลภาค 3 5 7 3" xfId="37854" xr:uid="{84C07328-CA13-401F-BE00-A96469CD4D9C}"/>
    <cellStyle name="เครื่องหมายจุลภาค 3 5 8" xfId="11820" xr:uid="{3BA30F4F-0A25-477B-BBC9-C9DFDA8ACE33}"/>
    <cellStyle name="เครื่องหมายจุลภาค 3 5 8 2" xfId="19784" xr:uid="{28865B27-98E5-4769-8656-33EA28EE6995}"/>
    <cellStyle name="เครื่องหมายจุลภาค 3 5 8 2 2" xfId="47106" xr:uid="{EC3D27F3-D02D-4B44-8EC9-41A6DECFABC4}"/>
    <cellStyle name="เครื่องหมายจุลภาค 3 5 8 3" xfId="39147" xr:uid="{5010AFDB-EE6B-4574-9B81-BF7469D6B97F}"/>
    <cellStyle name="เครื่องหมายจุลภาค 3 5 9" xfId="14762" xr:uid="{31F17E96-E192-49CC-97EB-8A1F6A78D16D}"/>
    <cellStyle name="เครื่องหมายจุลภาค 3 5 9 2" xfId="42083" xr:uid="{B415F7BD-29F5-4306-96D9-9F8C56DCD157}"/>
    <cellStyle name="เครื่องหมายจุลภาค 3 6" xfId="1223" xr:uid="{6A53D35E-3B92-4801-8360-862D03F609CF}"/>
    <cellStyle name="เครื่องหมายจุลภาค 3 6 2" xfId="4805" xr:uid="{90170397-7EE1-4385-89C1-E1FEF13D5383}"/>
    <cellStyle name="เครื่องหมายจุลภาค 3 6 2 2" xfId="15834" xr:uid="{C791A1E2-6721-4714-A6A1-D96C1EC5C9EC}"/>
    <cellStyle name="เครื่องหมายจุลภาค 3 6 2 2 2" xfId="43154" xr:uid="{C04A0FED-4053-497C-A724-E8733AF15FEA}"/>
    <cellStyle name="เครื่องหมายจุลภาค 3 6 2 3" xfId="31968" xr:uid="{54385F49-B401-49AC-A33D-80B34CC63C07}"/>
    <cellStyle name="เครื่องหมายจุลภาค 3 6 3" xfId="6740" xr:uid="{C4EED430-B2E0-4494-B9E3-210815A0BC79}"/>
    <cellStyle name="เครื่องหมายจุลภาค 3 6 3 2" xfId="19804" xr:uid="{4299B71A-913D-4270-A331-C842EDC76362}"/>
    <cellStyle name="เครื่องหมายจุลภาค 3 6 3 2 2" xfId="47126" xr:uid="{E5569F07-6D40-40D6-B249-7C859AF70F80}"/>
    <cellStyle name="เครื่องหมายจุลภาค 3 6 3 3" xfId="34093" xr:uid="{863846F0-2BD7-40CC-A4CB-75E36ED3B840}"/>
    <cellStyle name="เครื่องหมายจุลภาค 3 6 4" xfId="8934" xr:uid="{9C1721B9-3991-488C-AD44-2732A92A83DF}"/>
    <cellStyle name="เครื่องหมายจุลภาค 3 6 4 2" xfId="36309" xr:uid="{707F8949-66ED-412D-BF49-6E5CC7734851}"/>
    <cellStyle name="เครื่องหมายจุลภาค 3 6 5" xfId="24460" xr:uid="{B4133521-6DEF-4046-9356-DB4DD74587D0}"/>
    <cellStyle name="เครื่องหมายจุลภาค 3 6 5 2" xfId="51782" xr:uid="{5FBDE692-8A7D-4D61-AAB7-B4CCB9F5FC36}"/>
    <cellStyle name="เครื่องหมายจุลภาค 3 6 6" xfId="26702" xr:uid="{632F8FA8-D106-4FFD-8B15-D5300560099D}"/>
    <cellStyle name="เครื่องหมายจุลภาค 3 6 6 2" xfId="54022" xr:uid="{D604B920-CF6B-4455-AB68-E0B5572C0439}"/>
    <cellStyle name="เครื่องหมายจุลภาค 3 6 7" xfId="28933" xr:uid="{C6BDA15F-484B-49F9-95E2-4E3215B0CDA9}"/>
    <cellStyle name="เครื่องหมายจุลภาค 3 6 7 2" xfId="56254" xr:uid="{FC27C591-E88A-4679-80D7-11B965503786}"/>
    <cellStyle name="เครื่องหมายจุลภาค 3 6 8" xfId="3447" xr:uid="{E8D13141-FDB4-415C-898D-66E1A9FA40A5}"/>
    <cellStyle name="เครื่องหมายจุลภาค 3 6 9" xfId="30505" xr:uid="{EB17010A-0C4B-41C3-BE10-48B039A1F4EC}"/>
    <cellStyle name="เครื่องหมายจุลภาค 3 7" xfId="1845" xr:uid="{E34BE57C-23C7-44CB-AA56-2AA5CE56A6B5}"/>
    <cellStyle name="เครื่องหมายจุลภาค 3 7 2" xfId="5399" xr:uid="{FF79AF2D-84E9-45FF-A8E6-C2CCF080EFCD}"/>
    <cellStyle name="เครื่องหมายจุลภาค 3 7 2 2" xfId="15925" xr:uid="{1E57B574-74C2-45D4-ABD4-FBF8D1461CA5}"/>
    <cellStyle name="เครื่องหมายจุลภาค 3 7 2 2 2" xfId="43245" xr:uid="{B9790076-2D9B-4422-B87B-DF832A90DCDF}"/>
    <cellStyle name="เครื่องหมายจุลภาค 3 7 2 3" xfId="32575" xr:uid="{C180E05C-F370-40B4-BDD5-11281F23720C}"/>
    <cellStyle name="เครื่องหมายจุลภาค 3 7 3" xfId="7343" xr:uid="{42128D98-8157-4016-970A-A81106DEE62E}"/>
    <cellStyle name="เครื่องหมายจุลภาค 3 7 3 2" xfId="19895" xr:uid="{9048E686-E194-4434-9F29-9015E9A1FF97}"/>
    <cellStyle name="เครื่องหมายจุลภาค 3 7 3 2 2" xfId="47217" xr:uid="{91373520-24DC-4981-9870-DDF840763673}"/>
    <cellStyle name="เครื่องหมายจุลภาค 3 7 3 3" xfId="34700" xr:uid="{6CB0D6DA-BC4A-4A42-AF66-5E58728B9E37}"/>
    <cellStyle name="เครื่องหมายจุลภาค 3 7 4" xfId="9540" xr:uid="{2DA42763-8C73-4233-9E7A-1D692E5D9E58}"/>
    <cellStyle name="เครื่องหมายจุลภาค 3 7 4 2" xfId="36916" xr:uid="{A909C6CB-D5D2-443B-8F51-BDBD80A0C0D5}"/>
    <cellStyle name="เครื่องหมายจุลภาค 3 7 5" xfId="25067" xr:uid="{23F7AD04-26C7-4B24-A3BD-DED3A1B1F006}"/>
    <cellStyle name="เครื่องหมายจุลภาค 3 7 5 2" xfId="52389" xr:uid="{6D00F132-F21F-491D-8CBB-D979E50C2A1B}"/>
    <cellStyle name="เครื่องหมายจุลภาค 3 7 6" xfId="27309" xr:uid="{42E2F522-DB94-4C56-8EED-084CED48E70B}"/>
    <cellStyle name="เครื่องหมายจุลภาค 3 7 6 2" xfId="54629" xr:uid="{19FE05F5-DDCD-45E9-B99E-2124FFB38937}"/>
    <cellStyle name="เครื่องหมายจุลภาค 3 7 7" xfId="29540" xr:uid="{BFF33B92-F6BB-4A4B-BAE1-E6093B423D22}"/>
    <cellStyle name="เครื่องหมายจุลภาค 3 7 7 2" xfId="56861" xr:uid="{3B7C89EA-E34B-4C4F-AD30-3E3F691F326E}"/>
    <cellStyle name="เครื่องหมายจุลภาค 3 7 8" xfId="3963" xr:uid="{58D9549B-1B09-4315-BE3A-DE5D9ECDCEAA}"/>
    <cellStyle name="เครื่องหมายจุลภาค 3 7 9" xfId="31112" xr:uid="{2D0F8B14-65DE-4829-BDEB-D5F5AACBB38D}"/>
    <cellStyle name="เครื่องหมายจุลภาค 3 8" xfId="1108" xr:uid="{8F9EE307-A117-43CB-B2C4-10F3BE5362D2}"/>
    <cellStyle name="เครื่องหมายจุลภาค 3 8 2" xfId="6626" xr:uid="{2E02E7D8-1EF3-44D6-8DAF-D1E7129F65B9}"/>
    <cellStyle name="เครื่องหมายจุลภาค 3 8 2 2" xfId="15946" xr:uid="{46B4E3FE-0BFF-498A-8FAB-15FA9C7ADF92}"/>
    <cellStyle name="เครื่องหมายจุลภาค 3 8 2 2 2" xfId="43266" xr:uid="{E8EF224B-B783-40AE-895E-074C5862F552}"/>
    <cellStyle name="เครื่องหมายจุลภาค 3 8 2 3" xfId="33978" xr:uid="{94E5A619-5DE2-4E47-AAE4-FC6CFE1B33C1}"/>
    <cellStyle name="เครื่องหมายจุลภาค 3 8 3" xfId="8820" xr:uid="{E725677D-63A4-4080-876C-39A83CED3E8B}"/>
    <cellStyle name="เครื่องหมายจุลภาค 3 8 3 2" xfId="19916" xr:uid="{497F6582-46C4-4AD1-89FB-B2E8F296CA1F}"/>
    <cellStyle name="เครื่องหมายจุลภาค 3 8 3 2 2" xfId="47238" xr:uid="{EEA01BFE-0766-4231-A6AB-6E96467EC650}"/>
    <cellStyle name="เครื่องหมายจุลภาค 3 8 3 3" xfId="36194" xr:uid="{8A61186E-67C2-4C23-956E-B5307D81FBD5}"/>
    <cellStyle name="เครื่องหมายจุลภาค 3 8 4" xfId="14997" xr:uid="{1BA9A05C-D221-4EDF-B7BA-2CBA82BA3AC7}"/>
    <cellStyle name="เครื่องหมายจุลภาค 3 8 4 2" xfId="42318" xr:uid="{823B904E-193B-4635-B41B-7D64CCD6DDE0}"/>
    <cellStyle name="เครื่องหมายจุลภาค 3 8 5" xfId="24345" xr:uid="{FDE3548B-DABA-4CBC-8A62-BE90E1C178A8}"/>
    <cellStyle name="เครื่องหมายจุลภาค 3 8 5 2" xfId="51667" xr:uid="{EFFBE5BD-021B-4764-B5BE-F68D676C484A}"/>
    <cellStyle name="เครื่องหมายจุลภาค 3 8 6" xfId="26587" xr:uid="{51FF529C-7B56-4E25-84BF-A98CADECE24B}"/>
    <cellStyle name="เครื่องหมายจุลภาค 3 8 6 2" xfId="53907" xr:uid="{6BAEC73A-1CEB-4858-9EA6-3DFF07E80EEC}"/>
    <cellStyle name="เครื่องหมายจุลภาค 3 8 7" xfId="28818" xr:uid="{FC72556D-B92D-4D03-9290-3D02EAD3C650}"/>
    <cellStyle name="เครื่องหมายจุลภาค 3 8 7 2" xfId="56139" xr:uid="{E9A79AA1-072F-46A9-9FBE-180F222D34BD}"/>
    <cellStyle name="เครื่องหมายจุลภาค 3 8 8" xfId="4691" xr:uid="{ACEF1EF5-B36D-4A07-A097-8381BD4A9166}"/>
    <cellStyle name="เครื่องหมายจุลภาค 3 8 9" xfId="31854" xr:uid="{F15D11CC-9724-45B5-9127-CDA714DE4A42}"/>
    <cellStyle name="เครื่องหมายจุลภาค 3 9" xfId="6046" xr:uid="{49A52270-47C5-455E-B10C-49FC5219D3E5}"/>
    <cellStyle name="เครื่องหมายจุลภาค 3 9 2" xfId="12222" xr:uid="{3D585077-5F1A-4431-B0C4-07BC624A743E}"/>
    <cellStyle name="เครื่องหมายจุลภาค 3 9 2 2" xfId="20307" xr:uid="{28F94868-62B5-486E-9DDE-F73F6F6135F0}"/>
    <cellStyle name="เครื่องหมายจุลภาค 3 9 2 2 2" xfId="47629" xr:uid="{2307E600-7C78-430B-BF2E-4A23E73638A0}"/>
    <cellStyle name="เครื่องหมายจุลภาค 3 9 2 3" xfId="39549" xr:uid="{808636FF-B511-4A5B-9EBD-94A9A12B8A29}"/>
    <cellStyle name="เครื่องหมายจุลภาค 3 9 3" xfId="16337" xr:uid="{6995CD38-BCB4-416E-841D-1A6CA86D7482}"/>
    <cellStyle name="เครื่องหมายจุลภาค 3 9 3 2" xfId="43657" xr:uid="{68C11EB3-4050-4843-AF3E-EC862B5240A7}"/>
    <cellStyle name="เครื่องหมายจุลภาค 3 9 4" xfId="33236" xr:uid="{A7E94938-CD17-4229-8D03-DEBFC387325B}"/>
    <cellStyle name="ปกติ 2" xfId="90" xr:uid="{BFE2EBB5-AE05-4D97-8CB8-F5C5D9DAA3C8}"/>
    <cellStyle name="ปกติ 2 2" xfId="122" xr:uid="{7F55AB29-0ADC-4105-9A8A-F781706A947E}"/>
    <cellStyle name="ปกติ 2 2 2" xfId="550" xr:uid="{E47911FF-9AB6-4B64-8FBA-72A3D7EB2373}"/>
    <cellStyle name="ปกติ 2 2 3" xfId="364" xr:uid="{BA56D0FF-C1F7-40FD-BEC5-CBB5368CE426}"/>
    <cellStyle name="ปกติ 2 3" xfId="158" xr:uid="{BF29C8F0-1411-4E95-84D3-A074905C9850}"/>
    <cellStyle name="ปกติ 2 3 4 3" xfId="368" xr:uid="{DF62B11E-43FB-4781-82CB-0A4FE26EE0EC}"/>
    <cellStyle name="ปกติ 2 3 4 4 2" xfId="377" xr:uid="{5E3207D7-3AF7-4593-8096-8C9A82A84DFA}"/>
    <cellStyle name="ปกติ 2 4" xfId="10342" xr:uid="{C44D721D-2516-408F-A530-328B450DFC6F}"/>
    <cellStyle name="ปกติ 2 5" xfId="293" xr:uid="{4A02CC40-DD45-49F4-A280-D85BD1BB5E94}"/>
    <cellStyle name="ปกติ 4" xfId="576" xr:uid="{728B3BAE-AE61-4DAC-96F1-E7596BCA0E42}"/>
    <cellStyle name="ปกติ 5" xfId="366" xr:uid="{D3DA519D-907B-419C-91AE-737027E403E1}"/>
    <cellStyle name="ปกติ_สำเนาของ General Ledger  ส่ง1035กค 2" xfId="138" xr:uid="{683B3096-D319-41FC-BD37-9B07FE36C4E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A2815-1DFC-4207-BFFF-1AC4334F4A66}">
  <sheetPr>
    <tabColor theme="9" tint="0.79998168889431442"/>
  </sheetPr>
  <dimension ref="A1:G144"/>
  <sheetViews>
    <sheetView tabSelected="1" zoomScaleNormal="100" zoomScaleSheetLayoutView="100" zoomScalePageLayoutView="90" workbookViewId="0">
      <selection activeCell="E63" sqref="E63"/>
    </sheetView>
  </sheetViews>
  <sheetFormatPr defaultColWidth="9.33203125" defaultRowHeight="15.9" customHeight="1"/>
  <cols>
    <col min="1" max="1" width="1.6640625" style="93" customWidth="1"/>
    <col min="2" max="2" width="50.5546875" style="93" customWidth="1"/>
    <col min="3" max="3" width="6.5546875" style="124" customWidth="1"/>
    <col min="4" max="4" width="1.109375" style="108" customWidth="1"/>
    <col min="5" max="5" width="14.33203125" style="11" customWidth="1"/>
    <col min="6" max="6" width="1.109375" style="100" customWidth="1"/>
    <col min="7" max="7" width="14.33203125" style="100" customWidth="1"/>
    <col min="8" max="16384" width="9.33203125" style="3"/>
  </cols>
  <sheetData>
    <row r="1" spans="1:7" ht="16.5" customHeight="1">
      <c r="A1" s="69" t="s">
        <v>87</v>
      </c>
      <c r="B1" s="70"/>
      <c r="C1" s="71"/>
      <c r="D1" s="72"/>
      <c r="E1" s="1"/>
      <c r="F1" s="73"/>
      <c r="G1" s="73"/>
    </row>
    <row r="2" spans="1:7" ht="16.5" customHeight="1">
      <c r="A2" s="4" t="s">
        <v>0</v>
      </c>
      <c r="B2" s="70"/>
      <c r="C2" s="71"/>
      <c r="D2" s="72"/>
      <c r="E2" s="1"/>
      <c r="F2" s="73"/>
      <c r="G2" s="73"/>
    </row>
    <row r="3" spans="1:7" ht="16.5" customHeight="1">
      <c r="A3" s="74" t="s">
        <v>116</v>
      </c>
      <c r="B3" s="75"/>
      <c r="C3" s="76"/>
      <c r="D3" s="77"/>
      <c r="E3" s="5"/>
      <c r="F3" s="78"/>
      <c r="G3" s="78"/>
    </row>
    <row r="4" spans="1:7" ht="16.5" customHeight="1">
      <c r="A4" s="79"/>
      <c r="B4" s="79"/>
      <c r="C4" s="71"/>
      <c r="D4" s="72"/>
      <c r="E4" s="1"/>
      <c r="F4" s="73"/>
      <c r="G4" s="73"/>
    </row>
    <row r="5" spans="1:7" ht="16.5" customHeight="1">
      <c r="A5" s="79"/>
      <c r="B5" s="79"/>
      <c r="C5" s="71"/>
      <c r="D5" s="72"/>
      <c r="E5" s="1"/>
      <c r="F5" s="73"/>
      <c r="G5" s="73"/>
    </row>
    <row r="6" spans="1:7" ht="16.5" customHeight="1">
      <c r="A6" s="79"/>
      <c r="B6" s="79"/>
      <c r="C6" s="71"/>
      <c r="D6" s="72"/>
      <c r="E6" s="6" t="s">
        <v>75</v>
      </c>
      <c r="F6" s="80"/>
      <c r="G6" s="80" t="s">
        <v>76</v>
      </c>
    </row>
    <row r="7" spans="1:7" ht="16.5" customHeight="1">
      <c r="A7" s="79"/>
      <c r="B7" s="79"/>
      <c r="C7" s="71"/>
      <c r="D7" s="72"/>
      <c r="E7" s="7" t="s">
        <v>117</v>
      </c>
      <c r="F7" s="81"/>
      <c r="G7" s="7" t="s">
        <v>1</v>
      </c>
    </row>
    <row r="8" spans="1:7" ht="16.5" customHeight="1">
      <c r="A8" s="79"/>
      <c r="B8" s="79"/>
      <c r="C8" s="71"/>
      <c r="D8" s="72"/>
      <c r="E8" s="7" t="s">
        <v>101</v>
      </c>
      <c r="F8" s="82"/>
      <c r="G8" s="7" t="s">
        <v>73</v>
      </c>
    </row>
    <row r="9" spans="1:7" ht="16.5" customHeight="1">
      <c r="A9" s="79"/>
      <c r="B9" s="79"/>
      <c r="C9" s="76" t="s">
        <v>2</v>
      </c>
      <c r="D9" s="72"/>
      <c r="E9" s="5" t="s">
        <v>3</v>
      </c>
      <c r="F9" s="82"/>
      <c r="G9" s="83" t="s">
        <v>3</v>
      </c>
    </row>
    <row r="10" spans="1:7" ht="16.5" customHeight="1">
      <c r="A10" s="3"/>
      <c r="B10" s="3"/>
      <c r="C10" s="8"/>
      <c r="D10" s="9"/>
      <c r="E10" s="47"/>
      <c r="F10" s="10"/>
      <c r="G10" s="10"/>
    </row>
    <row r="11" spans="1:7" ht="16.5" customHeight="1">
      <c r="A11" s="84" t="s">
        <v>4</v>
      </c>
      <c r="B11" s="85"/>
      <c r="C11" s="86"/>
      <c r="D11" s="87"/>
      <c r="E11" s="109"/>
      <c r="F11" s="12"/>
      <c r="G11" s="12"/>
    </row>
    <row r="12" spans="1:7" ht="16.5" customHeight="1">
      <c r="A12" s="88"/>
      <c r="B12" s="85"/>
      <c r="C12" s="8"/>
      <c r="D12" s="9"/>
      <c r="E12" s="47"/>
      <c r="F12" s="10"/>
      <c r="G12" s="10"/>
    </row>
    <row r="13" spans="1:7" ht="16.5" customHeight="1">
      <c r="A13" s="88" t="s">
        <v>5</v>
      </c>
      <c r="B13" s="85"/>
      <c r="C13" s="8"/>
      <c r="D13" s="9"/>
      <c r="E13" s="47"/>
      <c r="F13" s="10"/>
      <c r="G13" s="10"/>
    </row>
    <row r="14" spans="1:7" ht="16.5" customHeight="1">
      <c r="A14" s="88"/>
      <c r="B14" s="85"/>
      <c r="C14" s="8"/>
      <c r="D14" s="9"/>
      <c r="E14" s="47"/>
      <c r="F14" s="10"/>
      <c r="G14" s="10"/>
    </row>
    <row r="15" spans="1:7" ht="16.5" customHeight="1">
      <c r="A15" s="3" t="s">
        <v>6</v>
      </c>
      <c r="B15" s="3"/>
      <c r="C15" s="89"/>
      <c r="D15" s="9"/>
      <c r="E15" s="46">
        <v>242205681</v>
      </c>
      <c r="F15" s="13"/>
      <c r="G15" s="166">
        <v>94185923</v>
      </c>
    </row>
    <row r="16" spans="1:7" ht="16.5" customHeight="1">
      <c r="A16" s="3" t="s">
        <v>142</v>
      </c>
      <c r="B16" s="3"/>
      <c r="C16" s="3"/>
      <c r="D16" s="3"/>
      <c r="E16" s="46"/>
      <c r="F16" s="3"/>
      <c r="G16" s="3"/>
    </row>
    <row r="17" spans="1:7" ht="16.5" customHeight="1">
      <c r="A17" s="3"/>
      <c r="B17" s="3" t="s">
        <v>141</v>
      </c>
      <c r="C17" s="89">
        <v>8</v>
      </c>
      <c r="D17" s="9"/>
      <c r="E17" s="46">
        <v>100322000</v>
      </c>
      <c r="F17" s="13"/>
      <c r="G17" s="166">
        <v>0</v>
      </c>
    </row>
    <row r="18" spans="1:7" ht="16.5" customHeight="1">
      <c r="A18" s="90" t="s">
        <v>104</v>
      </c>
      <c r="B18" s="3"/>
      <c r="C18" s="89">
        <v>9</v>
      </c>
      <c r="D18" s="9"/>
      <c r="E18" s="46">
        <v>15406968</v>
      </c>
      <c r="F18" s="13"/>
      <c r="G18" s="166">
        <v>19346982</v>
      </c>
    </row>
    <row r="19" spans="1:7" ht="16.5" customHeight="1">
      <c r="A19" s="91" t="s">
        <v>79</v>
      </c>
      <c r="B19" s="3"/>
      <c r="C19" s="89">
        <v>10</v>
      </c>
      <c r="D19" s="9"/>
      <c r="E19" s="46">
        <v>30496169</v>
      </c>
      <c r="F19" s="13"/>
      <c r="G19" s="167">
        <v>41188657</v>
      </c>
    </row>
    <row r="20" spans="1:7" ht="16.5" customHeight="1">
      <c r="A20" s="3" t="s">
        <v>8</v>
      </c>
      <c r="B20" s="3"/>
      <c r="C20" s="8"/>
      <c r="D20" s="9"/>
      <c r="E20" s="48">
        <v>4395241</v>
      </c>
      <c r="F20" s="13"/>
      <c r="G20" s="164">
        <v>3177355</v>
      </c>
    </row>
    <row r="21" spans="1:7" ht="16.5" customHeight="1">
      <c r="A21" s="17"/>
      <c r="B21" s="17"/>
      <c r="C21" s="8"/>
      <c r="D21" s="9"/>
      <c r="E21" s="47"/>
      <c r="F21" s="10"/>
      <c r="G21" s="10"/>
    </row>
    <row r="22" spans="1:7" ht="16.5" customHeight="1">
      <c r="A22" s="91" t="s">
        <v>9</v>
      </c>
      <c r="B22" s="3"/>
      <c r="C22" s="8"/>
      <c r="D22" s="9"/>
      <c r="E22" s="48">
        <f>SUM(E15:E20)</f>
        <v>392826059</v>
      </c>
      <c r="F22" s="13"/>
      <c r="G22" s="16">
        <f>SUM(G15:G20)</f>
        <v>157898917</v>
      </c>
    </row>
    <row r="23" spans="1:7" ht="16.5" customHeight="1">
      <c r="A23" s="17"/>
      <c r="B23" s="17"/>
      <c r="C23" s="8"/>
      <c r="D23" s="9"/>
      <c r="E23" s="47"/>
      <c r="F23" s="10"/>
      <c r="G23" s="10"/>
    </row>
    <row r="24" spans="1:7" ht="16.5" customHeight="1">
      <c r="A24" s="88" t="s">
        <v>10</v>
      </c>
      <c r="B24" s="92"/>
      <c r="C24" s="8"/>
      <c r="D24" s="9"/>
      <c r="E24" s="47"/>
      <c r="F24" s="10"/>
      <c r="G24" s="10"/>
    </row>
    <row r="25" spans="1:7" ht="16.5" customHeight="1">
      <c r="A25" s="92"/>
      <c r="B25" s="92"/>
      <c r="C25" s="8"/>
      <c r="D25" s="9"/>
      <c r="E25" s="47"/>
      <c r="F25" s="10"/>
      <c r="G25" s="10"/>
    </row>
    <row r="26" spans="1:7" ht="16.5" customHeight="1">
      <c r="A26" s="91" t="s">
        <v>77</v>
      </c>
      <c r="B26" s="3"/>
      <c r="C26" s="89">
        <v>11</v>
      </c>
      <c r="D26" s="9"/>
      <c r="E26" s="46">
        <v>302499835</v>
      </c>
      <c r="F26" s="13"/>
      <c r="G26" s="166">
        <v>192857257</v>
      </c>
    </row>
    <row r="27" spans="1:7" ht="16.5" customHeight="1">
      <c r="A27" s="91" t="s">
        <v>13</v>
      </c>
      <c r="B27" s="85"/>
      <c r="C27" s="89">
        <v>11</v>
      </c>
      <c r="D27" s="9"/>
      <c r="E27" s="46">
        <v>512467028</v>
      </c>
      <c r="F27" s="13"/>
      <c r="G27" s="166">
        <v>395388228</v>
      </c>
    </row>
    <row r="28" spans="1:7" ht="16.5" customHeight="1">
      <c r="A28" s="91" t="s">
        <v>11</v>
      </c>
      <c r="B28" s="3"/>
      <c r="C28" s="89"/>
      <c r="D28" s="9"/>
      <c r="E28" s="46">
        <v>25480828</v>
      </c>
      <c r="F28" s="13"/>
      <c r="G28" s="166">
        <v>22955480</v>
      </c>
    </row>
    <row r="29" spans="1:7" ht="16.5" customHeight="1">
      <c r="A29" s="91" t="s">
        <v>12</v>
      </c>
      <c r="B29" s="85"/>
      <c r="C29" s="89"/>
      <c r="D29" s="9"/>
      <c r="E29" s="46">
        <v>10669830</v>
      </c>
      <c r="F29" s="13"/>
      <c r="G29" s="166">
        <v>7242946</v>
      </c>
    </row>
    <row r="30" spans="1:7" ht="16.5" customHeight="1">
      <c r="A30" s="3" t="s">
        <v>14</v>
      </c>
      <c r="C30" s="89">
        <v>12</v>
      </c>
      <c r="D30" s="9"/>
      <c r="E30" s="48">
        <v>43966270</v>
      </c>
      <c r="F30" s="13"/>
      <c r="G30" s="168">
        <v>38017381</v>
      </c>
    </row>
    <row r="31" spans="1:7" ht="16.5" customHeight="1">
      <c r="A31" s="3"/>
      <c r="B31" s="94"/>
      <c r="C31" s="8"/>
      <c r="D31" s="9"/>
      <c r="E31" s="46"/>
      <c r="F31" s="13"/>
      <c r="G31" s="13"/>
    </row>
    <row r="32" spans="1:7" ht="16.5" customHeight="1">
      <c r="A32" s="91" t="s">
        <v>15</v>
      </c>
      <c r="B32" s="3"/>
      <c r="C32" s="8"/>
      <c r="D32" s="9"/>
      <c r="E32" s="48">
        <f>SUM(E26:E31)</f>
        <v>895083791</v>
      </c>
      <c r="F32" s="13"/>
      <c r="G32" s="16">
        <f>SUM(G26:G31)</f>
        <v>656461292</v>
      </c>
    </row>
    <row r="33" spans="1:7" ht="16.5" customHeight="1">
      <c r="A33" s="88"/>
      <c r="B33" s="17"/>
      <c r="C33" s="8"/>
      <c r="D33" s="9"/>
      <c r="E33" s="47"/>
      <c r="F33" s="10"/>
      <c r="G33" s="14"/>
    </row>
    <row r="34" spans="1:7" ht="16.5" customHeight="1" thickBot="1">
      <c r="A34" s="88" t="s">
        <v>16</v>
      </c>
      <c r="B34" s="92"/>
      <c r="C34" s="8"/>
      <c r="D34" s="9"/>
      <c r="E34" s="110">
        <f>SUM(E22+E32)</f>
        <v>1287909850</v>
      </c>
      <c r="F34" s="13"/>
      <c r="G34" s="18">
        <f>SUM(G22,G32)</f>
        <v>814360209</v>
      </c>
    </row>
    <row r="35" spans="1:7" ht="16.5" customHeight="1" thickTop="1">
      <c r="A35" s="88"/>
      <c r="B35" s="92"/>
      <c r="C35" s="8"/>
      <c r="D35" s="9"/>
      <c r="E35" s="20"/>
      <c r="F35" s="13"/>
      <c r="G35" s="19"/>
    </row>
    <row r="36" spans="1:7" ht="16.5" customHeight="1">
      <c r="A36" s="88"/>
      <c r="B36" s="92"/>
      <c r="C36" s="8"/>
      <c r="D36" s="9"/>
      <c r="E36" s="20"/>
      <c r="F36" s="13"/>
      <c r="G36" s="19"/>
    </row>
    <row r="37" spans="1:7" ht="16.5" customHeight="1">
      <c r="A37" s="88"/>
      <c r="B37" s="92"/>
      <c r="C37" s="8"/>
      <c r="D37" s="9"/>
      <c r="E37" s="20"/>
      <c r="F37" s="13"/>
      <c r="G37" s="19"/>
    </row>
    <row r="38" spans="1:7" ht="16.5" customHeight="1">
      <c r="A38" s="88"/>
      <c r="B38" s="92"/>
      <c r="C38" s="8"/>
      <c r="D38" s="9"/>
      <c r="E38" s="20"/>
      <c r="F38" s="13"/>
      <c r="G38" s="19"/>
    </row>
    <row r="39" spans="1:7" ht="16.5" customHeight="1">
      <c r="A39" s="88"/>
      <c r="B39" s="92"/>
      <c r="C39" s="8"/>
      <c r="D39" s="9"/>
      <c r="E39" s="20"/>
      <c r="F39" s="13"/>
      <c r="G39" s="19"/>
    </row>
    <row r="40" spans="1:7" ht="16.5" customHeight="1">
      <c r="A40" s="88"/>
      <c r="B40" s="92"/>
      <c r="C40" s="8"/>
      <c r="D40" s="9"/>
      <c r="E40" s="20"/>
      <c r="F40" s="13"/>
      <c r="G40" s="19"/>
    </row>
    <row r="41" spans="1:7" ht="16.5" customHeight="1">
      <c r="A41" s="88"/>
      <c r="B41" s="92"/>
      <c r="C41" s="8"/>
      <c r="D41" s="9"/>
      <c r="E41" s="20"/>
      <c r="F41" s="13"/>
      <c r="G41" s="19"/>
    </row>
    <row r="42" spans="1:7" ht="16.5" customHeight="1">
      <c r="A42" s="88"/>
      <c r="B42" s="92"/>
      <c r="C42" s="8"/>
      <c r="D42" s="9"/>
      <c r="E42" s="20"/>
      <c r="F42" s="13"/>
      <c r="G42" s="19"/>
    </row>
    <row r="43" spans="1:7" ht="16.5" customHeight="1">
      <c r="A43" s="88"/>
      <c r="B43" s="92"/>
      <c r="C43" s="8"/>
      <c r="D43" s="9"/>
      <c r="E43" s="15"/>
      <c r="F43" s="13"/>
      <c r="G43" s="13"/>
    </row>
    <row r="44" spans="1:7" ht="16.5" customHeight="1">
      <c r="A44" s="93" t="s">
        <v>78</v>
      </c>
      <c r="C44" s="93"/>
      <c r="D44" s="93"/>
      <c r="E44" s="93"/>
      <c r="F44" s="93"/>
      <c r="G44" s="93"/>
    </row>
    <row r="45" spans="1:7" ht="16.5" customHeight="1">
      <c r="A45" s="124"/>
      <c r="B45" s="124"/>
      <c r="D45" s="124"/>
      <c r="E45" s="124"/>
      <c r="F45" s="124"/>
      <c r="G45" s="124"/>
    </row>
    <row r="46" spans="1:7" ht="16.5" customHeight="1">
      <c r="A46" s="124"/>
      <c r="B46" s="124"/>
      <c r="D46" s="124"/>
      <c r="E46" s="124"/>
      <c r="F46" s="124"/>
      <c r="G46" s="124"/>
    </row>
    <row r="47" spans="1:7" ht="13.5" customHeight="1">
      <c r="A47" s="124"/>
      <c r="B47" s="124"/>
      <c r="D47" s="124"/>
      <c r="E47" s="124"/>
      <c r="F47" s="124"/>
      <c r="G47" s="124"/>
    </row>
    <row r="48" spans="1:7" ht="21.9" customHeight="1">
      <c r="A48" s="95" t="s">
        <v>17</v>
      </c>
      <c r="B48" s="95"/>
      <c r="C48" s="96"/>
      <c r="D48" s="96"/>
      <c r="E48" s="21"/>
      <c r="F48" s="97"/>
      <c r="G48" s="97"/>
    </row>
    <row r="49" spans="1:7" ht="16.5" customHeight="1">
      <c r="A49" s="22" t="str">
        <f>+A1</f>
        <v>Maguro Group Public Company Limited</v>
      </c>
      <c r="B49" s="70"/>
      <c r="C49" s="71"/>
      <c r="D49" s="72"/>
      <c r="E49" s="1"/>
      <c r="F49" s="73"/>
      <c r="G49" s="73"/>
    </row>
    <row r="50" spans="1:7" ht="16.5" customHeight="1">
      <c r="A50" s="22" t="s">
        <v>70</v>
      </c>
      <c r="B50" s="70"/>
      <c r="C50" s="71"/>
      <c r="D50" s="72"/>
      <c r="E50" s="1"/>
      <c r="F50" s="73"/>
      <c r="G50" s="73"/>
    </row>
    <row r="51" spans="1:7" ht="16.5" customHeight="1">
      <c r="A51" s="98" t="str">
        <f>+A3</f>
        <v>As at 30 September 2024</v>
      </c>
      <c r="B51" s="75"/>
      <c r="C51" s="76"/>
      <c r="D51" s="77"/>
      <c r="E51" s="5"/>
      <c r="F51" s="78"/>
      <c r="G51" s="78"/>
    </row>
    <row r="52" spans="1:7" ht="16.5" customHeight="1">
      <c r="A52" s="79"/>
      <c r="B52" s="79"/>
      <c r="C52" s="71"/>
      <c r="D52" s="72"/>
      <c r="E52" s="1"/>
      <c r="F52" s="73"/>
      <c r="G52" s="73"/>
    </row>
    <row r="53" spans="1:7" ht="16.5" customHeight="1">
      <c r="A53" s="79"/>
      <c r="B53" s="79"/>
      <c r="C53" s="71"/>
      <c r="D53" s="72"/>
      <c r="E53" s="1"/>
      <c r="F53" s="73"/>
      <c r="G53" s="73"/>
    </row>
    <row r="54" spans="1:7" ht="16.5" customHeight="1">
      <c r="A54" s="79"/>
      <c r="B54" s="79"/>
      <c r="C54" s="71"/>
      <c r="D54" s="72"/>
      <c r="E54" s="6" t="s">
        <v>75</v>
      </c>
      <c r="F54" s="80"/>
      <c r="G54" s="80" t="s">
        <v>76</v>
      </c>
    </row>
    <row r="55" spans="1:7" ht="16.5" customHeight="1">
      <c r="A55" s="79"/>
      <c r="B55" s="79"/>
      <c r="C55" s="71"/>
      <c r="D55" s="72"/>
      <c r="E55" s="7" t="s">
        <v>117</v>
      </c>
      <c r="F55" s="81"/>
      <c r="G55" s="7" t="s">
        <v>1</v>
      </c>
    </row>
    <row r="56" spans="1:7" ht="16.5" customHeight="1">
      <c r="A56" s="79"/>
      <c r="B56" s="79"/>
      <c r="C56" s="71"/>
      <c r="D56" s="72"/>
      <c r="E56" s="7" t="s">
        <v>101</v>
      </c>
      <c r="F56" s="82"/>
      <c r="G56" s="7" t="s">
        <v>73</v>
      </c>
    </row>
    <row r="57" spans="1:7" ht="16.5" customHeight="1">
      <c r="A57" s="79"/>
      <c r="B57" s="79"/>
      <c r="C57" s="76" t="s">
        <v>2</v>
      </c>
      <c r="D57" s="72"/>
      <c r="E57" s="5" t="s">
        <v>3</v>
      </c>
      <c r="F57" s="82"/>
      <c r="G57" s="83" t="s">
        <v>3</v>
      </c>
    </row>
    <row r="58" spans="1:7" ht="16.5" customHeight="1">
      <c r="A58" s="3"/>
      <c r="B58" s="3"/>
      <c r="C58" s="8"/>
      <c r="D58" s="9"/>
      <c r="E58" s="47"/>
      <c r="F58" s="10"/>
      <c r="G58" s="10"/>
    </row>
    <row r="59" spans="1:7" ht="16.5" customHeight="1">
      <c r="A59" s="17" t="s">
        <v>18</v>
      </c>
      <c r="B59" s="85"/>
      <c r="C59" s="86"/>
      <c r="D59" s="87"/>
      <c r="E59" s="109"/>
      <c r="F59" s="12"/>
      <c r="G59" s="12"/>
    </row>
    <row r="60" spans="1:7" ht="16.5" customHeight="1">
      <c r="A60" s="88"/>
      <c r="B60" s="85"/>
      <c r="C60" s="8"/>
      <c r="D60" s="9"/>
      <c r="E60" s="47"/>
      <c r="F60" s="10"/>
      <c r="G60" s="10"/>
    </row>
    <row r="61" spans="1:7" ht="16.5" customHeight="1">
      <c r="A61" s="17" t="s">
        <v>19</v>
      </c>
      <c r="B61" s="85"/>
      <c r="C61" s="8"/>
      <c r="D61" s="9"/>
      <c r="E61" s="47"/>
      <c r="F61" s="10"/>
      <c r="G61" s="10"/>
    </row>
    <row r="62" spans="1:7" ht="16.5" customHeight="1">
      <c r="A62" s="17"/>
      <c r="B62" s="85"/>
      <c r="C62" s="8"/>
      <c r="D62" s="9"/>
      <c r="E62" s="47"/>
      <c r="F62" s="10"/>
      <c r="G62" s="10"/>
    </row>
    <row r="63" spans="1:7" ht="16.5" customHeight="1">
      <c r="A63" s="3" t="s">
        <v>105</v>
      </c>
      <c r="B63" s="85"/>
      <c r="C63" s="8">
        <v>13</v>
      </c>
      <c r="D63" s="3"/>
      <c r="E63" s="50">
        <v>97004290</v>
      </c>
      <c r="F63" s="99"/>
      <c r="G63" s="169">
        <v>104535394</v>
      </c>
    </row>
    <row r="64" spans="1:7" ht="16.5" customHeight="1">
      <c r="A64" s="3" t="s">
        <v>106</v>
      </c>
      <c r="B64" s="85"/>
      <c r="C64" s="8"/>
      <c r="D64" s="3"/>
      <c r="E64" s="50">
        <v>1918712</v>
      </c>
      <c r="F64" s="3"/>
      <c r="G64" s="169">
        <v>2561091</v>
      </c>
    </row>
    <row r="65" spans="1:7" ht="16.5" customHeight="1">
      <c r="A65" s="23" t="s">
        <v>20</v>
      </c>
      <c r="B65" s="85"/>
      <c r="C65" s="8">
        <v>14</v>
      </c>
      <c r="D65" s="9"/>
      <c r="E65" s="47">
        <v>94058014</v>
      </c>
      <c r="F65" s="13"/>
      <c r="G65" s="169">
        <v>73028503</v>
      </c>
    </row>
    <row r="66" spans="1:7" ht="16.5" customHeight="1">
      <c r="A66" s="3" t="s">
        <v>107</v>
      </c>
      <c r="B66" s="85"/>
      <c r="C66" s="8"/>
      <c r="D66" s="9"/>
      <c r="E66" s="47">
        <v>5746145</v>
      </c>
      <c r="F66" s="13"/>
      <c r="G66" s="169">
        <v>10006287</v>
      </c>
    </row>
    <row r="67" spans="1:7" ht="16.5" customHeight="1">
      <c r="A67" s="3" t="s">
        <v>21</v>
      </c>
      <c r="B67" s="85"/>
      <c r="C67" s="8"/>
      <c r="D67" s="9"/>
      <c r="E67" s="142">
        <v>11751237</v>
      </c>
      <c r="F67" s="13"/>
      <c r="G67" s="170">
        <v>6504454</v>
      </c>
    </row>
    <row r="68" spans="1:7" ht="16.5" customHeight="1">
      <c r="A68" s="92"/>
      <c r="B68" s="92"/>
      <c r="C68" s="8"/>
      <c r="D68" s="9"/>
      <c r="E68" s="47"/>
    </row>
    <row r="69" spans="1:7" ht="16.5" customHeight="1">
      <c r="A69" s="3" t="s">
        <v>22</v>
      </c>
      <c r="B69" s="3"/>
      <c r="C69" s="8"/>
      <c r="D69" s="9"/>
      <c r="E69" s="48">
        <f>SUM(E63:E67)</f>
        <v>210478398</v>
      </c>
      <c r="F69" s="13"/>
      <c r="G69" s="16">
        <f>SUM(G63:G67)</f>
        <v>196635729</v>
      </c>
    </row>
    <row r="70" spans="1:7" ht="16.5" customHeight="1">
      <c r="A70" s="88"/>
      <c r="B70" s="3"/>
      <c r="C70" s="8"/>
      <c r="D70" s="9"/>
      <c r="E70" s="47"/>
      <c r="F70" s="10"/>
      <c r="G70" s="10"/>
    </row>
    <row r="71" spans="1:7" ht="16.5" customHeight="1">
      <c r="A71" s="17" t="s">
        <v>23</v>
      </c>
      <c r="B71" s="92"/>
      <c r="C71" s="8"/>
      <c r="D71" s="9"/>
      <c r="E71" s="47"/>
      <c r="F71" s="10"/>
      <c r="G71" s="10"/>
    </row>
    <row r="72" spans="1:7" ht="16.5" customHeight="1">
      <c r="A72" s="3"/>
      <c r="B72" s="3"/>
      <c r="C72" s="8"/>
      <c r="D72" s="9"/>
      <c r="E72" s="47"/>
      <c r="F72" s="10"/>
      <c r="G72" s="10"/>
    </row>
    <row r="73" spans="1:7" ht="16.5" customHeight="1">
      <c r="A73" s="23" t="s">
        <v>24</v>
      </c>
      <c r="B73" s="94"/>
      <c r="C73" s="8">
        <v>14</v>
      </c>
      <c r="D73" s="9"/>
      <c r="E73" s="47">
        <v>432355774</v>
      </c>
      <c r="F73" s="13"/>
      <c r="G73" s="169">
        <v>331304138</v>
      </c>
    </row>
    <row r="74" spans="1:7" ht="16.5" customHeight="1">
      <c r="A74" s="23" t="s">
        <v>72</v>
      </c>
      <c r="B74" s="94"/>
      <c r="C74" s="8"/>
      <c r="D74" s="9"/>
      <c r="E74" s="47">
        <v>17874802</v>
      </c>
      <c r="F74" s="13"/>
      <c r="G74" s="169">
        <v>13679351</v>
      </c>
    </row>
    <row r="75" spans="1:7" ht="16.5" customHeight="1">
      <c r="A75" s="85" t="s">
        <v>25</v>
      </c>
      <c r="B75" s="65"/>
      <c r="C75" s="8"/>
      <c r="D75" s="9"/>
      <c r="E75" s="142">
        <v>7491273</v>
      </c>
      <c r="F75" s="13"/>
      <c r="G75" s="170">
        <v>5671619</v>
      </c>
    </row>
    <row r="76" spans="1:7" ht="16.5" customHeight="1">
      <c r="A76" s="94"/>
      <c r="B76" s="94"/>
      <c r="C76" s="8"/>
      <c r="D76" s="9"/>
      <c r="E76" s="47"/>
      <c r="F76" s="13"/>
      <c r="G76" s="13"/>
    </row>
    <row r="77" spans="1:7" ht="16.5" customHeight="1">
      <c r="A77" s="3" t="s">
        <v>26</v>
      </c>
      <c r="B77" s="3"/>
      <c r="C77" s="8"/>
      <c r="D77" s="9"/>
      <c r="E77" s="48">
        <f>SUM(E73:E75)</f>
        <v>457721849</v>
      </c>
      <c r="F77" s="13"/>
      <c r="G77" s="16">
        <f>SUM(G73:G75)</f>
        <v>350655108</v>
      </c>
    </row>
    <row r="78" spans="1:7" ht="16.5" customHeight="1">
      <c r="A78" s="3"/>
      <c r="B78" s="94"/>
      <c r="C78" s="8"/>
      <c r="D78" s="9"/>
      <c r="E78" s="46"/>
      <c r="F78" s="13"/>
      <c r="G78" s="13"/>
    </row>
    <row r="79" spans="1:7" ht="16.5" customHeight="1">
      <c r="A79" s="17" t="s">
        <v>27</v>
      </c>
      <c r="B79" s="92"/>
      <c r="C79" s="8"/>
      <c r="D79" s="9"/>
      <c r="E79" s="48">
        <f>E69+E77</f>
        <v>668200247</v>
      </c>
      <c r="F79" s="13"/>
      <c r="G79" s="16">
        <f>G69+G77</f>
        <v>547290837</v>
      </c>
    </row>
    <row r="80" spans="1:7" ht="16.5" customHeight="1">
      <c r="A80" s="92"/>
      <c r="B80" s="92"/>
      <c r="C80" s="8"/>
      <c r="D80" s="9"/>
      <c r="F80" s="11"/>
      <c r="G80" s="10"/>
    </row>
    <row r="81" spans="1:7" ht="16.5" customHeight="1">
      <c r="A81" s="92"/>
      <c r="B81" s="92"/>
      <c r="C81" s="8"/>
      <c r="D81" s="9"/>
      <c r="F81" s="11"/>
      <c r="G81" s="10"/>
    </row>
    <row r="82" spans="1:7" ht="16.5" customHeight="1">
      <c r="A82" s="92"/>
      <c r="B82" s="92"/>
      <c r="C82" s="8"/>
      <c r="D82" s="9"/>
      <c r="F82" s="11"/>
      <c r="G82" s="10"/>
    </row>
    <row r="83" spans="1:7" ht="16.5" customHeight="1">
      <c r="A83" s="92"/>
      <c r="B83" s="92"/>
      <c r="C83" s="8"/>
      <c r="D83" s="9"/>
      <c r="F83" s="11"/>
      <c r="G83" s="10"/>
    </row>
    <row r="84" spans="1:7" ht="16.5" customHeight="1">
      <c r="A84" s="92"/>
      <c r="B84" s="92"/>
      <c r="C84" s="8"/>
      <c r="D84" s="9"/>
      <c r="F84" s="11"/>
      <c r="G84" s="10"/>
    </row>
    <row r="85" spans="1:7" ht="16.5" customHeight="1">
      <c r="A85" s="92"/>
      <c r="B85" s="92"/>
      <c r="C85" s="8"/>
      <c r="D85" s="9"/>
      <c r="F85" s="11"/>
      <c r="G85" s="10"/>
    </row>
    <row r="86" spans="1:7" ht="16.5" customHeight="1">
      <c r="A86" s="92"/>
      <c r="B86" s="92"/>
      <c r="C86" s="8"/>
      <c r="D86" s="9"/>
      <c r="F86" s="11"/>
      <c r="G86" s="10"/>
    </row>
    <row r="87" spans="1:7" ht="16.5" customHeight="1">
      <c r="A87" s="92"/>
      <c r="B87" s="92"/>
      <c r="C87" s="8"/>
      <c r="D87" s="9"/>
      <c r="F87" s="11"/>
      <c r="G87" s="10"/>
    </row>
    <row r="88" spans="1:7" ht="16.5" customHeight="1">
      <c r="A88" s="92"/>
      <c r="B88" s="92"/>
      <c r="C88" s="8"/>
      <c r="D88" s="9"/>
      <c r="F88" s="11"/>
      <c r="G88" s="10"/>
    </row>
    <row r="89" spans="1:7" ht="16.5" customHeight="1">
      <c r="A89" s="92"/>
      <c r="B89" s="92"/>
      <c r="C89" s="8"/>
      <c r="D89" s="9"/>
      <c r="F89" s="11"/>
      <c r="G89" s="10"/>
    </row>
    <row r="90" spans="1:7" ht="16.5" customHeight="1">
      <c r="A90" s="92"/>
      <c r="B90" s="92"/>
      <c r="C90" s="8"/>
      <c r="D90" s="9"/>
      <c r="F90" s="11"/>
      <c r="G90" s="10"/>
    </row>
    <row r="91" spans="1:7" ht="16.5" customHeight="1">
      <c r="A91" s="92"/>
      <c r="B91" s="92"/>
      <c r="C91" s="8"/>
      <c r="D91" s="9"/>
      <c r="F91" s="11"/>
      <c r="G91" s="10"/>
    </row>
    <row r="92" spans="1:7" ht="16.5" customHeight="1">
      <c r="A92" s="92"/>
      <c r="B92" s="92"/>
      <c r="C92" s="8"/>
      <c r="D92" s="9"/>
      <c r="F92" s="11"/>
      <c r="G92" s="10"/>
    </row>
    <row r="93" spans="1:7" ht="16.5" customHeight="1">
      <c r="A93" s="92"/>
      <c r="B93" s="92"/>
      <c r="C93" s="8"/>
      <c r="D93" s="9"/>
      <c r="F93" s="11"/>
      <c r="G93" s="10"/>
    </row>
    <row r="94" spans="1:7" ht="16.5" customHeight="1">
      <c r="A94" s="92"/>
      <c r="B94" s="92"/>
      <c r="C94" s="8"/>
      <c r="D94" s="9"/>
      <c r="F94" s="11"/>
      <c r="G94" s="10"/>
    </row>
    <row r="95" spans="1:7" ht="13.5" customHeight="1">
      <c r="A95" s="92"/>
      <c r="B95" s="92"/>
      <c r="C95" s="8"/>
      <c r="D95" s="9"/>
      <c r="F95" s="11"/>
      <c r="G95" s="10"/>
    </row>
    <row r="96" spans="1:7" ht="21.9" customHeight="1">
      <c r="A96" s="95" t="s">
        <v>17</v>
      </c>
      <c r="B96" s="25"/>
      <c r="C96" s="101"/>
      <c r="D96" s="102"/>
      <c r="E96" s="24"/>
      <c r="F96" s="26"/>
      <c r="G96" s="26"/>
    </row>
    <row r="97" spans="1:7" ht="16.5" customHeight="1">
      <c r="A97" s="69" t="str">
        <f>A49</f>
        <v>Maguro Group Public Company Limited</v>
      </c>
      <c r="B97" s="69"/>
      <c r="C97" s="71"/>
      <c r="D97" s="72"/>
      <c r="E97" s="1"/>
      <c r="F97" s="73"/>
      <c r="G97" s="73"/>
    </row>
    <row r="98" spans="1:7" ht="16.5" customHeight="1">
      <c r="A98" s="22" t="s">
        <v>70</v>
      </c>
      <c r="B98" s="4"/>
      <c r="C98" s="71"/>
      <c r="D98" s="72"/>
      <c r="E98" s="1"/>
      <c r="F98" s="73"/>
      <c r="G98" s="73"/>
    </row>
    <row r="99" spans="1:7" ht="16.5" customHeight="1">
      <c r="A99" s="74" t="str">
        <f>+A3</f>
        <v>As at 30 September 2024</v>
      </c>
      <c r="B99" s="74"/>
      <c r="C99" s="76"/>
      <c r="D99" s="77"/>
      <c r="E99" s="5"/>
      <c r="F99" s="78"/>
      <c r="G99" s="78"/>
    </row>
    <row r="100" spans="1:7" ht="16.5" customHeight="1">
      <c r="A100" s="79"/>
      <c r="B100" s="79"/>
      <c r="C100" s="71"/>
      <c r="D100" s="72"/>
      <c r="E100" s="1"/>
      <c r="F100" s="73"/>
      <c r="G100" s="73"/>
    </row>
    <row r="101" spans="1:7" ht="16.5" customHeight="1">
      <c r="A101" s="79"/>
      <c r="B101" s="79"/>
      <c r="C101" s="71"/>
      <c r="D101" s="72"/>
      <c r="E101" s="1"/>
      <c r="F101" s="73"/>
      <c r="G101" s="73"/>
    </row>
    <row r="102" spans="1:7" ht="16.5" customHeight="1">
      <c r="A102" s="79"/>
      <c r="B102" s="79"/>
      <c r="C102" s="71"/>
      <c r="D102" s="72"/>
      <c r="E102" s="6" t="s">
        <v>75</v>
      </c>
      <c r="F102" s="80"/>
      <c r="G102" s="80" t="s">
        <v>76</v>
      </c>
    </row>
    <row r="103" spans="1:7" ht="16.5" customHeight="1">
      <c r="A103" s="79"/>
      <c r="B103" s="79"/>
      <c r="C103" s="71"/>
      <c r="D103" s="72"/>
      <c r="E103" s="7" t="s">
        <v>117</v>
      </c>
      <c r="F103" s="81"/>
      <c r="G103" s="7" t="s">
        <v>1</v>
      </c>
    </row>
    <row r="104" spans="1:7" ht="16.5" customHeight="1">
      <c r="A104" s="79"/>
      <c r="B104" s="79"/>
      <c r="C104" s="71"/>
      <c r="D104" s="72"/>
      <c r="E104" s="7" t="s">
        <v>101</v>
      </c>
      <c r="F104" s="82"/>
      <c r="G104" s="7" t="s">
        <v>73</v>
      </c>
    </row>
    <row r="105" spans="1:7" ht="16.5" customHeight="1">
      <c r="A105" s="79"/>
      <c r="B105" s="79"/>
      <c r="C105" s="76" t="s">
        <v>88</v>
      </c>
      <c r="D105" s="72"/>
      <c r="E105" s="5" t="s">
        <v>3</v>
      </c>
      <c r="F105" s="82"/>
      <c r="G105" s="83" t="s">
        <v>3</v>
      </c>
    </row>
    <row r="106" spans="1:7" ht="16.5" customHeight="1">
      <c r="A106" s="3"/>
      <c r="B106" s="3"/>
      <c r="C106" s="8"/>
      <c r="D106" s="87"/>
      <c r="E106" s="109"/>
      <c r="F106" s="12"/>
      <c r="G106" s="12"/>
    </row>
    <row r="107" spans="1:7" ht="16.5" customHeight="1">
      <c r="A107" s="17" t="s">
        <v>69</v>
      </c>
      <c r="B107" s="92"/>
      <c r="C107" s="8"/>
      <c r="D107" s="87"/>
      <c r="E107" s="109"/>
      <c r="F107" s="12"/>
      <c r="G107" s="12"/>
    </row>
    <row r="108" spans="1:7" ht="16.5" customHeight="1">
      <c r="A108" s="88"/>
      <c r="B108" s="92"/>
      <c r="C108" s="8"/>
      <c r="D108" s="9"/>
      <c r="E108" s="47"/>
      <c r="F108" s="10"/>
      <c r="G108" s="10"/>
    </row>
    <row r="109" spans="1:7" ht="16.5" customHeight="1">
      <c r="A109" s="17" t="s">
        <v>28</v>
      </c>
      <c r="B109" s="92"/>
      <c r="C109" s="8"/>
      <c r="D109" s="9"/>
      <c r="E109" s="47"/>
      <c r="F109" s="10"/>
      <c r="G109" s="10"/>
    </row>
    <row r="110" spans="1:7" ht="16.5" customHeight="1">
      <c r="A110" s="92"/>
      <c r="B110" s="92"/>
      <c r="C110" s="8"/>
      <c r="D110" s="9"/>
      <c r="E110" s="47"/>
      <c r="F110" s="10"/>
      <c r="G110" s="10"/>
    </row>
    <row r="111" spans="1:7" ht="16.5" customHeight="1">
      <c r="A111" s="3" t="s">
        <v>29</v>
      </c>
      <c r="B111" s="85"/>
      <c r="C111" s="103"/>
      <c r="D111" s="93"/>
      <c r="E111" s="50"/>
      <c r="F111" s="104"/>
      <c r="G111" s="104"/>
    </row>
    <row r="112" spans="1:7" ht="16.5" customHeight="1">
      <c r="A112" s="85"/>
      <c r="B112" s="3" t="s">
        <v>30</v>
      </c>
      <c r="C112" s="103"/>
      <c r="D112" s="93"/>
      <c r="E112" s="153"/>
      <c r="F112" s="13"/>
      <c r="G112" s="19"/>
    </row>
    <row r="113" spans="1:7" ht="16.5" customHeight="1" thickBot="1">
      <c r="A113" s="94"/>
      <c r="B113" s="3" t="s">
        <v>108</v>
      </c>
      <c r="C113" s="103"/>
      <c r="D113" s="105"/>
      <c r="E113" s="110">
        <v>63000000</v>
      </c>
      <c r="F113" s="13"/>
      <c r="G113" s="18">
        <v>63000000</v>
      </c>
    </row>
    <row r="114" spans="1:7" ht="16.5" customHeight="1" thickTop="1">
      <c r="A114" s="92"/>
      <c r="B114" s="92"/>
      <c r="C114" s="8"/>
      <c r="D114" s="9"/>
      <c r="E114" s="47"/>
      <c r="F114" s="10"/>
      <c r="G114" s="10"/>
    </row>
    <row r="115" spans="1:7" ht="16.5" customHeight="1">
      <c r="A115" s="92"/>
      <c r="B115" s="106" t="s">
        <v>31</v>
      </c>
      <c r="C115" s="8"/>
      <c r="D115" s="9"/>
      <c r="E115" s="47"/>
      <c r="F115" s="10"/>
      <c r="G115" s="10"/>
    </row>
    <row r="116" spans="1:7" ht="16.5" customHeight="1">
      <c r="A116" s="94"/>
      <c r="B116" s="3" t="s">
        <v>112</v>
      </c>
      <c r="C116" s="103"/>
      <c r="D116" s="105"/>
      <c r="E116" s="47"/>
      <c r="F116" s="3"/>
      <c r="G116" s="3"/>
    </row>
    <row r="117" spans="1:7" ht="16.5" customHeight="1">
      <c r="A117" s="94"/>
      <c r="B117" s="3" t="s">
        <v>103</v>
      </c>
      <c r="C117" s="103"/>
      <c r="D117" s="105"/>
      <c r="E117" s="47"/>
      <c r="F117" s="3"/>
      <c r="G117" s="169"/>
    </row>
    <row r="118" spans="1:7" ht="16.5" customHeight="1">
      <c r="A118" s="94"/>
      <c r="B118" s="3" t="s">
        <v>114</v>
      </c>
      <c r="C118" s="103"/>
      <c r="D118" s="105"/>
      <c r="E118" s="47"/>
      <c r="F118" s="3"/>
      <c r="G118" s="169"/>
    </row>
    <row r="119" spans="1:7" ht="16.5" customHeight="1">
      <c r="A119" s="94"/>
      <c r="B119" s="3" t="s">
        <v>113</v>
      </c>
      <c r="C119" s="103"/>
      <c r="D119" s="105"/>
      <c r="E119" s="47"/>
      <c r="F119" s="3"/>
      <c r="G119" s="169"/>
    </row>
    <row r="120" spans="1:7" ht="16.5" customHeight="1">
      <c r="A120" s="94"/>
      <c r="B120" s="3" t="s">
        <v>115</v>
      </c>
      <c r="C120" s="103">
        <v>15</v>
      </c>
      <c r="D120" s="105"/>
      <c r="E120" s="47">
        <v>63000000</v>
      </c>
      <c r="F120" s="3"/>
      <c r="G120" s="169">
        <v>52269900</v>
      </c>
    </row>
    <row r="121" spans="1:7" ht="16.5" customHeight="1">
      <c r="A121" s="94" t="s">
        <v>64</v>
      </c>
      <c r="B121" s="3"/>
      <c r="C121" s="103">
        <v>15</v>
      </c>
      <c r="D121" s="105"/>
      <c r="E121" s="47">
        <v>508166645</v>
      </c>
      <c r="F121" s="13"/>
      <c r="G121" s="169">
        <v>187089470</v>
      </c>
    </row>
    <row r="122" spans="1:7" ht="16.5" customHeight="1">
      <c r="A122" s="3" t="s">
        <v>32</v>
      </c>
      <c r="B122" s="85"/>
      <c r="C122" s="8"/>
      <c r="D122" s="9"/>
      <c r="E122" s="47"/>
      <c r="F122" s="13"/>
      <c r="G122" s="13"/>
    </row>
    <row r="123" spans="1:7" ht="16.5" customHeight="1">
      <c r="A123" s="85"/>
      <c r="B123" s="3" t="s">
        <v>61</v>
      </c>
      <c r="C123" s="8"/>
      <c r="D123" s="9"/>
      <c r="E123" s="47">
        <v>6300000</v>
      </c>
      <c r="F123" s="13"/>
      <c r="G123" s="169">
        <v>6300000</v>
      </c>
    </row>
    <row r="124" spans="1:7" ht="16.5" customHeight="1">
      <c r="A124" s="85"/>
      <c r="B124" s="3" t="s">
        <v>33</v>
      </c>
      <c r="C124" s="8"/>
      <c r="D124" s="9"/>
      <c r="E124" s="142">
        <v>42242958</v>
      </c>
      <c r="F124" s="13"/>
      <c r="G124" s="170">
        <v>21410002</v>
      </c>
    </row>
    <row r="125" spans="1:7" ht="16.5" customHeight="1">
      <c r="A125" s="85"/>
      <c r="B125" s="3"/>
      <c r="C125" s="8"/>
      <c r="D125" s="9"/>
      <c r="E125" s="111"/>
      <c r="F125" s="13"/>
      <c r="G125" s="19"/>
    </row>
    <row r="126" spans="1:7" ht="16.5" customHeight="1">
      <c r="A126" s="17" t="s">
        <v>34</v>
      </c>
      <c r="B126" s="107"/>
      <c r="C126" s="8"/>
      <c r="D126" s="9"/>
      <c r="E126" s="49">
        <f>SUM(E117:E124)</f>
        <v>619709603</v>
      </c>
      <c r="F126" s="13"/>
      <c r="G126" s="16">
        <f>SUM(G117:G124)</f>
        <v>267069372</v>
      </c>
    </row>
    <row r="127" spans="1:7" ht="16.5" customHeight="1">
      <c r="A127" s="17"/>
      <c r="B127" s="85"/>
      <c r="C127" s="8"/>
      <c r="D127" s="9"/>
      <c r="E127" s="47"/>
      <c r="F127" s="10"/>
      <c r="G127" s="10"/>
    </row>
    <row r="128" spans="1:7" ht="16.5" customHeight="1" thickBot="1">
      <c r="A128" s="17" t="s">
        <v>35</v>
      </c>
      <c r="B128" s="107"/>
      <c r="C128" s="8"/>
      <c r="D128" s="9"/>
      <c r="E128" s="141">
        <f>SUM(E126,E79)</f>
        <v>1287909850</v>
      </c>
      <c r="F128" s="13"/>
      <c r="G128" s="18">
        <f>SUM(G126,G79)</f>
        <v>814360209</v>
      </c>
    </row>
    <row r="129" spans="1:7" ht="16.5" customHeight="1" thickTop="1">
      <c r="A129" s="94"/>
      <c r="B129" s="94"/>
      <c r="C129" s="8"/>
      <c r="D129" s="9"/>
      <c r="E129" s="125"/>
      <c r="F129" s="125"/>
      <c r="G129" s="125"/>
    </row>
    <row r="130" spans="1:7" ht="16.5" customHeight="1">
      <c r="A130" s="94"/>
      <c r="B130" s="94"/>
      <c r="C130" s="8"/>
      <c r="D130" s="9"/>
      <c r="E130" s="10"/>
      <c r="F130" s="13"/>
      <c r="G130" s="10"/>
    </row>
    <row r="131" spans="1:7" ht="16.5" customHeight="1">
      <c r="A131" s="94"/>
      <c r="B131" s="94"/>
      <c r="C131" s="8"/>
      <c r="D131" s="9"/>
      <c r="E131" s="15"/>
      <c r="F131" s="13"/>
      <c r="G131" s="15"/>
    </row>
    <row r="132" spans="1:7" ht="16.5" customHeight="1">
      <c r="A132" s="94"/>
      <c r="B132" s="94"/>
      <c r="C132" s="8"/>
      <c r="D132" s="9"/>
      <c r="E132" s="15"/>
      <c r="F132" s="13"/>
      <c r="G132" s="15"/>
    </row>
    <row r="133" spans="1:7" ht="16.5" customHeight="1">
      <c r="A133" s="94"/>
      <c r="B133" s="94"/>
      <c r="C133" s="8"/>
      <c r="D133" s="9"/>
      <c r="E133" s="15"/>
      <c r="F133" s="13"/>
      <c r="G133" s="13"/>
    </row>
    <row r="134" spans="1:7" ht="16.5" customHeight="1">
      <c r="A134" s="94"/>
      <c r="B134" s="94"/>
      <c r="C134" s="8"/>
      <c r="D134" s="9"/>
      <c r="E134" s="15"/>
      <c r="F134" s="13"/>
      <c r="G134" s="13"/>
    </row>
    <row r="135" spans="1:7" ht="16.5" customHeight="1">
      <c r="A135" s="94"/>
      <c r="B135" s="94"/>
      <c r="C135" s="8"/>
      <c r="D135" s="9"/>
      <c r="E135" s="15"/>
      <c r="F135" s="13"/>
      <c r="G135" s="13"/>
    </row>
    <row r="136" spans="1:7" ht="16.5" customHeight="1">
      <c r="A136" s="94"/>
      <c r="B136" s="94"/>
      <c r="C136" s="8"/>
      <c r="D136" s="9"/>
      <c r="E136" s="15"/>
      <c r="F136" s="13"/>
      <c r="G136" s="13"/>
    </row>
    <row r="137" spans="1:7" ht="16.5" customHeight="1">
      <c r="A137" s="94"/>
      <c r="B137" s="94"/>
      <c r="C137" s="8"/>
      <c r="D137" s="9"/>
      <c r="E137" s="15"/>
      <c r="F137" s="13"/>
      <c r="G137" s="13"/>
    </row>
    <row r="138" spans="1:7" ht="16.5" customHeight="1">
      <c r="A138" s="94"/>
      <c r="B138" s="94"/>
      <c r="C138" s="8"/>
      <c r="D138" s="9"/>
      <c r="E138" s="15"/>
      <c r="F138" s="13"/>
      <c r="G138" s="13"/>
    </row>
    <row r="139" spans="1:7" ht="16.5" customHeight="1">
      <c r="A139" s="94"/>
      <c r="B139" s="94"/>
      <c r="C139" s="8"/>
      <c r="D139" s="9"/>
      <c r="E139" s="15"/>
      <c r="F139" s="13"/>
      <c r="G139" s="13"/>
    </row>
    <row r="140" spans="1:7" ht="16.5" customHeight="1">
      <c r="A140" s="94"/>
      <c r="B140" s="94"/>
      <c r="C140" s="8"/>
      <c r="D140" s="9"/>
      <c r="E140" s="15"/>
      <c r="F140" s="13"/>
      <c r="G140" s="13"/>
    </row>
    <row r="141" spans="1:7" ht="16.5" customHeight="1">
      <c r="A141" s="94"/>
      <c r="B141" s="94"/>
      <c r="C141" s="8"/>
      <c r="D141" s="9"/>
      <c r="E141" s="15"/>
      <c r="F141" s="13"/>
      <c r="G141" s="13"/>
    </row>
    <row r="142" spans="1:7" ht="16.5" customHeight="1">
      <c r="A142" s="94"/>
      <c r="B142" s="94"/>
      <c r="C142" s="8"/>
      <c r="D142" s="9"/>
      <c r="E142" s="15"/>
      <c r="F142" s="13"/>
      <c r="G142" s="13"/>
    </row>
    <row r="143" spans="1:7" ht="13.5" customHeight="1">
      <c r="A143" s="94"/>
      <c r="B143" s="94"/>
      <c r="C143" s="8"/>
      <c r="D143" s="9"/>
      <c r="E143" s="15"/>
      <c r="F143" s="13"/>
      <c r="G143" s="13"/>
    </row>
    <row r="144" spans="1:7" s="2" customFormat="1" ht="21.9" customHeight="1">
      <c r="A144" s="95" t="s">
        <v>17</v>
      </c>
      <c r="B144" s="95"/>
      <c r="C144" s="96"/>
      <c r="D144" s="96"/>
      <c r="E144" s="21"/>
      <c r="F144" s="97"/>
      <c r="G144" s="97"/>
    </row>
  </sheetData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48" max="16383" man="1"/>
    <brk id="96" max="16383" man="1"/>
  </rowBreaks>
  <ignoredErrors>
    <ignoredError sqref="F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423CB-D799-4D78-892E-2A481EB5FFD9}">
  <sheetPr>
    <tabColor theme="9" tint="0.79998168889431442"/>
  </sheetPr>
  <dimension ref="A1:L48"/>
  <sheetViews>
    <sheetView showWhiteSpace="0" zoomScaleNormal="100" zoomScaleSheetLayoutView="72" workbookViewId="0">
      <selection activeCell="E17" sqref="E17"/>
    </sheetView>
  </sheetViews>
  <sheetFormatPr defaultColWidth="9.33203125" defaultRowHeight="15.9" customHeight="1"/>
  <cols>
    <col min="1" max="4" width="1.6640625" style="23" customWidth="1"/>
    <col min="5" max="5" width="44.109375" style="23" customWidth="1"/>
    <col min="6" max="6" width="6.44140625" style="27" customWidth="1"/>
    <col min="7" max="7" width="1.44140625" style="23" customWidth="1"/>
    <col min="8" max="8" width="14.6640625" style="126" customWidth="1"/>
    <col min="9" max="9" width="1.44140625" style="126" customWidth="1"/>
    <col min="10" max="10" width="14.6640625" style="126" customWidth="1"/>
    <col min="11" max="11" width="9.33203125" style="23"/>
    <col min="12" max="12" width="15.5546875" style="23" customWidth="1"/>
    <col min="13" max="16384" width="9.33203125" style="23"/>
  </cols>
  <sheetData>
    <row r="1" spans="1:12" ht="16.5" customHeight="1">
      <c r="A1" s="69" t="s">
        <v>87</v>
      </c>
    </row>
    <row r="2" spans="1:12" ht="16.5" customHeight="1">
      <c r="A2" s="127" t="s">
        <v>36</v>
      </c>
    </row>
    <row r="3" spans="1:12" ht="16.5" customHeight="1">
      <c r="A3" s="128" t="s">
        <v>122</v>
      </c>
      <c r="B3" s="129"/>
      <c r="C3" s="129"/>
      <c r="D3" s="129"/>
      <c r="E3" s="129"/>
      <c r="F3" s="130"/>
      <c r="G3" s="129"/>
      <c r="H3" s="131"/>
      <c r="I3" s="131"/>
      <c r="J3" s="131"/>
    </row>
    <row r="4" spans="1:12" ht="16.5" customHeight="1"/>
    <row r="5" spans="1:12" ht="16.5" customHeight="1"/>
    <row r="6" spans="1:12" ht="16.5" customHeight="1">
      <c r="A6" s="132"/>
      <c r="B6" s="132"/>
      <c r="C6" s="132"/>
      <c r="D6" s="132"/>
      <c r="E6" s="132"/>
      <c r="F6" s="132"/>
      <c r="G6" s="132"/>
      <c r="H6" s="133" t="s">
        <v>75</v>
      </c>
      <c r="I6" s="127"/>
      <c r="J6" s="133" t="s">
        <v>75</v>
      </c>
    </row>
    <row r="7" spans="1:12" ht="16.5" customHeight="1">
      <c r="A7" s="132"/>
      <c r="B7" s="132"/>
      <c r="C7" s="132"/>
      <c r="D7" s="132"/>
      <c r="E7" s="132"/>
      <c r="F7" s="132"/>
      <c r="G7" s="132"/>
      <c r="H7" s="7" t="s">
        <v>101</v>
      </c>
      <c r="I7" s="28"/>
      <c r="J7" s="7" t="s">
        <v>73</v>
      </c>
    </row>
    <row r="8" spans="1:12" ht="16.5" customHeight="1">
      <c r="A8" s="132"/>
      <c r="B8" s="132"/>
      <c r="C8" s="132"/>
      <c r="D8" s="132"/>
      <c r="E8" s="132"/>
      <c r="F8" s="76" t="s">
        <v>2</v>
      </c>
      <c r="G8" s="149"/>
      <c r="H8" s="134" t="s">
        <v>3</v>
      </c>
      <c r="I8" s="28"/>
      <c r="J8" s="134" t="s">
        <v>3</v>
      </c>
    </row>
    <row r="9" spans="1:12" ht="16.5" customHeight="1">
      <c r="A9" s="132"/>
      <c r="B9" s="132"/>
      <c r="C9" s="132"/>
      <c r="D9" s="132"/>
      <c r="E9" s="132"/>
      <c r="F9" s="132"/>
      <c r="G9" s="133"/>
      <c r="H9" s="144"/>
      <c r="I9" s="135"/>
      <c r="J9" s="135"/>
    </row>
    <row r="10" spans="1:12" s="3" customFormat="1" ht="16.5" customHeight="1">
      <c r="A10" s="3" t="s">
        <v>37</v>
      </c>
      <c r="B10" s="9"/>
      <c r="C10" s="9"/>
      <c r="D10" s="9"/>
      <c r="E10" s="9"/>
      <c r="F10" s="132"/>
      <c r="G10" s="87"/>
      <c r="H10" s="51">
        <v>355693216</v>
      </c>
      <c r="I10" s="2"/>
      <c r="J10" s="136">
        <v>267120512</v>
      </c>
      <c r="L10" s="23"/>
    </row>
    <row r="11" spans="1:12" s="3" customFormat="1" ht="16.5" customHeight="1">
      <c r="A11" s="3" t="s">
        <v>38</v>
      </c>
      <c r="B11" s="9"/>
      <c r="C11" s="9"/>
      <c r="D11" s="9"/>
      <c r="E11" s="9"/>
      <c r="F11" s="132"/>
      <c r="G11" s="87"/>
      <c r="H11" s="66">
        <v>-186667213</v>
      </c>
      <c r="I11" s="2"/>
      <c r="J11" s="148">
        <v>-145567484</v>
      </c>
      <c r="L11" s="23"/>
    </row>
    <row r="12" spans="1:12" s="3" customFormat="1" ht="16.5" customHeight="1">
      <c r="B12" s="9"/>
      <c r="C12" s="9"/>
      <c r="D12" s="9"/>
      <c r="E12" s="9"/>
      <c r="F12" s="8"/>
      <c r="G12" s="87"/>
      <c r="H12" s="67"/>
      <c r="I12" s="68"/>
      <c r="J12" s="68"/>
      <c r="L12" s="23"/>
    </row>
    <row r="13" spans="1:12" s="3" customFormat="1" ht="16.5" customHeight="1">
      <c r="A13" s="17" t="s">
        <v>39</v>
      </c>
      <c r="B13" s="9"/>
      <c r="C13" s="9"/>
      <c r="D13" s="9"/>
      <c r="E13" s="9"/>
      <c r="F13" s="8"/>
      <c r="G13" s="87"/>
      <c r="H13" s="51">
        <f>SUM(H10,H11)</f>
        <v>169026003</v>
      </c>
      <c r="I13" s="136"/>
      <c r="J13" s="136">
        <f>SUM(J10,J11)</f>
        <v>121553028</v>
      </c>
      <c r="L13" s="23"/>
    </row>
    <row r="14" spans="1:12" s="3" customFormat="1" ht="16.5" customHeight="1">
      <c r="A14" s="3" t="s">
        <v>40</v>
      </c>
      <c r="B14" s="9"/>
      <c r="C14" s="9"/>
      <c r="D14" s="9"/>
      <c r="E14" s="9"/>
      <c r="F14" s="8"/>
      <c r="G14" s="87"/>
      <c r="H14" s="51">
        <v>542612</v>
      </c>
      <c r="I14" s="136"/>
      <c r="J14" s="136">
        <v>394108</v>
      </c>
      <c r="L14" s="23"/>
    </row>
    <row r="15" spans="1:12" s="3" customFormat="1" ht="16.5" customHeight="1">
      <c r="A15" s="3" t="s">
        <v>41</v>
      </c>
      <c r="B15" s="9"/>
      <c r="C15" s="9"/>
      <c r="D15" s="9"/>
      <c r="E15" s="9"/>
      <c r="F15" s="8"/>
      <c r="G15" s="87"/>
      <c r="H15" s="51">
        <v>-92393114</v>
      </c>
      <c r="I15" s="136"/>
      <c r="J15" s="136">
        <v>-66318477</v>
      </c>
      <c r="L15" s="23"/>
    </row>
    <row r="16" spans="1:12" s="3" customFormat="1" ht="16.5" customHeight="1">
      <c r="A16" s="3" t="s">
        <v>42</v>
      </c>
      <c r="B16" s="9"/>
      <c r="C16" s="9"/>
      <c r="D16" s="9"/>
      <c r="E16" s="9"/>
      <c r="F16" s="8"/>
      <c r="G16" s="87"/>
      <c r="H16" s="51">
        <v>-32107141</v>
      </c>
      <c r="I16" s="136"/>
      <c r="J16" s="136">
        <v>-26766634</v>
      </c>
      <c r="L16" s="23"/>
    </row>
    <row r="17" spans="1:12" s="3" customFormat="1" ht="16.5" customHeight="1">
      <c r="A17" s="3" t="s">
        <v>140</v>
      </c>
      <c r="B17" s="9"/>
      <c r="C17" s="9"/>
      <c r="D17" s="9"/>
      <c r="E17" s="9"/>
      <c r="F17" s="8"/>
      <c r="G17" s="87"/>
      <c r="H17" s="66">
        <v>322000</v>
      </c>
      <c r="I17" s="136"/>
      <c r="J17" s="148">
        <v>0</v>
      </c>
      <c r="L17" s="23"/>
    </row>
    <row r="18" spans="1:12" s="3" customFormat="1" ht="16.5" customHeight="1">
      <c r="B18" s="9"/>
      <c r="C18" s="9"/>
      <c r="D18" s="9"/>
      <c r="E18" s="9"/>
      <c r="F18" s="8"/>
      <c r="G18" s="87"/>
      <c r="H18" s="51"/>
      <c r="I18" s="10"/>
      <c r="J18" s="136"/>
      <c r="L18" s="23"/>
    </row>
    <row r="19" spans="1:12" s="3" customFormat="1" ht="16.5" customHeight="1">
      <c r="A19" s="17" t="s">
        <v>90</v>
      </c>
      <c r="B19" s="29"/>
      <c r="C19" s="87"/>
      <c r="D19" s="87"/>
      <c r="E19" s="9"/>
      <c r="F19" s="8"/>
      <c r="G19" s="87"/>
      <c r="H19" s="51">
        <f>SUM(H13:H17)</f>
        <v>45390360</v>
      </c>
      <c r="I19" s="10"/>
      <c r="J19" s="136">
        <f>SUM(J13:J17)</f>
        <v>28862025</v>
      </c>
      <c r="L19" s="23"/>
    </row>
    <row r="20" spans="1:12" s="3" customFormat="1" ht="16.5" customHeight="1">
      <c r="A20" s="3" t="s">
        <v>43</v>
      </c>
      <c r="B20" s="9"/>
      <c r="C20" s="9"/>
      <c r="D20" s="9"/>
      <c r="E20" s="9"/>
      <c r="F20" s="8"/>
      <c r="G20" s="87"/>
      <c r="H20" s="66">
        <v>-8917605</v>
      </c>
      <c r="I20" s="137"/>
      <c r="J20" s="148">
        <v>-4608346</v>
      </c>
      <c r="L20" s="23"/>
    </row>
    <row r="21" spans="1:12" s="3" customFormat="1" ht="16.5" customHeight="1">
      <c r="B21" s="9"/>
      <c r="C21" s="9"/>
      <c r="D21" s="9"/>
      <c r="E21" s="9"/>
      <c r="F21" s="8"/>
      <c r="G21" s="87"/>
      <c r="H21" s="45"/>
      <c r="I21" s="30"/>
      <c r="J21" s="10"/>
      <c r="L21" s="23"/>
    </row>
    <row r="22" spans="1:12" s="3" customFormat="1" ht="16.5" customHeight="1">
      <c r="A22" s="17" t="s">
        <v>91</v>
      </c>
      <c r="B22" s="29"/>
      <c r="C22" s="9"/>
      <c r="D22" s="9"/>
      <c r="E22" s="9"/>
      <c r="F22" s="8"/>
      <c r="G22" s="87"/>
      <c r="H22" s="53">
        <f>SUM(H19:H20)</f>
        <v>36472755</v>
      </c>
      <c r="I22" s="30"/>
      <c r="J22" s="30">
        <f>SUM(J19:J20)</f>
        <v>24253679</v>
      </c>
      <c r="L22" s="23"/>
    </row>
    <row r="23" spans="1:12" s="3" customFormat="1" ht="16.5" customHeight="1">
      <c r="A23" s="3" t="s">
        <v>62</v>
      </c>
      <c r="B23" s="9"/>
      <c r="C23" s="9"/>
      <c r="D23" s="9"/>
      <c r="E23" s="9"/>
      <c r="F23" s="8"/>
      <c r="G23" s="87"/>
      <c r="H23" s="155">
        <v>-7148074</v>
      </c>
      <c r="I23" s="30"/>
      <c r="J23" s="33">
        <v>-5241647</v>
      </c>
      <c r="L23" s="23"/>
    </row>
    <row r="24" spans="1:12" s="3" customFormat="1" ht="16.5" customHeight="1">
      <c r="B24" s="9"/>
      <c r="C24" s="9"/>
      <c r="D24" s="9"/>
      <c r="E24" s="9"/>
      <c r="F24" s="8"/>
      <c r="G24" s="87"/>
      <c r="H24" s="45"/>
      <c r="I24" s="30"/>
      <c r="J24" s="10"/>
      <c r="L24" s="23"/>
    </row>
    <row r="25" spans="1:12" s="3" customFormat="1" ht="16.5" customHeight="1">
      <c r="A25" s="17" t="s">
        <v>92</v>
      </c>
      <c r="B25" s="9"/>
      <c r="C25" s="9"/>
      <c r="D25" s="9"/>
      <c r="E25" s="9"/>
      <c r="F25" s="8"/>
      <c r="G25" s="87"/>
      <c r="H25" s="53">
        <f>SUM(H22:H23)</f>
        <v>29324681</v>
      </c>
      <c r="I25" s="30"/>
      <c r="J25" s="30">
        <f>SUM(J22:J23)</f>
        <v>19012032</v>
      </c>
      <c r="L25" s="23"/>
    </row>
    <row r="26" spans="1:12" s="3" customFormat="1" ht="16.5" customHeight="1">
      <c r="A26" s="3" t="s">
        <v>130</v>
      </c>
      <c r="B26" s="9"/>
      <c r="C26" s="9"/>
      <c r="D26" s="9"/>
      <c r="E26" s="9"/>
      <c r="F26" s="8"/>
      <c r="G26" s="30"/>
      <c r="H26" s="66">
        <v>0</v>
      </c>
      <c r="I26" s="136"/>
      <c r="J26" s="148">
        <v>0</v>
      </c>
      <c r="L26" s="23"/>
    </row>
    <row r="27" spans="1:12" s="3" customFormat="1" ht="16.5" customHeight="1">
      <c r="B27" s="34"/>
      <c r="C27" s="9"/>
      <c r="D27" s="9"/>
      <c r="E27" s="9"/>
      <c r="F27" s="8"/>
      <c r="G27" s="30"/>
      <c r="H27" s="51"/>
      <c r="I27" s="136"/>
      <c r="J27" s="136"/>
      <c r="L27" s="23"/>
    </row>
    <row r="28" spans="1:12" s="3" customFormat="1" ht="16.5" customHeight="1" thickBot="1">
      <c r="A28" s="17" t="s">
        <v>63</v>
      </c>
      <c r="B28" s="29"/>
      <c r="C28" s="87"/>
      <c r="D28" s="87"/>
      <c r="E28" s="87"/>
      <c r="F28" s="8"/>
      <c r="G28" s="154"/>
      <c r="H28" s="54">
        <f>SUM(H25:H26)</f>
        <v>29324681</v>
      </c>
      <c r="I28" s="154"/>
      <c r="J28" s="31">
        <f>SUM(J25:J26)</f>
        <v>19012032</v>
      </c>
      <c r="L28" s="23"/>
    </row>
    <row r="29" spans="1:12" s="3" customFormat="1" ht="16.5" customHeight="1" thickTop="1">
      <c r="B29" s="9"/>
      <c r="C29" s="9"/>
      <c r="D29" s="9"/>
      <c r="E29" s="9"/>
      <c r="F29" s="8"/>
      <c r="G29" s="87"/>
      <c r="H29" s="53"/>
      <c r="I29" s="30"/>
      <c r="J29" s="30"/>
      <c r="L29" s="23"/>
    </row>
    <row r="30" spans="1:12" s="3" customFormat="1" ht="16.5" customHeight="1" thickBot="1">
      <c r="A30" s="17" t="s">
        <v>93</v>
      </c>
      <c r="F30" s="8">
        <v>18</v>
      </c>
      <c r="H30" s="165">
        <f>ROUND(H25/126000000,2)</f>
        <v>0.23</v>
      </c>
      <c r="I30" s="138"/>
      <c r="J30" s="152">
        <f>ROUND(J25/104539800,2)</f>
        <v>0.18</v>
      </c>
      <c r="L30" s="23"/>
    </row>
    <row r="31" spans="1:12" s="3" customFormat="1" ht="16.5" customHeight="1" thickTop="1">
      <c r="B31" s="9"/>
      <c r="C31" s="9"/>
      <c r="D31" s="9"/>
      <c r="E31" s="9"/>
      <c r="F31" s="8"/>
      <c r="G31" s="87"/>
      <c r="H31" s="30"/>
      <c r="I31" s="30"/>
      <c r="J31" s="30"/>
      <c r="L31" s="23"/>
    </row>
    <row r="32" spans="1:12" s="3" customFormat="1" ht="16.5" customHeight="1">
      <c r="B32" s="34"/>
      <c r="C32" s="9"/>
      <c r="D32" s="9"/>
      <c r="E32" s="9"/>
      <c r="F32" s="8"/>
      <c r="G32" s="87"/>
      <c r="H32" s="30"/>
      <c r="I32" s="30"/>
      <c r="J32" s="30"/>
      <c r="L32" s="23"/>
    </row>
    <row r="33" spans="1:12" s="3" customFormat="1" ht="16.5" customHeight="1">
      <c r="B33" s="9"/>
      <c r="C33" s="9"/>
      <c r="D33" s="9"/>
      <c r="E33" s="9"/>
      <c r="F33" s="8"/>
      <c r="G33" s="87"/>
      <c r="H33" s="30"/>
      <c r="I33" s="30"/>
      <c r="J33" s="30"/>
      <c r="L33" s="23"/>
    </row>
    <row r="34" spans="1:12" s="3" customFormat="1" ht="16.5" customHeight="1">
      <c r="B34" s="34"/>
      <c r="C34" s="9"/>
      <c r="D34" s="9"/>
      <c r="E34" s="9"/>
      <c r="F34" s="8"/>
      <c r="G34" s="87"/>
      <c r="H34" s="30"/>
      <c r="I34" s="30"/>
      <c r="J34" s="30"/>
      <c r="L34" s="23"/>
    </row>
    <row r="35" spans="1:12" s="3" customFormat="1" ht="16.5" customHeight="1">
      <c r="A35" s="17"/>
      <c r="B35" s="9"/>
      <c r="C35" s="9"/>
      <c r="D35" s="9"/>
      <c r="E35" s="9"/>
      <c r="F35" s="8"/>
      <c r="G35" s="87"/>
      <c r="H35" s="30"/>
      <c r="I35" s="30"/>
      <c r="J35" s="30"/>
      <c r="L35" s="23"/>
    </row>
    <row r="36" spans="1:12" s="3" customFormat="1" ht="16.5" customHeight="1">
      <c r="A36" s="17"/>
      <c r="B36" s="29"/>
      <c r="C36" s="87"/>
      <c r="D36" s="87"/>
      <c r="E36" s="87"/>
      <c r="F36" s="8"/>
      <c r="G36" s="87"/>
      <c r="H36" s="30"/>
      <c r="I36" s="30"/>
      <c r="J36" s="30"/>
      <c r="L36" s="23"/>
    </row>
    <row r="37" spans="1:12" s="3" customFormat="1" ht="16.5" customHeight="1">
      <c r="A37" s="17"/>
      <c r="B37" s="9"/>
      <c r="C37" s="9"/>
      <c r="D37" s="9"/>
      <c r="E37" s="9"/>
      <c r="F37" s="8"/>
      <c r="G37" s="9"/>
      <c r="H37" s="30"/>
      <c r="I37" s="9"/>
      <c r="J37" s="30"/>
      <c r="L37" s="23"/>
    </row>
    <row r="38" spans="1:12" ht="16.5" customHeight="1">
      <c r="A38" s="127"/>
      <c r="B38" s="32"/>
      <c r="C38" s="133"/>
      <c r="D38" s="133"/>
      <c r="E38" s="133"/>
      <c r="G38" s="133"/>
      <c r="H38" s="30"/>
      <c r="I38" s="30"/>
      <c r="J38" s="30"/>
    </row>
    <row r="39" spans="1:12" ht="16.5" customHeight="1">
      <c r="B39" s="32"/>
      <c r="C39" s="133"/>
      <c r="D39" s="133"/>
      <c r="E39" s="133"/>
      <c r="G39" s="133"/>
      <c r="H39" s="136"/>
      <c r="I39" s="136"/>
      <c r="J39" s="136"/>
    </row>
    <row r="40" spans="1:12" ht="16.5" customHeight="1">
      <c r="B40" s="32"/>
      <c r="C40" s="133"/>
      <c r="D40" s="133"/>
      <c r="E40" s="133"/>
      <c r="G40" s="133"/>
      <c r="H40" s="171"/>
      <c r="I40" s="171"/>
      <c r="J40" s="171"/>
    </row>
    <row r="41" spans="1:12" ht="16.5" customHeight="1">
      <c r="B41" s="32"/>
      <c r="C41" s="133"/>
      <c r="D41" s="133"/>
      <c r="E41" s="133"/>
      <c r="G41" s="133"/>
      <c r="H41" s="171"/>
      <c r="I41" s="171"/>
      <c r="J41" s="171"/>
    </row>
    <row r="42" spans="1:12" ht="16.5" customHeight="1">
      <c r="A42" s="127"/>
      <c r="B42" s="132"/>
      <c r="C42" s="132"/>
      <c r="D42" s="132"/>
      <c r="E42" s="132"/>
      <c r="G42" s="132"/>
      <c r="H42" s="172"/>
      <c r="I42" s="150"/>
      <c r="J42" s="172"/>
    </row>
    <row r="43" spans="1:12" ht="16.5" customHeight="1">
      <c r="A43" s="127"/>
      <c r="B43" s="32"/>
      <c r="C43" s="132"/>
      <c r="D43" s="132"/>
      <c r="E43" s="132"/>
      <c r="G43" s="132"/>
      <c r="H43" s="30"/>
      <c r="I43" s="132"/>
      <c r="J43" s="30"/>
    </row>
    <row r="44" spans="1:12" ht="16.5" customHeight="1">
      <c r="A44" s="127"/>
      <c r="B44" s="32"/>
      <c r="C44" s="132"/>
      <c r="D44" s="132"/>
      <c r="E44" s="132"/>
      <c r="G44" s="132"/>
      <c r="H44" s="30"/>
      <c r="I44" s="132"/>
      <c r="J44" s="30"/>
    </row>
    <row r="45" spans="1:12" ht="16.5" customHeight="1">
      <c r="A45" s="127"/>
      <c r="B45" s="32"/>
      <c r="C45" s="132"/>
      <c r="D45" s="132"/>
      <c r="E45" s="132"/>
      <c r="G45" s="132"/>
      <c r="H45" s="30"/>
      <c r="I45" s="132"/>
      <c r="J45" s="30"/>
    </row>
    <row r="46" spans="1:12" ht="16.5" customHeight="1">
      <c r="B46" s="32"/>
      <c r="C46" s="133"/>
      <c r="D46" s="133"/>
      <c r="E46" s="133"/>
      <c r="G46" s="133"/>
      <c r="H46" s="136"/>
      <c r="I46" s="136"/>
      <c r="J46" s="136"/>
    </row>
    <row r="47" spans="1:12" ht="13.5" customHeight="1">
      <c r="B47" s="32"/>
      <c r="C47" s="133"/>
      <c r="D47" s="133"/>
      <c r="E47" s="133"/>
      <c r="G47" s="133"/>
      <c r="H47" s="136"/>
      <c r="I47" s="136"/>
      <c r="J47" s="136"/>
    </row>
    <row r="48" spans="1:12" s="3" customFormat="1" ht="21.9" customHeight="1">
      <c r="A48" s="25" t="s">
        <v>17</v>
      </c>
      <c r="B48" s="102"/>
      <c r="C48" s="102"/>
      <c r="D48" s="102"/>
      <c r="E48" s="102"/>
      <c r="F48" s="101"/>
      <c r="G48" s="102"/>
      <c r="H48" s="33"/>
      <c r="I48" s="102"/>
      <c r="J48" s="33"/>
    </row>
  </sheetData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D1956-6035-4A82-97DB-D75B00ED237D}">
  <sheetPr>
    <tabColor theme="9" tint="0.79998168889431442"/>
  </sheetPr>
  <dimension ref="A1:J49"/>
  <sheetViews>
    <sheetView showWhiteSpace="0" zoomScaleNormal="100" zoomScaleSheetLayoutView="72" workbookViewId="0">
      <selection activeCell="E9" sqref="E9"/>
    </sheetView>
  </sheetViews>
  <sheetFormatPr defaultColWidth="9.33203125" defaultRowHeight="15.9" customHeight="1"/>
  <cols>
    <col min="1" max="4" width="1.6640625" style="23" customWidth="1"/>
    <col min="5" max="5" width="44.44140625" style="23" customWidth="1"/>
    <col min="6" max="6" width="6.109375" style="27" customWidth="1"/>
    <col min="7" max="7" width="1.44140625" style="23" customWidth="1"/>
    <col min="8" max="8" width="14.6640625" style="126" customWidth="1"/>
    <col min="9" max="9" width="1.44140625" style="126" customWidth="1"/>
    <col min="10" max="10" width="14.6640625" style="126" customWidth="1"/>
    <col min="11" max="16384" width="9.33203125" style="23"/>
  </cols>
  <sheetData>
    <row r="1" spans="1:10" ht="15.9" customHeight="1">
      <c r="A1" s="69" t="str">
        <f>'5'!A1</f>
        <v>Maguro Group Public Company Limited</v>
      </c>
    </row>
    <row r="2" spans="1:10" ht="15.9" customHeight="1">
      <c r="A2" s="127" t="s">
        <v>36</v>
      </c>
    </row>
    <row r="3" spans="1:10" ht="15.9" customHeight="1">
      <c r="A3" s="128" t="s">
        <v>120</v>
      </c>
      <c r="B3" s="129"/>
      <c r="C3" s="129"/>
      <c r="D3" s="129"/>
      <c r="E3" s="129"/>
      <c r="F3" s="130"/>
      <c r="G3" s="129"/>
      <c r="H3" s="131"/>
      <c r="I3" s="131"/>
      <c r="J3" s="131"/>
    </row>
    <row r="4" spans="1:10" ht="16.5" customHeight="1"/>
    <row r="5" spans="1:10" ht="16.5" customHeight="1"/>
    <row r="6" spans="1:10" ht="16.5" customHeight="1">
      <c r="A6" s="132"/>
      <c r="B6" s="132"/>
      <c r="C6" s="132"/>
      <c r="D6" s="132"/>
      <c r="E6" s="132"/>
      <c r="F6" s="132"/>
      <c r="G6" s="132"/>
      <c r="H6" s="133" t="s">
        <v>75</v>
      </c>
      <c r="J6" s="133" t="s">
        <v>75</v>
      </c>
    </row>
    <row r="7" spans="1:10" ht="16.5" customHeight="1">
      <c r="A7" s="132"/>
      <c r="B7" s="132"/>
      <c r="C7" s="132"/>
      <c r="D7" s="132"/>
      <c r="E7" s="132"/>
      <c r="F7" s="132"/>
      <c r="G7" s="132"/>
      <c r="H7" s="7" t="s">
        <v>101</v>
      </c>
      <c r="J7" s="7" t="s">
        <v>73</v>
      </c>
    </row>
    <row r="8" spans="1:10" ht="16.5" customHeight="1">
      <c r="A8" s="132"/>
      <c r="B8" s="132"/>
      <c r="C8" s="132"/>
      <c r="D8" s="132"/>
      <c r="E8" s="132"/>
      <c r="F8" s="151" t="s">
        <v>2</v>
      </c>
      <c r="G8" s="149"/>
      <c r="H8" s="134" t="s">
        <v>3</v>
      </c>
      <c r="J8" s="134" t="s">
        <v>3</v>
      </c>
    </row>
    <row r="9" spans="1:10" ht="16.5" customHeight="1">
      <c r="A9" s="132"/>
      <c r="B9" s="132"/>
      <c r="C9" s="132"/>
      <c r="D9" s="132"/>
      <c r="E9" s="132"/>
      <c r="F9" s="140"/>
      <c r="G9" s="133"/>
      <c r="H9" s="144"/>
      <c r="J9" s="135"/>
    </row>
    <row r="10" spans="1:10" s="3" customFormat="1" ht="16.5" customHeight="1">
      <c r="A10" s="3" t="s">
        <v>37</v>
      </c>
      <c r="B10" s="9"/>
      <c r="C10" s="9"/>
      <c r="D10" s="9"/>
      <c r="E10" s="9"/>
      <c r="F10" s="8"/>
      <c r="G10" s="87"/>
      <c r="H10" s="67">
        <v>973661211</v>
      </c>
      <c r="I10" s="126"/>
      <c r="J10" s="68">
        <v>767715326</v>
      </c>
    </row>
    <row r="11" spans="1:10" s="3" customFormat="1" ht="16.5" customHeight="1">
      <c r="A11" s="3" t="s">
        <v>38</v>
      </c>
      <c r="B11" s="9"/>
      <c r="C11" s="9"/>
      <c r="D11" s="9"/>
      <c r="E11" s="9"/>
      <c r="F11" s="8"/>
      <c r="G11" s="87"/>
      <c r="H11" s="173">
        <v>-533539773</v>
      </c>
      <c r="I11" s="68"/>
      <c r="J11" s="182">
        <v>-419148846</v>
      </c>
    </row>
    <row r="12" spans="1:10" s="3" customFormat="1" ht="16.5" customHeight="1">
      <c r="B12" s="9"/>
      <c r="C12" s="9"/>
      <c r="D12" s="9"/>
      <c r="E12" s="9"/>
      <c r="F12" s="8"/>
      <c r="G12" s="87"/>
      <c r="H12" s="67"/>
      <c r="I12" s="68"/>
      <c r="J12" s="68"/>
    </row>
    <row r="13" spans="1:10" s="3" customFormat="1" ht="16.5" customHeight="1">
      <c r="A13" s="17" t="s">
        <v>39</v>
      </c>
      <c r="B13" s="9"/>
      <c r="C13" s="9"/>
      <c r="D13" s="9"/>
      <c r="E13" s="9"/>
      <c r="F13" s="8"/>
      <c r="G13" s="87"/>
      <c r="H13" s="67">
        <f>SUM(H10,H11)</f>
        <v>440121438</v>
      </c>
      <c r="I13" s="68"/>
      <c r="J13" s="68">
        <f>SUM(J10,J11)</f>
        <v>348566480</v>
      </c>
    </row>
    <row r="14" spans="1:10" s="3" customFormat="1" ht="16.5" customHeight="1">
      <c r="A14" s="3" t="s">
        <v>40</v>
      </c>
      <c r="B14" s="9"/>
      <c r="C14" s="9"/>
      <c r="D14" s="9"/>
      <c r="E14" s="9"/>
      <c r="F14" s="8"/>
      <c r="G14" s="87"/>
      <c r="H14" s="67">
        <v>1868662</v>
      </c>
      <c r="I14" s="68"/>
      <c r="J14" s="68">
        <v>1002852</v>
      </c>
    </row>
    <row r="15" spans="1:10" s="3" customFormat="1" ht="16.5" customHeight="1">
      <c r="A15" s="3" t="s">
        <v>41</v>
      </c>
      <c r="B15" s="9"/>
      <c r="C15" s="9"/>
      <c r="D15" s="9"/>
      <c r="E15" s="9"/>
      <c r="F15" s="8"/>
      <c r="G15" s="87"/>
      <c r="H15" s="51">
        <v>-250532257</v>
      </c>
      <c r="I15" s="68"/>
      <c r="J15" s="136">
        <v>-192006023</v>
      </c>
    </row>
    <row r="16" spans="1:10" s="3" customFormat="1" ht="16.5" customHeight="1">
      <c r="A16" s="3" t="s">
        <v>42</v>
      </c>
      <c r="B16" s="9"/>
      <c r="C16" s="9"/>
      <c r="D16" s="9"/>
      <c r="E16" s="9"/>
      <c r="F16" s="8"/>
      <c r="G16" s="87"/>
      <c r="H16" s="67">
        <v>-90481502</v>
      </c>
      <c r="I16" s="68"/>
      <c r="J16" s="68">
        <v>-70624143</v>
      </c>
    </row>
    <row r="17" spans="1:10" s="3" customFormat="1" ht="16.5" customHeight="1">
      <c r="A17" s="3" t="s">
        <v>140</v>
      </c>
      <c r="B17" s="9"/>
      <c r="C17" s="9"/>
      <c r="D17" s="9"/>
      <c r="E17" s="9"/>
      <c r="F17" s="8"/>
      <c r="G17" s="87"/>
      <c r="H17" s="173">
        <v>322000</v>
      </c>
      <c r="I17" s="68"/>
      <c r="J17" s="182">
        <v>0</v>
      </c>
    </row>
    <row r="18" spans="1:10" s="3" customFormat="1" ht="16.5" customHeight="1">
      <c r="B18" s="9"/>
      <c r="C18" s="9"/>
      <c r="D18" s="9"/>
      <c r="E18" s="9"/>
      <c r="F18" s="8"/>
      <c r="G18" s="87"/>
      <c r="H18" s="51"/>
      <c r="I18" s="10"/>
      <c r="J18" s="136"/>
    </row>
    <row r="19" spans="1:10" s="3" customFormat="1" ht="16.5" customHeight="1">
      <c r="A19" s="17" t="s">
        <v>90</v>
      </c>
      <c r="B19" s="29"/>
      <c r="C19" s="87"/>
      <c r="D19" s="87"/>
      <c r="E19" s="9"/>
      <c r="F19" s="8"/>
      <c r="G19" s="87"/>
      <c r="H19" s="51">
        <f>SUM(H13:H17)</f>
        <v>101298341</v>
      </c>
      <c r="I19" s="10"/>
      <c r="J19" s="136">
        <f>SUM(J13:J17)</f>
        <v>86939166</v>
      </c>
    </row>
    <row r="20" spans="1:10" s="3" customFormat="1" ht="16.5" customHeight="1">
      <c r="A20" s="3" t="s">
        <v>43</v>
      </c>
      <c r="B20" s="9"/>
      <c r="C20" s="9"/>
      <c r="D20" s="9"/>
      <c r="E20" s="9"/>
      <c r="F20" s="8"/>
      <c r="G20" s="87"/>
      <c r="H20" s="173">
        <v>-23554294</v>
      </c>
      <c r="I20" s="137"/>
      <c r="J20" s="182">
        <v>-13033739</v>
      </c>
    </row>
    <row r="21" spans="1:10" s="3" customFormat="1" ht="16.5" customHeight="1">
      <c r="B21" s="9"/>
      <c r="C21" s="9"/>
      <c r="D21" s="9"/>
      <c r="E21" s="9"/>
      <c r="F21" s="8"/>
      <c r="G21" s="87"/>
      <c r="H21" s="45"/>
      <c r="I21" s="30"/>
      <c r="J21" s="10"/>
    </row>
    <row r="22" spans="1:10" s="3" customFormat="1" ht="16.5" customHeight="1">
      <c r="A22" s="17" t="s">
        <v>91</v>
      </c>
      <c r="B22" s="29"/>
      <c r="C22" s="9"/>
      <c r="D22" s="9"/>
      <c r="E22" s="9"/>
      <c r="F22" s="8"/>
      <c r="G22" s="87"/>
      <c r="H22" s="53">
        <f>SUM(H19:H20)</f>
        <v>77744047</v>
      </c>
      <c r="I22" s="30"/>
      <c r="J22" s="30">
        <f>SUM(J19:J20)</f>
        <v>73905427</v>
      </c>
    </row>
    <row r="23" spans="1:10" s="3" customFormat="1" ht="16.5" customHeight="1">
      <c r="A23" s="3" t="s">
        <v>118</v>
      </c>
      <c r="B23" s="9"/>
      <c r="C23" s="9"/>
      <c r="D23" s="9"/>
      <c r="F23" s="8">
        <v>16</v>
      </c>
      <c r="G23" s="87"/>
      <c r="H23" s="173">
        <v>-15377428</v>
      </c>
      <c r="I23" s="68"/>
      <c r="J23" s="182">
        <v>-15175646</v>
      </c>
    </row>
    <row r="24" spans="1:10" s="3" customFormat="1" ht="16.5" customHeight="1">
      <c r="B24" s="9"/>
      <c r="C24" s="9"/>
      <c r="D24" s="9"/>
      <c r="E24" s="9"/>
      <c r="F24" s="8"/>
      <c r="G24" s="87"/>
      <c r="H24" s="45"/>
      <c r="I24" s="30"/>
      <c r="J24" s="10"/>
    </row>
    <row r="25" spans="1:10" s="3" customFormat="1" ht="16.5" customHeight="1">
      <c r="A25" s="17" t="s">
        <v>92</v>
      </c>
      <c r="B25" s="9"/>
      <c r="C25" s="9"/>
      <c r="D25" s="9"/>
      <c r="E25" s="9"/>
      <c r="F25" s="8"/>
      <c r="G25" s="87"/>
      <c r="H25" s="53">
        <f>SUM(H22:H23)</f>
        <v>62366619</v>
      </c>
      <c r="I25" s="30"/>
      <c r="J25" s="30">
        <f>SUM(J22:J23)</f>
        <v>58729781</v>
      </c>
    </row>
    <row r="26" spans="1:10" s="3" customFormat="1" ht="15.9" customHeight="1">
      <c r="A26" s="3" t="s">
        <v>130</v>
      </c>
      <c r="B26" s="9"/>
      <c r="C26" s="9"/>
      <c r="D26" s="9"/>
      <c r="E26" s="9"/>
      <c r="F26" s="8"/>
      <c r="G26" s="30"/>
      <c r="H26" s="66">
        <v>0</v>
      </c>
      <c r="I26" s="136"/>
      <c r="J26" s="148">
        <v>0</v>
      </c>
    </row>
    <row r="27" spans="1:10" s="3" customFormat="1" ht="15.9" customHeight="1">
      <c r="B27" s="34"/>
      <c r="C27" s="9"/>
      <c r="D27" s="9"/>
      <c r="E27" s="9"/>
      <c r="F27" s="8"/>
      <c r="G27" s="30"/>
      <c r="H27" s="51"/>
      <c r="I27" s="136"/>
      <c r="J27" s="136"/>
    </row>
    <row r="28" spans="1:10" s="3" customFormat="1" ht="15.9" customHeight="1" thickBot="1">
      <c r="A28" s="17" t="s">
        <v>63</v>
      </c>
      <c r="B28" s="29"/>
      <c r="C28" s="87"/>
      <c r="D28" s="87"/>
      <c r="E28" s="87"/>
      <c r="F28" s="8"/>
      <c r="G28" s="154"/>
      <c r="H28" s="54">
        <f>SUM(H25:H26)</f>
        <v>62366619</v>
      </c>
      <c r="I28" s="154"/>
      <c r="J28" s="31">
        <f>SUM(J25:J26)</f>
        <v>58729781</v>
      </c>
    </row>
    <row r="29" spans="1:10" s="3" customFormat="1" ht="16.5" customHeight="1" thickTop="1">
      <c r="B29" s="9"/>
      <c r="C29" s="9"/>
      <c r="D29" s="9"/>
      <c r="E29" s="9"/>
      <c r="F29" s="8"/>
      <c r="G29" s="87"/>
      <c r="H29" s="53"/>
      <c r="I29" s="30"/>
      <c r="J29" s="30"/>
    </row>
    <row r="30" spans="1:10" s="3" customFormat="1" ht="16.5" customHeight="1">
      <c r="B30" s="9"/>
      <c r="C30" s="9"/>
      <c r="D30" s="9"/>
      <c r="E30" s="9"/>
      <c r="F30" s="8"/>
      <c r="G30" s="87"/>
      <c r="H30" s="53"/>
      <c r="I30" s="30"/>
      <c r="J30" s="30"/>
    </row>
    <row r="31" spans="1:10" s="3" customFormat="1" ht="16.5" customHeight="1" thickBot="1">
      <c r="A31" s="17" t="s">
        <v>93</v>
      </c>
      <c r="F31" s="8">
        <v>18</v>
      </c>
      <c r="H31" s="165">
        <f>ROUND(H25/114173393,2)</f>
        <v>0.55000000000000004</v>
      </c>
      <c r="I31" s="138"/>
      <c r="J31" s="152">
        <f>ROUND(J25/104539800,2)</f>
        <v>0.56000000000000005</v>
      </c>
    </row>
    <row r="32" spans="1:10" s="3" customFormat="1" ht="16.5" customHeight="1" thickTop="1">
      <c r="A32" s="17"/>
      <c r="F32" s="8"/>
      <c r="H32" s="174"/>
      <c r="I32" s="138"/>
      <c r="J32" s="174"/>
    </row>
    <row r="33" spans="1:10" s="3" customFormat="1" ht="16.5" customHeight="1">
      <c r="A33" s="17"/>
      <c r="F33" s="8"/>
      <c r="H33" s="174"/>
      <c r="I33" s="138"/>
      <c r="J33" s="174"/>
    </row>
    <row r="34" spans="1:10" s="3" customFormat="1" ht="15.9" customHeight="1">
      <c r="A34" s="17"/>
      <c r="F34" s="8"/>
      <c r="H34" s="174"/>
      <c r="I34" s="138"/>
      <c r="J34" s="174"/>
    </row>
    <row r="35" spans="1:10" s="3" customFormat="1" ht="15.9" customHeight="1">
      <c r="A35" s="17"/>
      <c r="F35" s="8"/>
      <c r="H35" s="174"/>
      <c r="I35" s="138"/>
      <c r="J35" s="174"/>
    </row>
    <row r="36" spans="1:10" s="3" customFormat="1" ht="15.9" customHeight="1">
      <c r="A36" s="17"/>
      <c r="F36" s="8"/>
      <c r="H36" s="174"/>
      <c r="I36" s="138"/>
      <c r="J36" s="174"/>
    </row>
    <row r="37" spans="1:10" s="3" customFormat="1" ht="15.9" customHeight="1">
      <c r="A37" s="17"/>
      <c r="F37" s="8"/>
      <c r="H37" s="174"/>
      <c r="I37" s="138"/>
      <c r="J37" s="174"/>
    </row>
    <row r="38" spans="1:10" s="3" customFormat="1" ht="15.9" customHeight="1">
      <c r="A38" s="17"/>
      <c r="F38" s="8"/>
      <c r="H38" s="174"/>
      <c r="I38" s="138"/>
      <c r="J38" s="174"/>
    </row>
    <row r="39" spans="1:10" s="3" customFormat="1" ht="15.9" customHeight="1">
      <c r="A39" s="17"/>
      <c r="F39" s="8"/>
      <c r="H39" s="174"/>
      <c r="I39" s="138"/>
      <c r="J39" s="174"/>
    </row>
    <row r="40" spans="1:10" s="3" customFormat="1" ht="15.9" customHeight="1">
      <c r="A40" s="17"/>
      <c r="F40" s="8"/>
      <c r="H40" s="174"/>
      <c r="I40" s="138"/>
      <c r="J40" s="174"/>
    </row>
    <row r="41" spans="1:10" s="3" customFormat="1" ht="15.9" customHeight="1">
      <c r="A41" s="17"/>
      <c r="F41" s="8"/>
      <c r="H41" s="174"/>
      <c r="I41" s="138"/>
      <c r="J41" s="174"/>
    </row>
    <row r="42" spans="1:10" s="3" customFormat="1" ht="15.9" customHeight="1">
      <c r="A42" s="17"/>
      <c r="F42" s="8"/>
      <c r="H42" s="174"/>
      <c r="I42" s="138"/>
      <c r="J42" s="174"/>
    </row>
    <row r="43" spans="1:10" s="3" customFormat="1" ht="15.9" customHeight="1">
      <c r="A43" s="17"/>
      <c r="F43" s="8"/>
      <c r="H43" s="174"/>
      <c r="I43" s="138"/>
      <c r="J43" s="174"/>
    </row>
    <row r="44" spans="1:10" s="3" customFormat="1" ht="15.9" customHeight="1">
      <c r="A44" s="17"/>
      <c r="F44" s="8"/>
      <c r="H44" s="174"/>
      <c r="I44" s="138"/>
      <c r="J44" s="174"/>
    </row>
    <row r="45" spans="1:10" s="3" customFormat="1" ht="15.9" customHeight="1">
      <c r="A45" s="17"/>
      <c r="F45" s="8"/>
      <c r="H45" s="174"/>
      <c r="I45" s="138"/>
      <c r="J45" s="174"/>
    </row>
    <row r="46" spans="1:10" s="3" customFormat="1" ht="15.9" customHeight="1">
      <c r="A46" s="17"/>
      <c r="F46" s="8"/>
      <c r="H46" s="174"/>
      <c r="I46" s="138"/>
      <c r="J46" s="174"/>
    </row>
    <row r="47" spans="1:10" s="3" customFormat="1" ht="15.9" customHeight="1">
      <c r="A47" s="17"/>
      <c r="F47" s="8"/>
      <c r="H47" s="174"/>
      <c r="I47" s="138"/>
      <c r="J47" s="174"/>
    </row>
    <row r="48" spans="1:10" s="3" customFormat="1" ht="9.75" customHeight="1">
      <c r="A48" s="17"/>
      <c r="B48" s="9"/>
      <c r="C48" s="9"/>
      <c r="D48" s="9"/>
      <c r="E48" s="9"/>
      <c r="F48" s="8"/>
      <c r="G48" s="9"/>
      <c r="H48" s="30"/>
      <c r="I48" s="9"/>
      <c r="J48" s="30"/>
    </row>
    <row r="49" spans="1:10" s="3" customFormat="1" ht="21.9" customHeight="1">
      <c r="A49" s="25" t="str">
        <f>'5'!A48</f>
        <v>The condensed notes to the interim financial information are an integral part of this interim financial information.</v>
      </c>
      <c r="B49" s="102"/>
      <c r="C49" s="102"/>
      <c r="D49" s="102"/>
      <c r="E49" s="102"/>
      <c r="F49" s="101"/>
      <c r="G49" s="102"/>
      <c r="H49" s="33"/>
      <c r="I49" s="102"/>
      <c r="J49" s="33"/>
    </row>
  </sheetData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C5D12-D8CD-4723-82B0-EC2B9984CD15}">
  <sheetPr>
    <tabColor theme="9" tint="0.79998168889431442"/>
  </sheetPr>
  <dimension ref="A1:L34"/>
  <sheetViews>
    <sheetView zoomScaleNormal="100" zoomScaleSheetLayoutView="55" workbookViewId="0">
      <selection activeCell="A7" sqref="A7"/>
    </sheetView>
  </sheetViews>
  <sheetFormatPr defaultColWidth="8" defaultRowHeight="15.9" customHeight="1"/>
  <cols>
    <col min="1" max="1" width="46.5546875" style="121" customWidth="1"/>
    <col min="2" max="2" width="6" style="121" bestFit="1" customWidth="1"/>
    <col min="3" max="3" width="1.109375" style="122" customWidth="1"/>
    <col min="4" max="4" width="14.88671875" style="123" customWidth="1"/>
    <col min="5" max="5" width="1.109375" style="122" customWidth="1"/>
    <col min="6" max="6" width="14.88671875" style="123" customWidth="1"/>
    <col min="7" max="7" width="1.109375" style="57" customWidth="1"/>
    <col min="8" max="8" width="14.88671875" style="57" customWidth="1"/>
    <col min="9" max="9" width="1.109375" style="57" customWidth="1"/>
    <col min="10" max="10" width="14.88671875" style="57" customWidth="1"/>
    <col min="11" max="11" width="1.109375" style="57" customWidth="1"/>
    <col min="12" max="12" width="14.88671875" style="57" customWidth="1"/>
    <col min="13" max="13" width="11" style="23" bestFit="1" customWidth="1"/>
    <col min="14" max="16384" width="8" style="23"/>
  </cols>
  <sheetData>
    <row r="1" spans="1:12" ht="15.9" customHeight="1">
      <c r="A1" s="4" t="str">
        <f>'6'!A1</f>
        <v>Maguro Group Public Company Limited</v>
      </c>
      <c r="B1" s="4"/>
      <c r="C1" s="55"/>
      <c r="D1" s="56"/>
      <c r="E1" s="55"/>
      <c r="F1" s="56"/>
    </row>
    <row r="2" spans="1:12" ht="15.9" customHeight="1">
      <c r="A2" s="58" t="s">
        <v>86</v>
      </c>
      <c r="B2" s="58"/>
      <c r="C2" s="55"/>
      <c r="D2" s="56"/>
      <c r="E2" s="55"/>
      <c r="F2" s="56"/>
    </row>
    <row r="3" spans="1:12" ht="15.9" customHeight="1">
      <c r="A3" s="59" t="str">
        <f>'6'!A3</f>
        <v>For the nine-month period ended 30 September 2024</v>
      </c>
      <c r="B3" s="59"/>
      <c r="C3" s="60"/>
      <c r="D3" s="61"/>
      <c r="E3" s="60"/>
      <c r="F3" s="61"/>
      <c r="G3" s="62"/>
      <c r="H3" s="62"/>
      <c r="I3" s="62"/>
      <c r="J3" s="62"/>
      <c r="K3" s="62"/>
      <c r="L3" s="62"/>
    </row>
    <row r="4" spans="1:12" ht="15.9" customHeight="1">
      <c r="A4" s="32"/>
      <c r="B4" s="32"/>
      <c r="C4" s="55"/>
      <c r="D4" s="56"/>
      <c r="E4" s="55"/>
      <c r="F4" s="56"/>
    </row>
    <row r="5" spans="1:12" ht="15.9" customHeight="1">
      <c r="A5" s="32"/>
      <c r="B5" s="32"/>
      <c r="C5" s="55"/>
      <c r="D5" s="56"/>
      <c r="E5" s="55"/>
      <c r="F5" s="56"/>
    </row>
    <row r="6" spans="1:12" ht="15.9" customHeight="1">
      <c r="A6" s="32"/>
      <c r="B6" s="32"/>
      <c r="C6" s="55"/>
      <c r="D6" s="187" t="s">
        <v>57</v>
      </c>
      <c r="E6" s="187"/>
      <c r="F6" s="187"/>
      <c r="H6" s="188" t="s">
        <v>44</v>
      </c>
      <c r="I6" s="188"/>
      <c r="J6" s="188"/>
    </row>
    <row r="7" spans="1:12" ht="15.9" customHeight="1">
      <c r="A7" s="32"/>
      <c r="B7" s="32"/>
      <c r="C7" s="55"/>
      <c r="D7" s="56" t="s">
        <v>58</v>
      </c>
      <c r="E7" s="55"/>
      <c r="F7" s="56" t="s">
        <v>59</v>
      </c>
      <c r="H7" s="112"/>
      <c r="I7" s="112"/>
      <c r="J7" s="112"/>
      <c r="K7" s="112"/>
    </row>
    <row r="8" spans="1:12" ht="15.9" customHeight="1">
      <c r="A8" s="32"/>
      <c r="B8" s="32"/>
      <c r="C8" s="55"/>
      <c r="D8" s="56" t="s">
        <v>60</v>
      </c>
      <c r="E8" s="55"/>
      <c r="F8" s="56" t="s">
        <v>65</v>
      </c>
      <c r="H8" s="113" t="s">
        <v>45</v>
      </c>
      <c r="I8" s="112"/>
      <c r="J8" s="112"/>
      <c r="K8" s="112"/>
      <c r="L8" s="112"/>
    </row>
    <row r="9" spans="1:12" ht="15.9" customHeight="1">
      <c r="A9" s="32"/>
      <c r="B9" s="32"/>
      <c r="C9" s="55"/>
      <c r="D9" s="56" t="s">
        <v>46</v>
      </c>
      <c r="E9" s="55"/>
      <c r="F9" s="56" t="s">
        <v>66</v>
      </c>
      <c r="H9" s="113" t="s">
        <v>47</v>
      </c>
      <c r="I9" s="112"/>
      <c r="J9" s="112" t="s">
        <v>33</v>
      </c>
      <c r="K9" s="112"/>
      <c r="L9" s="112" t="s">
        <v>34</v>
      </c>
    </row>
    <row r="10" spans="1:12" ht="15.9" customHeight="1">
      <c r="A10" s="32"/>
      <c r="B10" s="183" t="s">
        <v>2</v>
      </c>
      <c r="C10" s="55"/>
      <c r="D10" s="184" t="s">
        <v>3</v>
      </c>
      <c r="E10" s="55"/>
      <c r="F10" s="184" t="s">
        <v>3</v>
      </c>
      <c r="H10" s="184" t="s">
        <v>3</v>
      </c>
      <c r="J10" s="184" t="s">
        <v>3</v>
      </c>
      <c r="L10" s="184" t="s">
        <v>3</v>
      </c>
    </row>
    <row r="11" spans="1:12" ht="15.9" customHeight="1">
      <c r="A11" s="32"/>
      <c r="B11" s="140"/>
      <c r="C11" s="55"/>
      <c r="D11" s="114"/>
      <c r="E11" s="55"/>
      <c r="F11" s="114"/>
      <c r="H11" s="114"/>
      <c r="J11" s="114"/>
      <c r="L11" s="114"/>
    </row>
    <row r="12" spans="1:12" ht="15.9" customHeight="1">
      <c r="A12" s="32" t="s">
        <v>74</v>
      </c>
      <c r="B12" s="32"/>
      <c r="C12" s="55"/>
      <c r="D12" s="115">
        <v>52269900</v>
      </c>
      <c r="E12" s="55"/>
      <c r="F12" s="57">
        <v>187089470</v>
      </c>
      <c r="H12" s="57">
        <v>5226990</v>
      </c>
      <c r="J12" s="115">
        <v>35127461</v>
      </c>
      <c r="L12" s="57">
        <f>SUM(D12:J12)</f>
        <v>279713821</v>
      </c>
    </row>
    <row r="13" spans="1:12" ht="15.9" customHeight="1">
      <c r="A13" s="116" t="s">
        <v>81</v>
      </c>
      <c r="B13" s="27"/>
      <c r="C13" s="55"/>
      <c r="D13" s="57">
        <v>0</v>
      </c>
      <c r="E13" s="55"/>
      <c r="F13" s="57">
        <v>0</v>
      </c>
      <c r="H13" s="57">
        <v>0</v>
      </c>
      <c r="J13" s="57">
        <v>-67660300</v>
      </c>
      <c r="L13" s="57">
        <f>SUM(D13:J13)</f>
        <v>-67660300</v>
      </c>
    </row>
    <row r="14" spans="1:12" ht="15.9" customHeight="1">
      <c r="A14" s="116" t="s">
        <v>63</v>
      </c>
      <c r="B14" s="27"/>
      <c r="C14" s="55"/>
      <c r="D14" s="62">
        <v>0</v>
      </c>
      <c r="E14" s="55"/>
      <c r="F14" s="62">
        <v>0</v>
      </c>
      <c r="H14" s="62">
        <v>0</v>
      </c>
      <c r="J14" s="62">
        <v>58729781</v>
      </c>
      <c r="L14" s="62">
        <f t="shared" ref="L14" si="0">SUM(D14:J14)</f>
        <v>58729781</v>
      </c>
    </row>
    <row r="15" spans="1:12" ht="15.9" customHeight="1">
      <c r="A15" s="32"/>
      <c r="B15" s="27"/>
      <c r="C15" s="55"/>
      <c r="D15" s="57"/>
      <c r="E15" s="55"/>
      <c r="F15" s="57"/>
    </row>
    <row r="16" spans="1:12" ht="15.9" customHeight="1" thickBot="1">
      <c r="A16" s="32" t="s">
        <v>119</v>
      </c>
      <c r="B16" s="27"/>
      <c r="C16" s="55"/>
      <c r="D16" s="117">
        <f>SUM(D12:D14)</f>
        <v>52269900</v>
      </c>
      <c r="E16" s="55"/>
      <c r="F16" s="117">
        <f>SUM(F12:F14)</f>
        <v>187089470</v>
      </c>
      <c r="H16" s="117">
        <f>SUM(H12:H14)</f>
        <v>5226990</v>
      </c>
      <c r="J16" s="117">
        <f>SUM(J12:J14)</f>
        <v>26196942</v>
      </c>
      <c r="L16" s="117">
        <f>SUM(L12:L14)</f>
        <v>270783302</v>
      </c>
    </row>
    <row r="17" spans="1:12" ht="13.5" customHeight="1" thickTop="1">
      <c r="A17" s="32"/>
      <c r="B17" s="27"/>
      <c r="C17" s="55"/>
      <c r="D17" s="57"/>
      <c r="E17" s="55"/>
      <c r="F17" s="57"/>
    </row>
    <row r="18" spans="1:12" ht="15" customHeight="1">
      <c r="A18" s="32"/>
      <c r="B18" s="27"/>
      <c r="C18" s="55"/>
      <c r="D18" s="57"/>
      <c r="E18" s="55"/>
      <c r="F18" s="57"/>
    </row>
    <row r="19" spans="1:12" ht="15.9" customHeight="1">
      <c r="A19" s="32" t="s">
        <v>102</v>
      </c>
      <c r="B19" s="32"/>
      <c r="C19" s="55"/>
      <c r="D19" s="181">
        <v>52269900</v>
      </c>
      <c r="E19" s="55"/>
      <c r="F19" s="118">
        <v>187089470</v>
      </c>
      <c r="H19" s="118">
        <v>6300000</v>
      </c>
      <c r="J19" s="181">
        <v>21410002</v>
      </c>
      <c r="L19" s="118">
        <f>SUM(D19:J19)</f>
        <v>267069372</v>
      </c>
    </row>
    <row r="20" spans="1:12" ht="15.9" customHeight="1">
      <c r="A20" s="116" t="s">
        <v>123</v>
      </c>
      <c r="B20" s="27">
        <v>15</v>
      </c>
      <c r="C20" s="55"/>
      <c r="D20" s="181">
        <v>10730100</v>
      </c>
      <c r="E20" s="55"/>
      <c r="F20" s="118">
        <v>321077175</v>
      </c>
      <c r="H20" s="118">
        <v>0</v>
      </c>
      <c r="J20" s="181">
        <v>0</v>
      </c>
      <c r="L20" s="118">
        <f>SUM(D20:J20)</f>
        <v>331807275</v>
      </c>
    </row>
    <row r="21" spans="1:12" ht="15.9" customHeight="1">
      <c r="A21" s="116" t="s">
        <v>81</v>
      </c>
      <c r="B21" s="27">
        <v>17</v>
      </c>
      <c r="C21" s="55"/>
      <c r="D21" s="118">
        <v>0</v>
      </c>
      <c r="E21" s="55"/>
      <c r="F21" s="118">
        <v>0</v>
      </c>
      <c r="H21" s="118">
        <v>0</v>
      </c>
      <c r="J21" s="118">
        <v>-41533663</v>
      </c>
      <c r="L21" s="118">
        <f>SUM(D21:J21)</f>
        <v>-41533663</v>
      </c>
    </row>
    <row r="22" spans="1:12" ht="15.9" customHeight="1">
      <c r="A22" s="116" t="s">
        <v>63</v>
      </c>
      <c r="B22" s="27"/>
      <c r="C22" s="55"/>
      <c r="D22" s="119">
        <v>0</v>
      </c>
      <c r="E22" s="55"/>
      <c r="F22" s="119">
        <v>0</v>
      </c>
      <c r="H22" s="119">
        <v>0</v>
      </c>
      <c r="J22" s="119">
        <v>62366619</v>
      </c>
      <c r="L22" s="119">
        <f t="shared" ref="L22" si="1">SUM(D22:J22)</f>
        <v>62366619</v>
      </c>
    </row>
    <row r="23" spans="1:12" ht="15.9" customHeight="1">
      <c r="A23" s="32"/>
      <c r="B23" s="27"/>
      <c r="C23" s="55"/>
      <c r="D23" s="118"/>
      <c r="E23" s="55"/>
      <c r="F23" s="118"/>
      <c r="H23" s="118"/>
      <c r="J23" s="118"/>
      <c r="L23" s="118"/>
    </row>
    <row r="24" spans="1:12" ht="15.9" customHeight="1" thickBot="1">
      <c r="A24" s="32" t="s">
        <v>121</v>
      </c>
      <c r="B24" s="27"/>
      <c r="C24" s="55"/>
      <c r="D24" s="120">
        <f>SUM(D19:D22)</f>
        <v>63000000</v>
      </c>
      <c r="E24" s="55"/>
      <c r="F24" s="120">
        <f>SUM(F19:F22)</f>
        <v>508166645</v>
      </c>
      <c r="H24" s="120">
        <f>SUM(H19:H22)</f>
        <v>6300000</v>
      </c>
      <c r="J24" s="120">
        <f>SUM(J19:J22)</f>
        <v>42242958</v>
      </c>
      <c r="L24" s="120">
        <f>SUM(L19:L22)</f>
        <v>619709603</v>
      </c>
    </row>
    <row r="25" spans="1:12" ht="15.9" customHeight="1" thickTop="1">
      <c r="A25" s="32"/>
      <c r="B25" s="27"/>
      <c r="C25" s="55"/>
      <c r="D25" s="57"/>
      <c r="E25" s="55"/>
      <c r="F25" s="57"/>
    </row>
    <row r="26" spans="1:12" ht="15.9" customHeight="1">
      <c r="A26" s="32"/>
      <c r="B26" s="27"/>
      <c r="C26" s="55"/>
      <c r="D26" s="57"/>
      <c r="E26" s="55"/>
      <c r="F26" s="57"/>
    </row>
    <row r="33" spans="1:12" ht="8.25" customHeight="1"/>
    <row r="34" spans="1:12" ht="21.9" customHeight="1">
      <c r="A34" s="189" t="str">
        <f>'6'!A49</f>
        <v>The condensed notes to the interim financial information are an integral part of this interim financial information.</v>
      </c>
      <c r="B34" s="189"/>
      <c r="C34" s="189"/>
      <c r="D34" s="189"/>
      <c r="E34" s="189"/>
      <c r="F34" s="189"/>
      <c r="G34" s="189"/>
      <c r="H34" s="189"/>
      <c r="I34" s="189"/>
      <c r="J34" s="189"/>
      <c r="K34" s="189"/>
      <c r="L34" s="189"/>
    </row>
  </sheetData>
  <mergeCells count="3">
    <mergeCell ref="D6:F6"/>
    <mergeCell ref="H6:J6"/>
    <mergeCell ref="A34:L34"/>
  </mergeCells>
  <pageMargins left="0.7" right="0.7" top="0.5" bottom="0.6" header="0.49" footer="0.4"/>
  <pageSetup paperSize="9" firstPageNumber="7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B7E94-A906-4C3F-BBEA-FEB08181F6C9}">
  <sheetPr>
    <tabColor theme="9" tint="0.79998168889431442"/>
  </sheetPr>
  <dimension ref="A1:J110"/>
  <sheetViews>
    <sheetView showWhiteSpace="0" topLeftCell="A24" zoomScaleNormal="100" zoomScaleSheetLayoutView="85" workbookViewId="0">
      <selection activeCell="H34" sqref="H34"/>
    </sheetView>
  </sheetViews>
  <sheetFormatPr defaultColWidth="9.33203125" defaultRowHeight="15.9" customHeight="1"/>
  <cols>
    <col min="1" max="3" width="1.6640625" style="3" customWidth="1"/>
    <col min="4" max="4" width="7.88671875" style="3" customWidth="1"/>
    <col min="5" max="5" width="41.88671875" style="3" customWidth="1"/>
    <col min="6" max="6" width="5.6640625" style="36" customWidth="1"/>
    <col min="7" max="7" width="0.88671875" style="37" customWidth="1"/>
    <col min="8" max="8" width="13.6640625" style="37" customWidth="1"/>
    <col min="9" max="9" width="0.88671875" style="37" customWidth="1"/>
    <col min="10" max="10" width="13.6640625" style="37" customWidth="1"/>
    <col min="11" max="16384" width="9.33203125" style="3"/>
  </cols>
  <sheetData>
    <row r="1" spans="1:10" ht="15.9" customHeight="1">
      <c r="A1" s="22" t="str">
        <f>'7'!A1</f>
        <v>Maguro Group Public Company Limited</v>
      </c>
      <c r="B1" s="17"/>
      <c r="C1" s="17"/>
      <c r="D1" s="17"/>
    </row>
    <row r="2" spans="1:10" ht="15.9" customHeight="1">
      <c r="A2" s="17" t="s">
        <v>48</v>
      </c>
      <c r="B2" s="17"/>
      <c r="C2" s="17"/>
      <c r="D2" s="17"/>
    </row>
    <row r="3" spans="1:10" ht="15.9" customHeight="1">
      <c r="A3" s="38" t="str">
        <f>'7'!A3</f>
        <v>For the nine-month period ended 30 September 2024</v>
      </c>
      <c r="B3" s="38"/>
      <c r="C3" s="38"/>
      <c r="D3" s="38"/>
      <c r="E3" s="25"/>
      <c r="F3" s="39"/>
      <c r="G3" s="40"/>
      <c r="H3" s="40"/>
      <c r="I3" s="40"/>
      <c r="J3" s="40"/>
    </row>
    <row r="4" spans="1:10" ht="12" customHeight="1">
      <c r="A4" s="17"/>
      <c r="B4" s="17"/>
      <c r="C4" s="17"/>
      <c r="D4" s="17"/>
    </row>
    <row r="5" spans="1:10" ht="12" customHeight="1"/>
    <row r="6" spans="1:10" ht="15.9" customHeight="1">
      <c r="F6" s="8"/>
      <c r="G6" s="3"/>
      <c r="H6" s="133" t="s">
        <v>75</v>
      </c>
      <c r="J6" s="133" t="s">
        <v>75</v>
      </c>
    </row>
    <row r="7" spans="1:10" ht="15.9" customHeight="1">
      <c r="F7" s="156"/>
      <c r="G7" s="157"/>
      <c r="H7" s="7" t="s">
        <v>101</v>
      </c>
      <c r="J7" s="7" t="s">
        <v>73</v>
      </c>
    </row>
    <row r="8" spans="1:10" ht="15.9" customHeight="1">
      <c r="E8" s="35"/>
      <c r="F8" s="151" t="s">
        <v>2</v>
      </c>
      <c r="G8" s="157"/>
      <c r="H8" s="41" t="s">
        <v>3</v>
      </c>
      <c r="J8" s="41" t="s">
        <v>3</v>
      </c>
    </row>
    <row r="9" spans="1:10" ht="6" customHeight="1">
      <c r="E9" s="35"/>
      <c r="F9" s="158"/>
      <c r="G9" s="157"/>
      <c r="H9" s="139"/>
      <c r="J9" s="145"/>
    </row>
    <row r="10" spans="1:10" ht="15.9" customHeight="1">
      <c r="A10" s="17" t="s">
        <v>49</v>
      </c>
      <c r="B10" s="42"/>
      <c r="C10" s="42"/>
      <c r="D10" s="42"/>
      <c r="E10" s="42"/>
      <c r="H10" s="159"/>
    </row>
    <row r="11" spans="1:10" ht="15.9" customHeight="1">
      <c r="A11" s="3" t="s">
        <v>94</v>
      </c>
      <c r="B11" s="9"/>
      <c r="C11" s="9"/>
      <c r="D11" s="9"/>
      <c r="E11" s="42"/>
      <c r="H11" s="143">
        <v>77744047</v>
      </c>
      <c r="I11" s="10"/>
      <c r="J11" s="35">
        <v>73905427</v>
      </c>
    </row>
    <row r="12" spans="1:10" ht="15.9" customHeight="1">
      <c r="A12" s="3" t="s">
        <v>50</v>
      </c>
      <c r="B12" s="9"/>
      <c r="C12" s="9"/>
      <c r="D12" s="9"/>
      <c r="E12" s="42"/>
      <c r="H12" s="45"/>
      <c r="I12" s="10"/>
      <c r="J12" s="10"/>
    </row>
    <row r="13" spans="1:10" ht="15.9" customHeight="1">
      <c r="A13" s="9"/>
      <c r="B13" s="3" t="s">
        <v>51</v>
      </c>
      <c r="C13" s="9"/>
      <c r="D13" s="9"/>
      <c r="E13" s="42"/>
      <c r="H13" s="160">
        <v>111876253</v>
      </c>
      <c r="I13" s="10"/>
      <c r="J13" s="161">
        <v>76185282</v>
      </c>
    </row>
    <row r="14" spans="1:10" ht="15.9" customHeight="1">
      <c r="A14" s="9"/>
      <c r="B14" s="3" t="s">
        <v>127</v>
      </c>
      <c r="C14" s="9"/>
      <c r="D14" s="9"/>
      <c r="E14" s="42"/>
      <c r="H14" s="160"/>
      <c r="I14" s="10"/>
      <c r="J14" s="161"/>
    </row>
    <row r="15" spans="1:10" ht="15.9" customHeight="1">
      <c r="A15" s="9"/>
      <c r="C15" s="34" t="s">
        <v>128</v>
      </c>
      <c r="D15" s="9"/>
      <c r="E15" s="42"/>
      <c r="H15" s="160">
        <v>502091</v>
      </c>
      <c r="I15" s="10"/>
      <c r="J15" s="161">
        <v>-212228</v>
      </c>
    </row>
    <row r="16" spans="1:10" ht="15.9" customHeight="1">
      <c r="A16" s="9"/>
      <c r="B16" s="3" t="s">
        <v>89</v>
      </c>
      <c r="C16" s="9"/>
      <c r="D16" s="9"/>
      <c r="E16" s="42"/>
      <c r="F16" s="36">
        <v>11</v>
      </c>
      <c r="H16" s="160">
        <v>9558</v>
      </c>
      <c r="I16" s="10"/>
      <c r="J16" s="161">
        <v>109435</v>
      </c>
    </row>
    <row r="17" spans="1:10" ht="15.9" customHeight="1">
      <c r="A17" s="9"/>
      <c r="B17" s="3" t="s">
        <v>131</v>
      </c>
      <c r="C17" s="9"/>
      <c r="D17" s="9"/>
      <c r="E17" s="42"/>
      <c r="H17" s="160" t="s">
        <v>124</v>
      </c>
      <c r="I17" s="10"/>
      <c r="J17" s="161">
        <v>108605</v>
      </c>
    </row>
    <row r="18" spans="1:10" ht="15.9" customHeight="1">
      <c r="A18" s="9"/>
      <c r="B18" s="3" t="s">
        <v>25</v>
      </c>
      <c r="C18" s="9"/>
      <c r="E18" s="42"/>
      <c r="H18" s="160">
        <v>1819654</v>
      </c>
      <c r="I18" s="10"/>
      <c r="J18" s="161">
        <v>1449121</v>
      </c>
    </row>
    <row r="19" spans="1:10" ht="15.9" customHeight="1">
      <c r="A19" s="9"/>
      <c r="B19" s="3" t="s">
        <v>137</v>
      </c>
      <c r="C19" s="9"/>
      <c r="E19" s="42"/>
      <c r="H19" s="160"/>
      <c r="I19" s="10"/>
      <c r="J19" s="161"/>
    </row>
    <row r="20" spans="1:10" ht="15.9" customHeight="1">
      <c r="A20" s="9"/>
      <c r="B20" s="34"/>
      <c r="C20" s="34" t="s">
        <v>129</v>
      </c>
      <c r="E20" s="42"/>
      <c r="F20" s="36">
        <v>8</v>
      </c>
      <c r="H20" s="160">
        <v>-322000</v>
      </c>
      <c r="I20" s="10"/>
      <c r="J20" s="161">
        <v>0</v>
      </c>
    </row>
    <row r="21" spans="1:10" ht="15.9" customHeight="1">
      <c r="A21" s="9"/>
      <c r="B21" s="3" t="s">
        <v>82</v>
      </c>
      <c r="C21" s="9"/>
      <c r="E21" s="42"/>
      <c r="F21" s="8"/>
      <c r="H21" s="160">
        <v>-1071728</v>
      </c>
      <c r="I21" s="10"/>
      <c r="J21" s="161">
        <v>-827383</v>
      </c>
    </row>
    <row r="22" spans="1:10" ht="15.9" customHeight="1">
      <c r="A22" s="9"/>
      <c r="B22" s="3" t="s">
        <v>43</v>
      </c>
      <c r="C22" s="9"/>
      <c r="D22" s="9"/>
      <c r="E22" s="42"/>
      <c r="H22" s="162">
        <v>23554294</v>
      </c>
      <c r="I22" s="10"/>
      <c r="J22" s="163">
        <v>13033739</v>
      </c>
    </row>
    <row r="23" spans="1:10" ht="6" customHeight="1">
      <c r="A23" s="9"/>
      <c r="C23" s="9"/>
      <c r="D23" s="3" t="s">
        <v>52</v>
      </c>
      <c r="E23" s="42"/>
      <c r="H23" s="143"/>
      <c r="I23" s="10"/>
      <c r="J23" s="35"/>
    </row>
    <row r="24" spans="1:10" ht="13.2">
      <c r="A24" s="9"/>
      <c r="C24" s="9"/>
      <c r="E24" s="42"/>
      <c r="H24" s="143"/>
      <c r="I24" s="10"/>
      <c r="J24" s="35"/>
    </row>
    <row r="25" spans="1:10" ht="15.9" customHeight="1">
      <c r="A25" s="3" t="s">
        <v>138</v>
      </c>
      <c r="C25" s="29"/>
      <c r="D25" s="29"/>
      <c r="E25" s="42"/>
      <c r="H25" s="45">
        <f>SUM(H11:H22)</f>
        <v>214112169</v>
      </c>
      <c r="I25" s="10"/>
      <c r="J25" s="10">
        <f>SUM(J11:J22)</f>
        <v>163751998</v>
      </c>
    </row>
    <row r="26" spans="1:10" ht="14.1" customHeight="1">
      <c r="A26" s="9"/>
      <c r="B26" s="34"/>
      <c r="C26" s="34"/>
      <c r="D26" s="34"/>
      <c r="E26" s="42"/>
      <c r="H26" s="45"/>
      <c r="I26" s="10"/>
      <c r="J26" s="10"/>
    </row>
    <row r="27" spans="1:10" ht="15.9" customHeight="1">
      <c r="A27" s="17" t="s">
        <v>53</v>
      </c>
      <c r="B27" s="34"/>
      <c r="C27" s="34"/>
      <c r="D27" s="34"/>
      <c r="E27" s="42"/>
      <c r="H27" s="45"/>
      <c r="I27" s="10"/>
      <c r="J27" s="10"/>
    </row>
    <row r="28" spans="1:10" ht="15.9" customHeight="1">
      <c r="A28" s="9"/>
      <c r="B28" s="43" t="s">
        <v>104</v>
      </c>
      <c r="D28" s="9"/>
      <c r="E28" s="42"/>
      <c r="H28" s="160">
        <v>3940014</v>
      </c>
      <c r="I28" s="10"/>
      <c r="J28" s="161">
        <v>-999469</v>
      </c>
    </row>
    <row r="29" spans="1:10" ht="15.9" customHeight="1">
      <c r="A29" s="9"/>
      <c r="B29" s="43" t="s">
        <v>7</v>
      </c>
      <c r="D29" s="9"/>
      <c r="E29" s="42"/>
      <c r="H29" s="160">
        <v>10190397</v>
      </c>
      <c r="I29" s="10"/>
      <c r="J29" s="161">
        <v>-6168360</v>
      </c>
    </row>
    <row r="30" spans="1:10" ht="15.9" customHeight="1">
      <c r="A30" s="9"/>
      <c r="B30" s="43" t="s">
        <v>8</v>
      </c>
      <c r="D30" s="9"/>
      <c r="E30" s="42"/>
      <c r="H30" s="160">
        <v>-1217886</v>
      </c>
      <c r="I30" s="10"/>
      <c r="J30" s="161">
        <v>835913</v>
      </c>
    </row>
    <row r="31" spans="1:10" ht="15.9" customHeight="1">
      <c r="A31" s="9"/>
      <c r="B31" s="43" t="s">
        <v>14</v>
      </c>
      <c r="D31" s="9"/>
      <c r="E31" s="42"/>
      <c r="H31" s="160">
        <v>-11337561</v>
      </c>
      <c r="I31" s="10"/>
      <c r="J31" s="161">
        <v>-14396124</v>
      </c>
    </row>
    <row r="32" spans="1:10" ht="15.9" customHeight="1">
      <c r="A32" s="43"/>
      <c r="B32" s="43" t="s">
        <v>105</v>
      </c>
      <c r="D32" s="9"/>
      <c r="E32" s="42"/>
      <c r="H32" s="160">
        <v>7401220</v>
      </c>
      <c r="I32" s="10"/>
      <c r="J32" s="161">
        <v>-774847</v>
      </c>
    </row>
    <row r="33" spans="1:10" ht="15.9" customHeight="1">
      <c r="A33" s="9"/>
      <c r="B33" s="43" t="s">
        <v>106</v>
      </c>
      <c r="C33" s="34"/>
      <c r="D33" s="9"/>
      <c r="E33" s="42"/>
      <c r="H33" s="160">
        <v>-642379</v>
      </c>
      <c r="I33" s="10"/>
      <c r="J33" s="161">
        <v>-216957</v>
      </c>
    </row>
    <row r="34" spans="1:10" ht="15.9" customHeight="1">
      <c r="A34" s="9"/>
      <c r="B34" s="43" t="s">
        <v>21</v>
      </c>
      <c r="C34" s="34"/>
      <c r="D34" s="9"/>
      <c r="E34" s="42"/>
      <c r="H34" s="162">
        <v>5246783</v>
      </c>
      <c r="I34" s="10"/>
      <c r="J34" s="163">
        <v>3697521</v>
      </c>
    </row>
    <row r="35" spans="1:10" ht="6" customHeight="1">
      <c r="B35" s="44"/>
      <c r="D35" s="34"/>
      <c r="E35" s="42"/>
      <c r="H35" s="143"/>
      <c r="I35" s="10"/>
      <c r="J35" s="35"/>
    </row>
    <row r="36" spans="1:10" ht="15.9" customHeight="1">
      <c r="A36" s="3" t="s">
        <v>132</v>
      </c>
      <c r="B36" s="9"/>
      <c r="C36" s="9"/>
      <c r="D36" s="9"/>
      <c r="E36" s="42"/>
      <c r="H36" s="45">
        <f>SUM(H25:H34)</f>
        <v>227692757</v>
      </c>
      <c r="I36" s="10"/>
      <c r="J36" s="10">
        <f>SUM(J25:J34)</f>
        <v>145729675</v>
      </c>
    </row>
    <row r="37" spans="1:10" ht="15.9" customHeight="1">
      <c r="A37" s="9"/>
      <c r="B37" s="3" t="s">
        <v>100</v>
      </c>
      <c r="C37" s="34"/>
      <c r="D37" s="34"/>
      <c r="E37" s="42"/>
      <c r="H37" s="160">
        <v>-23308414</v>
      </c>
      <c r="I37" s="161"/>
      <c r="J37" s="161">
        <v>-12926204</v>
      </c>
    </row>
    <row r="38" spans="1:10" ht="15.9" customHeight="1">
      <c r="A38" s="9"/>
      <c r="B38" s="3" t="s">
        <v>54</v>
      </c>
      <c r="C38" s="34"/>
      <c r="D38" s="34"/>
      <c r="E38" s="42"/>
      <c r="H38" s="162">
        <v>-20813876</v>
      </c>
      <c r="I38" s="161"/>
      <c r="J38" s="163">
        <v>-16261112</v>
      </c>
    </row>
    <row r="39" spans="1:10" ht="6" customHeight="1">
      <c r="B39" s="34"/>
      <c r="C39" s="34"/>
      <c r="D39" s="34"/>
      <c r="E39" s="42"/>
      <c r="H39" s="63"/>
      <c r="I39" s="10"/>
      <c r="J39" s="146"/>
    </row>
    <row r="40" spans="1:10" ht="15.9" customHeight="1">
      <c r="A40" s="17" t="s">
        <v>85</v>
      </c>
      <c r="B40" s="29"/>
      <c r="C40" s="34"/>
      <c r="D40" s="34"/>
      <c r="E40" s="42"/>
      <c r="H40" s="52">
        <f>SUM(H36:H38)</f>
        <v>183570467</v>
      </c>
      <c r="I40" s="10"/>
      <c r="J40" s="26">
        <f>SUM(J36:J38)</f>
        <v>116542359</v>
      </c>
    </row>
    <row r="41" spans="1:10" ht="14.1" customHeight="1">
      <c r="A41" s="17"/>
      <c r="B41" s="29"/>
      <c r="C41" s="34"/>
      <c r="D41" s="34"/>
      <c r="E41" s="42"/>
      <c r="H41" s="45"/>
      <c r="I41" s="10"/>
      <c r="J41" s="10"/>
    </row>
    <row r="42" spans="1:10" ht="15.9" customHeight="1">
      <c r="A42" s="17" t="s">
        <v>55</v>
      </c>
      <c r="H42" s="159"/>
    </row>
    <row r="43" spans="1:10" ht="15.9" customHeight="1">
      <c r="A43" s="3" t="s">
        <v>109</v>
      </c>
      <c r="H43" s="159" t="s">
        <v>124</v>
      </c>
      <c r="J43" s="37">
        <v>4558</v>
      </c>
    </row>
    <row r="44" spans="1:10" ht="15.9" customHeight="1">
      <c r="A44" s="3" t="s">
        <v>95</v>
      </c>
      <c r="H44" s="175">
        <v>-162819189</v>
      </c>
      <c r="J44" s="177">
        <v>-70501189</v>
      </c>
    </row>
    <row r="45" spans="1:10" ht="15.9" customHeight="1">
      <c r="A45" s="3" t="s">
        <v>80</v>
      </c>
      <c r="H45" s="175">
        <v>-1636857</v>
      </c>
      <c r="J45" s="177">
        <v>-1532507</v>
      </c>
    </row>
    <row r="46" spans="1:10" ht="15.9" customHeight="1">
      <c r="A46" s="3" t="s">
        <v>83</v>
      </c>
      <c r="H46" s="175">
        <v>-4205290</v>
      </c>
      <c r="J46" s="177">
        <v>-5340720</v>
      </c>
    </row>
    <row r="47" spans="1:10" ht="15.9" customHeight="1">
      <c r="A47" s="3" t="s">
        <v>139</v>
      </c>
      <c r="H47" s="175"/>
      <c r="J47" s="177"/>
    </row>
    <row r="48" spans="1:10" ht="15.9" customHeight="1">
      <c r="B48" s="3" t="s">
        <v>125</v>
      </c>
      <c r="F48" s="36">
        <v>8</v>
      </c>
      <c r="H48" s="175">
        <v>-100000000</v>
      </c>
      <c r="J48" s="177">
        <v>0</v>
      </c>
    </row>
    <row r="49" spans="1:10" ht="15.9" customHeight="1">
      <c r="A49" s="3" t="s">
        <v>110</v>
      </c>
      <c r="F49" s="8"/>
      <c r="G49" s="8"/>
      <c r="H49" s="176">
        <v>0</v>
      </c>
      <c r="I49" s="10"/>
      <c r="J49" s="180">
        <v>322820</v>
      </c>
    </row>
    <row r="50" spans="1:10" ht="6" customHeight="1">
      <c r="F50" s="8"/>
      <c r="G50" s="8"/>
      <c r="H50" s="45"/>
      <c r="I50" s="10"/>
      <c r="J50" s="10"/>
    </row>
    <row r="51" spans="1:10" ht="15.9" customHeight="1">
      <c r="A51" s="17" t="s">
        <v>67</v>
      </c>
      <c r="B51" s="17"/>
      <c r="F51" s="8"/>
      <c r="G51" s="8"/>
      <c r="H51" s="52">
        <f>SUM(H42:H49)</f>
        <v>-268661336</v>
      </c>
      <c r="I51" s="10"/>
      <c r="J51" s="26">
        <f>SUM(J42:J49)</f>
        <v>-77047038</v>
      </c>
    </row>
    <row r="52" spans="1:10" ht="15.9" customHeight="1">
      <c r="A52" s="17"/>
      <c r="B52" s="17"/>
      <c r="F52" s="8"/>
      <c r="G52" s="8"/>
      <c r="H52" s="10"/>
      <c r="I52" s="10"/>
      <c r="J52" s="10"/>
    </row>
    <row r="53" spans="1:10" ht="9.75" customHeight="1">
      <c r="A53" s="17"/>
      <c r="B53" s="29"/>
      <c r="C53" s="34"/>
      <c r="D53" s="34"/>
      <c r="E53" s="42"/>
      <c r="H53" s="10"/>
      <c r="I53" s="10"/>
      <c r="J53" s="10"/>
    </row>
    <row r="54" spans="1:10" ht="21.9" customHeight="1">
      <c r="A54" s="25" t="str">
        <f>'5'!A48</f>
        <v>The condensed notes to the interim financial information are an integral part of this interim financial information.</v>
      </c>
      <c r="B54" s="25"/>
      <c r="C54" s="25"/>
      <c r="D54" s="25"/>
      <c r="E54" s="25"/>
      <c r="F54" s="101"/>
      <c r="G54" s="25"/>
      <c r="H54" s="25"/>
      <c r="I54" s="25"/>
      <c r="J54" s="25"/>
    </row>
    <row r="55" spans="1:10" ht="16.5" customHeight="1">
      <c r="A55" s="22" t="str">
        <f>+A1</f>
        <v>Maguro Group Public Company Limited</v>
      </c>
      <c r="B55" s="22"/>
      <c r="C55" s="22"/>
      <c r="D55" s="22"/>
      <c r="E55" s="22"/>
      <c r="F55" s="185"/>
      <c r="G55" s="22"/>
      <c r="H55" s="22"/>
      <c r="I55" s="22"/>
      <c r="J55" s="22"/>
    </row>
    <row r="56" spans="1:10" ht="16.5" customHeight="1">
      <c r="A56" s="17" t="s">
        <v>71</v>
      </c>
      <c r="B56" s="17"/>
      <c r="C56" s="17"/>
      <c r="D56" s="17"/>
    </row>
    <row r="57" spans="1:10" ht="16.5" customHeight="1">
      <c r="A57" s="38" t="str">
        <f>+A3</f>
        <v>For the nine-month period ended 30 September 2024</v>
      </c>
      <c r="B57" s="38"/>
      <c r="C57" s="38"/>
      <c r="D57" s="38"/>
      <c r="E57" s="25"/>
      <c r="F57" s="39"/>
      <c r="G57" s="40"/>
      <c r="H57" s="40"/>
      <c r="I57" s="40"/>
      <c r="J57" s="40"/>
    </row>
    <row r="58" spans="1:10" ht="16.5" customHeight="1">
      <c r="A58" s="17"/>
      <c r="B58" s="17"/>
      <c r="C58" s="17"/>
      <c r="D58" s="17"/>
    </row>
    <row r="59" spans="1:10" ht="16.5" customHeight="1"/>
    <row r="60" spans="1:10" ht="16.5" customHeight="1">
      <c r="F60" s="8"/>
      <c r="G60" s="3"/>
      <c r="H60" s="133" t="s">
        <v>75</v>
      </c>
      <c r="I60" s="28"/>
      <c r="J60" s="133" t="s">
        <v>75</v>
      </c>
    </row>
    <row r="61" spans="1:10" ht="16.5" customHeight="1">
      <c r="F61" s="156"/>
      <c r="G61" s="157"/>
      <c r="H61" s="7" t="s">
        <v>101</v>
      </c>
      <c r="I61" s="82"/>
      <c r="J61" s="7" t="s">
        <v>73</v>
      </c>
    </row>
    <row r="62" spans="1:10" ht="16.5" customHeight="1">
      <c r="F62" s="151" t="s">
        <v>2</v>
      </c>
      <c r="G62" s="157"/>
      <c r="H62" s="41" t="s">
        <v>3</v>
      </c>
      <c r="I62" s="28"/>
      <c r="J62" s="41" t="s">
        <v>3</v>
      </c>
    </row>
    <row r="63" spans="1:10" ht="16.5" customHeight="1">
      <c r="F63" s="8"/>
      <c r="G63" s="8"/>
      <c r="H63" s="45"/>
      <c r="I63" s="10"/>
      <c r="J63" s="10"/>
    </row>
    <row r="64" spans="1:10" ht="16.5" customHeight="1">
      <c r="A64" s="17" t="s">
        <v>56</v>
      </c>
      <c r="F64" s="8"/>
      <c r="G64" s="8"/>
      <c r="H64" s="45"/>
      <c r="I64" s="10"/>
      <c r="J64" s="10"/>
    </row>
    <row r="65" spans="1:10" ht="16.5" customHeight="1">
      <c r="A65" s="3" t="s">
        <v>98</v>
      </c>
      <c r="F65" s="8"/>
      <c r="G65" s="8"/>
      <c r="H65" s="175" t="s">
        <v>124</v>
      </c>
      <c r="I65" s="177"/>
      <c r="J65" s="177">
        <v>-12981795</v>
      </c>
    </row>
    <row r="66" spans="1:10" ht="16.5" customHeight="1">
      <c r="A66" s="3" t="s">
        <v>84</v>
      </c>
      <c r="F66" s="8"/>
      <c r="G66" s="8"/>
      <c r="H66" s="175">
        <v>-55320001</v>
      </c>
      <c r="I66" s="10"/>
      <c r="J66" s="177">
        <v>-43167110</v>
      </c>
    </row>
    <row r="67" spans="1:10" ht="16.5" customHeight="1">
      <c r="A67" s="3" t="s">
        <v>126</v>
      </c>
      <c r="F67" s="8"/>
      <c r="G67" s="8"/>
      <c r="H67" s="175">
        <v>341217180</v>
      </c>
      <c r="I67" s="10"/>
      <c r="J67" s="177">
        <v>0</v>
      </c>
    </row>
    <row r="68" spans="1:10" ht="16.5" customHeight="1">
      <c r="A68" s="3" t="s">
        <v>111</v>
      </c>
      <c r="F68" s="8"/>
      <c r="G68" s="8"/>
      <c r="H68" s="45">
        <v>-11252889</v>
      </c>
      <c r="I68" s="10"/>
      <c r="J68" s="10">
        <v>-509493</v>
      </c>
    </row>
    <row r="69" spans="1:10" ht="16.5" customHeight="1">
      <c r="A69" s="3" t="s">
        <v>133</v>
      </c>
      <c r="F69" s="8">
        <v>17</v>
      </c>
      <c r="G69" s="8"/>
      <c r="H69" s="52">
        <v>-41533663</v>
      </c>
      <c r="I69" s="177"/>
      <c r="J69" s="26">
        <v>-67660300</v>
      </c>
    </row>
    <row r="70" spans="1:10" ht="16.5" customHeight="1">
      <c r="F70" s="8"/>
      <c r="G70" s="8"/>
      <c r="H70" s="45"/>
      <c r="I70" s="10"/>
      <c r="J70" s="10"/>
    </row>
    <row r="71" spans="1:10" ht="16.5" customHeight="1">
      <c r="A71" s="17" t="s">
        <v>134</v>
      </c>
      <c r="B71" s="17"/>
      <c r="F71" s="8"/>
      <c r="G71" s="8"/>
      <c r="H71" s="52">
        <f>SUM(H65:H70)</f>
        <v>233110627</v>
      </c>
      <c r="I71" s="10"/>
      <c r="J71" s="26">
        <f>SUM(J65:J70)</f>
        <v>-124318698</v>
      </c>
    </row>
    <row r="72" spans="1:10" ht="16.5" customHeight="1">
      <c r="F72" s="8"/>
      <c r="G72" s="8"/>
      <c r="H72" s="45"/>
      <c r="I72" s="10"/>
      <c r="J72" s="10"/>
    </row>
    <row r="73" spans="1:10" ht="16.5" customHeight="1">
      <c r="A73" s="17" t="s">
        <v>135</v>
      </c>
      <c r="B73" s="17"/>
      <c r="F73" s="8"/>
      <c r="G73" s="8"/>
      <c r="H73" s="45">
        <f>SUM(H40,H51,H71)</f>
        <v>148019758</v>
      </c>
      <c r="I73" s="10"/>
      <c r="J73" s="10">
        <f>SUM(J40,J51,J71)</f>
        <v>-84823377</v>
      </c>
    </row>
    <row r="74" spans="1:10" ht="16.5" customHeight="1">
      <c r="A74" s="3" t="s">
        <v>96</v>
      </c>
      <c r="F74" s="8"/>
      <c r="G74" s="8"/>
      <c r="H74" s="52">
        <v>94185923</v>
      </c>
      <c r="I74" s="10"/>
      <c r="J74" s="26">
        <v>198007598</v>
      </c>
    </row>
    <row r="75" spans="1:10" ht="16.5" customHeight="1">
      <c r="F75" s="8"/>
      <c r="G75" s="8"/>
      <c r="H75" s="45"/>
      <c r="I75" s="10"/>
      <c r="J75" s="10"/>
    </row>
    <row r="76" spans="1:10" ht="16.5" customHeight="1" thickBot="1">
      <c r="A76" s="17" t="s">
        <v>68</v>
      </c>
      <c r="F76" s="8"/>
      <c r="G76" s="8"/>
      <c r="H76" s="64">
        <f>SUM(H73:H75)</f>
        <v>242205681</v>
      </c>
      <c r="I76" s="10"/>
      <c r="J76" s="147">
        <f>SUM(J73:J75)</f>
        <v>113184221</v>
      </c>
    </row>
    <row r="77" spans="1:10" ht="16.5" customHeight="1" thickTop="1">
      <c r="A77" s="17"/>
      <c r="F77" s="8"/>
      <c r="G77" s="8"/>
      <c r="H77" s="45"/>
      <c r="I77" s="10"/>
      <c r="J77" s="10"/>
    </row>
    <row r="78" spans="1:10" ht="16.5" customHeight="1">
      <c r="A78" s="17"/>
      <c r="F78" s="8"/>
      <c r="G78" s="8"/>
      <c r="H78" s="45"/>
      <c r="I78" s="10"/>
      <c r="J78" s="10"/>
    </row>
    <row r="79" spans="1:10" ht="16.5" customHeight="1">
      <c r="A79" s="17" t="s">
        <v>136</v>
      </c>
      <c r="F79" s="8"/>
      <c r="G79" s="8"/>
      <c r="H79" s="45"/>
      <c r="I79" s="10"/>
      <c r="J79" s="10"/>
    </row>
    <row r="80" spans="1:10" ht="16.5" customHeight="1">
      <c r="F80" s="8"/>
      <c r="G80" s="8"/>
      <c r="H80" s="45"/>
      <c r="I80" s="10"/>
      <c r="J80" s="10"/>
    </row>
    <row r="81" spans="2:10" ht="16.5" customHeight="1">
      <c r="B81" s="178" t="s">
        <v>99</v>
      </c>
      <c r="F81" s="8">
        <v>11</v>
      </c>
      <c r="G81" s="8"/>
      <c r="H81" s="175">
        <v>133901609</v>
      </c>
      <c r="I81" s="179"/>
      <c r="J81" s="177">
        <v>130042608</v>
      </c>
    </row>
    <row r="82" spans="2:10" ht="16.5" customHeight="1">
      <c r="B82" s="3" t="s">
        <v>143</v>
      </c>
      <c r="F82" s="8">
        <v>11</v>
      </c>
      <c r="G82" s="8"/>
      <c r="H82" s="175">
        <v>55138773</v>
      </c>
      <c r="I82" s="161"/>
      <c r="J82" s="177">
        <v>4559981</v>
      </c>
    </row>
    <row r="83" spans="2:10" ht="16.5" customHeight="1">
      <c r="B83" s="3" t="s">
        <v>97</v>
      </c>
      <c r="F83" s="8"/>
      <c r="G83" s="8"/>
      <c r="H83" s="175">
        <v>10568657</v>
      </c>
      <c r="I83" s="161"/>
      <c r="J83" s="177">
        <v>728636</v>
      </c>
    </row>
    <row r="84" spans="2:10" ht="16.5" customHeight="1">
      <c r="F84" s="8"/>
      <c r="G84" s="8"/>
      <c r="H84" s="10"/>
      <c r="I84" s="10"/>
      <c r="J84" s="10"/>
    </row>
    <row r="85" spans="2:10" ht="16.5" customHeight="1">
      <c r="F85" s="8"/>
      <c r="G85" s="8"/>
      <c r="H85" s="10"/>
      <c r="I85" s="10"/>
      <c r="J85" s="10"/>
    </row>
    <row r="86" spans="2:10" ht="16.5" customHeight="1">
      <c r="F86" s="8"/>
      <c r="G86" s="8"/>
      <c r="H86" s="10"/>
      <c r="I86" s="10"/>
      <c r="J86" s="10"/>
    </row>
    <row r="87" spans="2:10" ht="16.5" customHeight="1">
      <c r="F87" s="8"/>
      <c r="G87" s="8"/>
      <c r="H87" s="10"/>
      <c r="I87" s="10"/>
      <c r="J87" s="10"/>
    </row>
    <row r="88" spans="2:10" ht="16.5" customHeight="1">
      <c r="F88" s="8"/>
      <c r="G88" s="8"/>
      <c r="H88" s="10"/>
      <c r="I88" s="10"/>
      <c r="J88" s="10"/>
    </row>
    <row r="89" spans="2:10" ht="16.5" customHeight="1">
      <c r="F89" s="8"/>
      <c r="G89" s="8"/>
      <c r="H89" s="10"/>
      <c r="I89" s="10"/>
      <c r="J89" s="10"/>
    </row>
    <row r="90" spans="2:10" ht="16.5" customHeight="1">
      <c r="F90" s="8"/>
      <c r="G90" s="8"/>
      <c r="H90" s="10"/>
      <c r="I90" s="10"/>
      <c r="J90" s="10"/>
    </row>
    <row r="91" spans="2:10" ht="16.5" customHeight="1">
      <c r="F91" s="8"/>
      <c r="G91" s="8"/>
      <c r="H91" s="10"/>
      <c r="I91" s="10"/>
      <c r="J91" s="10"/>
    </row>
    <row r="92" spans="2:10" ht="16.5" customHeight="1">
      <c r="F92" s="8"/>
      <c r="G92" s="8"/>
      <c r="H92" s="10"/>
      <c r="I92" s="10"/>
      <c r="J92" s="10"/>
    </row>
    <row r="93" spans="2:10" ht="16.5" customHeight="1"/>
    <row r="94" spans="2:10" s="178" customFormat="1" ht="16.5" customHeight="1">
      <c r="F94" s="186"/>
    </row>
    <row r="95" spans="2:10" ht="16.5" customHeight="1">
      <c r="F95" s="8"/>
      <c r="G95" s="8"/>
      <c r="H95" s="10"/>
      <c r="I95" s="12"/>
      <c r="J95" s="10"/>
    </row>
    <row r="96" spans="2:10" ht="16.5" customHeight="1">
      <c r="F96" s="8"/>
      <c r="G96" s="8"/>
      <c r="H96" s="10"/>
      <c r="I96" s="12"/>
      <c r="J96" s="10"/>
    </row>
    <row r="97" spans="1:10" ht="16.5" customHeight="1">
      <c r="F97" s="8"/>
      <c r="G97" s="8"/>
      <c r="H97" s="10"/>
      <c r="I97" s="12"/>
      <c r="J97" s="10"/>
    </row>
    <row r="98" spans="1:10" ht="16.5" customHeight="1">
      <c r="F98" s="8"/>
      <c r="G98" s="8"/>
      <c r="H98" s="10"/>
      <c r="I98" s="12"/>
      <c r="J98" s="10"/>
    </row>
    <row r="99" spans="1:10" ht="15.9" customHeight="1">
      <c r="F99" s="8"/>
      <c r="G99" s="8"/>
      <c r="H99" s="10"/>
      <c r="I99" s="12"/>
      <c r="J99" s="10"/>
    </row>
    <row r="100" spans="1:10" ht="15.9" customHeight="1">
      <c r="F100" s="8"/>
      <c r="G100" s="8"/>
      <c r="H100" s="10"/>
      <c r="I100" s="12"/>
      <c r="J100" s="10"/>
    </row>
    <row r="101" spans="1:10" ht="15.75" customHeight="1">
      <c r="F101" s="8"/>
      <c r="G101" s="8"/>
      <c r="H101" s="10"/>
      <c r="I101" s="12"/>
      <c r="J101" s="10"/>
    </row>
    <row r="102" spans="1:10" ht="21.9" customHeight="1">
      <c r="A102" s="25" t="str">
        <f>A54</f>
        <v>The condensed notes to the interim financial information are an integral part of this interim financial information.</v>
      </c>
      <c r="B102" s="25"/>
      <c r="C102" s="25"/>
      <c r="D102" s="25"/>
      <c r="E102" s="25"/>
      <c r="F102" s="101"/>
      <c r="G102" s="101"/>
      <c r="H102" s="26"/>
      <c r="I102" s="26"/>
      <c r="J102" s="26"/>
    </row>
    <row r="103" spans="1:10" ht="15.9" customHeight="1">
      <c r="F103" s="8"/>
      <c r="G103" s="8"/>
      <c r="H103" s="10"/>
      <c r="I103" s="12"/>
      <c r="J103" s="10"/>
    </row>
    <row r="104" spans="1:10" ht="15.9" customHeight="1">
      <c r="F104" s="8"/>
      <c r="G104" s="8"/>
      <c r="H104" s="10"/>
      <c r="I104" s="12"/>
      <c r="J104" s="10"/>
    </row>
    <row r="105" spans="1:10" ht="15.9" customHeight="1">
      <c r="F105" s="8"/>
      <c r="G105" s="8"/>
      <c r="H105" s="10"/>
      <c r="I105" s="12"/>
      <c r="J105" s="10"/>
    </row>
    <row r="106" spans="1:10" ht="15.9" customHeight="1">
      <c r="F106" s="8"/>
      <c r="G106" s="8"/>
      <c r="H106" s="10"/>
      <c r="I106" s="12"/>
      <c r="J106" s="10"/>
    </row>
    <row r="107" spans="1:10" ht="15.9" customHeight="1">
      <c r="F107" s="8"/>
      <c r="G107" s="8"/>
      <c r="H107" s="10"/>
      <c r="I107" s="12"/>
      <c r="J107" s="10"/>
    </row>
    <row r="108" spans="1:10" ht="15.9" customHeight="1">
      <c r="F108" s="8"/>
      <c r="G108" s="8"/>
      <c r="H108" s="10"/>
      <c r="I108" s="12"/>
      <c r="J108" s="10"/>
    </row>
    <row r="109" spans="1:10" ht="15.9" customHeight="1">
      <c r="F109" s="8"/>
      <c r="G109" s="8"/>
      <c r="H109" s="10"/>
      <c r="I109" s="12"/>
      <c r="J109" s="10"/>
    </row>
    <row r="110" spans="1:10" ht="15.9" customHeight="1">
      <c r="F110" s="8"/>
      <c r="G110" s="8"/>
      <c r="H110" s="10"/>
      <c r="I110" s="12"/>
      <c r="J110" s="10"/>
    </row>
  </sheetData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  <rowBreaks count="1" manualBreakCount="1">
    <brk id="54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</vt:lpstr>
      <vt:lpstr>6</vt:lpstr>
      <vt:lpstr>7</vt:lpstr>
      <vt:lpstr>CF 8-9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Nontaka Jiravitayaporn</dc:creator>
  <cp:lastModifiedBy>Suwapad Junkeaw (TH)</cp:lastModifiedBy>
  <cp:lastPrinted>2024-11-13T06:59:46Z</cp:lastPrinted>
  <dcterms:created xsi:type="dcterms:W3CDTF">2021-05-07T09:50:54Z</dcterms:created>
  <dcterms:modified xsi:type="dcterms:W3CDTF">2024-11-13T10:18:55Z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th_sprd" linkTarget="prop_eth_sprd">
    <vt:r8>0</vt:r8>
  </property>
  <property fmtid="{D5CDD505-2E9C-101B-9397-08002B2CF9AE}" pid="3" name="marg" linkTarget="prop_marg">
    <vt:r8>0</vt:r8>
  </property>
</Properties>
</file>