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EI Medical Company Limited\SEI Medical Company (Science Engineer)_Q3'Sep24\"/>
    </mc:Choice>
  </mc:AlternateContent>
  <xr:revisionPtr revIDLastSave="0" documentId="13_ncr:1_{3D0E2837-0449-4380-927B-9D80EAA64E00}" xr6:coauthVersionLast="47" xr6:coauthVersionMax="47" xr10:uidLastSave="{00000000-0000-0000-0000-000000000000}"/>
  <bookViews>
    <workbookView xWindow="-120" yWindow="-120" windowWidth="21840" windowHeight="13020" tabRatio="566" activeTab="4" xr2:uid="{CA7E4548-3596-43CC-A06E-4C45A5C66E34}"/>
  </bookViews>
  <sheets>
    <sheet name="2-4" sheetId="1" r:id="rId1"/>
    <sheet name="5 (3M)" sheetId="7" r:id="rId2"/>
    <sheet name="6 (9M)" sheetId="3" r:id="rId3"/>
    <sheet name="7" sheetId="5" r:id="rId4"/>
    <sheet name="8-9" sheetId="6" r:id="rId5"/>
  </sheets>
  <definedNames>
    <definedName name="_xlnm.Print_Area" localSheetId="4">'8-9'!$A$1:$H$101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6" l="1"/>
  <c r="H83" i="6"/>
  <c r="M26" i="5" l="1"/>
  <c r="M25" i="5"/>
  <c r="G30" i="5"/>
  <c r="G19" i="5"/>
  <c r="E19" i="5"/>
  <c r="J81" i="1"/>
  <c r="J126" i="1" l="1"/>
  <c r="M16" i="5"/>
  <c r="M15" i="5"/>
  <c r="M27" i="5" l="1"/>
  <c r="H23" i="7"/>
  <c r="F23" i="7"/>
  <c r="H15" i="7"/>
  <c r="F15" i="7"/>
  <c r="M14" i="5"/>
  <c r="F25" i="7" l="1"/>
  <c r="H25" i="7"/>
  <c r="H32" i="7" s="1"/>
  <c r="H64" i="6"/>
  <c r="F64" i="6"/>
  <c r="M22" i="5"/>
  <c r="I30" i="5"/>
  <c r="E30" i="5"/>
  <c r="M11" i="5"/>
  <c r="I19" i="5"/>
  <c r="H23" i="3"/>
  <c r="F23" i="3"/>
  <c r="H15" i="3"/>
  <c r="F15" i="3"/>
  <c r="L126" i="1"/>
  <c r="L81" i="1"/>
  <c r="L72" i="1"/>
  <c r="J72" i="1"/>
  <c r="L32" i="1"/>
  <c r="J32" i="1"/>
  <c r="H35" i="7" l="1"/>
  <c r="H38" i="7" s="1"/>
  <c r="F32" i="7"/>
  <c r="F35" i="7" s="1"/>
  <c r="F43" i="7" s="1"/>
  <c r="J83" i="1"/>
  <c r="L83" i="1"/>
  <c r="F38" i="7" l="1"/>
  <c r="L128" i="1"/>
  <c r="J128" i="1"/>
  <c r="A3" i="6"/>
  <c r="A51" i="6"/>
  <c r="A3" i="5"/>
  <c r="A97" i="1"/>
  <c r="A96" i="1"/>
  <c r="A144" i="1" s="1"/>
  <c r="A50" i="7" s="1"/>
  <c r="A51" i="1"/>
  <c r="A99" i="1" s="1"/>
  <c r="A49" i="1"/>
  <c r="A48" i="6" l="1"/>
  <c r="A101" i="6" s="1"/>
  <c r="A36" i="5"/>
  <c r="A50" i="3"/>
  <c r="F25" i="3"/>
  <c r="F32" i="3" s="1"/>
  <c r="H25" i="3"/>
  <c r="H32" i="3" s="1"/>
  <c r="H35" i="3" l="1"/>
  <c r="H11" i="6"/>
  <c r="F35" i="3"/>
  <c r="F43" i="3" s="1"/>
  <c r="F11" i="6"/>
  <c r="F35" i="6" l="1"/>
  <c r="H35" i="6"/>
  <c r="F38" i="3"/>
  <c r="H38" i="3"/>
  <c r="K30" i="5"/>
  <c r="M17" i="5"/>
  <c r="K19" i="5"/>
  <c r="M19" i="5" s="1"/>
  <c r="F39" i="6" l="1"/>
  <c r="H39" i="6"/>
  <c r="M30" i="5"/>
  <c r="M28" i="5"/>
  <c r="F85" i="6" l="1"/>
  <c r="H85" i="6"/>
  <c r="H88" i="6" l="1"/>
  <c r="F88" i="6"/>
  <c r="L21" i="1" l="1"/>
  <c r="J21" i="1"/>
  <c r="J34" i="1" l="1"/>
  <c r="L34" i="1"/>
</calcChain>
</file>

<file path=xl/sharedStrings.xml><?xml version="1.0" encoding="utf-8"?>
<sst xmlns="http://schemas.openxmlformats.org/spreadsheetml/2006/main" count="270" uniqueCount="161">
  <si>
    <t>Statement of Financial Position</t>
  </si>
  <si>
    <t>(Unaudited)</t>
  </si>
  <si>
    <t>(Audited)</t>
  </si>
  <si>
    <t>31 December</t>
  </si>
  <si>
    <t>2023</t>
  </si>
  <si>
    <t>Notes</t>
  </si>
  <si>
    <t>Baht</t>
  </si>
  <si>
    <t>Assets</t>
  </si>
  <si>
    <t>Current assets</t>
  </si>
  <si>
    <t>Cash and cash equivalents</t>
  </si>
  <si>
    <t>Current portion of lease receivables</t>
  </si>
  <si>
    <t>Inventories</t>
  </si>
  <si>
    <t>Other current assets</t>
  </si>
  <si>
    <t>Total current assets</t>
  </si>
  <si>
    <t>Non-current assets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</si>
  <si>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</si>
  <si>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</si>
  <si>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</si>
  <si>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</si>
  <si>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</si>
  <si>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</si>
  <si>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</si>
  <si>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</si>
  <si>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</si>
  <si>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</si>
  <si>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</si>
  <si>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</si>
  <si>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Current portion of lease liabilities</t>
  </si>
  <si>
    <t>Warranty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</si>
  <si>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</si>
  <si>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</si>
  <si>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</si>
  <si>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</si>
  <si>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</si>
  <si>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</si>
  <si>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</si>
  <si>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</si>
  <si>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</si>
  <si>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Authorised share capital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</si>
  <si>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</si>
  <si>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</si>
  <si>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</si>
  <si>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</si>
  <si>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</si>
  <si>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</si>
  <si>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 xml:space="preserve">Statement of Comprehensive Income (Unaudited) </t>
  </si>
  <si>
    <t>Revenues</t>
  </si>
  <si>
    <t>Revenues from sales of goods</t>
  </si>
  <si>
    <t>Revenues from rendering services</t>
  </si>
  <si>
    <t>Total revenues</t>
  </si>
  <si>
    <t>Costs</t>
  </si>
  <si>
    <t xml:space="preserve">Cost of sales </t>
  </si>
  <si>
    <t>Cost of services</t>
  </si>
  <si>
    <t>Total costs</t>
  </si>
  <si>
    <t>Gross profit</t>
  </si>
  <si>
    <t xml:space="preserve">Other income </t>
  </si>
  <si>
    <t>Selling expenses</t>
  </si>
  <si>
    <t>Administrative expenses</t>
  </si>
  <si>
    <t xml:space="preserve">Finance costs </t>
  </si>
  <si>
    <t>Profit for the period</t>
  </si>
  <si>
    <t>Other comprehensive income</t>
  </si>
  <si>
    <t>Total comprehensive income for the period</t>
  </si>
  <si>
    <t>Earnings per share</t>
  </si>
  <si>
    <t>Basic earnings per share</t>
  </si>
  <si>
    <t xml:space="preserve">                 Director  ___________________________                        Director  ___________________________</t>
  </si>
  <si>
    <t>Statement of Changes in Equity  (Unaudited)</t>
  </si>
  <si>
    <t>Issued and</t>
  </si>
  <si>
    <t xml:space="preserve"> paid-up</t>
  </si>
  <si>
    <t>Appropriated -</t>
  </si>
  <si>
    <t>Total</t>
  </si>
  <si>
    <t>share capital</t>
  </si>
  <si>
    <t>legal reserve</t>
  </si>
  <si>
    <t>equity</t>
  </si>
  <si>
    <t>Changes in equity for period</t>
  </si>
  <si>
    <t>Opening balance at 1 January 2023</t>
  </si>
  <si>
    <t>Share increased</t>
  </si>
  <si>
    <t>Legal reserve</t>
  </si>
  <si>
    <t>Statement of Cash Flows (Unaudited)</t>
  </si>
  <si>
    <t>Cash flows from operating activities</t>
  </si>
  <si>
    <t>Profit before income tax</t>
  </si>
  <si>
    <t>Adjustments for:</t>
  </si>
  <si>
    <t>Depreciation of building and equipment</t>
  </si>
  <si>
    <t>Amortisation of right-of-use assets</t>
  </si>
  <si>
    <t>Amortisation of intangible assets</t>
  </si>
  <si>
    <t>Gain on disposal of assets</t>
  </si>
  <si>
    <t xml:space="preserve">Loss from write-off assets </t>
  </si>
  <si>
    <t>Employee benefit expenses</t>
  </si>
  <si>
    <t>Interest income</t>
  </si>
  <si>
    <t>Finance costs</t>
  </si>
  <si>
    <t>Changes in operating assets and liabilities</t>
  </si>
  <si>
    <t xml:space="preserve">Lease receivables </t>
  </si>
  <si>
    <t>Less</t>
  </si>
  <si>
    <t>Interest paid</t>
  </si>
  <si>
    <t>Income tax paid</t>
  </si>
  <si>
    <t xml:space="preserve">            </t>
  </si>
  <si>
    <t>Cash flows from investing activities</t>
  </si>
  <si>
    <t>Purchase of building and equipment</t>
  </si>
  <si>
    <t>Proceeds from disposal of equipment</t>
  </si>
  <si>
    <t>Purchase of intangible assets</t>
  </si>
  <si>
    <t>Interest received</t>
  </si>
  <si>
    <t>Net cash used in investing activities</t>
  </si>
  <si>
    <t xml:space="preserve">               Director  ___________________________                        Director  ___________________________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</si>
  <si>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</si>
  <si>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financing activities</t>
  </si>
  <si>
    <t>Proceeds from short-term borrowings</t>
  </si>
  <si>
    <t>Repayments of short-term borrowings</t>
  </si>
  <si>
    <t>Repayments of lease liabilities</t>
  </si>
  <si>
    <t>Dividends payment</t>
  </si>
  <si>
    <t>Opening balance of cash and cash equivalents</t>
  </si>
  <si>
    <t>Closing balance of cash and cash equivalents</t>
  </si>
  <si>
    <t>Significant non-cash transactions are as follows:</t>
  </si>
  <si>
    <t>Payable arising from purchase of equipment</t>
  </si>
  <si>
    <t>Lease receivables</t>
  </si>
  <si>
    <t xml:space="preserve">Current portion of long-term </t>
  </si>
  <si>
    <t>borrowings from financial institutions</t>
  </si>
  <si>
    <t>-</t>
  </si>
  <si>
    <t xml:space="preserve">Interest income </t>
  </si>
  <si>
    <t>2024</t>
  </si>
  <si>
    <t>Opening balance at 1 January 2024</t>
  </si>
  <si>
    <t>Allowance loss on diminution in value of inventories</t>
  </si>
  <si>
    <t>Long-term borrowings from financial institutions</t>
  </si>
  <si>
    <t>Ordinary share 170,000,000 shares</t>
  </si>
  <si>
    <t>Ordinary share 120,000,000 shares</t>
  </si>
  <si>
    <t>Repayments of long-term borrowings</t>
  </si>
  <si>
    <t>SEI Medical Public Company Limited</t>
  </si>
  <si>
    <t xml:space="preserve">of par value at Baht 0.5 each </t>
  </si>
  <si>
    <t xml:space="preserve">Trade and other current payables </t>
  </si>
  <si>
    <t>Provision for decommissioning cost</t>
  </si>
  <si>
    <t xml:space="preserve">of paid-up at Baht 0.5 each </t>
  </si>
  <si>
    <t>Trade and other current receivables</t>
  </si>
  <si>
    <t>Trade and other current payables</t>
  </si>
  <si>
    <t>Corporate income tax payable</t>
  </si>
  <si>
    <t>Dividend</t>
  </si>
  <si>
    <t>Repayment of short-term loans from related party</t>
  </si>
  <si>
    <t>Payable arising from right-of-use assets</t>
  </si>
  <si>
    <t>Note</t>
  </si>
  <si>
    <t>Leasehold improvement and equipment</t>
  </si>
  <si>
    <t>Net increase (decrease) in cash and cash equivalents</t>
  </si>
  <si>
    <t>As at 30 September 2024</t>
  </si>
  <si>
    <t>30 September</t>
  </si>
  <si>
    <t>For the three-month period ended 30 September 2024</t>
  </si>
  <si>
    <t>Closing balance at 30 September 2023</t>
  </si>
  <si>
    <t>Closing balance at 30 September 2024</t>
  </si>
  <si>
    <t>For the nine-month period ended 30 September 2024</t>
  </si>
  <si>
    <t>Revenues from lease</t>
  </si>
  <si>
    <t>Cost of lease</t>
  </si>
  <si>
    <t>Provision for decommissioning</t>
  </si>
  <si>
    <t>Proceeds from long-term borrowings</t>
  </si>
  <si>
    <t>Payments of front end fee</t>
  </si>
  <si>
    <t>Share premium</t>
  </si>
  <si>
    <t>Cash generated from (used in) operations</t>
  </si>
  <si>
    <t>Net cash generated from (used in) operating activities</t>
  </si>
  <si>
    <t>Net cash generated from financing activities</t>
  </si>
  <si>
    <t>(31 December 2023:</t>
  </si>
  <si>
    <t>Expected credit loss</t>
  </si>
  <si>
    <t>Proceeds from share increase</t>
  </si>
  <si>
    <t xml:space="preserve">Payment for transaction costs directly </t>
  </si>
  <si>
    <t>attributable to the issue of new shares</t>
  </si>
  <si>
    <t>Income tax</t>
  </si>
  <si>
    <t>from financial institutions</t>
  </si>
  <si>
    <t>of paid-up at Baht 0.5 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</si>
</sst>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[$-F800]dddd\,\ mmmm\ dd\,\ yyyy"/>
    <numFmt numFmtId="169" formatCode="_(* #,##0_);_(* \(#,##0\);_(* &quot;-&quot;??_);_(@_)"/>
    <numFmt numFmtId="170" formatCode="#,##0.00;\(#,##0.00\);&quot;-&quot;;@"/>
    <numFmt numFmtId="171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9"/>
      <color theme="0"/>
      <name val="Arial"/>
      <family val="2"/>
    </font>
    <font>
      <sz val="9"/>
      <color rgb="FFFF0000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37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12" fillId="0" borderId="0">
      <protection locked="0"/>
    </xf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0" fontId="2" fillId="0" borderId="0" xfId="0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5" fontId="2" fillId="0" borderId="0" xfId="3" quotePrefix="1" applyNumberFormat="1" applyFont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165" fontId="2" fillId="2" borderId="0" xfId="2" applyNumberFormat="1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165" fontId="5" fillId="2" borderId="0" xfId="2" applyNumberFormat="1" applyFont="1" applyFill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2" quotePrefix="1" applyFont="1" applyAlignment="1">
      <alignment vertical="center"/>
    </xf>
    <xf numFmtId="0" fontId="5" fillId="0" borderId="0" xfId="3" applyFont="1" applyAlignment="1">
      <alignment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165" fontId="5" fillId="2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1" xfId="3" quotePrefix="1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37" fontId="5" fillId="0" borderId="0" xfId="4" applyFont="1" applyAlignment="1">
      <alignment horizontal="center"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0" fontId="5" fillId="0" borderId="0" xfId="5" applyFont="1" applyAlignment="1">
      <alignment vertical="center"/>
    </xf>
    <xf numFmtId="37" fontId="5" fillId="0" borderId="0" xfId="4" applyFont="1" applyAlignment="1">
      <alignment vertical="center"/>
    </xf>
    <xf numFmtId="165" fontId="5" fillId="2" borderId="0" xfId="6" applyNumberFormat="1" applyFont="1" applyFill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65" fontId="5" fillId="0" borderId="2" xfId="6" applyNumberFormat="1" applyFont="1" applyBorder="1" applyAlignment="1">
      <alignment horizontal="right" vertical="center"/>
    </xf>
    <xf numFmtId="165" fontId="5" fillId="0" borderId="0" xfId="6" applyNumberFormat="1" applyFont="1" applyAlignment="1">
      <alignment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5" fillId="0" borderId="1" xfId="6" applyNumberFormat="1" applyFont="1" applyBorder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165" fontId="5" fillId="0" borderId="0" xfId="7" applyNumberFormat="1" applyFont="1" applyAlignment="1">
      <alignment vertical="center"/>
    </xf>
    <xf numFmtId="0" fontId="2" fillId="0" borderId="0" xfId="8" applyFont="1" applyAlignment="1">
      <alignment horizontal="left" vertical="center"/>
    </xf>
    <xf numFmtId="0" fontId="5" fillId="0" borderId="0" xfId="7" applyFont="1" applyAlignment="1">
      <alignment horizontal="centerContinuous" vertical="center"/>
    </xf>
    <xf numFmtId="165" fontId="5" fillId="0" borderId="0" xfId="7" applyNumberFormat="1" applyFont="1" applyAlignment="1">
      <alignment horizontal="centerContinuous" vertical="center"/>
    </xf>
    <xf numFmtId="0" fontId="2" fillId="0" borderId="1" xfId="8" applyFont="1" applyBorder="1" applyAlignment="1">
      <alignment horizontal="left" vertical="center"/>
    </xf>
    <xf numFmtId="0" fontId="5" fillId="0" borderId="1" xfId="7" applyFont="1" applyBorder="1" applyAlignment="1">
      <alignment horizontal="centerContinuous" vertical="center"/>
    </xf>
    <xf numFmtId="165" fontId="5" fillId="0" borderId="1" xfId="7" applyNumberFormat="1" applyFont="1" applyBorder="1" applyAlignment="1">
      <alignment horizontal="centerContinuous" vertical="center"/>
    </xf>
    <xf numFmtId="0" fontId="5" fillId="0" borderId="1" xfId="7" applyFont="1" applyBorder="1" applyAlignment="1">
      <alignment vertical="center"/>
    </xf>
    <xf numFmtId="0" fontId="5" fillId="0" borderId="0" xfId="7" applyFont="1" applyAlignment="1">
      <alignment horizontal="center" vertical="center"/>
    </xf>
    <xf numFmtId="165" fontId="5" fillId="0" borderId="0" xfId="7" applyNumberFormat="1" applyFont="1" applyAlignment="1">
      <alignment horizontal="right" vertical="center"/>
    </xf>
    <xf numFmtId="168" fontId="2" fillId="0" borderId="0" xfId="7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center"/>
    </xf>
    <xf numFmtId="165" fontId="9" fillId="0" borderId="0" xfId="7" applyNumberFormat="1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5" fontId="2" fillId="0" borderId="1" xfId="8" applyNumberFormat="1" applyFont="1" applyBorder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2" fillId="0" borderId="0" xfId="7" applyFont="1" applyAlignment="1">
      <alignment horizontal="left" vertical="center"/>
    </xf>
    <xf numFmtId="165" fontId="5" fillId="0" borderId="0" xfId="9" applyNumberFormat="1" applyFont="1" applyFill="1" applyBorder="1" applyAlignment="1">
      <alignment horizontal="right" vertical="center"/>
    </xf>
    <xf numFmtId="165" fontId="5" fillId="2" borderId="0" xfId="7" applyNumberFormat="1" applyFont="1" applyFill="1" applyAlignment="1">
      <alignment vertical="center"/>
    </xf>
    <xf numFmtId="0" fontId="2" fillId="0" borderId="0" xfId="7" applyFont="1" applyAlignment="1">
      <alignment horizontal="center" vertical="center"/>
    </xf>
    <xf numFmtId="165" fontId="2" fillId="0" borderId="0" xfId="7" applyNumberFormat="1" applyFont="1" applyAlignment="1">
      <alignment horizontal="right" vertical="center"/>
    </xf>
    <xf numFmtId="169" fontId="5" fillId="0" borderId="0" xfId="9" applyNumberFormat="1" applyFont="1" applyFill="1" applyBorder="1" applyAlignment="1">
      <alignment vertical="center"/>
    </xf>
    <xf numFmtId="165" fontId="5" fillId="2" borderId="0" xfId="9" applyNumberFormat="1" applyFont="1" applyFill="1" applyBorder="1" applyAlignment="1">
      <alignment horizontal="right" vertical="center"/>
    </xf>
    <xf numFmtId="165" fontId="5" fillId="2" borderId="1" xfId="9" applyNumberFormat="1" applyFont="1" applyFill="1" applyBorder="1" applyAlignment="1">
      <alignment horizontal="right" vertical="center"/>
    </xf>
    <xf numFmtId="165" fontId="5" fillId="0" borderId="1" xfId="9" applyNumberFormat="1" applyFont="1" applyFill="1" applyBorder="1" applyAlignment="1">
      <alignment horizontal="right" vertical="center"/>
    </xf>
    <xf numFmtId="165" fontId="5" fillId="0" borderId="1" xfId="7" applyNumberFormat="1" applyFont="1" applyBorder="1" applyAlignment="1">
      <alignment horizontal="right" vertical="center"/>
    </xf>
    <xf numFmtId="165" fontId="5" fillId="2" borderId="0" xfId="7" applyNumberFormat="1" applyFont="1" applyFill="1" applyAlignment="1">
      <alignment horizontal="right" vertical="center"/>
    </xf>
    <xf numFmtId="166" fontId="5" fillId="0" borderId="0" xfId="7" applyNumberFormat="1" applyFont="1" applyAlignment="1">
      <alignment horizontal="right" vertical="center"/>
    </xf>
    <xf numFmtId="37" fontId="2" fillId="0" borderId="0" xfId="7" applyNumberFormat="1" applyFont="1" applyAlignment="1">
      <alignment horizontal="left" vertical="center"/>
    </xf>
    <xf numFmtId="37" fontId="2" fillId="0" borderId="0" xfId="7" applyNumberFormat="1" applyFont="1" applyAlignment="1">
      <alignment vertical="center"/>
    </xf>
    <xf numFmtId="37" fontId="5" fillId="0" borderId="0" xfId="7" applyNumberFormat="1" applyFont="1" applyAlignment="1">
      <alignment vertical="center"/>
    </xf>
    <xf numFmtId="165" fontId="5" fillId="2" borderId="2" xfId="9" applyNumberFormat="1" applyFont="1" applyFill="1" applyBorder="1" applyAlignment="1">
      <alignment horizontal="right" vertical="center"/>
    </xf>
    <xf numFmtId="165" fontId="5" fillId="0" borderId="2" xfId="9" applyNumberFormat="1" applyFont="1" applyFill="1" applyBorder="1" applyAlignment="1">
      <alignment horizontal="right" vertical="center"/>
    </xf>
    <xf numFmtId="170" fontId="5" fillId="0" borderId="0" xfId="9" applyNumberFormat="1" applyFont="1" applyFill="1" applyBorder="1" applyAlignment="1">
      <alignment horizontal="right" vertical="center"/>
    </xf>
    <xf numFmtId="170" fontId="5" fillId="2" borderId="2" xfId="9" applyNumberFormat="1" applyFont="1" applyFill="1" applyBorder="1" applyAlignment="1">
      <alignment horizontal="right" vertical="center"/>
    </xf>
    <xf numFmtId="170" fontId="5" fillId="0" borderId="0" xfId="7" applyNumberFormat="1" applyFont="1" applyAlignment="1">
      <alignment vertical="center"/>
    </xf>
    <xf numFmtId="170" fontId="5" fillId="0" borderId="2" xfId="9" applyNumberFormat="1" applyFont="1" applyFill="1" applyBorder="1" applyAlignment="1">
      <alignment horizontal="right" vertical="center"/>
    </xf>
    <xf numFmtId="37" fontId="5" fillId="0" borderId="1" xfId="7" applyNumberFormat="1" applyFont="1" applyBorder="1" applyAlignment="1">
      <alignment vertical="center"/>
    </xf>
    <xf numFmtId="0" fontId="2" fillId="0" borderId="0" xfId="8" applyFont="1" applyAlignment="1">
      <alignment vertical="center"/>
    </xf>
    <xf numFmtId="0" fontId="2" fillId="0" borderId="1" xfId="8" applyFont="1" applyBorder="1" applyAlignment="1">
      <alignment vertical="center"/>
    </xf>
    <xf numFmtId="165" fontId="2" fillId="0" borderId="0" xfId="7" applyNumberFormat="1" applyFont="1" applyAlignment="1">
      <alignment horizontal="centerContinuous" vertical="center"/>
    </xf>
    <xf numFmtId="0" fontId="2" fillId="0" borderId="0" xfId="7" applyFont="1" applyAlignment="1">
      <alignment horizontal="right" vertical="center"/>
    </xf>
    <xf numFmtId="165" fontId="2" fillId="0" borderId="0" xfId="7" applyNumberFormat="1" applyFont="1" applyAlignment="1">
      <alignment vertical="center"/>
    </xf>
    <xf numFmtId="165" fontId="2" fillId="0" borderId="0" xfId="8" applyNumberFormat="1" applyFont="1" applyAlignment="1">
      <alignment horizontal="right" vertical="center"/>
    </xf>
    <xf numFmtId="165" fontId="2" fillId="0" borderId="1" xfId="7" applyNumberFormat="1" applyFont="1" applyBorder="1" applyAlignment="1">
      <alignment horizontal="right" vertical="center"/>
    </xf>
    <xf numFmtId="165" fontId="5" fillId="0" borderId="0" xfId="7" applyNumberFormat="1" applyFont="1" applyAlignment="1">
      <alignment horizontal="center" vertical="center"/>
    </xf>
    <xf numFmtId="166" fontId="5" fillId="0" borderId="0" xfId="9" applyNumberFormat="1" applyFont="1" applyFill="1" applyBorder="1" applyAlignment="1">
      <alignment horizontal="right" vertical="center"/>
    </xf>
    <xf numFmtId="0" fontId="5" fillId="0" borderId="0" xfId="8" applyFont="1" applyAlignment="1">
      <alignment horizontal="left" vertical="center"/>
    </xf>
    <xf numFmtId="165" fontId="5" fillId="0" borderId="1" xfId="4" applyNumberFormat="1" applyFont="1" applyBorder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37" fontId="2" fillId="0" borderId="0" xfId="4" applyFont="1" applyAlignment="1">
      <alignment vertical="center"/>
    </xf>
    <xf numFmtId="165" fontId="5" fillId="2" borderId="1" xfId="4" applyNumberFormat="1" applyFont="1" applyFill="1" applyBorder="1" applyAlignment="1">
      <alignment horizontal="right" vertical="center"/>
    </xf>
    <xf numFmtId="165" fontId="7" fillId="0" borderId="0" xfId="9" applyNumberFormat="1" applyFont="1" applyFill="1" applyBorder="1" applyAlignment="1">
      <alignment horizontal="right" vertical="center"/>
    </xf>
    <xf numFmtId="169" fontId="5" fillId="0" borderId="0" xfId="9" applyNumberFormat="1" applyFont="1" applyFill="1" applyBorder="1" applyAlignment="1">
      <alignment horizontal="right" vertical="center"/>
    </xf>
    <xf numFmtId="165" fontId="5" fillId="0" borderId="0" xfId="9" quotePrefix="1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5" fontId="5" fillId="0" borderId="1" xfId="7" applyNumberFormat="1" applyFont="1" applyBorder="1" applyAlignment="1">
      <alignment vertical="center"/>
    </xf>
    <xf numFmtId="0" fontId="10" fillId="0" borderId="0" xfId="0" applyFont="1"/>
    <xf numFmtId="0" fontId="5" fillId="0" borderId="0" xfId="0" applyFont="1"/>
    <xf numFmtId="169" fontId="5" fillId="0" borderId="0" xfId="4" applyNumberFormat="1" applyFont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5" fontId="10" fillId="0" borderId="0" xfId="0" applyNumberFormat="1" applyFont="1"/>
    <xf numFmtId="0" fontId="2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vertical="center"/>
    </xf>
    <xf numFmtId="171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5" fontId="5" fillId="2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5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0" borderId="0" xfId="3" applyNumberFormat="1" applyFont="1" applyAlignment="1">
      <alignment vertical="center"/>
    </xf>
    <xf numFmtId="165" fontId="5" fillId="2" borderId="2" xfId="6" applyNumberFormat="1" applyFont="1" applyFill="1" applyBorder="1" applyAlignment="1">
      <alignment horizontal="right" vertical="center"/>
    </xf>
    <xf numFmtId="165" fontId="5" fillId="2" borderId="0" xfId="2" applyNumberFormat="1" applyFont="1" applyFill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2" borderId="1" xfId="9" applyNumberFormat="1" applyFont="1" applyFill="1" applyBorder="1" applyAlignment="1">
      <alignment vertical="center"/>
    </xf>
    <xf numFmtId="165" fontId="5" fillId="2" borderId="1" xfId="7" applyNumberFormat="1" applyFont="1" applyFill="1" applyBorder="1" applyAlignment="1">
      <alignment horizontal="right" vertical="center"/>
    </xf>
    <xf numFmtId="165" fontId="5" fillId="2" borderId="0" xfId="6" applyNumberFormat="1" applyFont="1" applyFill="1" applyAlignment="1">
      <alignment vertical="center"/>
    </xf>
    <xf numFmtId="165" fontId="5" fillId="0" borderId="0" xfId="0" applyNumberFormat="1" applyFont="1"/>
    <xf numFmtId="165" fontId="5" fillId="0" borderId="1" xfId="9" applyNumberFormat="1" applyFont="1" applyFill="1" applyBorder="1" applyAlignment="1">
      <alignment vertical="center"/>
    </xf>
    <xf numFmtId="165" fontId="2" fillId="0" borderId="0" xfId="8" applyNumberFormat="1" applyFont="1" applyAlignment="1">
      <alignment vertical="center"/>
    </xf>
    <xf numFmtId="165" fontId="2" fillId="0" borderId="1" xfId="8" applyNumberFormat="1" applyFont="1" applyBorder="1" applyAlignment="1">
      <alignment vertical="center"/>
    </xf>
    <xf numFmtId="165" fontId="2" fillId="0" borderId="0" xfId="7" applyNumberFormat="1" applyFont="1" applyAlignment="1">
      <alignment horizontal="center" vertical="center"/>
    </xf>
    <xf numFmtId="164" fontId="5" fillId="0" borderId="0" xfId="9" applyFont="1" applyFill="1" applyBorder="1" applyAlignment="1">
      <alignment horizontal="right" vertical="center"/>
    </xf>
    <xf numFmtId="165" fontId="2" fillId="0" borderId="1" xfId="7" applyNumberFormat="1" applyFont="1" applyBorder="1" applyAlignment="1">
      <alignment horizontal="center" vertical="center"/>
    </xf>
    <xf numFmtId="0" fontId="5" fillId="0" borderId="0" xfId="7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165" fontId="5" fillId="2" borderId="0" xfId="9" applyNumberFormat="1" applyFont="1" applyFill="1" applyBorder="1" applyAlignment="1">
      <alignment vertical="center"/>
    </xf>
    <xf numFmtId="165" fontId="5" fillId="0" borderId="0" xfId="9" applyNumberFormat="1" applyFont="1" applyFill="1" applyBorder="1" applyAlignment="1">
      <alignment vertical="center"/>
    </xf>
    <xf numFmtId="0" fontId="10" fillId="0" borderId="0" xfId="11" applyFont="1" applyAlignment="1">
      <alignment vertical="center"/>
    </xf>
    <xf numFmtId="0" fontId="5" fillId="0" borderId="0" xfId="6" applyFont="1" applyAlignment="1">
      <alignment vertical="center"/>
    </xf>
    <xf numFmtId="0" fontId="10" fillId="0" borderId="0" xfId="6" quotePrefix="1" applyFont="1" applyAlignment="1">
      <alignment vertical="center"/>
    </xf>
    <xf numFmtId="0" fontId="5" fillId="0" borderId="0" xfId="6" applyFont="1" applyAlignment="1">
      <alignment horizontal="left" vertical="center"/>
    </xf>
    <xf numFmtId="166" fontId="2" fillId="0" borderId="0" xfId="6" applyNumberFormat="1" applyFont="1" applyAlignment="1">
      <alignment vertical="center"/>
    </xf>
    <xf numFmtId="166" fontId="5" fillId="0" borderId="0" xfId="6" applyNumberFormat="1" applyFont="1" applyAlignment="1">
      <alignment vertical="center"/>
    </xf>
    <xf numFmtId="37" fontId="2" fillId="0" borderId="0" xfId="8" applyNumberFormat="1" applyFont="1" applyAlignment="1">
      <alignment horizontal="left" vertical="center"/>
    </xf>
    <xf numFmtId="166" fontId="2" fillId="0" borderId="0" xfId="7" applyNumberFormat="1" applyFont="1" applyAlignment="1">
      <alignment horizontal="center" vertical="center"/>
    </xf>
    <xf numFmtId="0" fontId="10" fillId="0" borderId="0" xfId="6" applyFont="1" applyAlignment="1">
      <alignment vertical="center"/>
    </xf>
    <xf numFmtId="166" fontId="10" fillId="0" borderId="0" xfId="6" applyNumberFormat="1" applyFont="1" applyAlignment="1">
      <alignment horizontal="left" vertical="center"/>
    </xf>
    <xf numFmtId="166" fontId="5" fillId="0" borderId="0" xfId="10" applyNumberFormat="1" applyFont="1" applyAlignment="1">
      <alignment horizontal="left" vertical="center"/>
    </xf>
    <xf numFmtId="166" fontId="5" fillId="0" borderId="0" xfId="10" quotePrefix="1" applyNumberFormat="1" applyFont="1" applyAlignment="1">
      <alignment horizontal="left" vertical="center"/>
    </xf>
    <xf numFmtId="0" fontId="10" fillId="0" borderId="0" xfId="11" quotePrefix="1" applyFont="1" applyAlignment="1">
      <alignment vertical="center"/>
    </xf>
    <xf numFmtId="0" fontId="5" fillId="0" borderId="0" xfId="10" quotePrefix="1" applyFont="1" applyAlignment="1">
      <alignment vertical="center"/>
    </xf>
    <xf numFmtId="37" fontId="2" fillId="0" borderId="1" xfId="8" applyNumberFormat="1" applyFont="1" applyBorder="1" applyAlignment="1">
      <alignment horizontal="left" vertical="center"/>
    </xf>
    <xf numFmtId="0" fontId="2" fillId="0" borderId="1" xfId="7" applyFont="1" applyBorder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166" fontId="5" fillId="0" borderId="0" xfId="6" applyNumberFormat="1" applyFont="1" applyAlignment="1">
      <alignment horizontal="left" vertical="center"/>
    </xf>
    <xf numFmtId="165" fontId="5" fillId="0" borderId="0" xfId="6" applyNumberFormat="1" applyFont="1" applyAlignment="1">
      <alignment horizontal="right" vertical="center" wrapText="1"/>
    </xf>
    <xf numFmtId="0" fontId="11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7" applyFont="1" applyAlignment="1">
      <alignment horizontal="justify" vertical="center" wrapText="1"/>
    </xf>
    <xf numFmtId="166" fontId="5" fillId="0" borderId="0" xfId="6" quotePrefix="1" applyNumberFormat="1" applyFont="1" applyAlignment="1">
      <alignment horizontal="left" vertical="center"/>
    </xf>
    <xf numFmtId="166" fontId="2" fillId="0" borderId="0" xfId="6" quotePrefix="1" applyNumberFormat="1" applyFont="1" applyAlignment="1">
      <alignment horizontal="left" vertical="center"/>
    </xf>
    <xf numFmtId="166" fontId="2" fillId="0" borderId="0" xfId="6" applyNumberFormat="1" applyFont="1" applyAlignment="1">
      <alignment horizontal="left" vertical="center"/>
    </xf>
    <xf numFmtId="166" fontId="5" fillId="0" borderId="0" xfId="11" applyNumberFormat="1" applyFont="1" applyAlignment="1">
      <alignment horizontal="left" vertical="center"/>
    </xf>
    <xf numFmtId="165" fontId="2" fillId="2" borderId="0" xfId="8" applyNumberFormat="1" applyFont="1" applyFill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 wrapText="1"/>
    </xf>
    <xf numFmtId="165" fontId="5" fillId="2" borderId="0" xfId="6" applyNumberFormat="1" applyFont="1" applyFill="1" applyAlignment="1">
      <alignment horizontal="right" vertical="center" wrapText="1"/>
    </xf>
    <xf numFmtId="165" fontId="5" fillId="2" borderId="0" xfId="9" quotePrefix="1" applyNumberFormat="1" applyFont="1" applyFill="1" applyBorder="1" applyAlignment="1">
      <alignment horizontal="right" vertical="center"/>
    </xf>
    <xf numFmtId="165" fontId="5" fillId="2" borderId="0" xfId="9" applyNumberFormat="1" applyFont="1" applyFill="1" applyAlignment="1">
      <alignment horizontal="right" vertical="center"/>
    </xf>
    <xf numFmtId="165" fontId="5" fillId="2" borderId="1" xfId="7" applyNumberFormat="1" applyFon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65" fontId="2" fillId="0" borderId="1" xfId="7" applyNumberFormat="1" applyFont="1" applyBorder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5" fillId="0" borderId="0" xfId="7" applyFont="1" applyAlignment="1">
      <alignment horizontal="left" vertical="center"/>
    </xf>
    <xf numFmtId="166" fontId="5" fillId="0" borderId="0" xfId="6" applyNumberFormat="1" applyFont="1" applyAlignment="1">
      <alignment horizontal="left" vertical="center"/>
    </xf>
  </cellXfs>
  <cellStyles count="20">
    <cellStyle name="Comma" xfId="1" builtinId="3"/>
    <cellStyle name="Comma 10" xfId="13" xr:uid="{CD8EB004-8EE7-4367-8EFD-077AD2E37B3F}"/>
    <cellStyle name="Comma 10 12 2" xfId="18" xr:uid="{DD1ACEA5-1CFC-4C8C-BE13-F21B28BCBBEB}"/>
    <cellStyle name="Comma 145" xfId="15" xr:uid="{C816E016-A154-47FF-8C2B-BB36CBD18461}"/>
    <cellStyle name="Comma 19 13 2" xfId="17" xr:uid="{04AB7FB1-2A53-4E04-9679-8359AFDCA69A}"/>
    <cellStyle name="Comma 2 2" xfId="9" xr:uid="{2E2DFCAD-A3CD-46FD-8104-6C3A226678EE}"/>
    <cellStyle name="Normal" xfId="0" builtinId="0"/>
    <cellStyle name="Normal 10" xfId="7" xr:uid="{0E6CF13C-EECA-4CAF-96A1-A818BD9A7145}"/>
    <cellStyle name="Normal 13 2" xfId="19" xr:uid="{C4744821-509B-496F-B1F5-E7F19F0BD89F}"/>
    <cellStyle name="Normal 164" xfId="14" xr:uid="{A038BBF5-4A0F-4E5C-996E-236A30E26252}"/>
    <cellStyle name="Normal 2" xfId="3" xr:uid="{4327BF72-248D-4AA6-BAA5-3185CC4CF0E9}"/>
    <cellStyle name="Normal 2 2 2" xfId="5" xr:uid="{D0FEB0F0-DE82-45DA-93C0-7F0C22FC5B72}"/>
    <cellStyle name="Normal 2 2 2 8" xfId="8" xr:uid="{730F7A3B-FEF6-4A20-B6B4-B3122D2A0539}"/>
    <cellStyle name="Normal 29" xfId="12" xr:uid="{FD847DDF-CC17-4870-A1A0-41CD85B2C118}"/>
    <cellStyle name="Normal 3_CF MNR Q1 10 2" xfId="11" xr:uid="{D1EB7C8E-FC5C-498B-A1D8-BF47C31FB433}"/>
    <cellStyle name="Normal 4" xfId="2" xr:uid="{335A52DF-341C-4F69-A5B7-820C216E18D4}"/>
    <cellStyle name="Normal 4 2 10" xfId="16" xr:uid="{81C30E6F-AC35-4703-942D-DEA0ED99B4FB}"/>
    <cellStyle name="Normal 4 4" xfId="4" xr:uid="{23E5D6C6-961A-47F2-A284-9D6A8AF3602C}"/>
    <cellStyle name="Normal 6 2" xfId="6" xr:uid="{DF9C1C9D-C813-41C0-8109-D5CF24E9C3D5}"/>
    <cellStyle name="Normal 6 8" xfId="10" xr:uid="{56B4358B-12ED-4BE1-8B0D-D0C44189276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D933B-ADB6-46DA-83F1-B6D31D8AB34A}">
  <dimension ref="A1:L144"/>
  <sheetViews>
    <sheetView topLeftCell="A117" zoomScale="85" zoomScaleNormal="85" zoomScaleSheetLayoutView="113" workbookViewId="0">
      <selection activeCell="Q131" sqref="Q131"/>
    </sheetView>
  </sheetViews>
  <sheetFormatPr defaultColWidth="9.140625" defaultRowHeight="16.5" customHeight="1" x14ac:dyDescent="0.2"/>
  <cols>
    <col min="1" max="6" width="1.85546875" style="102" customWidth="1"/>
    <col min="7" max="7" width="35.28515625" style="102" customWidth="1"/>
    <col min="8" max="8" width="6.7109375" style="102" customWidth="1"/>
    <col min="9" max="9" width="1.42578125" style="102" customWidth="1"/>
    <col min="10" max="10" width="14.85546875" style="106" customWidth="1"/>
    <col min="11" max="11" width="1.42578125" style="102" customWidth="1"/>
    <col min="12" max="12" width="14.85546875" style="106" customWidth="1"/>
    <col min="13" max="16384" width="9.140625" style="102"/>
  </cols>
  <sheetData>
    <row r="1" spans="1:12" ht="16.5" customHeight="1" x14ac:dyDescent="0.2">
      <c r="A1" s="1" t="s">
        <v>124</v>
      </c>
      <c r="B1" s="2"/>
      <c r="C1" s="2"/>
      <c r="D1" s="2"/>
      <c r="E1" s="2"/>
      <c r="F1" s="2"/>
      <c r="G1" s="2"/>
      <c r="H1" s="3"/>
      <c r="I1" s="3"/>
      <c r="J1" s="4"/>
      <c r="K1" s="4"/>
      <c r="L1" s="4"/>
    </row>
    <row r="2" spans="1:12" ht="16.5" customHeight="1" x14ac:dyDescent="0.2">
      <c r="A2" s="2" t="s">
        <v>0</v>
      </c>
      <c r="B2" s="2"/>
      <c r="C2" s="2"/>
      <c r="D2" s="2"/>
      <c r="E2" s="2"/>
      <c r="F2" s="2"/>
      <c r="G2" s="2"/>
      <c r="H2" s="3"/>
      <c r="I2" s="3"/>
      <c r="J2" s="4"/>
      <c r="K2" s="4"/>
      <c r="L2" s="4"/>
    </row>
    <row r="3" spans="1:12" ht="16.5" customHeight="1" x14ac:dyDescent="0.2">
      <c r="A3" s="5" t="s">
        <v>138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</row>
    <row r="4" spans="1:12" ht="16.5" customHeight="1" x14ac:dyDescent="0.2">
      <c r="A4" s="9"/>
      <c r="B4" s="2"/>
      <c r="C4" s="2"/>
      <c r="D4" s="2"/>
      <c r="E4" s="2"/>
      <c r="F4" s="2"/>
      <c r="G4" s="2"/>
      <c r="H4" s="3"/>
      <c r="I4" s="3"/>
      <c r="J4" s="4"/>
      <c r="K4" s="4"/>
      <c r="L4" s="4"/>
    </row>
    <row r="5" spans="1:12" ht="16.5" customHeight="1" x14ac:dyDescent="0.2">
      <c r="A5" s="9"/>
      <c r="B5" s="2"/>
      <c r="C5" s="2"/>
      <c r="D5" s="2"/>
      <c r="E5" s="2"/>
      <c r="F5" s="2"/>
      <c r="G5" s="2"/>
      <c r="H5" s="3"/>
      <c r="I5" s="3"/>
      <c r="J5" s="4"/>
      <c r="K5" s="4"/>
      <c r="L5" s="4"/>
    </row>
    <row r="6" spans="1:12" ht="16.5" customHeight="1" x14ac:dyDescent="0.2">
      <c r="A6" s="2"/>
      <c r="B6" s="2"/>
      <c r="C6" s="2"/>
      <c r="D6" s="2"/>
      <c r="E6" s="2"/>
      <c r="F6" s="2"/>
      <c r="G6" s="2"/>
      <c r="H6" s="3"/>
      <c r="I6" s="3"/>
      <c r="J6" s="4" t="s">
        <v>1</v>
      </c>
      <c r="K6" s="107"/>
      <c r="L6" s="4" t="s">
        <v>2</v>
      </c>
    </row>
    <row r="7" spans="1:12" ht="16.5" customHeight="1" x14ac:dyDescent="0.2">
      <c r="A7" s="2"/>
      <c r="B7" s="2"/>
      <c r="C7" s="2"/>
      <c r="D7" s="2"/>
      <c r="E7" s="2"/>
      <c r="F7" s="2"/>
      <c r="G7" s="2"/>
      <c r="H7" s="3"/>
      <c r="I7" s="3"/>
      <c r="J7" s="10" t="s">
        <v>139</v>
      </c>
      <c r="K7" s="10"/>
      <c r="L7" s="10" t="s">
        <v>3</v>
      </c>
    </row>
    <row r="8" spans="1:12" ht="16.5" customHeight="1" x14ac:dyDescent="0.2">
      <c r="A8" s="2"/>
      <c r="B8" s="2"/>
      <c r="C8" s="2"/>
      <c r="D8" s="2"/>
      <c r="E8" s="2"/>
      <c r="F8" s="2"/>
      <c r="G8" s="2"/>
      <c r="H8" s="3"/>
      <c r="I8" s="3"/>
      <c r="J8" s="10" t="s">
        <v>117</v>
      </c>
      <c r="K8" s="10"/>
      <c r="L8" s="10" t="s">
        <v>4</v>
      </c>
    </row>
    <row r="9" spans="1:12" ht="16.5" customHeight="1" x14ac:dyDescent="0.2">
      <c r="A9" s="2"/>
      <c r="B9" s="2"/>
      <c r="C9" s="2"/>
      <c r="D9" s="2"/>
      <c r="E9" s="2"/>
      <c r="F9" s="2"/>
      <c r="G9" s="2"/>
      <c r="H9" s="11" t="s">
        <v>5</v>
      </c>
      <c r="I9" s="3"/>
      <c r="J9" s="8" t="s">
        <v>6</v>
      </c>
      <c r="K9" s="107"/>
      <c r="L9" s="8" t="s">
        <v>6</v>
      </c>
    </row>
    <row r="10" spans="1:12" ht="16.5" customHeight="1" x14ac:dyDescent="0.2">
      <c r="A10" s="2"/>
      <c r="B10" s="2"/>
      <c r="C10" s="2"/>
      <c r="D10" s="2"/>
      <c r="E10" s="2"/>
      <c r="F10" s="2"/>
      <c r="G10" s="2"/>
      <c r="H10" s="3"/>
      <c r="I10" s="3"/>
      <c r="J10" s="12"/>
      <c r="K10" s="4"/>
      <c r="L10" s="4"/>
    </row>
    <row r="11" spans="1:12" ht="16.5" customHeight="1" x14ac:dyDescent="0.2">
      <c r="A11" s="9" t="s">
        <v>7</v>
      </c>
      <c r="B11" s="13"/>
      <c r="C11" s="13"/>
      <c r="D11" s="13"/>
      <c r="E11" s="13"/>
      <c r="F11" s="13"/>
      <c r="G11" s="13"/>
      <c r="H11" s="108"/>
      <c r="I11" s="108"/>
      <c r="J11" s="14"/>
      <c r="K11" s="15"/>
      <c r="L11" s="15"/>
    </row>
    <row r="12" spans="1:12" ht="16.5" customHeight="1" x14ac:dyDescent="0.2">
      <c r="A12" s="13"/>
      <c r="B12" s="13"/>
      <c r="C12" s="13"/>
      <c r="D12" s="13"/>
      <c r="E12" s="16"/>
      <c r="F12" s="13"/>
      <c r="G12" s="13"/>
      <c r="H12" s="108"/>
      <c r="I12" s="108"/>
      <c r="J12" s="14"/>
      <c r="K12" s="15"/>
      <c r="L12" s="15"/>
    </row>
    <row r="13" spans="1:12" ht="16.5" customHeight="1" x14ac:dyDescent="0.2">
      <c r="A13" s="9" t="s">
        <v>8</v>
      </c>
      <c r="B13" s="16"/>
      <c r="C13" s="13"/>
      <c r="D13" s="13"/>
      <c r="E13" s="16"/>
      <c r="F13" s="13"/>
      <c r="G13" s="13"/>
      <c r="H13" s="108"/>
      <c r="I13" s="108"/>
      <c r="J13" s="114"/>
      <c r="K13" s="15"/>
      <c r="L13" s="122"/>
    </row>
    <row r="14" spans="1:12" ht="16.5" customHeight="1" x14ac:dyDescent="0.2">
      <c r="A14" s="2"/>
      <c r="B14" s="16"/>
      <c r="C14" s="13"/>
      <c r="D14" s="13"/>
      <c r="E14" s="16"/>
      <c r="F14" s="13"/>
      <c r="G14" s="13"/>
      <c r="H14" s="108"/>
      <c r="I14" s="108"/>
      <c r="J14" s="14"/>
      <c r="K14" s="15"/>
      <c r="L14" s="15"/>
    </row>
    <row r="15" spans="1:12" ht="16.5" customHeight="1" x14ac:dyDescent="0.2">
      <c r="A15" s="17" t="s">
        <v>9</v>
      </c>
      <c r="B15" s="13"/>
      <c r="C15" s="13"/>
      <c r="D15" s="13"/>
      <c r="E15" s="13"/>
      <c r="F15" s="13"/>
      <c r="G15" s="13"/>
      <c r="H15" s="108"/>
      <c r="I15" s="108"/>
      <c r="J15" s="14">
        <v>195150731</v>
      </c>
      <c r="K15" s="108"/>
      <c r="L15" s="15">
        <v>8510500</v>
      </c>
    </row>
    <row r="16" spans="1:12" ht="16.5" customHeight="1" x14ac:dyDescent="0.2">
      <c r="A16" s="17" t="s">
        <v>129</v>
      </c>
      <c r="B16" s="13"/>
      <c r="C16" s="13"/>
      <c r="D16" s="13"/>
      <c r="E16" s="16"/>
      <c r="F16" s="13"/>
      <c r="G16" s="13"/>
      <c r="H16" s="108">
        <v>8</v>
      </c>
      <c r="I16" s="108"/>
      <c r="J16" s="14">
        <v>91551282</v>
      </c>
      <c r="K16" s="108"/>
      <c r="L16" s="15">
        <v>93151324</v>
      </c>
    </row>
    <row r="17" spans="1:12" ht="16.5" customHeight="1" x14ac:dyDescent="0.2">
      <c r="A17" s="17" t="s">
        <v>10</v>
      </c>
      <c r="B17" s="13"/>
      <c r="C17" s="13"/>
      <c r="D17" s="13"/>
      <c r="E17" s="16"/>
      <c r="F17" s="13"/>
      <c r="G17" s="13"/>
      <c r="H17" s="108">
        <v>9</v>
      </c>
      <c r="I17" s="108"/>
      <c r="J17" s="14">
        <v>2656116</v>
      </c>
      <c r="K17" s="108"/>
      <c r="L17" s="15">
        <v>2375153</v>
      </c>
    </row>
    <row r="18" spans="1:12" ht="16.5" customHeight="1" x14ac:dyDescent="0.2">
      <c r="A18" s="13" t="s">
        <v>11</v>
      </c>
      <c r="B18" s="13"/>
      <c r="C18" s="13"/>
      <c r="D18" s="13"/>
      <c r="E18" s="13"/>
      <c r="F18" s="13"/>
      <c r="G18" s="13"/>
      <c r="H18" s="108">
        <v>10</v>
      </c>
      <c r="I18" s="108"/>
      <c r="J18" s="14">
        <v>127176465</v>
      </c>
      <c r="K18" s="108"/>
      <c r="L18" s="15">
        <v>138365808</v>
      </c>
    </row>
    <row r="19" spans="1:12" ht="16.5" customHeight="1" x14ac:dyDescent="0.2">
      <c r="A19" s="13" t="s">
        <v>12</v>
      </c>
      <c r="B19" s="13"/>
      <c r="C19" s="13"/>
      <c r="D19" s="13"/>
      <c r="E19" s="13"/>
      <c r="F19" s="13"/>
      <c r="G19" s="13"/>
      <c r="H19" s="108"/>
      <c r="I19" s="108"/>
      <c r="J19" s="18">
        <v>750698</v>
      </c>
      <c r="K19" s="108"/>
      <c r="L19" s="19">
        <v>1224030</v>
      </c>
    </row>
    <row r="20" spans="1:12" ht="16.5" customHeight="1" x14ac:dyDescent="0.2">
      <c r="A20" s="13"/>
      <c r="B20" s="13"/>
      <c r="C20" s="13"/>
      <c r="D20" s="13"/>
      <c r="E20" s="16"/>
      <c r="F20" s="13"/>
      <c r="G20" s="13"/>
      <c r="H20" s="108"/>
      <c r="I20" s="108"/>
      <c r="J20" s="14"/>
      <c r="K20" s="15"/>
      <c r="L20" s="15"/>
    </row>
    <row r="21" spans="1:12" ht="16.5" customHeight="1" x14ac:dyDescent="0.2">
      <c r="A21" s="20" t="s">
        <v>13</v>
      </c>
      <c r="B21" s="13"/>
      <c r="C21" s="13"/>
      <c r="D21" s="13"/>
      <c r="E21" s="13"/>
      <c r="F21" s="13"/>
      <c r="G21" s="13"/>
      <c r="H21" s="108"/>
      <c r="I21" s="108"/>
      <c r="J21" s="18">
        <f>SUM(J15:J20)</f>
        <v>417285292</v>
      </c>
      <c r="K21" s="108"/>
      <c r="L21" s="19">
        <f>SUM(L15:L20)</f>
        <v>243626815</v>
      </c>
    </row>
    <row r="22" spans="1:12" ht="16.5" customHeight="1" x14ac:dyDescent="0.2">
      <c r="A22" s="13"/>
      <c r="B22" s="13"/>
      <c r="C22" s="13"/>
      <c r="D22" s="13"/>
      <c r="E22" s="13"/>
      <c r="F22" s="13"/>
      <c r="G22" s="13"/>
      <c r="H22" s="108"/>
      <c r="I22" s="108"/>
      <c r="J22" s="14"/>
      <c r="L22" s="15"/>
    </row>
    <row r="23" spans="1:12" ht="16.5" customHeight="1" x14ac:dyDescent="0.2">
      <c r="A23" s="20" t="s">
        <v>14</v>
      </c>
      <c r="B23" s="13"/>
      <c r="C23" s="13"/>
      <c r="D23" s="13"/>
      <c r="E23" s="13"/>
      <c r="F23" s="13"/>
      <c r="G23" s="13"/>
      <c r="H23" s="108"/>
      <c r="I23" s="108"/>
      <c r="J23" s="14"/>
      <c r="K23" s="15"/>
      <c r="L23" s="15"/>
    </row>
    <row r="24" spans="1:12" ht="16.5" customHeight="1" x14ac:dyDescent="0.2">
      <c r="A24" s="2"/>
      <c r="B24" s="13"/>
      <c r="C24" s="13"/>
      <c r="D24" s="13"/>
      <c r="E24" s="13"/>
      <c r="F24" s="13"/>
      <c r="G24" s="13"/>
      <c r="H24" s="108"/>
      <c r="I24" s="108"/>
      <c r="J24" s="14"/>
      <c r="K24" s="108"/>
      <c r="L24" s="15"/>
    </row>
    <row r="25" spans="1:12" ht="16.5" customHeight="1" x14ac:dyDescent="0.2">
      <c r="A25" s="134" t="s">
        <v>136</v>
      </c>
      <c r="B25" s="13"/>
      <c r="C25" s="13"/>
      <c r="D25" s="13"/>
      <c r="E25" s="13"/>
      <c r="F25" s="13"/>
      <c r="G25" s="13"/>
      <c r="H25" s="108">
        <v>11</v>
      </c>
      <c r="I25" s="108"/>
      <c r="J25" s="14">
        <v>31252722</v>
      </c>
      <c r="K25" s="108"/>
      <c r="L25" s="15">
        <v>27075531</v>
      </c>
    </row>
    <row r="26" spans="1:12" ht="16.5" customHeight="1" x14ac:dyDescent="0.2">
      <c r="A26" s="134" t="s">
        <v>16</v>
      </c>
      <c r="B26" s="13"/>
      <c r="C26" s="13"/>
      <c r="D26" s="13"/>
      <c r="E26" s="13"/>
      <c r="F26" s="13"/>
      <c r="G26" s="13"/>
      <c r="H26" s="108">
        <v>12</v>
      </c>
      <c r="I26" s="108"/>
      <c r="J26" s="14">
        <v>10193228</v>
      </c>
      <c r="K26" s="108"/>
      <c r="L26" s="15">
        <v>11820995</v>
      </c>
    </row>
    <row r="27" spans="1:12" ht="16.5" customHeight="1" x14ac:dyDescent="0.2">
      <c r="A27" s="134" t="s">
        <v>15</v>
      </c>
      <c r="B27" s="13"/>
      <c r="C27" s="13"/>
      <c r="D27" s="13"/>
      <c r="E27" s="13"/>
      <c r="F27" s="13"/>
      <c r="G27" s="13"/>
      <c r="H27" s="108">
        <v>11</v>
      </c>
      <c r="I27" s="108"/>
      <c r="J27" s="14">
        <v>2327688</v>
      </c>
      <c r="K27" s="108"/>
      <c r="L27" s="15">
        <v>2642250</v>
      </c>
    </row>
    <row r="28" spans="1:12" ht="16.5" customHeight="1" x14ac:dyDescent="0.2">
      <c r="A28" s="134" t="s">
        <v>112</v>
      </c>
      <c r="B28" s="13"/>
      <c r="C28" s="13"/>
      <c r="D28" s="13"/>
      <c r="E28" s="13"/>
      <c r="F28" s="13"/>
      <c r="G28" s="13"/>
      <c r="H28" s="108">
        <v>9</v>
      </c>
      <c r="I28" s="108"/>
      <c r="J28" s="14">
        <v>10445528</v>
      </c>
      <c r="K28" s="108"/>
      <c r="L28" s="15">
        <v>12474261</v>
      </c>
    </row>
    <row r="29" spans="1:12" ht="16.5" customHeight="1" x14ac:dyDescent="0.2">
      <c r="A29" s="134" t="s">
        <v>17</v>
      </c>
      <c r="B29" s="13"/>
      <c r="C29" s="13"/>
      <c r="D29" s="13"/>
      <c r="E29" s="13"/>
      <c r="F29" s="13"/>
      <c r="G29" s="13"/>
      <c r="H29" s="108"/>
      <c r="I29" s="108"/>
      <c r="J29" s="14">
        <v>5579424</v>
      </c>
      <c r="K29" s="108"/>
      <c r="L29" s="15">
        <v>4314793</v>
      </c>
    </row>
    <row r="30" spans="1:12" ht="16.5" customHeight="1" x14ac:dyDescent="0.2">
      <c r="A30" s="13" t="s">
        <v>18</v>
      </c>
      <c r="B30" s="13"/>
      <c r="C30" s="13"/>
      <c r="D30" s="13"/>
      <c r="E30" s="13"/>
      <c r="F30" s="13"/>
      <c r="G30" s="13"/>
      <c r="H30" s="108"/>
      <c r="I30" s="108"/>
      <c r="J30" s="18">
        <v>497118</v>
      </c>
      <c r="K30" s="108"/>
      <c r="L30" s="19">
        <v>476956</v>
      </c>
    </row>
    <row r="31" spans="1:12" ht="16.5" customHeight="1" x14ac:dyDescent="0.2">
      <c r="A31" s="13"/>
      <c r="B31" s="13"/>
      <c r="C31" s="13"/>
      <c r="D31" s="13"/>
      <c r="E31" s="16"/>
      <c r="F31" s="13"/>
      <c r="G31" s="13"/>
      <c r="H31" s="108"/>
      <c r="I31" s="108"/>
      <c r="J31" s="14"/>
      <c r="K31" s="108"/>
      <c r="L31" s="15"/>
    </row>
    <row r="32" spans="1:12" ht="16.5" customHeight="1" x14ac:dyDescent="0.2">
      <c r="A32" s="20" t="s">
        <v>19</v>
      </c>
      <c r="B32" s="13"/>
      <c r="C32" s="13"/>
      <c r="D32" s="13"/>
      <c r="E32" s="13"/>
      <c r="F32" s="13"/>
      <c r="G32" s="13"/>
      <c r="H32" s="108"/>
      <c r="I32" s="108"/>
      <c r="J32" s="18">
        <f>SUM(J25:J31)</f>
        <v>60295708</v>
      </c>
      <c r="K32" s="108"/>
      <c r="L32" s="19">
        <f>SUM(L25:L31)</f>
        <v>58804786</v>
      </c>
    </row>
    <row r="33" spans="1:12" ht="16.5" customHeight="1" x14ac:dyDescent="0.2">
      <c r="A33" s="17"/>
      <c r="B33" s="13"/>
      <c r="C33" s="13"/>
      <c r="D33" s="13"/>
      <c r="E33" s="13"/>
      <c r="F33" s="13"/>
      <c r="G33" s="13"/>
      <c r="H33" s="108"/>
      <c r="I33" s="108"/>
      <c r="J33" s="14"/>
      <c r="K33" s="108"/>
      <c r="L33" s="15"/>
    </row>
    <row r="34" spans="1:12" ht="16.5" customHeight="1" thickBot="1" x14ac:dyDescent="0.25">
      <c r="A34" s="2" t="s">
        <v>20</v>
      </c>
      <c r="B34" s="13"/>
      <c r="C34" s="13"/>
      <c r="D34" s="13"/>
      <c r="E34" s="13"/>
      <c r="F34" s="13"/>
      <c r="G34" s="13"/>
      <c r="H34" s="108"/>
      <c r="I34" s="108"/>
      <c r="J34" s="21">
        <f>SUM(J21+J32)</f>
        <v>477581000</v>
      </c>
      <c r="K34" s="108"/>
      <c r="L34" s="22">
        <f>SUM(L21+L32)</f>
        <v>302431601</v>
      </c>
    </row>
    <row r="35" spans="1:12" ht="16.5" customHeight="1" thickTop="1" x14ac:dyDescent="0.2">
      <c r="A35" s="2"/>
      <c r="B35" s="13"/>
      <c r="C35" s="13"/>
      <c r="D35" s="13"/>
      <c r="E35" s="13"/>
      <c r="F35" s="13"/>
      <c r="G35" s="13"/>
      <c r="H35" s="108"/>
      <c r="I35" s="108"/>
      <c r="J35" s="15"/>
      <c r="K35" s="15"/>
      <c r="L35" s="15"/>
    </row>
    <row r="36" spans="1:12" ht="16.5" customHeight="1" x14ac:dyDescent="0.2">
      <c r="A36" s="2"/>
      <c r="B36" s="13"/>
      <c r="C36" s="13"/>
      <c r="D36" s="13"/>
      <c r="E36" s="13"/>
      <c r="F36" s="13"/>
      <c r="G36" s="13"/>
      <c r="H36" s="108"/>
      <c r="I36" s="108"/>
      <c r="J36" s="15"/>
      <c r="K36" s="15"/>
      <c r="L36" s="15"/>
    </row>
    <row r="37" spans="1:12" ht="16.5" customHeight="1" x14ac:dyDescent="0.2">
      <c r="A37" s="2"/>
      <c r="B37" s="13"/>
      <c r="C37" s="13"/>
      <c r="D37" s="13"/>
      <c r="E37" s="13"/>
      <c r="F37" s="13"/>
      <c r="G37" s="13"/>
      <c r="H37" s="108"/>
      <c r="I37" s="108"/>
      <c r="J37" s="15"/>
      <c r="K37" s="15"/>
      <c r="L37" s="15"/>
    </row>
    <row r="38" spans="1:12" ht="15.75" customHeight="1" x14ac:dyDescent="0.2">
      <c r="A38" s="2"/>
      <c r="B38" s="13"/>
      <c r="C38" s="13"/>
      <c r="D38" s="13"/>
      <c r="E38" s="13"/>
      <c r="F38" s="13"/>
      <c r="G38" s="13"/>
      <c r="H38" s="108"/>
      <c r="I38" s="108"/>
      <c r="J38" s="15"/>
      <c r="K38" s="15"/>
      <c r="L38" s="15"/>
    </row>
    <row r="39" spans="1:12" ht="16.5" customHeight="1" x14ac:dyDescent="0.2">
      <c r="A39" s="2"/>
      <c r="B39" s="13"/>
      <c r="C39" s="13"/>
      <c r="D39" s="13"/>
      <c r="E39" s="13"/>
      <c r="F39" s="13"/>
      <c r="G39" s="13"/>
      <c r="H39" s="108"/>
      <c r="I39" s="108"/>
      <c r="J39" s="15"/>
      <c r="K39" s="108"/>
      <c r="L39" s="15"/>
    </row>
    <row r="40" spans="1:12" ht="16.5" customHeight="1" x14ac:dyDescent="0.2">
      <c r="A40" s="2"/>
      <c r="B40" s="13"/>
      <c r="C40" s="13"/>
      <c r="D40" s="13"/>
      <c r="E40" s="13"/>
      <c r="F40" s="13"/>
      <c r="G40" s="13"/>
      <c r="H40" s="108"/>
      <c r="I40" s="108"/>
      <c r="J40" s="15"/>
      <c r="K40" s="108"/>
      <c r="L40" s="15"/>
    </row>
    <row r="41" spans="1:12" ht="15" customHeight="1" x14ac:dyDescent="0.2">
      <c r="A41" s="2"/>
      <c r="B41" s="13"/>
      <c r="C41" s="13"/>
      <c r="D41" s="13"/>
      <c r="E41" s="13"/>
      <c r="F41" s="13"/>
      <c r="G41" s="13"/>
      <c r="H41" s="108"/>
      <c r="I41" s="108"/>
      <c r="J41" s="15"/>
      <c r="K41" s="108"/>
      <c r="L41" s="15"/>
    </row>
    <row r="42" spans="1:12" ht="16.5" customHeight="1" x14ac:dyDescent="0.2">
      <c r="A42" s="2"/>
      <c r="B42" s="13"/>
      <c r="C42" s="13"/>
      <c r="D42" s="13"/>
      <c r="E42" s="13"/>
      <c r="F42" s="13"/>
      <c r="G42" s="13"/>
      <c r="H42" s="108"/>
      <c r="I42" s="108"/>
      <c r="J42" s="15"/>
      <c r="K42" s="108"/>
      <c r="L42" s="15"/>
    </row>
    <row r="43" spans="1:12" ht="16.5" customHeight="1" x14ac:dyDescent="0.2">
      <c r="A43" s="169" t="s">
        <v>21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</row>
    <row r="44" spans="1:12" ht="16.5" customHeight="1" x14ac:dyDescent="0.2">
      <c r="A44" s="108"/>
      <c r="B44" s="108"/>
      <c r="C44" s="108"/>
      <c r="D44" s="108"/>
      <c r="E44" s="108"/>
      <c r="F44" s="108"/>
      <c r="G44" s="108"/>
      <c r="H44" s="108"/>
      <c r="I44" s="108"/>
      <c r="J44" s="113"/>
      <c r="K44" s="108"/>
      <c r="L44" s="113"/>
    </row>
    <row r="45" spans="1:12" ht="16.5" customHeight="1" x14ac:dyDescent="0.2">
      <c r="A45" s="108"/>
      <c r="B45" s="108"/>
      <c r="C45" s="108"/>
      <c r="D45" s="108"/>
      <c r="E45" s="108"/>
      <c r="F45" s="108"/>
      <c r="G45" s="108"/>
      <c r="H45" s="108"/>
      <c r="I45" s="108"/>
      <c r="J45" s="113"/>
      <c r="K45" s="108"/>
      <c r="L45" s="113"/>
    </row>
    <row r="46" spans="1:12" ht="16.5" customHeight="1" x14ac:dyDescent="0.2">
      <c r="A46" s="108"/>
      <c r="B46" s="108"/>
      <c r="C46" s="108"/>
      <c r="D46" s="108"/>
      <c r="E46" s="108"/>
      <c r="F46" s="108"/>
      <c r="G46" s="108"/>
      <c r="H46" s="108"/>
      <c r="I46" s="108"/>
      <c r="J46" s="113"/>
      <c r="K46" s="108"/>
      <c r="L46" s="113"/>
    </row>
    <row r="47" spans="1:12" ht="15.7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115"/>
      <c r="K47" s="23"/>
      <c r="L47" s="115"/>
    </row>
    <row r="48" spans="1:12" ht="21.95" customHeight="1" x14ac:dyDescent="0.2">
      <c r="A48" s="24" t="s">
        <v>22</v>
      </c>
      <c r="B48" s="25"/>
      <c r="C48" s="25"/>
      <c r="D48" s="25"/>
      <c r="E48" s="25"/>
      <c r="F48" s="25"/>
      <c r="G48" s="25"/>
      <c r="H48" s="25"/>
      <c r="I48" s="25"/>
      <c r="J48" s="26"/>
      <c r="K48" s="26"/>
      <c r="L48" s="26"/>
    </row>
    <row r="49" spans="1:12" ht="16.5" customHeight="1" x14ac:dyDescent="0.2">
      <c r="A49" s="2" t="str">
        <f>A1</f>
        <v>SEI Medical Public Company Limited</v>
      </c>
      <c r="B49" s="2"/>
      <c r="C49" s="2"/>
      <c r="D49" s="2"/>
      <c r="E49" s="2"/>
      <c r="F49" s="2"/>
      <c r="G49" s="2"/>
      <c r="H49" s="3"/>
      <c r="I49" s="3"/>
      <c r="J49" s="4"/>
      <c r="K49" s="4"/>
      <c r="L49" s="4"/>
    </row>
    <row r="50" spans="1:12" ht="16.5" customHeight="1" x14ac:dyDescent="0.2">
      <c r="A50" s="20" t="s">
        <v>23</v>
      </c>
      <c r="B50" s="2"/>
      <c r="C50" s="2"/>
      <c r="D50" s="2"/>
      <c r="E50" s="2"/>
      <c r="F50" s="2"/>
      <c r="G50" s="2"/>
      <c r="H50" s="3"/>
      <c r="I50" s="3"/>
      <c r="J50" s="4"/>
      <c r="K50" s="4"/>
      <c r="L50" s="4"/>
    </row>
    <row r="51" spans="1:12" ht="16.5" customHeight="1" x14ac:dyDescent="0.2">
      <c r="A51" s="27" t="str">
        <f>A3</f>
        <v>As at 30 September 2024</v>
      </c>
      <c r="B51" s="6"/>
      <c r="C51" s="6"/>
      <c r="D51" s="6"/>
      <c r="E51" s="6"/>
      <c r="F51" s="6"/>
      <c r="G51" s="6"/>
      <c r="H51" s="7"/>
      <c r="I51" s="7"/>
      <c r="J51" s="8"/>
      <c r="K51" s="8"/>
      <c r="L51" s="8"/>
    </row>
    <row r="52" spans="1:12" ht="16.5" customHeight="1" x14ac:dyDescent="0.2">
      <c r="A52" s="28"/>
      <c r="B52" s="2"/>
      <c r="C52" s="2"/>
      <c r="D52" s="2"/>
      <c r="E52" s="2"/>
      <c r="F52" s="2"/>
      <c r="G52" s="2"/>
      <c r="H52" s="3"/>
      <c r="I52" s="3"/>
      <c r="J52" s="4"/>
      <c r="K52" s="4"/>
      <c r="L52" s="4"/>
    </row>
    <row r="53" spans="1:12" ht="16.5" customHeight="1" x14ac:dyDescent="0.2">
      <c r="A53" s="2"/>
      <c r="B53" s="2"/>
      <c r="C53" s="2"/>
      <c r="D53" s="2"/>
      <c r="E53" s="2"/>
      <c r="F53" s="2"/>
      <c r="G53" s="2"/>
      <c r="H53" s="3"/>
      <c r="I53" s="3"/>
      <c r="J53" s="4"/>
      <c r="K53" s="4"/>
      <c r="L53" s="4"/>
    </row>
    <row r="54" spans="1:12" ht="16.5" customHeight="1" x14ac:dyDescent="0.2">
      <c r="A54" s="2"/>
      <c r="B54" s="2"/>
      <c r="C54" s="2"/>
      <c r="D54" s="2"/>
      <c r="E54" s="2"/>
      <c r="F54" s="2"/>
      <c r="G54" s="2"/>
      <c r="H54" s="3"/>
      <c r="I54" s="3"/>
      <c r="J54" s="4" t="s">
        <v>1</v>
      </c>
      <c r="K54" s="107"/>
      <c r="L54" s="4" t="s">
        <v>2</v>
      </c>
    </row>
    <row r="55" spans="1:12" ht="16.5" customHeight="1" x14ac:dyDescent="0.2">
      <c r="A55" s="2"/>
      <c r="B55" s="2"/>
      <c r="C55" s="2"/>
      <c r="D55" s="2"/>
      <c r="E55" s="2"/>
      <c r="F55" s="2"/>
      <c r="G55" s="2"/>
      <c r="H55" s="3"/>
      <c r="I55" s="3"/>
      <c r="J55" s="10" t="s">
        <v>139</v>
      </c>
      <c r="K55" s="10"/>
      <c r="L55" s="10" t="s">
        <v>3</v>
      </c>
    </row>
    <row r="56" spans="1:12" ht="16.5" customHeight="1" x14ac:dyDescent="0.2">
      <c r="A56" s="2"/>
      <c r="B56" s="2"/>
      <c r="C56" s="2"/>
      <c r="D56" s="2"/>
      <c r="E56" s="2"/>
      <c r="F56" s="2"/>
      <c r="G56" s="2"/>
      <c r="H56" s="3"/>
      <c r="I56" s="3"/>
      <c r="J56" s="10" t="s">
        <v>117</v>
      </c>
      <c r="K56" s="10"/>
      <c r="L56" s="10" t="s">
        <v>4</v>
      </c>
    </row>
    <row r="57" spans="1:12" ht="16.5" customHeight="1" x14ac:dyDescent="0.2">
      <c r="A57" s="2"/>
      <c r="B57" s="2"/>
      <c r="C57" s="2"/>
      <c r="D57" s="2"/>
      <c r="E57" s="2"/>
      <c r="F57" s="2"/>
      <c r="G57" s="2"/>
      <c r="H57" s="11" t="s">
        <v>5</v>
      </c>
      <c r="I57" s="3"/>
      <c r="J57" s="8" t="s">
        <v>6</v>
      </c>
      <c r="K57" s="107"/>
      <c r="L57" s="8" t="s">
        <v>6</v>
      </c>
    </row>
    <row r="58" spans="1:12" ht="16.5" customHeight="1" x14ac:dyDescent="0.2">
      <c r="A58" s="2"/>
      <c r="B58" s="2"/>
      <c r="C58" s="2"/>
      <c r="D58" s="2"/>
      <c r="E58" s="2"/>
      <c r="F58" s="2"/>
      <c r="G58" s="2"/>
      <c r="H58" s="3"/>
      <c r="I58" s="3"/>
      <c r="J58" s="12"/>
      <c r="K58" s="4"/>
      <c r="L58" s="4"/>
    </row>
    <row r="59" spans="1:12" ht="16.5" customHeight="1" x14ac:dyDescent="0.2">
      <c r="A59" s="28" t="s">
        <v>24</v>
      </c>
      <c r="B59" s="13"/>
      <c r="C59" s="13"/>
      <c r="D59" s="13"/>
      <c r="E59" s="13"/>
      <c r="F59" s="13"/>
      <c r="G59" s="13"/>
      <c r="H59" s="108"/>
      <c r="I59" s="108"/>
      <c r="J59" s="14"/>
      <c r="K59" s="15"/>
      <c r="L59" s="15"/>
    </row>
    <row r="60" spans="1:12" ht="16.5" customHeight="1" x14ac:dyDescent="0.2">
      <c r="A60" s="13"/>
      <c r="B60" s="13"/>
      <c r="C60" s="13"/>
      <c r="D60" s="13"/>
      <c r="E60" s="16"/>
      <c r="F60" s="13"/>
      <c r="G60" s="13"/>
      <c r="H60" s="108"/>
      <c r="I60" s="108"/>
      <c r="J60" s="14"/>
      <c r="K60" s="15"/>
      <c r="L60" s="15"/>
    </row>
    <row r="61" spans="1:12" ht="16.5" customHeight="1" x14ac:dyDescent="0.2">
      <c r="A61" s="2" t="s">
        <v>25</v>
      </c>
      <c r="B61" s="13"/>
      <c r="C61" s="13"/>
      <c r="D61" s="13"/>
      <c r="E61" s="16"/>
      <c r="F61" s="13"/>
      <c r="G61" s="13"/>
      <c r="H61" s="108"/>
      <c r="I61" s="108"/>
      <c r="J61" s="14"/>
      <c r="K61" s="15"/>
      <c r="L61" s="15"/>
    </row>
    <row r="62" spans="1:12" ht="16.5" customHeight="1" x14ac:dyDescent="0.2">
      <c r="A62" s="13"/>
      <c r="B62" s="13"/>
      <c r="C62" s="13"/>
      <c r="D62" s="13"/>
      <c r="E62" s="16"/>
      <c r="F62" s="13"/>
      <c r="G62" s="13"/>
      <c r="H62" s="108"/>
      <c r="I62" s="108"/>
      <c r="J62" s="14"/>
      <c r="K62" s="15"/>
      <c r="L62" s="15"/>
    </row>
    <row r="63" spans="1:12" ht="16.5" customHeight="1" x14ac:dyDescent="0.2">
      <c r="A63" s="170" t="s">
        <v>26</v>
      </c>
      <c r="B63" s="170"/>
      <c r="C63" s="170"/>
      <c r="D63" s="170"/>
      <c r="E63" s="170"/>
      <c r="F63" s="170"/>
      <c r="G63" s="170"/>
      <c r="H63" s="108">
        <v>13</v>
      </c>
      <c r="I63" s="108"/>
      <c r="J63" s="14">
        <v>73500000</v>
      </c>
      <c r="K63" s="109"/>
      <c r="L63" s="15">
        <v>94151000</v>
      </c>
    </row>
    <row r="64" spans="1:12" ht="16.5" customHeight="1" x14ac:dyDescent="0.2">
      <c r="A64" s="170" t="s">
        <v>126</v>
      </c>
      <c r="B64" s="170"/>
      <c r="C64" s="170"/>
      <c r="D64" s="170"/>
      <c r="E64" s="170"/>
      <c r="F64" s="170"/>
      <c r="G64" s="170"/>
      <c r="H64" s="108">
        <v>14</v>
      </c>
      <c r="I64" s="108"/>
      <c r="J64" s="116">
        <v>83440341</v>
      </c>
      <c r="K64" s="109"/>
      <c r="L64" s="15">
        <v>78786711</v>
      </c>
    </row>
    <row r="65" spans="1:12" ht="16.5" customHeight="1" x14ac:dyDescent="0.2">
      <c r="A65" s="13" t="s">
        <v>113</v>
      </c>
      <c r="B65" s="134"/>
      <c r="C65" s="134"/>
      <c r="D65" s="134"/>
      <c r="E65" s="134"/>
      <c r="F65" s="134"/>
      <c r="G65" s="134"/>
      <c r="I65" s="108"/>
      <c r="J65" s="116"/>
      <c r="K65" s="109"/>
      <c r="L65" s="15"/>
    </row>
    <row r="66" spans="1:12" ht="16.5" customHeight="1" x14ac:dyDescent="0.2">
      <c r="A66" s="13"/>
      <c r="B66" s="134" t="s">
        <v>114</v>
      </c>
      <c r="C66" s="134"/>
      <c r="D66" s="134"/>
      <c r="E66" s="134"/>
      <c r="F66" s="134"/>
      <c r="G66" s="134"/>
      <c r="H66" s="108">
        <v>13</v>
      </c>
      <c r="I66" s="108"/>
      <c r="J66" s="116">
        <v>3616956</v>
      </c>
      <c r="K66" s="109"/>
      <c r="L66" s="15">
        <v>3538641</v>
      </c>
    </row>
    <row r="67" spans="1:12" ht="16.5" customHeight="1" x14ac:dyDescent="0.2">
      <c r="A67" s="13" t="s">
        <v>27</v>
      </c>
      <c r="B67" s="13"/>
      <c r="C67" s="13"/>
      <c r="D67" s="13"/>
      <c r="E67" s="13"/>
      <c r="F67" s="13"/>
      <c r="G67" s="13"/>
      <c r="H67" s="108">
        <v>13</v>
      </c>
      <c r="I67" s="108"/>
      <c r="J67" s="117">
        <v>1898733</v>
      </c>
      <c r="K67" s="109"/>
      <c r="L67" s="15">
        <v>1897656</v>
      </c>
    </row>
    <row r="68" spans="1:12" ht="16.5" customHeight="1" x14ac:dyDescent="0.2">
      <c r="A68" s="13" t="s">
        <v>131</v>
      </c>
      <c r="B68" s="13"/>
      <c r="C68" s="13"/>
      <c r="D68" s="13"/>
      <c r="E68" s="13"/>
      <c r="F68" s="13"/>
      <c r="G68" s="13"/>
      <c r="H68" s="108"/>
      <c r="I68" s="108"/>
      <c r="J68" s="70">
        <v>3155570</v>
      </c>
      <c r="K68" s="109"/>
      <c r="L68" s="15">
        <v>1400620</v>
      </c>
    </row>
    <row r="69" spans="1:12" ht="16.5" customHeight="1" x14ac:dyDescent="0.2">
      <c r="A69" s="13" t="s">
        <v>28</v>
      </c>
      <c r="B69" s="13"/>
      <c r="C69" s="13"/>
      <c r="D69" s="13"/>
      <c r="E69" s="13"/>
      <c r="F69" s="13"/>
      <c r="G69" s="13"/>
      <c r="H69" s="108"/>
      <c r="I69" s="108"/>
      <c r="J69" s="117">
        <v>7888207</v>
      </c>
      <c r="K69" s="109"/>
      <c r="L69" s="15">
        <v>5331012</v>
      </c>
    </row>
    <row r="70" spans="1:12" ht="16.5" customHeight="1" x14ac:dyDescent="0.2">
      <c r="A70" s="13" t="s">
        <v>29</v>
      </c>
      <c r="B70" s="13"/>
      <c r="C70" s="2"/>
      <c r="D70" s="13"/>
      <c r="E70" s="13"/>
      <c r="F70" s="13"/>
      <c r="G70" s="13"/>
      <c r="H70" s="108"/>
      <c r="I70" s="108"/>
      <c r="J70" s="118">
        <v>2371708</v>
      </c>
      <c r="K70" s="109"/>
      <c r="L70" s="19">
        <v>1967738</v>
      </c>
    </row>
    <row r="71" spans="1:12" ht="16.5" customHeight="1" x14ac:dyDescent="0.2">
      <c r="A71" s="13"/>
      <c r="B71" s="13"/>
      <c r="C71" s="13"/>
      <c r="D71" s="13"/>
      <c r="E71" s="16"/>
      <c r="F71" s="13"/>
      <c r="G71" s="13"/>
      <c r="H71" s="108"/>
      <c r="I71" s="108"/>
      <c r="J71" s="14"/>
      <c r="K71" s="109"/>
      <c r="L71" s="15"/>
    </row>
    <row r="72" spans="1:12" ht="16.5" customHeight="1" x14ac:dyDescent="0.2">
      <c r="A72" s="20" t="s">
        <v>30</v>
      </c>
      <c r="B72" s="13"/>
      <c r="C72" s="13"/>
      <c r="D72" s="13"/>
      <c r="E72" s="13"/>
      <c r="F72" s="13"/>
      <c r="G72" s="13"/>
      <c r="H72" s="108"/>
      <c r="I72" s="108"/>
      <c r="J72" s="18">
        <f>SUM(J63:J71)</f>
        <v>175871515</v>
      </c>
      <c r="K72" s="109"/>
      <c r="L72" s="19">
        <f>SUM(L63:L71)</f>
        <v>187073378</v>
      </c>
    </row>
    <row r="73" spans="1:12" ht="16.5" customHeight="1" x14ac:dyDescent="0.2">
      <c r="A73" s="13"/>
      <c r="B73" s="13"/>
      <c r="C73" s="13"/>
      <c r="D73" s="13"/>
      <c r="E73" s="16"/>
      <c r="F73" s="13"/>
      <c r="G73" s="13"/>
      <c r="H73" s="108"/>
      <c r="I73" s="108"/>
      <c r="J73" s="14"/>
      <c r="K73" s="110"/>
      <c r="L73" s="15"/>
    </row>
    <row r="74" spans="1:12" ht="16.5" customHeight="1" x14ac:dyDescent="0.2">
      <c r="A74" s="2" t="s">
        <v>31</v>
      </c>
      <c r="B74" s="13"/>
      <c r="C74" s="13"/>
      <c r="D74" s="13"/>
      <c r="E74" s="13"/>
      <c r="F74" s="13"/>
      <c r="G74" s="13"/>
      <c r="H74" s="108"/>
      <c r="I74" s="13"/>
      <c r="J74" s="14"/>
      <c r="K74" s="110"/>
      <c r="L74" s="15"/>
    </row>
    <row r="75" spans="1:12" ht="16.5" customHeight="1" x14ac:dyDescent="0.2">
      <c r="A75" s="13"/>
      <c r="B75" s="13"/>
      <c r="C75" s="13"/>
      <c r="D75" s="13"/>
      <c r="E75" s="16"/>
      <c r="F75" s="13"/>
      <c r="G75" s="13"/>
      <c r="H75" s="108"/>
      <c r="I75" s="108"/>
      <c r="J75" s="14"/>
      <c r="K75" s="109"/>
      <c r="L75" s="15"/>
    </row>
    <row r="76" spans="1:12" ht="16.5" customHeight="1" x14ac:dyDescent="0.2">
      <c r="A76" s="13" t="s">
        <v>32</v>
      </c>
      <c r="B76" s="13"/>
      <c r="C76" s="13"/>
      <c r="D76" s="13"/>
      <c r="E76" s="16"/>
      <c r="F76" s="13"/>
      <c r="G76" s="13"/>
      <c r="H76" s="108">
        <v>13</v>
      </c>
      <c r="I76" s="108"/>
      <c r="J76" s="14">
        <v>8583157</v>
      </c>
      <c r="K76" s="111"/>
      <c r="L76" s="15">
        <v>10011426</v>
      </c>
    </row>
    <row r="77" spans="1:12" ht="16.5" customHeight="1" x14ac:dyDescent="0.2">
      <c r="A77" s="17" t="s">
        <v>33</v>
      </c>
      <c r="B77" s="13"/>
      <c r="C77" s="13"/>
      <c r="D77" s="13"/>
      <c r="E77" s="13"/>
      <c r="F77" s="13"/>
      <c r="G77" s="13"/>
      <c r="H77" s="108"/>
      <c r="I77" s="13"/>
      <c r="J77" s="14">
        <v>13388677</v>
      </c>
      <c r="K77" s="111"/>
      <c r="L77" s="15">
        <v>12428539</v>
      </c>
    </row>
    <row r="78" spans="1:12" ht="16.5" customHeight="1" x14ac:dyDescent="0.2">
      <c r="A78" s="17" t="s">
        <v>120</v>
      </c>
      <c r="B78" s="13"/>
      <c r="C78" s="13"/>
      <c r="D78" s="13"/>
      <c r="E78" s="13"/>
      <c r="F78" s="13"/>
      <c r="G78" s="13"/>
      <c r="H78" s="108">
        <v>13</v>
      </c>
      <c r="I78" s="13"/>
      <c r="J78" s="14">
        <v>10594195</v>
      </c>
      <c r="K78" s="111"/>
      <c r="L78" s="15">
        <v>13322121</v>
      </c>
    </row>
    <row r="79" spans="1:12" ht="16.5" customHeight="1" x14ac:dyDescent="0.2">
      <c r="A79" s="17" t="s">
        <v>127</v>
      </c>
      <c r="B79" s="13"/>
      <c r="C79" s="13"/>
      <c r="D79" s="13"/>
      <c r="E79" s="13"/>
      <c r="F79" s="13"/>
      <c r="G79" s="13"/>
      <c r="H79" s="108"/>
      <c r="I79" s="13"/>
      <c r="J79" s="18">
        <v>371395</v>
      </c>
      <c r="K79" s="111"/>
      <c r="L79" s="19">
        <v>364728</v>
      </c>
    </row>
    <row r="80" spans="1:12" ht="16.5" customHeight="1" x14ac:dyDescent="0.2">
      <c r="A80" s="13"/>
      <c r="B80" s="13"/>
      <c r="C80" s="13"/>
      <c r="D80" s="13"/>
      <c r="E80" s="13"/>
      <c r="F80" s="13"/>
      <c r="G80" s="13"/>
      <c r="H80" s="108"/>
      <c r="I80" s="13"/>
      <c r="J80" s="14"/>
      <c r="K80" s="111"/>
      <c r="L80" s="15"/>
    </row>
    <row r="81" spans="1:12" ht="16.5" customHeight="1" x14ac:dyDescent="0.2">
      <c r="A81" s="20" t="s">
        <v>34</v>
      </c>
      <c r="B81" s="13"/>
      <c r="C81" s="13"/>
      <c r="D81" s="13"/>
      <c r="E81" s="13"/>
      <c r="F81" s="13"/>
      <c r="G81" s="13"/>
      <c r="H81" s="108"/>
      <c r="I81" s="13"/>
      <c r="J81" s="18">
        <f>SUM(J76:J80)</f>
        <v>32937424</v>
      </c>
      <c r="K81" s="111"/>
      <c r="L81" s="19">
        <f>SUM(L76:L80)</f>
        <v>36126814</v>
      </c>
    </row>
    <row r="82" spans="1:12" ht="16.5" customHeight="1" x14ac:dyDescent="0.2">
      <c r="A82" s="17"/>
      <c r="B82" s="13"/>
      <c r="C82" s="13"/>
      <c r="D82" s="13"/>
      <c r="E82" s="13"/>
      <c r="F82" s="13"/>
      <c r="G82" s="13"/>
      <c r="H82" s="108"/>
      <c r="I82" s="108"/>
      <c r="J82" s="14"/>
      <c r="K82" s="108"/>
      <c r="L82" s="15"/>
    </row>
    <row r="83" spans="1:12" ht="16.5" customHeight="1" x14ac:dyDescent="0.2">
      <c r="A83" s="2" t="s">
        <v>35</v>
      </c>
      <c r="B83" s="13"/>
      <c r="C83" s="2"/>
      <c r="D83" s="13"/>
      <c r="E83" s="13"/>
      <c r="F83" s="13"/>
      <c r="G83" s="13"/>
      <c r="H83" s="108"/>
      <c r="I83" s="108"/>
      <c r="J83" s="18">
        <f>SUM(J72+J81)</f>
        <v>208808939</v>
      </c>
      <c r="K83" s="108"/>
      <c r="L83" s="19">
        <f>SUM(L72+L81)</f>
        <v>223200192</v>
      </c>
    </row>
    <row r="84" spans="1:12" ht="16.5" customHeight="1" x14ac:dyDescent="0.2">
      <c r="A84" s="13"/>
      <c r="B84" s="13"/>
      <c r="C84" s="13"/>
      <c r="D84" s="13"/>
      <c r="E84" s="13"/>
      <c r="F84" s="13"/>
      <c r="G84" s="13"/>
      <c r="H84" s="108"/>
      <c r="I84" s="108"/>
      <c r="J84" s="113"/>
      <c r="K84" s="112"/>
      <c r="L84" s="113"/>
    </row>
    <row r="85" spans="1:12" ht="16.5" customHeight="1" x14ac:dyDescent="0.2">
      <c r="A85" s="13"/>
      <c r="B85" s="13"/>
      <c r="C85" s="13"/>
      <c r="D85" s="13"/>
      <c r="E85" s="13"/>
      <c r="F85" s="13"/>
      <c r="G85" s="13"/>
      <c r="H85" s="108"/>
      <c r="I85" s="108"/>
      <c r="J85" s="113"/>
      <c r="K85" s="112"/>
      <c r="L85" s="113"/>
    </row>
    <row r="86" spans="1:12" ht="16.5" customHeight="1" x14ac:dyDescent="0.2">
      <c r="A86" s="17"/>
      <c r="B86" s="13"/>
      <c r="C86" s="13"/>
      <c r="D86" s="13"/>
      <c r="E86" s="13"/>
      <c r="F86" s="13"/>
      <c r="G86" s="13"/>
      <c r="H86" s="108"/>
      <c r="I86" s="13"/>
      <c r="J86" s="15"/>
      <c r="K86" s="15"/>
      <c r="L86" s="15"/>
    </row>
    <row r="87" spans="1:12" ht="16.5" customHeight="1" x14ac:dyDescent="0.2">
      <c r="A87" s="17"/>
      <c r="B87" s="13"/>
      <c r="C87" s="13"/>
      <c r="D87" s="13"/>
      <c r="E87" s="13"/>
      <c r="F87" s="13"/>
      <c r="G87" s="13"/>
      <c r="H87" s="108"/>
      <c r="I87" s="13"/>
      <c r="J87" s="15"/>
      <c r="K87" s="15"/>
      <c r="L87" s="15"/>
    </row>
    <row r="88" spans="1:12" ht="16.5" customHeight="1" x14ac:dyDescent="0.2">
      <c r="A88" s="17"/>
      <c r="B88" s="13"/>
      <c r="C88" s="13"/>
      <c r="D88" s="13"/>
      <c r="E88" s="13"/>
      <c r="F88" s="13"/>
      <c r="G88" s="13"/>
      <c r="H88" s="108"/>
      <c r="I88" s="13"/>
      <c r="J88" s="15"/>
      <c r="K88" s="15"/>
      <c r="L88" s="15"/>
    </row>
    <row r="89" spans="1:12" ht="15.75" customHeight="1" x14ac:dyDescent="0.2">
      <c r="A89" s="17"/>
      <c r="B89" s="13"/>
      <c r="C89" s="13"/>
      <c r="D89" s="13"/>
      <c r="E89" s="13"/>
      <c r="F89" s="13"/>
      <c r="G89" s="13"/>
      <c r="H89" s="108"/>
      <c r="I89" s="13"/>
      <c r="J89" s="15"/>
      <c r="K89" s="15"/>
      <c r="L89" s="15"/>
    </row>
    <row r="90" spans="1:12" ht="16.5" customHeight="1" x14ac:dyDescent="0.2">
      <c r="A90" s="17"/>
      <c r="B90" s="13"/>
      <c r="C90" s="13"/>
      <c r="D90" s="13"/>
      <c r="E90" s="13"/>
      <c r="F90" s="13"/>
      <c r="G90" s="13"/>
      <c r="H90" s="108"/>
      <c r="I90" s="13"/>
      <c r="J90" s="15"/>
      <c r="K90" s="15"/>
      <c r="L90" s="15"/>
    </row>
    <row r="91" spans="1:12" ht="16.5" customHeight="1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19"/>
      <c r="K91" s="17"/>
      <c r="L91" s="119"/>
    </row>
    <row r="92" spans="1:12" ht="16.5" customHeight="1" x14ac:dyDescent="0.2">
      <c r="A92" s="169" t="s">
        <v>21</v>
      </c>
      <c r="B92" s="169"/>
      <c r="C92" s="169"/>
      <c r="D92" s="169"/>
      <c r="E92" s="169"/>
      <c r="F92" s="169"/>
      <c r="G92" s="169"/>
      <c r="H92" s="169"/>
      <c r="I92" s="169"/>
      <c r="J92" s="169"/>
      <c r="K92" s="169"/>
      <c r="L92" s="169"/>
    </row>
    <row r="93" spans="1:12" ht="16.5" customHeight="1" x14ac:dyDescent="0.2">
      <c r="A93" s="108"/>
      <c r="B93" s="108"/>
      <c r="C93" s="108"/>
      <c r="D93" s="108"/>
      <c r="E93" s="108"/>
      <c r="F93" s="108"/>
      <c r="G93" s="108"/>
      <c r="H93" s="108"/>
      <c r="I93" s="108"/>
      <c r="J93" s="113"/>
      <c r="K93" s="108"/>
      <c r="L93" s="113"/>
    </row>
    <row r="94" spans="1:12" ht="16.5" customHeight="1" x14ac:dyDescent="0.2">
      <c r="A94" s="108"/>
      <c r="B94" s="108"/>
      <c r="C94" s="108"/>
      <c r="D94" s="108"/>
      <c r="E94" s="108"/>
      <c r="F94" s="108"/>
      <c r="G94" s="108"/>
      <c r="H94" s="108"/>
      <c r="I94" s="108"/>
      <c r="J94" s="113"/>
      <c r="K94" s="108"/>
      <c r="L94" s="113"/>
    </row>
    <row r="95" spans="1:12" ht="14.25" customHeight="1" x14ac:dyDescent="0.2">
      <c r="A95" s="108"/>
      <c r="B95" s="108"/>
      <c r="C95" s="108"/>
      <c r="D95" s="108"/>
      <c r="E95" s="108"/>
      <c r="F95" s="108"/>
      <c r="G95" s="108"/>
      <c r="H95" s="108"/>
      <c r="I95" s="108"/>
      <c r="J95" s="113"/>
      <c r="K95" s="108"/>
      <c r="L95" s="113"/>
    </row>
    <row r="96" spans="1:12" ht="21.95" customHeight="1" x14ac:dyDescent="0.2">
      <c r="A96" s="25" t="str">
        <f>A48</f>
        <v>The accompanying notes form part of this interim financial information.</v>
      </c>
      <c r="B96" s="25"/>
      <c r="C96" s="25"/>
      <c r="D96" s="25"/>
      <c r="E96" s="25"/>
      <c r="F96" s="25"/>
      <c r="G96" s="25"/>
      <c r="H96" s="29"/>
      <c r="I96" s="29"/>
      <c r="J96" s="19"/>
      <c r="K96" s="19"/>
      <c r="L96" s="19"/>
    </row>
    <row r="97" spans="1:12" ht="16.5" customHeight="1" x14ac:dyDescent="0.2">
      <c r="A97" s="2" t="str">
        <f>A1</f>
        <v>SEI Medical Public Company Limited</v>
      </c>
      <c r="B97" s="2"/>
      <c r="C97" s="2"/>
      <c r="D97" s="2"/>
      <c r="E97" s="2"/>
      <c r="F97" s="2"/>
      <c r="G97" s="2"/>
      <c r="H97" s="3"/>
      <c r="I97" s="3"/>
      <c r="J97" s="4"/>
      <c r="K97" s="4"/>
      <c r="L97" s="4"/>
    </row>
    <row r="98" spans="1:12" ht="16.5" customHeight="1" x14ac:dyDescent="0.2">
      <c r="A98" s="2" t="s">
        <v>23</v>
      </c>
      <c r="B98" s="2"/>
      <c r="C98" s="2"/>
      <c r="D98" s="2"/>
      <c r="E98" s="2"/>
      <c r="F98" s="2"/>
      <c r="G98" s="2"/>
      <c r="H98" s="3"/>
      <c r="I98" s="3"/>
      <c r="J98" s="4"/>
      <c r="K98" s="4"/>
      <c r="L98" s="4"/>
    </row>
    <row r="99" spans="1:12" ht="16.5" customHeight="1" x14ac:dyDescent="0.2">
      <c r="A99" s="5" t="str">
        <f>A51</f>
        <v>As at 30 September 2024</v>
      </c>
      <c r="B99" s="6"/>
      <c r="C99" s="6"/>
      <c r="D99" s="6"/>
      <c r="E99" s="6"/>
      <c r="F99" s="6"/>
      <c r="G99" s="6"/>
      <c r="H99" s="7"/>
      <c r="I99" s="7"/>
      <c r="J99" s="8"/>
      <c r="K99" s="8"/>
      <c r="L99" s="8"/>
    </row>
    <row r="100" spans="1:12" ht="16.5" customHeight="1" x14ac:dyDescent="0.2">
      <c r="A100" s="9"/>
      <c r="B100" s="2"/>
      <c r="C100" s="2"/>
      <c r="D100" s="2"/>
      <c r="E100" s="2"/>
      <c r="F100" s="2"/>
      <c r="G100" s="2"/>
      <c r="H100" s="3"/>
      <c r="I100" s="3"/>
      <c r="J100" s="4"/>
      <c r="K100" s="4"/>
      <c r="L100" s="4"/>
    </row>
    <row r="101" spans="1:12" ht="16.5" customHeight="1" x14ac:dyDescent="0.2">
      <c r="A101" s="2"/>
      <c r="B101" s="2"/>
      <c r="C101" s="2"/>
      <c r="D101" s="2"/>
      <c r="E101" s="2"/>
      <c r="F101" s="2"/>
      <c r="G101" s="2"/>
      <c r="H101" s="3"/>
      <c r="I101" s="3"/>
      <c r="J101" s="4"/>
      <c r="K101" s="4"/>
      <c r="L101" s="4"/>
    </row>
    <row r="102" spans="1:12" ht="16.5" customHeight="1" x14ac:dyDescent="0.2">
      <c r="A102" s="2"/>
      <c r="B102" s="2"/>
      <c r="C102" s="2"/>
      <c r="D102" s="2"/>
      <c r="E102" s="2"/>
      <c r="F102" s="2"/>
      <c r="G102" s="2"/>
      <c r="H102" s="3"/>
      <c r="I102" s="3"/>
      <c r="J102" s="4" t="s">
        <v>1</v>
      </c>
      <c r="K102" s="107"/>
      <c r="L102" s="4" t="s">
        <v>2</v>
      </c>
    </row>
    <row r="103" spans="1:12" ht="16.5" customHeight="1" x14ac:dyDescent="0.2">
      <c r="A103" s="2"/>
      <c r="B103" s="2"/>
      <c r="C103" s="2"/>
      <c r="D103" s="2"/>
      <c r="E103" s="2"/>
      <c r="F103" s="2"/>
      <c r="G103" s="2"/>
      <c r="H103" s="3"/>
      <c r="I103" s="3"/>
      <c r="J103" s="10" t="s">
        <v>139</v>
      </c>
      <c r="K103" s="10"/>
      <c r="L103" s="10" t="s">
        <v>3</v>
      </c>
    </row>
    <row r="104" spans="1:12" ht="16.5" customHeight="1" x14ac:dyDescent="0.2">
      <c r="A104" s="2"/>
      <c r="B104" s="2"/>
      <c r="C104" s="2"/>
      <c r="D104" s="2"/>
      <c r="E104" s="2"/>
      <c r="F104" s="2"/>
      <c r="G104" s="2"/>
      <c r="H104" s="3"/>
      <c r="I104" s="3"/>
      <c r="J104" s="10" t="s">
        <v>117</v>
      </c>
      <c r="K104" s="10"/>
      <c r="L104" s="10" t="s">
        <v>4</v>
      </c>
    </row>
    <row r="105" spans="1:12" ht="16.5" customHeight="1" x14ac:dyDescent="0.2">
      <c r="A105" s="2"/>
      <c r="B105" s="2"/>
      <c r="C105" s="2"/>
      <c r="D105" s="2"/>
      <c r="E105" s="2"/>
      <c r="F105" s="2"/>
      <c r="G105" s="2"/>
      <c r="H105" s="11" t="s">
        <v>5</v>
      </c>
      <c r="I105" s="3"/>
      <c r="J105" s="8" t="s">
        <v>6</v>
      </c>
      <c r="K105" s="107"/>
      <c r="L105" s="8" t="s">
        <v>6</v>
      </c>
    </row>
    <row r="106" spans="1:12" ht="16.5" customHeight="1" x14ac:dyDescent="0.2">
      <c r="A106" s="2"/>
      <c r="B106" s="2"/>
      <c r="C106" s="2"/>
      <c r="D106" s="2"/>
      <c r="E106" s="2"/>
      <c r="F106" s="2"/>
      <c r="G106" s="2"/>
      <c r="H106" s="3"/>
      <c r="I106" s="3"/>
      <c r="J106" s="12"/>
      <c r="K106" s="4"/>
      <c r="L106" s="4"/>
    </row>
    <row r="107" spans="1:12" ht="16.5" customHeight="1" x14ac:dyDescent="0.2">
      <c r="A107" s="2" t="s">
        <v>36</v>
      </c>
      <c r="B107" s="2"/>
      <c r="C107" s="2"/>
      <c r="D107" s="2"/>
      <c r="E107" s="2"/>
      <c r="F107" s="2"/>
      <c r="G107" s="2"/>
      <c r="H107" s="3"/>
      <c r="I107" s="3"/>
      <c r="J107" s="12"/>
      <c r="K107" s="4"/>
      <c r="L107" s="4"/>
    </row>
    <row r="108" spans="1:12" ht="16.5" customHeight="1" x14ac:dyDescent="0.2">
      <c r="A108" s="17"/>
      <c r="B108" s="13"/>
      <c r="C108" s="13"/>
      <c r="D108" s="13"/>
      <c r="E108" s="13"/>
      <c r="F108" s="13"/>
      <c r="G108" s="13"/>
      <c r="H108" s="108"/>
      <c r="I108" s="108"/>
      <c r="J108" s="14"/>
      <c r="K108" s="15"/>
      <c r="L108" s="15"/>
    </row>
    <row r="109" spans="1:12" ht="16.5" customHeight="1" x14ac:dyDescent="0.2">
      <c r="A109" s="2" t="s">
        <v>37</v>
      </c>
      <c r="B109" s="13"/>
      <c r="C109" s="13"/>
      <c r="D109" s="13"/>
      <c r="E109" s="13"/>
      <c r="F109" s="13"/>
      <c r="G109" s="13"/>
      <c r="H109" s="13"/>
      <c r="I109" s="108"/>
      <c r="J109" s="14"/>
      <c r="K109" s="15"/>
      <c r="L109" s="15"/>
    </row>
    <row r="110" spans="1:12" ht="16.5" customHeight="1" x14ac:dyDescent="0.2">
      <c r="A110" s="13"/>
      <c r="B110" s="134" t="s">
        <v>38</v>
      </c>
      <c r="C110" s="17"/>
      <c r="D110" s="17"/>
      <c r="E110" s="13"/>
      <c r="F110" s="13"/>
      <c r="G110" s="13"/>
      <c r="H110" s="30">
        <v>15</v>
      </c>
      <c r="I110" s="108"/>
      <c r="J110" s="31"/>
      <c r="K110" s="32"/>
      <c r="L110" s="32"/>
    </row>
    <row r="111" spans="1:12" ht="16.5" customHeight="1" x14ac:dyDescent="0.2">
      <c r="A111" s="13"/>
      <c r="B111" s="134"/>
      <c r="C111" s="33" t="s">
        <v>121</v>
      </c>
      <c r="D111" s="33"/>
      <c r="E111" s="34"/>
      <c r="F111" s="34"/>
      <c r="G111" s="34"/>
      <c r="H111" s="30"/>
      <c r="I111" s="30"/>
      <c r="J111" s="35"/>
      <c r="K111" s="36"/>
      <c r="L111" s="36"/>
    </row>
    <row r="112" spans="1:12" ht="16.5" customHeight="1" thickBot="1" x14ac:dyDescent="0.25">
      <c r="A112" s="13"/>
      <c r="B112" s="134"/>
      <c r="C112" s="33"/>
      <c r="D112" s="33" t="s">
        <v>125</v>
      </c>
      <c r="E112" s="34"/>
      <c r="F112" s="34"/>
      <c r="G112" s="34"/>
      <c r="H112" s="30"/>
      <c r="I112" s="30"/>
      <c r="J112" s="120">
        <v>85000000</v>
      </c>
      <c r="K112" s="36"/>
      <c r="L112" s="37">
        <v>85000000</v>
      </c>
    </row>
    <row r="113" spans="1:12" ht="16.5" customHeight="1" thickTop="1" x14ac:dyDescent="0.2">
      <c r="A113" s="13"/>
      <c r="B113" s="13"/>
      <c r="C113" s="13"/>
      <c r="D113" s="13"/>
      <c r="E113" s="13"/>
      <c r="F113" s="13"/>
      <c r="G113" s="13"/>
      <c r="H113" s="108"/>
      <c r="I113" s="108"/>
      <c r="J113" s="35"/>
      <c r="K113" s="108"/>
      <c r="L113" s="36"/>
    </row>
    <row r="114" spans="1:12" ht="16.5" customHeight="1" x14ac:dyDescent="0.2">
      <c r="A114" s="13"/>
      <c r="B114" s="134" t="s">
        <v>39</v>
      </c>
      <c r="C114" s="17"/>
      <c r="D114" s="17"/>
      <c r="E114" s="13"/>
      <c r="F114" s="13"/>
      <c r="G114" s="13"/>
      <c r="H114" s="108"/>
      <c r="I114" s="108"/>
      <c r="J114" s="31"/>
      <c r="K114" s="108"/>
      <c r="L114" s="32"/>
    </row>
    <row r="115" spans="1:12" ht="16.5" customHeight="1" x14ac:dyDescent="0.2">
      <c r="A115" s="13"/>
      <c r="B115" s="134"/>
      <c r="C115" s="33" t="s">
        <v>121</v>
      </c>
      <c r="D115" s="33"/>
      <c r="E115" s="13"/>
      <c r="F115" s="13"/>
      <c r="G115" s="13"/>
      <c r="H115" s="108"/>
      <c r="I115" s="108"/>
      <c r="J115" s="35"/>
      <c r="K115" s="108"/>
      <c r="L115" s="36"/>
    </row>
    <row r="116" spans="1:12" ht="16.5" customHeight="1" x14ac:dyDescent="0.2">
      <c r="A116" s="13"/>
      <c r="B116" s="134"/>
      <c r="C116" s="33"/>
      <c r="D116" s="33" t="s">
        <v>128</v>
      </c>
      <c r="E116" s="13"/>
      <c r="F116" s="13"/>
      <c r="H116" s="108"/>
      <c r="I116" s="108"/>
      <c r="J116" s="35"/>
      <c r="K116" s="36"/>
      <c r="L116" s="38"/>
    </row>
    <row r="117" spans="1:12" ht="16.5" customHeight="1" x14ac:dyDescent="0.2">
      <c r="A117" s="13"/>
      <c r="B117" s="134"/>
      <c r="D117" s="17" t="s">
        <v>153</v>
      </c>
      <c r="E117" s="17"/>
      <c r="F117" s="13"/>
      <c r="G117" s="13"/>
      <c r="H117" s="13"/>
      <c r="I117" s="108"/>
      <c r="J117" s="31"/>
      <c r="K117" s="108"/>
      <c r="L117" s="32"/>
    </row>
    <row r="118" spans="1:12" ht="16.5" customHeight="1" x14ac:dyDescent="0.2">
      <c r="A118" s="13"/>
      <c r="B118" s="134"/>
      <c r="D118" s="17" t="s">
        <v>39</v>
      </c>
      <c r="F118" s="13"/>
      <c r="G118" s="13"/>
      <c r="H118" s="13"/>
      <c r="I118" s="108"/>
      <c r="J118" s="31"/>
      <c r="K118" s="108"/>
      <c r="L118" s="32"/>
    </row>
    <row r="119" spans="1:12" ht="16.5" customHeight="1" x14ac:dyDescent="0.2">
      <c r="A119" s="13"/>
      <c r="B119" s="134"/>
      <c r="D119" s="13" t="s">
        <v>122</v>
      </c>
      <c r="G119" s="13"/>
      <c r="H119" s="13"/>
      <c r="I119" s="108"/>
      <c r="J119" s="35"/>
      <c r="K119" s="108"/>
      <c r="L119" s="36"/>
    </row>
    <row r="120" spans="1:12" ht="16.5" customHeight="1" x14ac:dyDescent="0.2">
      <c r="A120" s="13"/>
      <c r="B120" s="134"/>
      <c r="D120" s="13" t="s">
        <v>160</v>
      </c>
      <c r="F120" s="13"/>
      <c r="H120" s="108">
        <v>15</v>
      </c>
      <c r="I120" s="108"/>
      <c r="J120" s="35">
        <v>85000000</v>
      </c>
      <c r="K120" s="36"/>
      <c r="L120" s="38">
        <v>60000000</v>
      </c>
    </row>
    <row r="121" spans="1:12" ht="16.5" customHeight="1" x14ac:dyDescent="0.2">
      <c r="A121" s="13" t="s">
        <v>149</v>
      </c>
      <c r="B121" s="134"/>
      <c r="C121" s="33"/>
      <c r="D121" s="33"/>
      <c r="E121" s="13"/>
      <c r="F121" s="13"/>
      <c r="H121" s="108">
        <v>15</v>
      </c>
      <c r="I121" s="108"/>
      <c r="J121" s="35">
        <v>125236454</v>
      </c>
      <c r="K121" s="36"/>
      <c r="L121" s="38">
        <v>0</v>
      </c>
    </row>
    <row r="122" spans="1:12" ht="16.5" customHeight="1" x14ac:dyDescent="0.2">
      <c r="A122" s="17" t="s">
        <v>40</v>
      </c>
      <c r="B122" s="13"/>
      <c r="C122" s="13"/>
      <c r="D122" s="13"/>
      <c r="E122" s="13"/>
      <c r="F122" s="13"/>
      <c r="G122" s="13"/>
      <c r="H122" s="108"/>
      <c r="I122" s="108"/>
      <c r="J122" s="121"/>
      <c r="K122" s="108"/>
      <c r="L122" s="113"/>
    </row>
    <row r="123" spans="1:12" ht="16.5" customHeight="1" x14ac:dyDescent="0.2">
      <c r="A123" s="17"/>
      <c r="B123" s="13" t="s">
        <v>41</v>
      </c>
      <c r="C123" s="13"/>
      <c r="D123" s="13"/>
      <c r="E123" s="13"/>
      <c r="F123" s="13"/>
      <c r="G123" s="13"/>
      <c r="H123" s="108">
        <v>16</v>
      </c>
      <c r="I123" s="108"/>
      <c r="J123" s="14">
        <v>4100000</v>
      </c>
      <c r="K123" s="113"/>
      <c r="L123" s="15">
        <v>1850000</v>
      </c>
    </row>
    <row r="124" spans="1:12" ht="16.5" customHeight="1" x14ac:dyDescent="0.2">
      <c r="A124" s="2"/>
      <c r="B124" s="17" t="s">
        <v>42</v>
      </c>
      <c r="C124" s="13"/>
      <c r="D124" s="13"/>
      <c r="E124" s="13"/>
      <c r="F124" s="13"/>
      <c r="G124" s="13"/>
      <c r="H124" s="108"/>
      <c r="I124" s="108"/>
      <c r="J124" s="18">
        <v>54435607</v>
      </c>
      <c r="K124" s="113"/>
      <c r="L124" s="19">
        <v>17381409</v>
      </c>
    </row>
    <row r="125" spans="1:12" ht="16.5" customHeight="1" x14ac:dyDescent="0.2">
      <c r="A125" s="13"/>
      <c r="B125" s="13"/>
      <c r="C125" s="13"/>
      <c r="D125" s="13"/>
      <c r="E125" s="16"/>
      <c r="F125" s="13"/>
      <c r="G125" s="13"/>
      <c r="H125" s="108"/>
      <c r="I125" s="108"/>
      <c r="J125" s="14"/>
      <c r="K125" s="108"/>
      <c r="L125" s="15"/>
    </row>
    <row r="126" spans="1:12" ht="16.5" customHeight="1" x14ac:dyDescent="0.2">
      <c r="A126" s="20" t="s">
        <v>43</v>
      </c>
      <c r="B126" s="13"/>
      <c r="C126" s="13"/>
      <c r="D126" s="13"/>
      <c r="E126" s="13"/>
      <c r="F126" s="13"/>
      <c r="G126" s="13"/>
      <c r="H126" s="108"/>
      <c r="I126" s="108"/>
      <c r="J126" s="39">
        <f>SUM(J116:J125)</f>
        <v>268772061</v>
      </c>
      <c r="K126" s="36"/>
      <c r="L126" s="40">
        <f>SUM(L116:L125)</f>
        <v>79231409</v>
      </c>
    </row>
    <row r="127" spans="1:12" ht="16.5" customHeight="1" x14ac:dyDescent="0.2">
      <c r="A127" s="17"/>
      <c r="B127" s="13"/>
      <c r="C127" s="13"/>
      <c r="D127" s="13"/>
      <c r="E127" s="16"/>
      <c r="F127" s="13"/>
      <c r="G127" s="13"/>
      <c r="H127" s="108"/>
      <c r="I127" s="108"/>
      <c r="J127" s="14"/>
      <c r="K127" s="108"/>
      <c r="L127" s="15"/>
    </row>
    <row r="128" spans="1:12" ht="16.5" customHeight="1" thickBot="1" x14ac:dyDescent="0.25">
      <c r="A128" s="20" t="s">
        <v>44</v>
      </c>
      <c r="B128" s="13"/>
      <c r="C128" s="13"/>
      <c r="D128" s="13"/>
      <c r="E128" s="13"/>
      <c r="F128" s="13"/>
      <c r="G128" s="13"/>
      <c r="H128" s="108"/>
      <c r="I128" s="108"/>
      <c r="J128" s="21">
        <f>SUM(J83+J126)</f>
        <v>477581000</v>
      </c>
      <c r="K128" s="108"/>
      <c r="L128" s="22">
        <f>SUM(L83+L126)</f>
        <v>302431601</v>
      </c>
    </row>
    <row r="129" spans="1:12" ht="16.5" customHeight="1" thickTop="1" x14ac:dyDescent="0.2">
      <c r="A129" s="2"/>
      <c r="B129" s="13"/>
      <c r="C129" s="13"/>
      <c r="D129" s="13"/>
      <c r="E129" s="13"/>
      <c r="F129" s="13"/>
      <c r="G129" s="13"/>
      <c r="H129" s="108"/>
      <c r="I129" s="15"/>
      <c r="J129" s="15"/>
      <c r="K129" s="15"/>
      <c r="L129" s="15"/>
    </row>
    <row r="130" spans="1:12" ht="16.5" customHeight="1" x14ac:dyDescent="0.2">
      <c r="A130" s="2"/>
      <c r="B130" s="13"/>
      <c r="C130" s="13"/>
      <c r="D130" s="13"/>
      <c r="E130" s="13"/>
      <c r="F130" s="13"/>
      <c r="G130" s="13"/>
      <c r="H130" s="108"/>
      <c r="I130" s="15"/>
      <c r="J130" s="41"/>
      <c r="K130" s="41"/>
      <c r="L130" s="41"/>
    </row>
    <row r="131" spans="1:12" ht="16.5" customHeight="1" x14ac:dyDescent="0.2">
      <c r="A131" s="2"/>
      <c r="B131" s="13"/>
      <c r="C131" s="13"/>
      <c r="D131" s="13"/>
      <c r="E131" s="13"/>
      <c r="F131" s="13"/>
      <c r="G131" s="13"/>
      <c r="H131" s="108"/>
      <c r="I131" s="15"/>
      <c r="J131" s="15"/>
      <c r="K131" s="15"/>
      <c r="L131" s="15"/>
    </row>
    <row r="132" spans="1:12" ht="16.5" customHeight="1" x14ac:dyDescent="0.2">
      <c r="A132" s="2"/>
      <c r="B132" s="13"/>
      <c r="C132" s="13"/>
      <c r="D132" s="13"/>
      <c r="E132" s="13"/>
      <c r="F132" s="13"/>
      <c r="G132" s="13"/>
      <c r="H132" s="108"/>
      <c r="I132" s="15"/>
      <c r="J132" s="15"/>
      <c r="K132" s="15"/>
      <c r="L132" s="15"/>
    </row>
    <row r="133" spans="1:12" ht="16.5" customHeight="1" x14ac:dyDescent="0.2">
      <c r="A133" s="2"/>
      <c r="B133" s="13"/>
      <c r="C133" s="13"/>
      <c r="D133" s="13"/>
      <c r="E133" s="13"/>
      <c r="F133" s="13"/>
      <c r="G133" s="13"/>
      <c r="H133" s="108"/>
      <c r="I133" s="15"/>
      <c r="J133" s="15"/>
      <c r="K133" s="15"/>
      <c r="L133" s="15"/>
    </row>
    <row r="134" spans="1:12" ht="16.5" customHeight="1" x14ac:dyDescent="0.2">
      <c r="A134" s="2"/>
      <c r="B134" s="13"/>
      <c r="C134" s="13"/>
      <c r="D134" s="13"/>
      <c r="E134" s="13"/>
      <c r="F134" s="13"/>
      <c r="G134" s="13"/>
      <c r="H134" s="108"/>
      <c r="I134" s="15"/>
      <c r="J134" s="15"/>
      <c r="K134" s="15"/>
      <c r="L134" s="15"/>
    </row>
    <row r="135" spans="1:12" ht="16.5" customHeight="1" x14ac:dyDescent="0.2">
      <c r="A135" s="2"/>
      <c r="B135" s="13"/>
      <c r="C135" s="13"/>
      <c r="D135" s="13"/>
      <c r="E135" s="13"/>
      <c r="F135" s="13"/>
      <c r="G135" s="13"/>
      <c r="H135" s="108"/>
      <c r="I135" s="15"/>
      <c r="J135" s="15"/>
      <c r="K135" s="15"/>
      <c r="L135" s="15"/>
    </row>
    <row r="136" spans="1:12" ht="16.5" customHeight="1" x14ac:dyDescent="0.2">
      <c r="A136" s="2"/>
      <c r="B136" s="13"/>
      <c r="C136" s="13"/>
      <c r="D136" s="13"/>
      <c r="E136" s="13"/>
      <c r="F136" s="13"/>
      <c r="G136" s="13"/>
      <c r="H136" s="108"/>
      <c r="I136" s="15"/>
      <c r="J136" s="15"/>
      <c r="K136" s="15"/>
      <c r="L136" s="15"/>
    </row>
    <row r="137" spans="1:12" ht="15" customHeight="1" x14ac:dyDescent="0.2">
      <c r="A137" s="2"/>
      <c r="B137" s="13"/>
      <c r="C137" s="13"/>
      <c r="D137" s="13"/>
      <c r="E137" s="13"/>
      <c r="F137" s="13"/>
      <c r="G137" s="13"/>
      <c r="H137" s="108"/>
      <c r="I137" s="15"/>
      <c r="J137" s="15"/>
      <c r="K137" s="15"/>
      <c r="L137" s="15"/>
    </row>
    <row r="138" spans="1:12" ht="16.5" customHeight="1" x14ac:dyDescent="0.2">
      <c r="A138" s="2"/>
      <c r="B138" s="13"/>
      <c r="C138" s="13"/>
      <c r="D138" s="13"/>
      <c r="E138" s="13"/>
      <c r="F138" s="13"/>
      <c r="G138" s="13"/>
      <c r="H138" s="108"/>
      <c r="I138" s="15"/>
      <c r="J138" s="15"/>
      <c r="K138" s="15"/>
      <c r="L138" s="15"/>
    </row>
    <row r="139" spans="1:12" ht="16.5" customHeight="1" x14ac:dyDescent="0.2">
      <c r="A139" s="2"/>
      <c r="B139" s="13"/>
      <c r="C139" s="13"/>
      <c r="D139" s="13"/>
      <c r="E139" s="13"/>
      <c r="F139" s="13"/>
      <c r="G139" s="13"/>
      <c r="H139" s="108"/>
      <c r="I139" s="108"/>
      <c r="J139" s="15"/>
      <c r="K139" s="15"/>
      <c r="L139" s="15"/>
    </row>
    <row r="140" spans="1:12" ht="16.5" customHeight="1" x14ac:dyDescent="0.2">
      <c r="A140" s="169" t="s">
        <v>21</v>
      </c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</row>
    <row r="141" spans="1:12" ht="16.5" customHeight="1" x14ac:dyDescent="0.2">
      <c r="A141" s="108"/>
      <c r="B141" s="108"/>
      <c r="C141" s="108"/>
      <c r="D141" s="108"/>
      <c r="E141" s="108"/>
      <c r="F141" s="108"/>
      <c r="G141" s="108"/>
      <c r="H141" s="108"/>
      <c r="I141" s="108"/>
      <c r="J141" s="113"/>
      <c r="K141" s="108"/>
      <c r="L141" s="113"/>
    </row>
    <row r="142" spans="1:12" ht="16.5" customHeight="1" x14ac:dyDescent="0.2">
      <c r="A142" s="108"/>
      <c r="B142" s="108"/>
      <c r="C142" s="108"/>
      <c r="D142" s="108"/>
      <c r="E142" s="108"/>
      <c r="F142" s="108"/>
      <c r="G142" s="108"/>
      <c r="H142" s="108"/>
      <c r="I142" s="108"/>
      <c r="J142" s="113"/>
      <c r="K142" s="108"/>
      <c r="L142" s="113"/>
    </row>
    <row r="143" spans="1:12" ht="15" customHeight="1" x14ac:dyDescent="0.2">
      <c r="A143" s="23"/>
      <c r="B143" s="23"/>
      <c r="C143" s="23"/>
      <c r="D143" s="23"/>
      <c r="E143" s="23"/>
      <c r="F143" s="23"/>
      <c r="G143" s="23"/>
      <c r="H143" s="23"/>
      <c r="I143" s="23"/>
      <c r="J143" s="115"/>
      <c r="K143" s="23"/>
      <c r="L143" s="115"/>
    </row>
    <row r="144" spans="1:12" ht="21.95" customHeight="1" x14ac:dyDescent="0.2">
      <c r="A144" s="25" t="str">
        <f>A96</f>
        <v>The accompanying notes form part of this interim financial information.</v>
      </c>
      <c r="B144" s="25"/>
      <c r="C144" s="25"/>
      <c r="D144" s="25"/>
      <c r="E144" s="25"/>
      <c r="F144" s="25"/>
      <c r="G144" s="25"/>
      <c r="H144" s="25"/>
      <c r="I144" s="25"/>
      <c r="J144" s="26"/>
      <c r="K144" s="26"/>
      <c r="L144" s="26"/>
    </row>
  </sheetData>
  <mergeCells count="5">
    <mergeCell ref="A43:L43"/>
    <mergeCell ref="A63:G63"/>
    <mergeCell ref="A64:G64"/>
    <mergeCell ref="A92:L92"/>
    <mergeCell ref="A140:L140"/>
  </mergeCells>
  <pageMargins left="1.1000000000000001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E1111-6B3D-450D-BF72-DB6B7B8B7AE0}">
  <dimension ref="A1:H50"/>
  <sheetViews>
    <sheetView zoomScaleNormal="100" workbookViewId="0">
      <selection activeCell="M5" sqref="M5"/>
    </sheetView>
  </sheetViews>
  <sheetFormatPr defaultColWidth="9.140625" defaultRowHeight="16.5" customHeight="1" x14ac:dyDescent="0.2"/>
  <cols>
    <col min="1" max="2" width="1.7109375" style="103" customWidth="1"/>
    <col min="3" max="3" width="43.42578125" style="103" customWidth="1"/>
    <col min="4" max="4" width="5" style="103" bestFit="1" customWidth="1"/>
    <col min="5" max="5" width="1.42578125" style="103" customWidth="1"/>
    <col min="6" max="6" width="14.85546875" style="126" customWidth="1"/>
    <col min="7" max="7" width="1.42578125" style="103" customWidth="1"/>
    <col min="8" max="8" width="14.85546875" style="126" customWidth="1"/>
    <col min="9" max="9" width="9.140625" style="103" customWidth="1"/>
    <col min="10" max="16384" width="9.140625" style="103"/>
  </cols>
  <sheetData>
    <row r="1" spans="1:8" ht="16.5" customHeight="1" x14ac:dyDescent="0.2">
      <c r="A1" s="42" t="s">
        <v>124</v>
      </c>
      <c r="B1" s="43"/>
      <c r="C1" s="43"/>
      <c r="D1" s="43"/>
      <c r="E1" s="44"/>
      <c r="F1" s="44"/>
      <c r="G1" s="43"/>
      <c r="H1" s="44"/>
    </row>
    <row r="2" spans="1:8" ht="16.5" customHeight="1" x14ac:dyDescent="0.2">
      <c r="A2" s="45" t="s">
        <v>45</v>
      </c>
      <c r="B2" s="45"/>
      <c r="C2" s="45"/>
      <c r="D2" s="46"/>
      <c r="E2" s="47"/>
      <c r="F2" s="47"/>
      <c r="G2" s="43"/>
      <c r="H2" s="47"/>
    </row>
    <row r="3" spans="1:8" ht="16.5" customHeight="1" x14ac:dyDescent="0.2">
      <c r="A3" s="48" t="s">
        <v>140</v>
      </c>
      <c r="B3" s="48"/>
      <c r="C3" s="48"/>
      <c r="D3" s="49"/>
      <c r="E3" s="50"/>
      <c r="F3" s="50"/>
      <c r="G3" s="51"/>
      <c r="H3" s="50"/>
    </row>
    <row r="4" spans="1:8" ht="16.5" customHeight="1" x14ac:dyDescent="0.2">
      <c r="A4" s="45"/>
      <c r="B4" s="45"/>
      <c r="C4" s="45"/>
      <c r="D4" s="46"/>
      <c r="E4" s="47"/>
      <c r="F4" s="47"/>
      <c r="G4" s="43"/>
      <c r="H4" s="47"/>
    </row>
    <row r="5" spans="1:8" ht="16.5" customHeight="1" x14ac:dyDescent="0.2">
      <c r="A5" s="45"/>
      <c r="B5" s="45"/>
      <c r="C5" s="45"/>
      <c r="D5" s="46"/>
      <c r="E5" s="47"/>
      <c r="F5" s="47"/>
      <c r="G5" s="43"/>
      <c r="H5" s="47"/>
    </row>
    <row r="6" spans="1:8" ht="16.5" customHeight="1" x14ac:dyDescent="0.2">
      <c r="A6" s="43"/>
      <c r="B6" s="43"/>
      <c r="C6" s="43"/>
      <c r="D6" s="52"/>
      <c r="E6" s="53"/>
      <c r="F6" s="55" t="s">
        <v>139</v>
      </c>
      <c r="G6" s="54"/>
      <c r="H6" s="55" t="s">
        <v>139</v>
      </c>
    </row>
    <row r="7" spans="1:8" ht="16.5" customHeight="1" x14ac:dyDescent="0.2">
      <c r="A7" s="43"/>
      <c r="B7" s="43"/>
      <c r="C7" s="43"/>
      <c r="D7" s="43"/>
      <c r="E7" s="44"/>
      <c r="F7" s="55" t="s">
        <v>117</v>
      </c>
      <c r="G7" s="56"/>
      <c r="H7" s="55" t="s">
        <v>4</v>
      </c>
    </row>
    <row r="8" spans="1:8" ht="16.5" customHeight="1" x14ac:dyDescent="0.2">
      <c r="A8" s="43"/>
      <c r="B8" s="43"/>
      <c r="C8" s="43"/>
      <c r="D8" s="57" t="s">
        <v>135</v>
      </c>
      <c r="E8" s="43"/>
      <c r="F8" s="58" t="s">
        <v>6</v>
      </c>
      <c r="G8" s="59"/>
      <c r="H8" s="58" t="s">
        <v>6</v>
      </c>
    </row>
    <row r="9" spans="1:8" ht="16.5" customHeight="1" x14ac:dyDescent="0.2">
      <c r="A9" s="60" t="s">
        <v>46</v>
      </c>
      <c r="B9" s="60"/>
      <c r="C9" s="60"/>
      <c r="D9" s="52"/>
      <c r="E9" s="61"/>
      <c r="F9" s="62"/>
      <c r="G9" s="43"/>
      <c r="H9" s="44"/>
    </row>
    <row r="10" spans="1:8" ht="14.1" customHeight="1" x14ac:dyDescent="0.2">
      <c r="A10" s="60"/>
      <c r="B10" s="60"/>
      <c r="C10" s="60"/>
      <c r="D10" s="52"/>
      <c r="E10" s="61"/>
      <c r="F10" s="62"/>
      <c r="G10" s="43"/>
      <c r="H10" s="44"/>
    </row>
    <row r="11" spans="1:8" ht="16.5" customHeight="1" x14ac:dyDescent="0.2">
      <c r="A11" s="133" t="s">
        <v>47</v>
      </c>
      <c r="B11" s="133"/>
      <c r="C11" s="133"/>
      <c r="D11" s="63"/>
      <c r="E11" s="64"/>
      <c r="F11" s="66">
        <v>121347375</v>
      </c>
      <c r="G11" s="52"/>
      <c r="H11" s="61">
        <v>80549755</v>
      </c>
    </row>
    <row r="12" spans="1:8" ht="16.5" customHeight="1" x14ac:dyDescent="0.2">
      <c r="A12" s="133" t="s">
        <v>48</v>
      </c>
      <c r="B12" s="133"/>
      <c r="C12" s="133"/>
      <c r="D12" s="52"/>
      <c r="E12" s="65"/>
      <c r="F12" s="135">
        <v>7429398</v>
      </c>
      <c r="G12" s="43"/>
      <c r="H12" s="136">
        <v>5244773</v>
      </c>
    </row>
    <row r="13" spans="1:8" ht="16.5" customHeight="1" x14ac:dyDescent="0.2">
      <c r="A13" s="133" t="s">
        <v>144</v>
      </c>
      <c r="B13" s="133"/>
      <c r="C13" s="133"/>
      <c r="D13" s="52"/>
      <c r="E13" s="65"/>
      <c r="F13" s="123">
        <v>0</v>
      </c>
      <c r="G13" s="43"/>
      <c r="H13" s="127">
        <v>15565645</v>
      </c>
    </row>
    <row r="14" spans="1:8" ht="14.1" customHeight="1" x14ac:dyDescent="0.2">
      <c r="A14" s="133"/>
      <c r="B14" s="133"/>
      <c r="C14" s="133"/>
      <c r="D14" s="52"/>
      <c r="E14" s="61"/>
      <c r="F14" s="66"/>
      <c r="G14" s="43"/>
      <c r="H14" s="61"/>
    </row>
    <row r="15" spans="1:8" ht="16.5" customHeight="1" x14ac:dyDescent="0.2">
      <c r="A15" s="60" t="s">
        <v>49</v>
      </c>
      <c r="B15" s="60"/>
      <c r="C15" s="60"/>
      <c r="D15" s="52"/>
      <c r="E15" s="61"/>
      <c r="F15" s="67">
        <f>SUM(F11:F14)</f>
        <v>128776773</v>
      </c>
      <c r="G15" s="43"/>
      <c r="H15" s="68">
        <f>SUM(H11:H14)</f>
        <v>101360173</v>
      </c>
    </row>
    <row r="16" spans="1:8" ht="14.1" customHeight="1" x14ac:dyDescent="0.2">
      <c r="A16" s="60"/>
      <c r="B16" s="60"/>
      <c r="C16" s="60"/>
      <c r="D16" s="52"/>
      <c r="E16" s="61"/>
      <c r="F16" s="66"/>
      <c r="G16" s="61"/>
      <c r="H16" s="61"/>
    </row>
    <row r="17" spans="1:8" ht="16.5" customHeight="1" x14ac:dyDescent="0.2">
      <c r="A17" s="60" t="s">
        <v>50</v>
      </c>
      <c r="B17" s="60"/>
      <c r="C17" s="60"/>
      <c r="D17" s="52"/>
      <c r="E17" s="61"/>
      <c r="F17" s="62"/>
      <c r="G17" s="44"/>
      <c r="H17" s="44"/>
    </row>
    <row r="18" spans="1:8" ht="14.1" customHeight="1" x14ac:dyDescent="0.2">
      <c r="A18" s="60"/>
      <c r="B18" s="60"/>
      <c r="C18" s="60"/>
      <c r="D18" s="52"/>
      <c r="E18" s="61"/>
      <c r="F18" s="62"/>
      <c r="G18" s="43"/>
      <c r="H18" s="44"/>
    </row>
    <row r="19" spans="1:8" ht="16.5" customHeight="1" x14ac:dyDescent="0.2">
      <c r="A19" s="133" t="s">
        <v>51</v>
      </c>
      <c r="B19" s="133"/>
      <c r="C19" s="133"/>
      <c r="D19" s="52"/>
      <c r="E19" s="61"/>
      <c r="F19" s="70">
        <v>-71445197</v>
      </c>
      <c r="G19" s="52"/>
      <c r="H19" s="53">
        <v>-62866338</v>
      </c>
    </row>
    <row r="20" spans="1:8" ht="16.5" customHeight="1" x14ac:dyDescent="0.2">
      <c r="A20" s="133" t="s">
        <v>52</v>
      </c>
      <c r="B20" s="133"/>
      <c r="C20" s="133"/>
      <c r="D20" s="52"/>
      <c r="E20" s="61"/>
      <c r="F20" s="70">
        <v>-5759412</v>
      </c>
      <c r="G20" s="36"/>
      <c r="H20" s="53">
        <v>-3052501</v>
      </c>
    </row>
    <row r="21" spans="1:8" ht="16.5" customHeight="1" x14ac:dyDescent="0.2">
      <c r="A21" s="133" t="s">
        <v>145</v>
      </c>
      <c r="B21" s="133"/>
      <c r="C21" s="133"/>
      <c r="D21" s="52"/>
      <c r="E21" s="61"/>
      <c r="F21" s="124">
        <v>0</v>
      </c>
      <c r="G21" s="36"/>
      <c r="H21" s="69">
        <v>-7193290</v>
      </c>
    </row>
    <row r="22" spans="1:8" ht="14.1" customHeight="1" x14ac:dyDescent="0.2">
      <c r="A22" s="133"/>
      <c r="B22" s="133"/>
      <c r="C22" s="133"/>
      <c r="D22" s="52"/>
      <c r="E22" s="61"/>
      <c r="F22" s="70"/>
      <c r="G22" s="71"/>
      <c r="H22" s="53"/>
    </row>
    <row r="23" spans="1:8" ht="16.5" customHeight="1" x14ac:dyDescent="0.2">
      <c r="A23" s="60" t="s">
        <v>53</v>
      </c>
      <c r="B23" s="60"/>
      <c r="C23" s="60"/>
      <c r="D23" s="52"/>
      <c r="E23" s="61"/>
      <c r="F23" s="67">
        <f>SUM(F19:F22)</f>
        <v>-77204609</v>
      </c>
      <c r="G23" s="43"/>
      <c r="H23" s="68">
        <f>SUM(H19:H22)</f>
        <v>-73112129</v>
      </c>
    </row>
    <row r="24" spans="1:8" ht="14.1" customHeight="1" x14ac:dyDescent="0.2">
      <c r="A24" s="43"/>
      <c r="B24" s="43"/>
      <c r="C24" s="43"/>
      <c r="D24" s="63"/>
      <c r="E24" s="64"/>
      <c r="F24" s="62"/>
      <c r="G24" s="44"/>
      <c r="H24" s="44"/>
    </row>
    <row r="25" spans="1:8" ht="16.5" customHeight="1" x14ac:dyDescent="0.2">
      <c r="A25" s="72" t="s">
        <v>54</v>
      </c>
      <c r="B25" s="72"/>
      <c r="C25" s="72"/>
      <c r="D25" s="63"/>
      <c r="E25" s="61"/>
      <c r="F25" s="125">
        <f>F15+F23</f>
        <v>51572164</v>
      </c>
      <c r="G25" s="71"/>
      <c r="H25" s="38">
        <f>H15+H23</f>
        <v>28248044</v>
      </c>
    </row>
    <row r="26" spans="1:8" ht="16.5" customHeight="1" x14ac:dyDescent="0.2">
      <c r="A26" s="133" t="s">
        <v>55</v>
      </c>
      <c r="B26" s="133"/>
      <c r="C26" s="133"/>
      <c r="D26" s="52"/>
      <c r="E26" s="61"/>
      <c r="F26" s="125">
        <v>3417</v>
      </c>
      <c r="G26" s="52"/>
      <c r="H26" s="38">
        <v>332.63999999999942</v>
      </c>
    </row>
    <row r="27" spans="1:8" ht="16.5" customHeight="1" x14ac:dyDescent="0.2">
      <c r="A27" s="133" t="s">
        <v>116</v>
      </c>
      <c r="B27" s="133"/>
      <c r="C27" s="133"/>
      <c r="D27" s="52"/>
      <c r="E27" s="61"/>
      <c r="F27" s="125">
        <v>506485</v>
      </c>
      <c r="G27" s="52"/>
      <c r="H27" s="61">
        <v>194570.36</v>
      </c>
    </row>
    <row r="28" spans="1:8" ht="16.5" customHeight="1" x14ac:dyDescent="0.2">
      <c r="A28" s="133" t="s">
        <v>56</v>
      </c>
      <c r="B28" s="133"/>
      <c r="C28" s="133"/>
      <c r="D28" s="52"/>
      <c r="E28" s="61"/>
      <c r="F28" s="70">
        <v>-15164467</v>
      </c>
      <c r="G28" s="52"/>
      <c r="H28" s="53">
        <v>-11853498</v>
      </c>
    </row>
    <row r="29" spans="1:8" ht="16.5" customHeight="1" x14ac:dyDescent="0.2">
      <c r="A29" s="133" t="s">
        <v>57</v>
      </c>
      <c r="B29" s="133"/>
      <c r="C29" s="133"/>
      <c r="D29" s="52"/>
      <c r="E29" s="61"/>
      <c r="F29" s="70">
        <v>-11967326</v>
      </c>
      <c r="G29" s="52"/>
      <c r="H29" s="53">
        <v>-7576649</v>
      </c>
    </row>
    <row r="30" spans="1:8" ht="16.5" customHeight="1" x14ac:dyDescent="0.2">
      <c r="A30" s="133" t="s">
        <v>58</v>
      </c>
      <c r="B30" s="133"/>
      <c r="C30" s="133"/>
      <c r="D30" s="52"/>
      <c r="E30" s="61"/>
      <c r="F30" s="39">
        <v>-767606</v>
      </c>
      <c r="G30" s="52"/>
      <c r="H30" s="40">
        <v>-778608</v>
      </c>
    </row>
    <row r="31" spans="1:8" ht="14.1" customHeight="1" x14ac:dyDescent="0.2">
      <c r="A31" s="133"/>
      <c r="B31" s="133"/>
      <c r="C31" s="133"/>
      <c r="D31" s="52"/>
      <c r="E31" s="61"/>
      <c r="F31" s="35"/>
      <c r="G31" s="71"/>
      <c r="H31" s="36"/>
    </row>
    <row r="32" spans="1:8" ht="16.5" customHeight="1" x14ac:dyDescent="0.2">
      <c r="A32" s="73" t="s">
        <v>79</v>
      </c>
      <c r="B32" s="73"/>
      <c r="C32" s="73"/>
      <c r="D32" s="63"/>
      <c r="E32" s="61"/>
      <c r="F32" s="66">
        <f>SUM(F25:F31)</f>
        <v>24182667</v>
      </c>
      <c r="G32" s="43"/>
      <c r="H32" s="61">
        <f>SUM(H25:H31)</f>
        <v>8234192</v>
      </c>
    </row>
    <row r="33" spans="1:8" ht="16.5" customHeight="1" x14ac:dyDescent="0.2">
      <c r="A33" s="74" t="s">
        <v>158</v>
      </c>
      <c r="B33" s="74"/>
      <c r="C33" s="74"/>
      <c r="D33" s="52"/>
      <c r="E33" s="61"/>
      <c r="F33" s="124">
        <v>-4836533</v>
      </c>
      <c r="G33" s="52"/>
      <c r="H33" s="69">
        <v>-1672739</v>
      </c>
    </row>
    <row r="34" spans="1:8" ht="14.1" customHeight="1" x14ac:dyDescent="0.2">
      <c r="A34" s="73"/>
      <c r="B34" s="73"/>
      <c r="C34" s="73"/>
      <c r="D34" s="63"/>
      <c r="E34" s="61"/>
      <c r="F34" s="66"/>
      <c r="G34" s="43"/>
      <c r="H34" s="61"/>
    </row>
    <row r="35" spans="1:8" ht="16.5" customHeight="1" x14ac:dyDescent="0.2">
      <c r="A35" s="73" t="s">
        <v>59</v>
      </c>
      <c r="B35" s="73"/>
      <c r="C35" s="73"/>
      <c r="D35" s="63"/>
      <c r="E35" s="61"/>
      <c r="F35" s="66">
        <f>SUM(F32:F34)</f>
        <v>19346134</v>
      </c>
      <c r="G35" s="43"/>
      <c r="H35" s="61">
        <f>SUM(H32:H34)</f>
        <v>6561453</v>
      </c>
    </row>
    <row r="36" spans="1:8" ht="16.5" customHeight="1" x14ac:dyDescent="0.2">
      <c r="A36" s="74" t="s">
        <v>60</v>
      </c>
      <c r="B36" s="73"/>
      <c r="C36" s="73"/>
      <c r="D36" s="63"/>
      <c r="E36" s="61"/>
      <c r="F36" s="67">
        <v>0</v>
      </c>
      <c r="G36" s="43"/>
      <c r="H36" s="68">
        <v>0</v>
      </c>
    </row>
    <row r="37" spans="1:8" ht="14.1" customHeight="1" x14ac:dyDescent="0.2">
      <c r="A37" s="74"/>
      <c r="B37" s="74"/>
      <c r="C37" s="74"/>
      <c r="D37" s="43"/>
      <c r="E37" s="44"/>
      <c r="F37" s="70"/>
      <c r="G37" s="71"/>
      <c r="H37" s="53"/>
    </row>
    <row r="38" spans="1:8" ht="16.5" customHeight="1" thickBot="1" x14ac:dyDescent="0.25">
      <c r="A38" s="42" t="s">
        <v>61</v>
      </c>
      <c r="B38" s="42"/>
      <c r="C38" s="73"/>
      <c r="D38" s="43"/>
      <c r="E38" s="44"/>
      <c r="F38" s="75">
        <f>SUM(F35:F37)</f>
        <v>19346134</v>
      </c>
      <c r="G38" s="43"/>
      <c r="H38" s="76">
        <f>SUM(H35:H37)</f>
        <v>6561453</v>
      </c>
    </row>
    <row r="39" spans="1:8" ht="14.1" customHeight="1" thickTop="1" x14ac:dyDescent="0.2">
      <c r="A39" s="73"/>
      <c r="B39" s="73"/>
      <c r="C39" s="133"/>
      <c r="D39" s="43"/>
      <c r="E39" s="44"/>
      <c r="F39" s="66"/>
      <c r="G39" s="61"/>
      <c r="H39" s="61"/>
    </row>
    <row r="40" spans="1:8" ht="14.1" customHeight="1" x14ac:dyDescent="0.2">
      <c r="A40" s="133"/>
      <c r="B40" s="133"/>
      <c r="D40" s="52"/>
      <c r="E40" s="77"/>
      <c r="F40" s="66"/>
      <c r="G40" s="43"/>
      <c r="H40" s="61"/>
    </row>
    <row r="41" spans="1:8" ht="16.5" customHeight="1" x14ac:dyDescent="0.2">
      <c r="A41" s="60" t="s">
        <v>62</v>
      </c>
      <c r="B41" s="60"/>
      <c r="C41" s="60"/>
      <c r="D41" s="52"/>
      <c r="E41" s="77"/>
      <c r="F41" s="66"/>
      <c r="G41" s="43"/>
      <c r="H41" s="61"/>
    </row>
    <row r="42" spans="1:8" ht="14.1" customHeight="1" x14ac:dyDescent="0.2">
      <c r="A42" s="60"/>
      <c r="B42" s="60"/>
      <c r="C42" s="60"/>
      <c r="D42" s="52"/>
      <c r="E42" s="77"/>
      <c r="F42" s="66"/>
      <c r="G42" s="43"/>
      <c r="H42" s="61"/>
    </row>
    <row r="43" spans="1:8" ht="16.5" customHeight="1" thickBot="1" x14ac:dyDescent="0.25">
      <c r="A43" s="133" t="s">
        <v>63</v>
      </c>
      <c r="B43" s="43"/>
      <c r="C43" s="133"/>
      <c r="D43" s="52">
        <v>20</v>
      </c>
      <c r="E43" s="77"/>
      <c r="F43" s="78">
        <f>F35/126521739</f>
        <v>0.15290758847378788</v>
      </c>
      <c r="G43" s="79"/>
      <c r="H43" s="80">
        <v>5.4678774999999999E-2</v>
      </c>
    </row>
    <row r="44" spans="1:8" ht="16.5" customHeight="1" thickTop="1" x14ac:dyDescent="0.2">
      <c r="A44" s="43"/>
      <c r="B44" s="43"/>
      <c r="C44" s="43"/>
      <c r="D44" s="43"/>
      <c r="E44" s="44"/>
      <c r="F44" s="44"/>
      <c r="G44" s="43"/>
      <c r="H44" s="44"/>
    </row>
    <row r="45" spans="1:8" ht="16.5" customHeight="1" x14ac:dyDescent="0.2">
      <c r="A45" s="43"/>
      <c r="B45" s="43"/>
      <c r="C45" s="43"/>
      <c r="D45" s="43"/>
      <c r="E45" s="44"/>
      <c r="F45" s="44"/>
      <c r="G45" s="43"/>
      <c r="H45" s="44"/>
    </row>
    <row r="46" spans="1:8" ht="16.5" customHeight="1" x14ac:dyDescent="0.2">
      <c r="A46" s="43"/>
      <c r="B46" s="43"/>
      <c r="C46" s="43"/>
      <c r="D46" s="43"/>
      <c r="E46" s="44"/>
      <c r="F46" s="44"/>
      <c r="G46" s="43"/>
      <c r="H46" s="44"/>
    </row>
    <row r="47" spans="1:8" ht="16.5" customHeight="1" x14ac:dyDescent="0.2">
      <c r="A47" s="13" t="s">
        <v>64</v>
      </c>
      <c r="B47" s="43"/>
      <c r="C47" s="43"/>
      <c r="D47" s="43"/>
      <c r="E47" s="44"/>
      <c r="F47" s="44"/>
      <c r="G47" s="43"/>
      <c r="H47" s="44"/>
    </row>
    <row r="49" spans="1:8" ht="10.5" customHeight="1" x14ac:dyDescent="0.2">
      <c r="A49" s="13"/>
      <c r="B49" s="43"/>
      <c r="C49" s="43"/>
      <c r="D49" s="43"/>
      <c r="E49" s="44"/>
      <c r="F49" s="44"/>
      <c r="G49" s="43"/>
      <c r="H49" s="44"/>
    </row>
    <row r="50" spans="1:8" ht="21.95" customHeight="1" x14ac:dyDescent="0.2">
      <c r="A50" s="81" t="str">
        <f>'2-4'!A144</f>
        <v>The accompanying notes form part of this interim financial information.</v>
      </c>
      <c r="B50" s="81"/>
      <c r="C50" s="81"/>
      <c r="D50" s="51"/>
      <c r="E50" s="51"/>
      <c r="F50" s="101"/>
      <c r="G50" s="51"/>
      <c r="H50" s="101"/>
    </row>
  </sheetData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F0197-4CE2-4933-B069-B2EB348B1FB7}">
  <dimension ref="A1:H50"/>
  <sheetViews>
    <sheetView zoomScaleNormal="100" workbookViewId="0">
      <selection activeCell="M6" sqref="M6"/>
    </sheetView>
  </sheetViews>
  <sheetFormatPr defaultColWidth="9.140625" defaultRowHeight="16.5" customHeight="1" x14ac:dyDescent="0.2"/>
  <cols>
    <col min="1" max="2" width="1.140625" style="103" customWidth="1"/>
    <col min="3" max="3" width="43.85546875" style="103" customWidth="1"/>
    <col min="4" max="4" width="5.7109375" style="103" bestFit="1" customWidth="1"/>
    <col min="5" max="5" width="1.42578125" style="103" customWidth="1"/>
    <col min="6" max="6" width="14.85546875" style="126" customWidth="1"/>
    <col min="7" max="7" width="1.42578125" style="103" customWidth="1"/>
    <col min="8" max="8" width="14.85546875" style="126" customWidth="1"/>
    <col min="9" max="9" width="9.140625" style="103" customWidth="1"/>
    <col min="10" max="16384" width="9.140625" style="103"/>
  </cols>
  <sheetData>
    <row r="1" spans="1:8" ht="16.5" customHeight="1" x14ac:dyDescent="0.2">
      <c r="A1" s="42" t="s">
        <v>124</v>
      </c>
      <c r="B1" s="43"/>
      <c r="C1" s="43"/>
      <c r="D1" s="43"/>
      <c r="E1" s="44"/>
      <c r="F1" s="44"/>
      <c r="G1" s="43"/>
      <c r="H1" s="44"/>
    </row>
    <row r="2" spans="1:8" ht="16.5" customHeight="1" x14ac:dyDescent="0.2">
      <c r="A2" s="45" t="s">
        <v>45</v>
      </c>
      <c r="B2" s="45"/>
      <c r="C2" s="45"/>
      <c r="D2" s="46"/>
      <c r="E2" s="47"/>
      <c r="F2" s="47"/>
      <c r="G2" s="43"/>
      <c r="H2" s="47"/>
    </row>
    <row r="3" spans="1:8" ht="16.5" customHeight="1" x14ac:dyDescent="0.2">
      <c r="A3" s="48" t="s">
        <v>143</v>
      </c>
      <c r="B3" s="48"/>
      <c r="C3" s="48"/>
      <c r="D3" s="49"/>
      <c r="E3" s="50"/>
      <c r="F3" s="50"/>
      <c r="G3" s="51"/>
      <c r="H3" s="50"/>
    </row>
    <row r="4" spans="1:8" ht="16.5" customHeight="1" x14ac:dyDescent="0.2">
      <c r="A4" s="45"/>
      <c r="B4" s="45"/>
      <c r="C4" s="45"/>
      <c r="D4" s="46"/>
      <c r="E4" s="47"/>
      <c r="F4" s="47"/>
      <c r="G4" s="43"/>
      <c r="H4" s="47"/>
    </row>
    <row r="5" spans="1:8" ht="16.5" customHeight="1" x14ac:dyDescent="0.2">
      <c r="A5" s="45"/>
      <c r="B5" s="45"/>
      <c r="C5" s="45"/>
      <c r="D5" s="46"/>
      <c r="E5" s="47"/>
      <c r="F5" s="47"/>
      <c r="G5" s="43"/>
      <c r="H5" s="47"/>
    </row>
    <row r="6" spans="1:8" ht="16.5" customHeight="1" x14ac:dyDescent="0.2">
      <c r="A6" s="43"/>
      <c r="B6" s="43"/>
      <c r="C6" s="43"/>
      <c r="D6" s="52"/>
      <c r="E6" s="53"/>
      <c r="F6" s="55" t="s">
        <v>139</v>
      </c>
      <c r="G6" s="54"/>
      <c r="H6" s="55" t="s">
        <v>139</v>
      </c>
    </row>
    <row r="7" spans="1:8" ht="16.5" customHeight="1" x14ac:dyDescent="0.2">
      <c r="A7" s="43"/>
      <c r="B7" s="43"/>
      <c r="C7" s="43"/>
      <c r="D7" s="43"/>
      <c r="E7" s="44"/>
      <c r="F7" s="55" t="s">
        <v>117</v>
      </c>
      <c r="G7" s="56"/>
      <c r="H7" s="55" t="s">
        <v>4</v>
      </c>
    </row>
    <row r="8" spans="1:8" ht="16.5" customHeight="1" x14ac:dyDescent="0.2">
      <c r="A8" s="43"/>
      <c r="B8" s="43"/>
      <c r="C8" s="43"/>
      <c r="D8" s="57" t="s">
        <v>5</v>
      </c>
      <c r="E8" s="43"/>
      <c r="F8" s="58" t="s">
        <v>6</v>
      </c>
      <c r="G8" s="59"/>
      <c r="H8" s="58" t="s">
        <v>6</v>
      </c>
    </row>
    <row r="9" spans="1:8" ht="16.5" customHeight="1" x14ac:dyDescent="0.2">
      <c r="A9" s="60" t="s">
        <v>46</v>
      </c>
      <c r="B9" s="60"/>
      <c r="C9" s="60"/>
      <c r="D9" s="52"/>
      <c r="E9" s="61"/>
      <c r="F9" s="62"/>
      <c r="G9" s="43"/>
      <c r="H9" s="44"/>
    </row>
    <row r="10" spans="1:8" ht="14.1" customHeight="1" x14ac:dyDescent="0.2">
      <c r="A10" s="60"/>
      <c r="B10" s="60"/>
      <c r="C10" s="60"/>
      <c r="D10" s="52"/>
      <c r="E10" s="61"/>
      <c r="F10" s="62"/>
      <c r="G10" s="43"/>
      <c r="H10" s="44"/>
    </row>
    <row r="11" spans="1:8" ht="16.5" customHeight="1" x14ac:dyDescent="0.2">
      <c r="A11" s="133" t="s">
        <v>47</v>
      </c>
      <c r="B11" s="133"/>
      <c r="C11" s="133"/>
      <c r="D11" s="63"/>
      <c r="E11" s="64"/>
      <c r="F11" s="66">
        <v>303056941</v>
      </c>
      <c r="G11" s="52"/>
      <c r="H11" s="61">
        <v>276561116</v>
      </c>
    </row>
    <row r="12" spans="1:8" ht="16.5" customHeight="1" x14ac:dyDescent="0.2">
      <c r="A12" s="133" t="s">
        <v>48</v>
      </c>
      <c r="B12" s="133"/>
      <c r="C12" s="133"/>
      <c r="D12" s="52"/>
      <c r="E12" s="65"/>
      <c r="F12" s="135">
        <v>24674356</v>
      </c>
      <c r="G12" s="43"/>
      <c r="H12" s="136">
        <v>13928715</v>
      </c>
    </row>
    <row r="13" spans="1:8" ht="16.5" customHeight="1" x14ac:dyDescent="0.2">
      <c r="A13" s="133" t="s">
        <v>144</v>
      </c>
      <c r="B13" s="133"/>
      <c r="C13" s="133"/>
      <c r="D13" s="52"/>
      <c r="E13" s="65"/>
      <c r="F13" s="123">
        <v>0</v>
      </c>
      <c r="G13" s="43"/>
      <c r="H13" s="127">
        <v>15565645</v>
      </c>
    </row>
    <row r="14" spans="1:8" ht="14.1" customHeight="1" x14ac:dyDescent="0.2">
      <c r="A14" s="133"/>
      <c r="B14" s="133"/>
      <c r="C14" s="133"/>
      <c r="D14" s="52"/>
      <c r="E14" s="61"/>
      <c r="F14" s="66"/>
      <c r="G14" s="43"/>
      <c r="H14" s="61"/>
    </row>
    <row r="15" spans="1:8" ht="16.5" customHeight="1" x14ac:dyDescent="0.2">
      <c r="A15" s="60" t="s">
        <v>49</v>
      </c>
      <c r="B15" s="60"/>
      <c r="C15" s="60"/>
      <c r="D15" s="52"/>
      <c r="E15" s="61"/>
      <c r="F15" s="67">
        <f>SUM(F11:F14)</f>
        <v>327731297</v>
      </c>
      <c r="G15" s="43"/>
      <c r="H15" s="68">
        <f>SUM(H11:H14)</f>
        <v>306055476</v>
      </c>
    </row>
    <row r="16" spans="1:8" ht="14.1" customHeight="1" x14ac:dyDescent="0.2">
      <c r="A16" s="60"/>
      <c r="B16" s="60"/>
      <c r="C16" s="60"/>
      <c r="D16" s="52"/>
      <c r="E16" s="61"/>
      <c r="F16" s="66"/>
      <c r="G16" s="61"/>
      <c r="H16" s="61"/>
    </row>
    <row r="17" spans="1:8" ht="16.5" customHeight="1" x14ac:dyDescent="0.2">
      <c r="A17" s="60" t="s">
        <v>50</v>
      </c>
      <c r="B17" s="60"/>
      <c r="C17" s="60"/>
      <c r="D17" s="52"/>
      <c r="E17" s="61"/>
      <c r="F17" s="62"/>
      <c r="G17" s="43"/>
      <c r="H17" s="44"/>
    </row>
    <row r="18" spans="1:8" ht="14.1" customHeight="1" x14ac:dyDescent="0.2">
      <c r="A18" s="60"/>
      <c r="B18" s="60"/>
      <c r="C18" s="60"/>
      <c r="D18" s="52"/>
      <c r="E18" s="61"/>
      <c r="F18" s="62"/>
      <c r="G18" s="43"/>
      <c r="H18" s="44"/>
    </row>
    <row r="19" spans="1:8" ht="16.5" customHeight="1" x14ac:dyDescent="0.2">
      <c r="A19" s="133" t="s">
        <v>51</v>
      </c>
      <c r="B19" s="133"/>
      <c r="C19" s="133"/>
      <c r="D19" s="52"/>
      <c r="E19" s="61"/>
      <c r="F19" s="70">
        <v>-191049673</v>
      </c>
      <c r="G19" s="52"/>
      <c r="H19" s="53">
        <v>-196762051</v>
      </c>
    </row>
    <row r="20" spans="1:8" ht="16.5" customHeight="1" x14ac:dyDescent="0.2">
      <c r="A20" s="133" t="s">
        <v>52</v>
      </c>
      <c r="B20" s="133"/>
      <c r="C20" s="133"/>
      <c r="D20" s="52"/>
      <c r="E20" s="61"/>
      <c r="F20" s="70">
        <v>-19483587</v>
      </c>
      <c r="G20" s="36"/>
      <c r="H20" s="53">
        <v>-9586530</v>
      </c>
    </row>
    <row r="21" spans="1:8" ht="16.5" customHeight="1" x14ac:dyDescent="0.2">
      <c r="A21" s="133" t="s">
        <v>145</v>
      </c>
      <c r="B21" s="133"/>
      <c r="C21" s="133"/>
      <c r="D21" s="52"/>
      <c r="E21" s="61"/>
      <c r="F21" s="124">
        <v>0</v>
      </c>
      <c r="G21" s="36"/>
      <c r="H21" s="69">
        <v>-7193290</v>
      </c>
    </row>
    <row r="22" spans="1:8" ht="14.1" customHeight="1" x14ac:dyDescent="0.2">
      <c r="A22" s="133"/>
      <c r="B22" s="133"/>
      <c r="C22" s="133"/>
      <c r="D22" s="52"/>
      <c r="E22" s="61"/>
      <c r="F22" s="70"/>
      <c r="G22" s="71"/>
      <c r="H22" s="53"/>
    </row>
    <row r="23" spans="1:8" ht="16.5" customHeight="1" x14ac:dyDescent="0.2">
      <c r="A23" s="60" t="s">
        <v>53</v>
      </c>
      <c r="B23" s="60"/>
      <c r="C23" s="60"/>
      <c r="D23" s="52"/>
      <c r="E23" s="61"/>
      <c r="F23" s="67">
        <f>SUM(F19:F22)</f>
        <v>-210533260</v>
      </c>
      <c r="G23" s="43"/>
      <c r="H23" s="68">
        <f>SUM(H19:H22)</f>
        <v>-213541871</v>
      </c>
    </row>
    <row r="24" spans="1:8" ht="14.1" customHeight="1" x14ac:dyDescent="0.2">
      <c r="A24" s="43"/>
      <c r="B24" s="43"/>
      <c r="C24" s="43"/>
      <c r="D24" s="63"/>
      <c r="E24" s="64"/>
      <c r="F24" s="62"/>
      <c r="G24" s="44"/>
      <c r="H24" s="44"/>
    </row>
    <row r="25" spans="1:8" ht="16.5" customHeight="1" x14ac:dyDescent="0.2">
      <c r="A25" s="72" t="s">
        <v>54</v>
      </c>
      <c r="B25" s="72"/>
      <c r="C25" s="72"/>
      <c r="D25" s="63"/>
      <c r="E25" s="61"/>
      <c r="F25" s="125">
        <f>F15+F23</f>
        <v>117198037</v>
      </c>
      <c r="G25" s="71"/>
      <c r="H25" s="38">
        <f>H15+H23</f>
        <v>92513605</v>
      </c>
    </row>
    <row r="26" spans="1:8" ht="16.5" customHeight="1" x14ac:dyDescent="0.2">
      <c r="A26" s="133" t="s">
        <v>55</v>
      </c>
      <c r="B26" s="133"/>
      <c r="C26" s="133"/>
      <c r="D26" s="52">
        <v>18</v>
      </c>
      <c r="E26" s="61"/>
      <c r="F26" s="125">
        <v>1128828</v>
      </c>
      <c r="G26" s="52"/>
      <c r="H26" s="126">
        <v>48699</v>
      </c>
    </row>
    <row r="27" spans="1:8" ht="16.5" customHeight="1" x14ac:dyDescent="0.2">
      <c r="A27" s="133" t="s">
        <v>116</v>
      </c>
      <c r="B27" s="133"/>
      <c r="C27" s="133"/>
      <c r="D27" s="52"/>
      <c r="E27" s="61"/>
      <c r="F27" s="125">
        <v>1584980</v>
      </c>
      <c r="G27" s="52"/>
      <c r="H27" s="126">
        <v>197209</v>
      </c>
    </row>
    <row r="28" spans="1:8" ht="16.5" customHeight="1" x14ac:dyDescent="0.2">
      <c r="A28" s="133" t="s">
        <v>56</v>
      </c>
      <c r="B28" s="133"/>
      <c r="C28" s="133"/>
      <c r="D28" s="52"/>
      <c r="E28" s="61"/>
      <c r="F28" s="70">
        <v>-40101003</v>
      </c>
      <c r="G28" s="52"/>
      <c r="H28" s="53">
        <v>-37371981</v>
      </c>
    </row>
    <row r="29" spans="1:8" ht="16.5" customHeight="1" x14ac:dyDescent="0.2">
      <c r="A29" s="133" t="s">
        <v>57</v>
      </c>
      <c r="B29" s="133"/>
      <c r="C29" s="133"/>
      <c r="D29" s="52"/>
      <c r="E29" s="61"/>
      <c r="F29" s="70">
        <v>-27969966</v>
      </c>
      <c r="G29" s="52"/>
      <c r="H29" s="53">
        <v>-25902073</v>
      </c>
    </row>
    <row r="30" spans="1:8" ht="16.5" customHeight="1" x14ac:dyDescent="0.2">
      <c r="A30" s="133" t="s">
        <v>58</v>
      </c>
      <c r="B30" s="133"/>
      <c r="C30" s="133"/>
      <c r="D30" s="52"/>
      <c r="E30" s="61"/>
      <c r="F30" s="39">
        <v>-2699786</v>
      </c>
      <c r="G30" s="52"/>
      <c r="H30" s="40">
        <v>-2352984</v>
      </c>
    </row>
    <row r="31" spans="1:8" ht="14.1" customHeight="1" x14ac:dyDescent="0.2">
      <c r="A31" s="133"/>
      <c r="B31" s="133"/>
      <c r="C31" s="133"/>
      <c r="D31" s="52"/>
      <c r="E31" s="61"/>
      <c r="F31" s="35"/>
      <c r="G31" s="71"/>
      <c r="H31" s="36"/>
    </row>
    <row r="32" spans="1:8" ht="16.5" customHeight="1" x14ac:dyDescent="0.2">
      <c r="A32" s="73" t="s">
        <v>79</v>
      </c>
      <c r="B32" s="73"/>
      <c r="C32" s="73"/>
      <c r="D32" s="63"/>
      <c r="E32" s="61"/>
      <c r="F32" s="66">
        <f>SUM(F25:F31)</f>
        <v>49141090</v>
      </c>
      <c r="G32" s="43"/>
      <c r="H32" s="61">
        <f>SUM(H25:H31)</f>
        <v>27132475</v>
      </c>
    </row>
    <row r="33" spans="1:8" ht="16.5" customHeight="1" x14ac:dyDescent="0.2">
      <c r="A33" s="74" t="s">
        <v>158</v>
      </c>
      <c r="B33" s="74"/>
      <c r="C33" s="74"/>
      <c r="D33" s="52">
        <v>19</v>
      </c>
      <c r="E33" s="61"/>
      <c r="F33" s="124">
        <v>-9836892</v>
      </c>
      <c r="G33" s="52"/>
      <c r="H33" s="69">
        <v>-5568443</v>
      </c>
    </row>
    <row r="34" spans="1:8" ht="14.1" customHeight="1" x14ac:dyDescent="0.2">
      <c r="A34" s="73"/>
      <c r="B34" s="73"/>
      <c r="C34" s="73"/>
      <c r="D34" s="63"/>
      <c r="E34" s="61"/>
      <c r="F34" s="66"/>
      <c r="G34" s="43"/>
      <c r="H34" s="61"/>
    </row>
    <row r="35" spans="1:8" ht="16.5" customHeight="1" x14ac:dyDescent="0.2">
      <c r="A35" s="73" t="s">
        <v>59</v>
      </c>
      <c r="B35" s="73"/>
      <c r="C35" s="73"/>
      <c r="D35" s="63"/>
      <c r="E35" s="61"/>
      <c r="F35" s="66">
        <f>SUM(F32:F34)</f>
        <v>39304198</v>
      </c>
      <c r="G35" s="43"/>
      <c r="H35" s="61">
        <f>SUM(H32:H34)</f>
        <v>21564032</v>
      </c>
    </row>
    <row r="36" spans="1:8" ht="16.5" customHeight="1" x14ac:dyDescent="0.2">
      <c r="A36" s="74" t="s">
        <v>60</v>
      </c>
      <c r="B36" s="73"/>
      <c r="C36" s="73"/>
      <c r="D36" s="63"/>
      <c r="E36" s="61"/>
      <c r="F36" s="67">
        <v>0</v>
      </c>
      <c r="G36" s="43"/>
      <c r="H36" s="68">
        <v>0</v>
      </c>
    </row>
    <row r="37" spans="1:8" ht="14.1" customHeight="1" x14ac:dyDescent="0.2">
      <c r="A37" s="74"/>
      <c r="B37" s="74"/>
      <c r="C37" s="74"/>
      <c r="D37" s="43"/>
      <c r="E37" s="44"/>
      <c r="F37" s="70"/>
      <c r="G37" s="71"/>
      <c r="H37" s="53"/>
    </row>
    <row r="38" spans="1:8" ht="16.5" customHeight="1" thickBot="1" x14ac:dyDescent="0.25">
      <c r="A38" s="42" t="s">
        <v>61</v>
      </c>
      <c r="B38" s="42"/>
      <c r="C38" s="73"/>
      <c r="D38" s="43"/>
      <c r="E38" s="44"/>
      <c r="F38" s="75">
        <f>SUM(F35:F37)</f>
        <v>39304198</v>
      </c>
      <c r="G38" s="43"/>
      <c r="H38" s="76">
        <f>SUM(H35:H37)</f>
        <v>21564032</v>
      </c>
    </row>
    <row r="39" spans="1:8" ht="14.1" customHeight="1" thickTop="1" x14ac:dyDescent="0.2">
      <c r="A39" s="73"/>
      <c r="B39" s="73"/>
      <c r="C39" s="73"/>
      <c r="D39" s="43"/>
      <c r="E39" s="44"/>
      <c r="F39" s="66"/>
      <c r="G39" s="61"/>
      <c r="H39" s="61"/>
    </row>
    <row r="40" spans="1:8" ht="14.1" customHeight="1" x14ac:dyDescent="0.2">
      <c r="A40" s="133"/>
      <c r="B40" s="133"/>
      <c r="C40" s="133"/>
      <c r="D40" s="52"/>
      <c r="E40" s="77"/>
      <c r="F40" s="66"/>
      <c r="G40" s="43"/>
      <c r="H40" s="61"/>
    </row>
    <row r="41" spans="1:8" ht="16.5" customHeight="1" x14ac:dyDescent="0.2">
      <c r="A41" s="60" t="s">
        <v>62</v>
      </c>
      <c r="B41" s="60"/>
      <c r="C41" s="60"/>
      <c r="D41" s="52"/>
      <c r="E41" s="77"/>
      <c r="F41" s="66"/>
      <c r="G41" s="43"/>
      <c r="H41" s="61"/>
    </row>
    <row r="42" spans="1:8" ht="14.1" customHeight="1" x14ac:dyDescent="0.2">
      <c r="A42" s="60"/>
      <c r="B42" s="60"/>
      <c r="C42" s="60"/>
      <c r="D42" s="52"/>
      <c r="E42" s="77"/>
      <c r="F42" s="66"/>
      <c r="G42" s="43"/>
      <c r="H42" s="61"/>
    </row>
    <row r="43" spans="1:8" ht="16.5" customHeight="1" thickBot="1" x14ac:dyDescent="0.25">
      <c r="A43" s="133" t="s">
        <v>63</v>
      </c>
      <c r="B43" s="43"/>
      <c r="C43" s="133"/>
      <c r="D43" s="52">
        <v>20</v>
      </c>
      <c r="E43" s="77"/>
      <c r="F43" s="78">
        <f>F35/122189781</f>
        <v>0.32166518082228168</v>
      </c>
      <c r="G43" s="79"/>
      <c r="H43" s="80">
        <v>0.18024474247453615</v>
      </c>
    </row>
    <row r="44" spans="1:8" ht="16.5" customHeight="1" thickTop="1" x14ac:dyDescent="0.2">
      <c r="A44" s="43"/>
      <c r="B44" s="43"/>
      <c r="C44" s="43"/>
      <c r="D44" s="43"/>
      <c r="E44" s="44"/>
      <c r="F44" s="44"/>
      <c r="G44" s="43"/>
      <c r="H44" s="44"/>
    </row>
    <row r="45" spans="1:8" ht="16.5" customHeight="1" x14ac:dyDescent="0.2">
      <c r="A45" s="43"/>
      <c r="B45" s="43"/>
      <c r="C45" s="43"/>
      <c r="D45" s="43"/>
      <c r="E45" s="44"/>
      <c r="F45" s="44"/>
      <c r="G45" s="43"/>
      <c r="H45" s="44"/>
    </row>
    <row r="46" spans="1:8" ht="16.5" customHeight="1" x14ac:dyDescent="0.2">
      <c r="A46" s="43"/>
      <c r="B46" s="43"/>
      <c r="C46" s="43"/>
      <c r="D46" s="43"/>
      <c r="E46" s="44"/>
      <c r="F46" s="44"/>
      <c r="G46" s="43"/>
      <c r="H46" s="44"/>
    </row>
    <row r="47" spans="1:8" ht="16.5" customHeight="1" x14ac:dyDescent="0.2">
      <c r="A47" s="13" t="s">
        <v>64</v>
      </c>
      <c r="B47" s="43"/>
      <c r="C47" s="43"/>
      <c r="D47" s="43"/>
      <c r="E47" s="44"/>
      <c r="F47" s="44"/>
      <c r="G47" s="43"/>
      <c r="H47" s="44"/>
    </row>
    <row r="49" spans="1:8" ht="10.5" customHeight="1" x14ac:dyDescent="0.2">
      <c r="A49" s="13"/>
      <c r="B49" s="43"/>
      <c r="C49" s="43"/>
      <c r="D49" s="43"/>
      <c r="E49" s="44"/>
      <c r="F49" s="44"/>
      <c r="G49" s="43"/>
      <c r="H49" s="44"/>
    </row>
    <row r="50" spans="1:8" ht="21.95" customHeight="1" x14ac:dyDescent="0.2">
      <c r="A50" s="81" t="str">
        <f>'2-4'!A144</f>
        <v>The accompanying notes form part of this interim financial information.</v>
      </c>
      <c r="B50" s="81"/>
      <c r="C50" s="81"/>
      <c r="D50" s="51"/>
      <c r="E50" s="51"/>
      <c r="F50" s="101"/>
      <c r="G50" s="51"/>
      <c r="H50" s="101"/>
    </row>
  </sheetData>
  <pageMargins left="1.2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907B6-42D1-430C-A58B-7423407B1D07}">
  <dimension ref="A1:M36"/>
  <sheetViews>
    <sheetView topLeftCell="A10" zoomScaleNormal="100" workbookViewId="0">
      <selection activeCell="Q24" sqref="Q24"/>
    </sheetView>
  </sheetViews>
  <sheetFormatPr defaultColWidth="9.140625" defaultRowHeight="16.5" customHeight="1" x14ac:dyDescent="0.2"/>
  <cols>
    <col min="1" max="1" width="1.7109375" style="102" customWidth="1"/>
    <col min="2" max="2" width="37.42578125" style="102" customWidth="1"/>
    <col min="3" max="3" width="5.85546875" style="102" customWidth="1"/>
    <col min="4" max="4" width="1.140625" style="102" customWidth="1"/>
    <col min="5" max="5" width="14.42578125" style="106" customWidth="1"/>
    <col min="6" max="6" width="1.140625" style="102" customWidth="1"/>
    <col min="7" max="7" width="13.85546875" style="106" customWidth="1"/>
    <col min="8" max="8" width="1.140625" style="102" customWidth="1"/>
    <col min="9" max="9" width="14.140625" style="106" customWidth="1"/>
    <col min="10" max="10" width="1.140625" style="102" customWidth="1"/>
    <col min="11" max="11" width="13.7109375" style="106" customWidth="1"/>
    <col min="12" max="12" width="1.140625" style="102" customWidth="1"/>
    <col min="13" max="13" width="12.85546875" style="106" customWidth="1"/>
    <col min="14" max="16384" width="9.140625" style="102"/>
  </cols>
  <sheetData>
    <row r="1" spans="1:13" ht="16.5" customHeight="1" x14ac:dyDescent="0.2">
      <c r="A1" s="42" t="s">
        <v>124</v>
      </c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16.5" customHeight="1" x14ac:dyDescent="0.2">
      <c r="A2" s="82" t="s">
        <v>65</v>
      </c>
      <c r="B2" s="82"/>
      <c r="C2" s="82"/>
      <c r="D2" s="82"/>
      <c r="E2" s="128"/>
      <c r="F2" s="82"/>
      <c r="G2" s="128"/>
      <c r="H2" s="82"/>
      <c r="I2" s="128"/>
      <c r="J2" s="82"/>
      <c r="K2" s="128"/>
      <c r="L2" s="82"/>
      <c r="M2" s="128"/>
    </row>
    <row r="3" spans="1:13" ht="16.5" customHeight="1" x14ac:dyDescent="0.2">
      <c r="A3" s="83" t="str">
        <f>'6 (9M)'!A3</f>
        <v>For the nine-month period ended 30 September 2024</v>
      </c>
      <c r="B3" s="83"/>
      <c r="C3" s="83"/>
      <c r="D3" s="83"/>
      <c r="E3" s="129"/>
      <c r="F3" s="83"/>
      <c r="G3" s="129"/>
      <c r="H3" s="83"/>
      <c r="I3" s="129"/>
      <c r="J3" s="83"/>
      <c r="K3" s="129"/>
      <c r="L3" s="83"/>
      <c r="M3" s="129"/>
    </row>
    <row r="4" spans="1:13" ht="16.5" customHeight="1" x14ac:dyDescent="0.2">
      <c r="A4" s="60"/>
      <c r="B4" s="60"/>
      <c r="C4" s="64"/>
      <c r="D4" s="84"/>
      <c r="E4" s="64"/>
      <c r="F4" s="84"/>
      <c r="G4" s="64"/>
      <c r="H4" s="84"/>
      <c r="I4" s="44"/>
      <c r="J4" s="44"/>
      <c r="K4" s="44"/>
      <c r="L4" s="44"/>
      <c r="M4" s="44"/>
    </row>
    <row r="5" spans="1:13" ht="16.5" customHeight="1" x14ac:dyDescent="0.2">
      <c r="A5" s="60"/>
      <c r="B5" s="60"/>
      <c r="C5" s="84"/>
      <c r="D5" s="84"/>
      <c r="E5" s="130"/>
      <c r="F5" s="84"/>
      <c r="G5" s="130"/>
      <c r="H5" s="63"/>
      <c r="I5" s="130"/>
      <c r="J5" s="63"/>
      <c r="K5" s="130"/>
      <c r="L5" s="63"/>
      <c r="M5" s="130"/>
    </row>
    <row r="6" spans="1:13" ht="16.5" customHeight="1" x14ac:dyDescent="0.2">
      <c r="A6" s="43"/>
      <c r="B6" s="43"/>
      <c r="C6" s="85"/>
      <c r="D6" s="64"/>
      <c r="E6" s="64" t="s">
        <v>66</v>
      </c>
      <c r="F6" s="64"/>
      <c r="G6" s="64"/>
      <c r="H6" s="64"/>
      <c r="I6" s="171" t="s">
        <v>40</v>
      </c>
      <c r="J6" s="171"/>
      <c r="K6" s="171"/>
      <c r="L6" s="86"/>
      <c r="M6" s="44"/>
    </row>
    <row r="7" spans="1:13" ht="16.5" customHeight="1" x14ac:dyDescent="0.2">
      <c r="A7" s="43"/>
      <c r="B7" s="43"/>
      <c r="C7" s="87"/>
      <c r="D7" s="64"/>
      <c r="E7" s="87" t="s">
        <v>67</v>
      </c>
      <c r="F7" s="64"/>
      <c r="G7" s="87"/>
      <c r="H7" s="64"/>
      <c r="I7" s="87" t="s">
        <v>68</v>
      </c>
      <c r="J7" s="86"/>
      <c r="K7" s="86"/>
      <c r="L7" s="86"/>
      <c r="M7" s="64" t="s">
        <v>69</v>
      </c>
    </row>
    <row r="8" spans="1:13" ht="16.5" customHeight="1" x14ac:dyDescent="0.2">
      <c r="A8" s="43"/>
      <c r="B8" s="43"/>
      <c r="C8" s="87"/>
      <c r="D8" s="64"/>
      <c r="E8" s="87" t="s">
        <v>70</v>
      </c>
      <c r="F8" s="64"/>
      <c r="G8" s="87" t="s">
        <v>149</v>
      </c>
      <c r="H8" s="64"/>
      <c r="I8" s="87" t="s">
        <v>71</v>
      </c>
      <c r="J8" s="64"/>
      <c r="K8" s="87" t="s">
        <v>42</v>
      </c>
      <c r="L8" s="87"/>
      <c r="M8" s="64" t="s">
        <v>72</v>
      </c>
    </row>
    <row r="9" spans="1:13" ht="16.5" customHeight="1" x14ac:dyDescent="0.2">
      <c r="A9" s="42"/>
      <c r="B9" s="42"/>
      <c r="C9" s="132" t="s">
        <v>5</v>
      </c>
      <c r="D9" s="64"/>
      <c r="E9" s="88" t="s">
        <v>6</v>
      </c>
      <c r="F9" s="64"/>
      <c r="G9" s="88" t="s">
        <v>6</v>
      </c>
      <c r="H9" s="64"/>
      <c r="I9" s="58" t="s">
        <v>6</v>
      </c>
      <c r="J9" s="87"/>
      <c r="K9" s="58" t="s">
        <v>6</v>
      </c>
      <c r="L9" s="87"/>
      <c r="M9" s="58" t="s">
        <v>6</v>
      </c>
    </row>
    <row r="10" spans="1:13" ht="6" customHeight="1" x14ac:dyDescent="0.2">
      <c r="A10" s="133"/>
      <c r="B10" s="133"/>
      <c r="C10" s="89"/>
      <c r="D10" s="53"/>
      <c r="E10" s="53"/>
      <c r="F10" s="53"/>
      <c r="G10" s="53"/>
      <c r="H10" s="53"/>
      <c r="I10" s="44"/>
      <c r="J10" s="44"/>
      <c r="K10" s="53"/>
      <c r="L10" s="53"/>
      <c r="M10" s="44"/>
    </row>
    <row r="11" spans="1:13" ht="16.5" customHeight="1" x14ac:dyDescent="0.2">
      <c r="A11" s="45" t="s">
        <v>74</v>
      </c>
      <c r="B11" s="43"/>
      <c r="C11" s="89"/>
      <c r="D11" s="61"/>
      <c r="E11" s="61">
        <v>6000000</v>
      </c>
      <c r="F11" s="61"/>
      <c r="G11" s="61">
        <v>0</v>
      </c>
      <c r="H11" s="90"/>
      <c r="I11" s="61">
        <v>600000</v>
      </c>
      <c r="J11" s="90"/>
      <c r="K11" s="61">
        <v>21762725</v>
      </c>
      <c r="L11" s="61"/>
      <c r="M11" s="61">
        <f>SUM(E11:L11)</f>
        <v>28362725</v>
      </c>
    </row>
    <row r="12" spans="1:13" ht="6" customHeight="1" x14ac:dyDescent="0.2">
      <c r="A12" s="91"/>
      <c r="B12" s="43"/>
      <c r="C12" s="89"/>
      <c r="D12" s="61"/>
      <c r="E12" s="61"/>
      <c r="F12" s="61"/>
      <c r="G12" s="61"/>
      <c r="H12" s="90"/>
      <c r="I12" s="61"/>
      <c r="J12" s="90"/>
      <c r="K12" s="61"/>
      <c r="L12" s="61"/>
      <c r="M12" s="61"/>
    </row>
    <row r="13" spans="1:13" ht="16.5" customHeight="1" x14ac:dyDescent="0.2">
      <c r="A13" s="45" t="s">
        <v>73</v>
      </c>
      <c r="B13" s="43"/>
      <c r="C13" s="89"/>
      <c r="D13" s="90"/>
      <c r="E13" s="61"/>
      <c r="F13" s="90"/>
      <c r="G13" s="61"/>
      <c r="H13" s="90"/>
      <c r="I13" s="61"/>
      <c r="J13" s="90"/>
      <c r="K13" s="61"/>
      <c r="L13" s="61"/>
      <c r="M13" s="61"/>
    </row>
    <row r="14" spans="1:13" ht="16.5" customHeight="1" x14ac:dyDescent="0.2">
      <c r="A14" s="91" t="s">
        <v>75</v>
      </c>
      <c r="B14" s="43"/>
      <c r="C14" s="89">
        <v>15</v>
      </c>
      <c r="D14" s="90"/>
      <c r="E14" s="61">
        <v>54000000</v>
      </c>
      <c r="F14" s="90"/>
      <c r="G14" s="61">
        <v>0</v>
      </c>
      <c r="H14" s="90"/>
      <c r="I14" s="61">
        <v>0</v>
      </c>
      <c r="J14" s="90"/>
      <c r="K14" s="61">
        <v>0</v>
      </c>
      <c r="L14" s="61"/>
      <c r="M14" s="61">
        <f>SUM(E14:L14)</f>
        <v>54000000</v>
      </c>
    </row>
    <row r="15" spans="1:13" ht="16.5" customHeight="1" x14ac:dyDescent="0.2">
      <c r="A15" s="91" t="s">
        <v>76</v>
      </c>
      <c r="B15" s="43"/>
      <c r="C15" s="89"/>
      <c r="D15" s="90"/>
      <c r="E15" s="61">
        <v>0</v>
      </c>
      <c r="F15" s="90"/>
      <c r="G15" s="61">
        <v>0</v>
      </c>
      <c r="H15" s="90"/>
      <c r="I15" s="61">
        <v>1250000</v>
      </c>
      <c r="J15" s="90"/>
      <c r="K15" s="61">
        <v>-1250000</v>
      </c>
      <c r="L15" s="61"/>
      <c r="M15" s="61">
        <f t="shared" ref="M15:M16" si="0">SUM(E15:L15)</f>
        <v>0</v>
      </c>
    </row>
    <row r="16" spans="1:13" ht="16.5" customHeight="1" x14ac:dyDescent="0.2">
      <c r="A16" s="91" t="s">
        <v>132</v>
      </c>
      <c r="B16" s="43"/>
      <c r="C16" s="89">
        <v>17</v>
      </c>
      <c r="D16" s="90"/>
      <c r="E16" s="61">
        <v>0</v>
      </c>
      <c r="F16" s="90"/>
      <c r="G16" s="61">
        <v>0</v>
      </c>
      <c r="H16" s="90"/>
      <c r="I16" s="61">
        <v>0</v>
      </c>
      <c r="J16" s="90"/>
      <c r="K16" s="61">
        <v>-25002000</v>
      </c>
      <c r="L16" s="61"/>
      <c r="M16" s="61">
        <f t="shared" si="0"/>
        <v>-25002000</v>
      </c>
    </row>
    <row r="17" spans="1:13" ht="16.5" customHeight="1" x14ac:dyDescent="0.2">
      <c r="A17" s="34" t="s">
        <v>61</v>
      </c>
      <c r="B17" s="45"/>
      <c r="C17" s="89"/>
      <c r="D17" s="90"/>
      <c r="E17" s="92" t="s">
        <v>115</v>
      </c>
      <c r="F17" s="90"/>
      <c r="G17" s="92" t="s">
        <v>115</v>
      </c>
      <c r="H17" s="93"/>
      <c r="I17" s="92">
        <v>0</v>
      </c>
      <c r="J17" s="94"/>
      <c r="K17" s="92">
        <v>21564032</v>
      </c>
      <c r="L17" s="93"/>
      <c r="M17" s="68">
        <f>SUM(E17:L17)</f>
        <v>21564032</v>
      </c>
    </row>
    <row r="18" spans="1:13" ht="6" customHeight="1" x14ac:dyDescent="0.2">
      <c r="A18" s="45"/>
      <c r="B18" s="133"/>
      <c r="C18" s="89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3" ht="16.5" customHeight="1" thickBot="1" x14ac:dyDescent="0.25">
      <c r="A19" s="95" t="s">
        <v>141</v>
      </c>
      <c r="B19" s="43"/>
      <c r="C19" s="89"/>
      <c r="D19" s="61"/>
      <c r="E19" s="76">
        <f>SUM(E11:E18)</f>
        <v>60000000</v>
      </c>
      <c r="F19" s="61"/>
      <c r="G19" s="76">
        <f>SUM(G11:G18)</f>
        <v>0</v>
      </c>
      <c r="H19" s="61"/>
      <c r="I19" s="76">
        <f>SUM(I11:I18)</f>
        <v>1850000</v>
      </c>
      <c r="J19" s="61"/>
      <c r="K19" s="76">
        <f>SUM(K11:K18)</f>
        <v>17074757</v>
      </c>
      <c r="L19" s="61"/>
      <c r="M19" s="76">
        <f>SUM(E19:L19)</f>
        <v>78924757</v>
      </c>
    </row>
    <row r="20" spans="1:13" ht="16.5" customHeight="1" thickTop="1" x14ac:dyDescent="0.2">
      <c r="A20" s="95"/>
      <c r="B20" s="43"/>
      <c r="C20" s="89"/>
      <c r="D20" s="61"/>
      <c r="E20" s="61"/>
      <c r="F20" s="61"/>
      <c r="G20" s="61"/>
      <c r="H20" s="61"/>
      <c r="I20" s="61"/>
      <c r="J20" s="61"/>
      <c r="K20" s="61"/>
      <c r="L20" s="61"/>
      <c r="M20" s="61"/>
    </row>
    <row r="21" spans="1:13" ht="16.5" customHeight="1" x14ac:dyDescent="0.2">
      <c r="A21" s="95"/>
      <c r="B21" s="43"/>
      <c r="C21" s="89"/>
      <c r="D21" s="61"/>
      <c r="E21" s="61"/>
      <c r="F21" s="61"/>
      <c r="G21" s="61"/>
      <c r="H21" s="61"/>
      <c r="I21" s="61"/>
      <c r="J21" s="61"/>
      <c r="K21" s="61"/>
      <c r="L21" s="61"/>
      <c r="M21" s="61"/>
    </row>
    <row r="22" spans="1:13" ht="16.5" customHeight="1" x14ac:dyDescent="0.2">
      <c r="A22" s="45" t="s">
        <v>118</v>
      </c>
      <c r="B22" s="43"/>
      <c r="C22" s="89"/>
      <c r="D22" s="61"/>
      <c r="E22" s="66">
        <v>60000000</v>
      </c>
      <c r="F22" s="61"/>
      <c r="G22" s="66">
        <v>0</v>
      </c>
      <c r="H22" s="90"/>
      <c r="I22" s="66">
        <v>1850000</v>
      </c>
      <c r="J22" s="90"/>
      <c r="K22" s="66">
        <v>17381409</v>
      </c>
      <c r="L22" s="61"/>
      <c r="M22" s="66">
        <f>SUM(E22:L22)</f>
        <v>79231409</v>
      </c>
    </row>
    <row r="23" spans="1:13" ht="6" customHeight="1" x14ac:dyDescent="0.2">
      <c r="A23" s="91"/>
      <c r="B23" s="43"/>
      <c r="C23" s="89"/>
      <c r="D23" s="61"/>
      <c r="E23" s="66"/>
      <c r="F23" s="61"/>
      <c r="G23" s="66"/>
      <c r="H23" s="90"/>
      <c r="I23" s="66"/>
      <c r="J23" s="90"/>
      <c r="K23" s="66"/>
      <c r="L23" s="61"/>
      <c r="M23" s="66"/>
    </row>
    <row r="24" spans="1:13" ht="16.5" customHeight="1" x14ac:dyDescent="0.2">
      <c r="A24" s="45" t="s">
        <v>73</v>
      </c>
      <c r="B24" s="43"/>
      <c r="C24" s="89"/>
      <c r="D24" s="90"/>
      <c r="E24" s="66"/>
      <c r="F24" s="90"/>
      <c r="G24" s="66"/>
      <c r="H24" s="90"/>
      <c r="I24" s="66"/>
      <c r="J24" s="90"/>
      <c r="K24" s="66"/>
      <c r="L24" s="61"/>
      <c r="M24" s="66"/>
    </row>
    <row r="25" spans="1:13" ht="16.5" customHeight="1" x14ac:dyDescent="0.2">
      <c r="A25" s="91" t="s">
        <v>75</v>
      </c>
      <c r="B25" s="43"/>
      <c r="C25" s="89">
        <v>15</v>
      </c>
      <c r="D25" s="90"/>
      <c r="E25" s="66">
        <v>25000000</v>
      </c>
      <c r="F25" s="90"/>
      <c r="G25" s="66">
        <v>0</v>
      </c>
      <c r="H25" s="90"/>
      <c r="I25" s="66">
        <v>0</v>
      </c>
      <c r="J25" s="90"/>
      <c r="K25" s="66">
        <v>0</v>
      </c>
      <c r="L25" s="61"/>
      <c r="M25" s="66">
        <f>SUM(E25:L25)</f>
        <v>25000000</v>
      </c>
    </row>
    <row r="26" spans="1:13" ht="16.5" customHeight="1" x14ac:dyDescent="0.2">
      <c r="A26" s="91" t="s">
        <v>149</v>
      </c>
      <c r="B26" s="43"/>
      <c r="C26" s="89">
        <v>15</v>
      </c>
      <c r="D26" s="90"/>
      <c r="E26" s="66">
        <v>0</v>
      </c>
      <c r="F26" s="90"/>
      <c r="G26" s="66">
        <v>125236454</v>
      </c>
      <c r="H26" s="90"/>
      <c r="I26" s="66">
        <v>0</v>
      </c>
      <c r="J26" s="90"/>
      <c r="K26" s="66">
        <v>0</v>
      </c>
      <c r="L26" s="61"/>
      <c r="M26" s="66">
        <f>SUM(E26:L26)</f>
        <v>125236454</v>
      </c>
    </row>
    <row r="27" spans="1:13" ht="16.5" customHeight="1" x14ac:dyDescent="0.2">
      <c r="A27" s="91" t="s">
        <v>76</v>
      </c>
      <c r="B27" s="43"/>
      <c r="C27" s="89">
        <v>16</v>
      </c>
      <c r="D27" s="90"/>
      <c r="E27" s="66">
        <v>0</v>
      </c>
      <c r="F27" s="90"/>
      <c r="G27" s="66">
        <v>0</v>
      </c>
      <c r="H27" s="98"/>
      <c r="I27" s="66">
        <v>2250000</v>
      </c>
      <c r="J27" s="131"/>
      <c r="K27" s="66">
        <v>-2250000</v>
      </c>
      <c r="L27" s="61"/>
      <c r="M27" s="66">
        <f>SUM(E27:L27)</f>
        <v>0</v>
      </c>
    </row>
    <row r="28" spans="1:13" ht="16.5" customHeight="1" x14ac:dyDescent="0.2">
      <c r="A28" s="34" t="s">
        <v>61</v>
      </c>
      <c r="B28" s="45"/>
      <c r="C28" s="89"/>
      <c r="D28" s="90"/>
      <c r="E28" s="96">
        <v>0</v>
      </c>
      <c r="F28" s="90"/>
      <c r="G28" s="96">
        <v>0</v>
      </c>
      <c r="H28" s="104"/>
      <c r="I28" s="96">
        <v>0</v>
      </c>
      <c r="J28" s="105"/>
      <c r="K28" s="96">
        <v>39304198</v>
      </c>
      <c r="L28" s="93"/>
      <c r="M28" s="96">
        <f>SUM(E28:L28)</f>
        <v>39304198</v>
      </c>
    </row>
    <row r="29" spans="1:13" ht="6" customHeight="1" x14ac:dyDescent="0.2">
      <c r="A29" s="45"/>
      <c r="B29" s="133"/>
      <c r="C29" s="89"/>
      <c r="D29" s="61"/>
      <c r="E29" s="66"/>
      <c r="F29" s="61"/>
      <c r="G29" s="66"/>
      <c r="H29" s="61"/>
      <c r="I29" s="66"/>
      <c r="J29" s="61"/>
      <c r="K29" s="66"/>
      <c r="L29" s="61"/>
      <c r="M29" s="66"/>
    </row>
    <row r="30" spans="1:13" ht="16.5" customHeight="1" thickBot="1" x14ac:dyDescent="0.25">
      <c r="A30" s="95" t="s">
        <v>142</v>
      </c>
      <c r="B30" s="43"/>
      <c r="C30" s="89"/>
      <c r="D30" s="61"/>
      <c r="E30" s="75">
        <f>SUM(E22:E29)</f>
        <v>85000000</v>
      </c>
      <c r="F30" s="61"/>
      <c r="G30" s="75">
        <f>SUM(G22:G29)</f>
        <v>125236454</v>
      </c>
      <c r="H30" s="61"/>
      <c r="I30" s="75">
        <f>SUM(I22:I29)</f>
        <v>4100000</v>
      </c>
      <c r="J30" s="61"/>
      <c r="K30" s="75">
        <f>SUM(K22:K29)</f>
        <v>54435607</v>
      </c>
      <c r="L30" s="61"/>
      <c r="M30" s="75">
        <f>SUM(E30:L30)</f>
        <v>268772061</v>
      </c>
    </row>
    <row r="31" spans="1:13" ht="16.5" customHeight="1" thickTop="1" x14ac:dyDescent="0.2">
      <c r="A31" s="95"/>
      <c r="B31" s="43"/>
      <c r="C31" s="89"/>
      <c r="D31" s="61"/>
      <c r="E31" s="61"/>
      <c r="F31" s="61"/>
      <c r="G31" s="61"/>
      <c r="H31" s="61"/>
      <c r="I31" s="61"/>
      <c r="J31" s="61"/>
      <c r="K31" s="61"/>
      <c r="L31" s="61"/>
      <c r="M31" s="61"/>
    </row>
    <row r="32" spans="1:13" ht="14.25" customHeight="1" x14ac:dyDescent="0.2">
      <c r="A32" s="95"/>
      <c r="B32" s="43"/>
      <c r="C32" s="89"/>
      <c r="D32" s="61"/>
      <c r="E32" s="61"/>
      <c r="F32" s="61"/>
      <c r="G32" s="61"/>
      <c r="H32" s="61"/>
      <c r="I32" s="61"/>
      <c r="J32" s="61"/>
      <c r="K32" s="61"/>
      <c r="L32" s="61"/>
      <c r="M32" s="97"/>
    </row>
    <row r="33" spans="1:13" ht="14.25" customHeight="1" x14ac:dyDescent="0.2"/>
    <row r="34" spans="1:13" ht="16.5" customHeight="1" x14ac:dyDescent="0.2">
      <c r="A34" s="169" t="s">
        <v>21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72"/>
    </row>
    <row r="35" spans="1:13" ht="11.25" customHeight="1" x14ac:dyDescent="0.2">
      <c r="A35" s="95"/>
      <c r="B35" s="43"/>
      <c r="C35" s="89"/>
      <c r="D35" s="61"/>
      <c r="E35" s="61"/>
      <c r="F35" s="61"/>
      <c r="G35" s="61"/>
      <c r="H35" s="61"/>
      <c r="I35" s="61"/>
      <c r="J35" s="61"/>
      <c r="K35" s="61"/>
      <c r="L35" s="61"/>
      <c r="M35" s="61"/>
    </row>
    <row r="36" spans="1:13" ht="21.95" customHeight="1" x14ac:dyDescent="0.2">
      <c r="A36" s="51" t="str">
        <f>'2-4'!A144</f>
        <v>The accompanying notes form part of this interim financial information.</v>
      </c>
      <c r="B36" s="51"/>
      <c r="C36" s="51"/>
      <c r="D36" s="51"/>
      <c r="E36" s="101"/>
      <c r="F36" s="51"/>
      <c r="G36" s="101"/>
      <c r="H36" s="51"/>
      <c r="I36" s="101"/>
      <c r="J36" s="51"/>
      <c r="K36" s="101"/>
      <c r="L36" s="51"/>
      <c r="M36" s="101"/>
    </row>
  </sheetData>
  <mergeCells count="2">
    <mergeCell ref="I6:K6"/>
    <mergeCell ref="A34:M34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47EAE-C674-47A0-A086-8237BB3AD6D5}">
  <dimension ref="A1:H101"/>
  <sheetViews>
    <sheetView tabSelected="1" zoomScale="102" zoomScaleNormal="102" zoomScaleSheetLayoutView="73" workbookViewId="0">
      <selection activeCell="L10" sqref="L10"/>
    </sheetView>
  </sheetViews>
  <sheetFormatPr defaultColWidth="9.140625" defaultRowHeight="16.5" customHeight="1" x14ac:dyDescent="0.2"/>
  <cols>
    <col min="1" max="1" width="1.85546875" style="102" customWidth="1"/>
    <col min="2" max="2" width="2.5703125" style="102" customWidth="1"/>
    <col min="3" max="3" width="44.5703125" style="102" customWidth="1"/>
    <col min="4" max="4" width="5.7109375" style="102" bestFit="1" customWidth="1"/>
    <col min="5" max="5" width="1.7109375" style="102" customWidth="1"/>
    <col min="6" max="6" width="13.85546875" style="106" customWidth="1"/>
    <col min="7" max="7" width="1.7109375" style="102" customWidth="1"/>
    <col min="8" max="8" width="13.85546875" style="106" customWidth="1"/>
    <col min="9" max="9" width="9.140625" style="102" customWidth="1"/>
    <col min="10" max="16384" width="9.140625" style="102"/>
  </cols>
  <sheetData>
    <row r="1" spans="1:8" ht="16.5" customHeight="1" x14ac:dyDescent="0.2">
      <c r="A1" s="42" t="s">
        <v>124</v>
      </c>
      <c r="B1" s="43"/>
      <c r="C1" s="43"/>
      <c r="D1" s="52"/>
      <c r="E1" s="43"/>
      <c r="F1" s="44"/>
      <c r="G1" s="44"/>
      <c r="H1" s="44"/>
    </row>
    <row r="2" spans="1:8" ht="16.5" customHeight="1" x14ac:dyDescent="0.2">
      <c r="A2" s="45" t="s">
        <v>77</v>
      </c>
      <c r="B2" s="60"/>
      <c r="C2" s="60"/>
      <c r="D2" s="52"/>
      <c r="E2" s="46"/>
      <c r="F2" s="47"/>
      <c r="G2" s="47"/>
      <c r="H2" s="47"/>
    </row>
    <row r="3" spans="1:8" ht="16.5" customHeight="1" x14ac:dyDescent="0.2">
      <c r="A3" s="151" t="str">
        <f>'6 (9M)'!A3</f>
        <v>For the nine-month period ended 30 September 2024</v>
      </c>
      <c r="B3" s="152"/>
      <c r="C3" s="152"/>
      <c r="D3" s="153"/>
      <c r="E3" s="49"/>
      <c r="F3" s="50"/>
      <c r="G3" s="50"/>
      <c r="H3" s="50"/>
    </row>
    <row r="4" spans="1:8" ht="16.5" customHeight="1" x14ac:dyDescent="0.2">
      <c r="A4" s="143"/>
      <c r="B4" s="60"/>
      <c r="C4" s="60"/>
      <c r="D4" s="52"/>
      <c r="E4" s="46"/>
      <c r="F4" s="47"/>
      <c r="G4" s="47"/>
      <c r="H4" s="47"/>
    </row>
    <row r="5" spans="1:8" ht="16.5" customHeight="1" x14ac:dyDescent="0.2">
      <c r="A5" s="143"/>
      <c r="B5" s="60"/>
      <c r="C5" s="60"/>
      <c r="D5" s="52"/>
      <c r="E5" s="46"/>
      <c r="F5" s="47"/>
      <c r="G5" s="47"/>
      <c r="H5" s="47"/>
    </row>
    <row r="6" spans="1:8" ht="16.5" customHeight="1" x14ac:dyDescent="0.2">
      <c r="A6" s="143"/>
      <c r="B6" s="60"/>
      <c r="C6" s="60"/>
      <c r="D6" s="52"/>
      <c r="E6" s="46"/>
      <c r="F6" s="55" t="s">
        <v>139</v>
      </c>
      <c r="G6" s="47"/>
      <c r="H6" s="55" t="s">
        <v>139</v>
      </c>
    </row>
    <row r="7" spans="1:8" ht="16.5" customHeight="1" x14ac:dyDescent="0.2">
      <c r="A7" s="43"/>
      <c r="B7" s="43"/>
      <c r="C7" s="43"/>
      <c r="D7" s="52"/>
      <c r="E7" s="44"/>
      <c r="F7" s="55" t="s">
        <v>117</v>
      </c>
      <c r="G7" s="56"/>
      <c r="H7" s="55" t="s">
        <v>4</v>
      </c>
    </row>
    <row r="8" spans="1:8" ht="16.5" customHeight="1" x14ac:dyDescent="0.2">
      <c r="A8" s="43"/>
      <c r="B8" s="43"/>
      <c r="C8" s="43"/>
      <c r="D8" s="57" t="s">
        <v>5</v>
      </c>
      <c r="E8" s="43"/>
      <c r="F8" s="58" t="s">
        <v>6</v>
      </c>
      <c r="G8" s="87"/>
      <c r="H8" s="58" t="s">
        <v>6</v>
      </c>
    </row>
    <row r="9" spans="1:8" ht="16.5" customHeight="1" x14ac:dyDescent="0.2">
      <c r="A9" s="43"/>
      <c r="B9" s="43"/>
      <c r="C9" s="43"/>
      <c r="D9" s="63"/>
      <c r="E9" s="43"/>
      <c r="F9" s="163"/>
      <c r="G9" s="87"/>
      <c r="H9" s="87"/>
    </row>
    <row r="10" spans="1:8" ht="16.5" customHeight="1" x14ac:dyDescent="0.2">
      <c r="A10" s="45" t="s">
        <v>78</v>
      </c>
      <c r="B10" s="42"/>
      <c r="C10" s="42"/>
      <c r="D10" s="63"/>
      <c r="E10" s="52"/>
      <c r="F10" s="70"/>
      <c r="G10" s="53"/>
      <c r="H10" s="53"/>
    </row>
    <row r="11" spans="1:8" ht="16.5" customHeight="1" x14ac:dyDescent="0.2">
      <c r="A11" s="43" t="s">
        <v>79</v>
      </c>
      <c r="B11" s="42"/>
      <c r="C11" s="42"/>
      <c r="D11" s="144"/>
      <c r="E11" s="52"/>
      <c r="F11" s="66">
        <f>+'6 (9M)'!F32</f>
        <v>49141090</v>
      </c>
      <c r="G11" s="61"/>
      <c r="H11" s="61">
        <f>+'6 (9M)'!H32</f>
        <v>27132475</v>
      </c>
    </row>
    <row r="12" spans="1:8" ht="16.5" customHeight="1" x14ac:dyDescent="0.2">
      <c r="A12" s="43" t="s">
        <v>80</v>
      </c>
      <c r="B12" s="42"/>
      <c r="C12" s="42"/>
      <c r="D12" s="52"/>
      <c r="E12" s="52"/>
      <c r="F12" s="66"/>
      <c r="G12" s="61"/>
      <c r="H12" s="61"/>
    </row>
    <row r="13" spans="1:8" ht="16.5" customHeight="1" x14ac:dyDescent="0.2">
      <c r="A13" s="45"/>
      <c r="B13" s="145" t="s">
        <v>81</v>
      </c>
      <c r="C13" s="145"/>
      <c r="D13" s="52">
        <v>11</v>
      </c>
      <c r="E13" s="52"/>
      <c r="F13" s="66">
        <v>8072072</v>
      </c>
      <c r="G13" s="61"/>
      <c r="H13" s="61">
        <v>9096677</v>
      </c>
    </row>
    <row r="14" spans="1:8" ht="16.5" customHeight="1" x14ac:dyDescent="0.2">
      <c r="A14" s="45"/>
      <c r="B14" s="146" t="s">
        <v>82</v>
      </c>
      <c r="C14" s="146"/>
      <c r="D14" s="52">
        <v>12</v>
      </c>
      <c r="E14" s="52"/>
      <c r="F14" s="66">
        <v>1627767</v>
      </c>
      <c r="G14" s="61"/>
      <c r="H14" s="61">
        <v>1756588</v>
      </c>
    </row>
    <row r="15" spans="1:8" ht="16.5" customHeight="1" x14ac:dyDescent="0.2">
      <c r="A15" s="45"/>
      <c r="B15" s="145" t="s">
        <v>83</v>
      </c>
      <c r="C15" s="145"/>
      <c r="D15" s="52">
        <v>11</v>
      </c>
      <c r="E15" s="52"/>
      <c r="F15" s="66">
        <v>281112</v>
      </c>
      <c r="G15" s="61"/>
      <c r="H15" s="61">
        <v>274687</v>
      </c>
    </row>
    <row r="16" spans="1:8" ht="16.5" customHeight="1" x14ac:dyDescent="0.2">
      <c r="A16" s="45"/>
      <c r="B16" s="147" t="s">
        <v>84</v>
      </c>
      <c r="C16" s="145"/>
      <c r="D16" s="52"/>
      <c r="E16" s="52"/>
      <c r="F16" s="66">
        <v>-1067556</v>
      </c>
      <c r="G16" s="61"/>
      <c r="H16" s="61">
        <v>-149</v>
      </c>
    </row>
    <row r="17" spans="1:8" ht="16.5" customHeight="1" x14ac:dyDescent="0.2">
      <c r="A17" s="45"/>
      <c r="B17" s="147" t="s">
        <v>85</v>
      </c>
      <c r="C17" s="145"/>
      <c r="D17" s="52"/>
      <c r="E17" s="52"/>
      <c r="F17" s="62">
        <v>0</v>
      </c>
      <c r="G17" s="44"/>
      <c r="H17" s="44">
        <v>122977</v>
      </c>
    </row>
    <row r="18" spans="1:8" ht="16.5" customHeight="1" x14ac:dyDescent="0.2">
      <c r="A18" s="45"/>
      <c r="B18" s="145" t="s">
        <v>154</v>
      </c>
      <c r="C18" s="145"/>
      <c r="D18" s="52"/>
      <c r="E18" s="52"/>
      <c r="F18" s="66">
        <v>70958</v>
      </c>
      <c r="G18" s="61"/>
      <c r="H18" s="61">
        <v>43027</v>
      </c>
    </row>
    <row r="19" spans="1:8" ht="16.5" customHeight="1" x14ac:dyDescent="0.2">
      <c r="A19" s="45"/>
      <c r="B19" s="145" t="s">
        <v>119</v>
      </c>
      <c r="C19" s="145"/>
      <c r="D19" s="52"/>
      <c r="E19" s="52"/>
      <c r="F19" s="66">
        <v>1593628</v>
      </c>
      <c r="G19" s="61"/>
      <c r="H19" s="61">
        <v>8284078</v>
      </c>
    </row>
    <row r="20" spans="1:8" ht="16.5" customHeight="1" x14ac:dyDescent="0.2">
      <c r="A20" s="45"/>
      <c r="B20" s="145" t="s">
        <v>86</v>
      </c>
      <c r="C20" s="147"/>
      <c r="D20" s="52"/>
      <c r="E20" s="52"/>
      <c r="F20" s="66">
        <v>960138</v>
      </c>
      <c r="G20" s="61"/>
      <c r="H20" s="61">
        <v>983913</v>
      </c>
    </row>
    <row r="21" spans="1:8" ht="16.5" customHeight="1" x14ac:dyDescent="0.2">
      <c r="A21" s="45"/>
      <c r="B21" s="145" t="s">
        <v>87</v>
      </c>
      <c r="C21" s="147"/>
      <c r="D21" s="52"/>
      <c r="E21" s="52"/>
      <c r="F21" s="66">
        <v>-1584980</v>
      </c>
      <c r="G21" s="61"/>
      <c r="H21" s="61">
        <v>-197209</v>
      </c>
    </row>
    <row r="22" spans="1:8" ht="16.5" customHeight="1" x14ac:dyDescent="0.2">
      <c r="A22" s="45"/>
      <c r="B22" s="148" t="s">
        <v>88</v>
      </c>
      <c r="C22" s="149"/>
      <c r="D22" s="52"/>
      <c r="E22" s="52"/>
      <c r="F22" s="66">
        <v>2699786</v>
      </c>
      <c r="G22" s="61"/>
      <c r="H22" s="61">
        <v>2352984</v>
      </c>
    </row>
    <row r="23" spans="1:8" ht="16.5" customHeight="1" x14ac:dyDescent="0.2">
      <c r="A23" s="45"/>
      <c r="B23" s="148"/>
      <c r="C23" s="149"/>
      <c r="D23" s="52"/>
      <c r="E23" s="52"/>
      <c r="F23" s="66"/>
      <c r="G23" s="61"/>
      <c r="H23" s="61"/>
    </row>
    <row r="24" spans="1:8" ht="16.5" customHeight="1" x14ac:dyDescent="0.2">
      <c r="A24" s="138" t="s">
        <v>89</v>
      </c>
      <c r="B24" s="43"/>
      <c r="C24" s="43"/>
      <c r="D24" s="52"/>
      <c r="E24" s="52"/>
      <c r="F24" s="66"/>
      <c r="G24" s="61"/>
      <c r="H24" s="61"/>
    </row>
    <row r="25" spans="1:8" ht="16.5" customHeight="1" x14ac:dyDescent="0.2">
      <c r="A25" s="45"/>
      <c r="B25" s="148" t="s">
        <v>129</v>
      </c>
      <c r="C25" s="150"/>
      <c r="D25" s="52"/>
      <c r="E25" s="52"/>
      <c r="F25" s="164">
        <v>1529083</v>
      </c>
      <c r="G25" s="61"/>
      <c r="H25" s="61">
        <v>-28698148</v>
      </c>
    </row>
    <row r="26" spans="1:8" ht="16.5" customHeight="1" x14ac:dyDescent="0.2">
      <c r="A26" s="45"/>
      <c r="B26" s="148" t="s">
        <v>90</v>
      </c>
      <c r="C26" s="150"/>
      <c r="D26" s="52"/>
      <c r="E26" s="52"/>
      <c r="F26" s="66">
        <v>1747770</v>
      </c>
      <c r="G26" s="61"/>
      <c r="H26" s="61">
        <v>-15112175</v>
      </c>
    </row>
    <row r="27" spans="1:8" ht="16.5" customHeight="1" x14ac:dyDescent="0.2">
      <c r="A27" s="45"/>
      <c r="B27" s="148" t="s">
        <v>11</v>
      </c>
      <c r="C27" s="150"/>
      <c r="D27" s="52"/>
      <c r="E27" s="52"/>
      <c r="F27" s="66">
        <v>9595715</v>
      </c>
      <c r="G27" s="61"/>
      <c r="H27" s="61">
        <v>-13204888</v>
      </c>
    </row>
    <row r="28" spans="1:8" ht="16.5" customHeight="1" x14ac:dyDescent="0.2">
      <c r="A28" s="43"/>
      <c r="B28" s="148" t="s">
        <v>12</v>
      </c>
      <c r="C28" s="150"/>
      <c r="D28" s="52"/>
      <c r="E28" s="52"/>
      <c r="F28" s="66">
        <v>473332</v>
      </c>
      <c r="G28" s="61"/>
      <c r="H28" s="61">
        <v>1380658</v>
      </c>
    </row>
    <row r="29" spans="1:8" ht="16.5" customHeight="1" x14ac:dyDescent="0.2">
      <c r="A29" s="43"/>
      <c r="B29" s="148" t="s">
        <v>18</v>
      </c>
      <c r="C29" s="148"/>
      <c r="D29" s="52"/>
      <c r="E29" s="52"/>
      <c r="F29" s="66">
        <v>-20162</v>
      </c>
      <c r="G29" s="61"/>
      <c r="H29" s="61">
        <v>-113975</v>
      </c>
    </row>
    <row r="30" spans="1:8" ht="16.5" customHeight="1" x14ac:dyDescent="0.2">
      <c r="A30" s="43"/>
      <c r="B30" s="148" t="s">
        <v>130</v>
      </c>
      <c r="C30" s="148"/>
      <c r="D30" s="52"/>
      <c r="E30" s="52"/>
      <c r="F30" s="66">
        <v>4653440</v>
      </c>
      <c r="G30" s="61"/>
      <c r="H30" s="61">
        <v>-6052136</v>
      </c>
    </row>
    <row r="31" spans="1:8" ht="16.5" customHeight="1" x14ac:dyDescent="0.2">
      <c r="A31" s="42"/>
      <c r="B31" s="148" t="s">
        <v>29</v>
      </c>
      <c r="C31" s="148"/>
      <c r="D31" s="52"/>
      <c r="E31" s="52"/>
      <c r="F31" s="66">
        <v>403970</v>
      </c>
      <c r="G31" s="61"/>
      <c r="H31" s="61">
        <v>114259</v>
      </c>
    </row>
    <row r="32" spans="1:8" ht="16.5" customHeight="1" x14ac:dyDescent="0.2">
      <c r="A32" s="82"/>
      <c r="B32" s="148" t="s">
        <v>28</v>
      </c>
      <c r="C32" s="148"/>
      <c r="D32" s="89"/>
      <c r="E32" s="52"/>
      <c r="F32" s="66">
        <v>2557195</v>
      </c>
      <c r="G32" s="61"/>
      <c r="H32" s="61">
        <v>378946</v>
      </c>
    </row>
    <row r="33" spans="1:8" ht="16.5" customHeight="1" x14ac:dyDescent="0.2">
      <c r="A33" s="82"/>
      <c r="B33" s="148" t="s">
        <v>146</v>
      </c>
      <c r="C33" s="148"/>
      <c r="D33" s="89"/>
      <c r="E33" s="52"/>
      <c r="F33" s="67">
        <v>0</v>
      </c>
      <c r="G33" s="61"/>
      <c r="H33" s="68">
        <v>361361</v>
      </c>
    </row>
    <row r="34" spans="1:8" ht="16.5" customHeight="1" x14ac:dyDescent="0.2">
      <c r="A34" s="43"/>
      <c r="B34" s="42"/>
      <c r="C34" s="42"/>
      <c r="D34" s="52"/>
      <c r="E34" s="52"/>
      <c r="F34" s="66"/>
      <c r="G34" s="61"/>
      <c r="H34" s="61"/>
    </row>
    <row r="35" spans="1:8" ht="16.5" customHeight="1" x14ac:dyDescent="0.2">
      <c r="A35" s="154" t="s">
        <v>150</v>
      </c>
      <c r="B35" s="154"/>
      <c r="C35" s="154"/>
      <c r="D35" s="52"/>
      <c r="E35" s="52"/>
      <c r="F35" s="165">
        <f>SUM(F11:F34)</f>
        <v>82734358</v>
      </c>
      <c r="G35" s="155"/>
      <c r="H35" s="155">
        <f>SUM(H11:H34)</f>
        <v>-11096050</v>
      </c>
    </row>
    <row r="36" spans="1:8" ht="16.5" customHeight="1" x14ac:dyDescent="0.2">
      <c r="A36" s="156" t="s">
        <v>91</v>
      </c>
      <c r="B36" s="156"/>
      <c r="C36" s="43" t="s">
        <v>92</v>
      </c>
      <c r="D36" s="52"/>
      <c r="E36" s="52"/>
      <c r="F36" s="166">
        <v>-2471648</v>
      </c>
      <c r="G36" s="38"/>
      <c r="H36" s="99">
        <v>-2348942</v>
      </c>
    </row>
    <row r="37" spans="1:8" ht="16.5" customHeight="1" x14ac:dyDescent="0.2">
      <c r="A37" s="43"/>
      <c r="B37" s="42"/>
      <c r="C37" s="43" t="s">
        <v>93</v>
      </c>
      <c r="D37" s="52"/>
      <c r="E37" s="52"/>
      <c r="F37" s="67">
        <v>-8155685</v>
      </c>
      <c r="G37" s="38"/>
      <c r="H37" s="68">
        <v>-4938000</v>
      </c>
    </row>
    <row r="38" spans="1:8" ht="16.149999999999999" customHeight="1" x14ac:dyDescent="0.2">
      <c r="A38" s="173" t="s">
        <v>94</v>
      </c>
      <c r="B38" s="173"/>
      <c r="C38" s="133"/>
      <c r="D38" s="52"/>
      <c r="E38" s="52"/>
      <c r="F38" s="66"/>
      <c r="G38" s="61"/>
      <c r="H38" s="61"/>
    </row>
    <row r="39" spans="1:8" ht="16.5" customHeight="1" x14ac:dyDescent="0.2">
      <c r="A39" s="154" t="s">
        <v>151</v>
      </c>
      <c r="B39" s="42"/>
      <c r="C39" s="42"/>
      <c r="D39" s="52"/>
      <c r="E39" s="52"/>
      <c r="F39" s="67">
        <f>SUM(F35:F38)</f>
        <v>72107025</v>
      </c>
      <c r="G39" s="61"/>
      <c r="H39" s="68">
        <f>SUM(H35:H38)</f>
        <v>-18382992</v>
      </c>
    </row>
    <row r="40" spans="1:8" ht="16.5" customHeight="1" x14ac:dyDescent="0.2">
      <c r="A40" s="91"/>
      <c r="B40" s="133"/>
      <c r="C40" s="133"/>
      <c r="D40" s="52"/>
      <c r="E40" s="52"/>
      <c r="F40" s="44"/>
      <c r="G40" s="44"/>
      <c r="H40" s="44"/>
    </row>
    <row r="41" spans="1:8" ht="16.5" customHeight="1" x14ac:dyDescent="0.2">
      <c r="A41" s="91"/>
      <c r="B41" s="133"/>
      <c r="C41" s="133"/>
      <c r="D41" s="52"/>
      <c r="E41" s="52"/>
      <c r="F41" s="44"/>
      <c r="G41" s="44"/>
      <c r="H41" s="44"/>
    </row>
    <row r="42" spans="1:8" ht="16.5" customHeight="1" x14ac:dyDescent="0.2">
      <c r="A42" s="91"/>
      <c r="B42" s="133"/>
      <c r="C42" s="133"/>
      <c r="D42" s="52"/>
      <c r="E42" s="52"/>
      <c r="F42" s="44"/>
      <c r="G42" s="44"/>
      <c r="H42" s="44"/>
    </row>
    <row r="43" spans="1:8" ht="18" customHeight="1" x14ac:dyDescent="0.2">
      <c r="A43" s="140"/>
      <c r="B43" s="43"/>
      <c r="C43" s="43"/>
      <c r="D43" s="52"/>
      <c r="E43" s="52"/>
      <c r="F43" s="61"/>
      <c r="G43" s="61"/>
      <c r="H43" s="61"/>
    </row>
    <row r="44" spans="1:8" ht="14.25" customHeight="1" x14ac:dyDescent="0.2">
      <c r="A44" s="140"/>
      <c r="B44" s="43"/>
      <c r="C44" s="43"/>
      <c r="D44" s="52"/>
      <c r="E44" s="52"/>
      <c r="F44" s="61"/>
      <c r="G44" s="61"/>
      <c r="H44" s="61"/>
    </row>
    <row r="45" spans="1:8" ht="16.5" customHeight="1" x14ac:dyDescent="0.2">
      <c r="A45" s="13" t="s">
        <v>101</v>
      </c>
      <c r="B45" s="43"/>
      <c r="C45" s="43"/>
      <c r="D45" s="52"/>
      <c r="E45" s="52"/>
      <c r="F45" s="61"/>
      <c r="G45" s="61"/>
      <c r="H45" s="61"/>
    </row>
    <row r="46" spans="1:8" ht="16.5" customHeight="1" x14ac:dyDescent="0.2">
      <c r="A46" s="13"/>
      <c r="B46" s="43"/>
      <c r="C46" s="43"/>
      <c r="D46" s="52"/>
      <c r="E46" s="52"/>
      <c r="F46" s="61"/>
      <c r="G46" s="61"/>
      <c r="H46" s="61"/>
    </row>
    <row r="47" spans="1:8" ht="15.75" customHeight="1" x14ac:dyDescent="0.2">
      <c r="A47" s="43"/>
      <c r="B47" s="43"/>
      <c r="C47" s="43"/>
      <c r="D47" s="43"/>
      <c r="E47" s="43"/>
      <c r="F47" s="44"/>
      <c r="G47" s="43"/>
      <c r="H47" s="44"/>
    </row>
    <row r="48" spans="1:8" ht="21.95" customHeight="1" x14ac:dyDescent="0.2">
      <c r="A48" s="81" t="str">
        <f>'2-4'!A144</f>
        <v>The accompanying notes form part of this interim financial information.</v>
      </c>
      <c r="B48" s="51"/>
      <c r="C48" s="51"/>
      <c r="D48" s="51"/>
      <c r="E48" s="51"/>
      <c r="F48" s="101"/>
      <c r="G48" s="51"/>
      <c r="H48" s="101"/>
    </row>
    <row r="49" spans="1:8" ht="16.5" customHeight="1" x14ac:dyDescent="0.2">
      <c r="A49" s="42" t="s">
        <v>124</v>
      </c>
      <c r="B49" s="60"/>
      <c r="C49" s="60"/>
      <c r="D49" s="52"/>
      <c r="E49" s="52"/>
      <c r="F49" s="61"/>
      <c r="G49" s="61"/>
      <c r="H49" s="61"/>
    </row>
    <row r="50" spans="1:8" ht="16.5" customHeight="1" x14ac:dyDescent="0.2">
      <c r="A50" s="45" t="s">
        <v>102</v>
      </c>
      <c r="B50" s="60"/>
      <c r="C50" s="60"/>
      <c r="D50" s="52"/>
      <c r="E50" s="46"/>
      <c r="F50" s="47"/>
      <c r="G50" s="47"/>
      <c r="H50" s="47"/>
    </row>
    <row r="51" spans="1:8" ht="16.5" customHeight="1" x14ac:dyDescent="0.2">
      <c r="A51" s="152" t="str">
        <f>'6 (9M)'!A3</f>
        <v>For the nine-month period ended 30 September 2024</v>
      </c>
      <c r="B51" s="152"/>
      <c r="C51" s="152"/>
      <c r="D51" s="153"/>
      <c r="E51" s="49"/>
      <c r="F51" s="50"/>
      <c r="G51" s="50"/>
      <c r="H51" s="50"/>
    </row>
    <row r="52" spans="1:8" ht="16.5" customHeight="1" x14ac:dyDescent="0.2">
      <c r="A52" s="60"/>
      <c r="B52" s="60"/>
      <c r="C52" s="60"/>
      <c r="D52" s="52"/>
      <c r="E52" s="46"/>
      <c r="F52" s="47"/>
      <c r="G52" s="47"/>
      <c r="H52" s="47"/>
    </row>
    <row r="53" spans="1:8" ht="16.5" customHeight="1" x14ac:dyDescent="0.2">
      <c r="A53" s="60"/>
      <c r="B53" s="60"/>
      <c r="C53" s="60"/>
      <c r="D53" s="52"/>
      <c r="E53" s="46"/>
      <c r="F53" s="47"/>
      <c r="G53" s="47"/>
      <c r="H53" s="47"/>
    </row>
    <row r="54" spans="1:8" ht="16.5" customHeight="1" x14ac:dyDescent="0.2">
      <c r="A54" s="60"/>
      <c r="B54" s="60"/>
      <c r="C54" s="60"/>
      <c r="D54" s="52"/>
      <c r="E54" s="46"/>
      <c r="F54" s="55" t="s">
        <v>139</v>
      </c>
      <c r="G54" s="47"/>
      <c r="H54" s="55" t="s">
        <v>139</v>
      </c>
    </row>
    <row r="55" spans="1:8" ht="16.5" customHeight="1" x14ac:dyDescent="0.2">
      <c r="A55" s="43"/>
      <c r="B55" s="43"/>
      <c r="C55" s="43"/>
      <c r="D55" s="52"/>
      <c r="E55" s="44"/>
      <c r="F55" s="55" t="s">
        <v>117</v>
      </c>
      <c r="G55" s="56"/>
      <c r="H55" s="55" t="s">
        <v>4</v>
      </c>
    </row>
    <row r="56" spans="1:8" ht="16.5" customHeight="1" x14ac:dyDescent="0.2">
      <c r="A56" s="43"/>
      <c r="B56" s="43"/>
      <c r="C56" s="43"/>
      <c r="D56" s="57" t="s">
        <v>5</v>
      </c>
      <c r="E56" s="43"/>
      <c r="F56" s="58" t="s">
        <v>6</v>
      </c>
      <c r="G56" s="87"/>
      <c r="H56" s="58" t="s">
        <v>6</v>
      </c>
    </row>
    <row r="57" spans="1:8" ht="6" customHeight="1" x14ac:dyDescent="0.2">
      <c r="B57" s="42"/>
      <c r="C57" s="42"/>
      <c r="D57" s="52"/>
      <c r="E57" s="52"/>
      <c r="F57" s="167"/>
      <c r="G57" s="61"/>
      <c r="H57" s="100"/>
    </row>
    <row r="58" spans="1:8" ht="16.5" customHeight="1" x14ac:dyDescent="0.2">
      <c r="A58" s="82" t="s">
        <v>95</v>
      </c>
      <c r="B58" s="42"/>
      <c r="C58" s="42"/>
      <c r="D58" s="52"/>
      <c r="E58" s="52"/>
      <c r="F58" s="167"/>
      <c r="G58" s="61"/>
      <c r="H58" s="100"/>
    </row>
    <row r="59" spans="1:8" ht="16.5" customHeight="1" x14ac:dyDescent="0.2">
      <c r="A59" s="137" t="s">
        <v>96</v>
      </c>
      <c r="B59" s="138"/>
      <c r="C59" s="138"/>
      <c r="D59" s="52"/>
      <c r="E59" s="52"/>
      <c r="F59" s="66">
        <v>-12249074</v>
      </c>
      <c r="G59" s="38"/>
      <c r="H59" s="61">
        <v>-7046893</v>
      </c>
    </row>
    <row r="60" spans="1:8" ht="16.5" customHeight="1" x14ac:dyDescent="0.2">
      <c r="A60" s="137" t="s">
        <v>97</v>
      </c>
      <c r="B60" s="138"/>
      <c r="C60" s="138"/>
      <c r="D60" s="52"/>
      <c r="E60" s="52"/>
      <c r="F60" s="66">
        <v>1121085</v>
      </c>
      <c r="G60" s="38"/>
      <c r="H60" s="61">
        <v>202377</v>
      </c>
    </row>
    <row r="61" spans="1:8" ht="16.5" customHeight="1" x14ac:dyDescent="0.2">
      <c r="A61" s="138" t="s">
        <v>98</v>
      </c>
      <c r="B61" s="138"/>
      <c r="C61" s="138"/>
      <c r="D61" s="52">
        <v>11</v>
      </c>
      <c r="E61" s="52"/>
      <c r="F61" s="66">
        <v>-20078</v>
      </c>
      <c r="G61" s="38"/>
      <c r="H61" s="61">
        <v>-168915</v>
      </c>
    </row>
    <row r="62" spans="1:8" ht="16.5" customHeight="1" x14ac:dyDescent="0.2">
      <c r="A62" s="139" t="s">
        <v>99</v>
      </c>
      <c r="B62" s="138"/>
      <c r="C62" s="138"/>
      <c r="D62" s="52"/>
      <c r="E62" s="52"/>
      <c r="F62" s="67">
        <v>1584980</v>
      </c>
      <c r="G62" s="38"/>
      <c r="H62" s="68">
        <v>197209</v>
      </c>
    </row>
    <row r="63" spans="1:8" ht="6" customHeight="1" x14ac:dyDescent="0.2">
      <c r="A63" s="43"/>
      <c r="B63" s="43"/>
      <c r="C63" s="43"/>
      <c r="D63" s="52"/>
      <c r="E63" s="52"/>
      <c r="F63" s="62"/>
      <c r="G63" s="44"/>
      <c r="H63" s="44"/>
    </row>
    <row r="64" spans="1:8" ht="16.5" customHeight="1" x14ac:dyDescent="0.2">
      <c r="A64" s="140" t="s">
        <v>100</v>
      </c>
      <c r="B64" s="43"/>
      <c r="C64" s="43"/>
      <c r="D64" s="52"/>
      <c r="E64" s="52"/>
      <c r="F64" s="67">
        <f>SUM(F59:F63)</f>
        <v>-9563087</v>
      </c>
      <c r="G64" s="61"/>
      <c r="H64" s="68">
        <f>SUM(H59:H63)</f>
        <v>-6816222</v>
      </c>
    </row>
    <row r="65" spans="1:8" ht="14.1" customHeight="1" x14ac:dyDescent="0.2">
      <c r="A65" s="140"/>
      <c r="B65" s="43"/>
      <c r="C65" s="43"/>
      <c r="D65" s="52"/>
      <c r="E65" s="52"/>
      <c r="F65" s="66"/>
      <c r="G65" s="61"/>
      <c r="H65" s="61"/>
    </row>
    <row r="66" spans="1:8" ht="16.5" customHeight="1" x14ac:dyDescent="0.2">
      <c r="A66" s="141" t="s">
        <v>103</v>
      </c>
      <c r="B66" s="43"/>
      <c r="C66" s="43"/>
      <c r="D66" s="52"/>
      <c r="E66" s="52"/>
      <c r="F66" s="66"/>
      <c r="G66" s="61"/>
      <c r="H66" s="61"/>
    </row>
    <row r="67" spans="1:8" ht="16.5" customHeight="1" x14ac:dyDescent="0.2">
      <c r="A67" s="142" t="s">
        <v>155</v>
      </c>
      <c r="B67" s="43"/>
      <c r="C67" s="43"/>
      <c r="D67" s="52">
        <v>15</v>
      </c>
      <c r="E67" s="52"/>
      <c r="F67" s="66">
        <v>155000000</v>
      </c>
      <c r="G67" s="61"/>
      <c r="H67" s="61">
        <v>54000000</v>
      </c>
    </row>
    <row r="68" spans="1:8" ht="16.5" customHeight="1" x14ac:dyDescent="0.2">
      <c r="A68" s="142" t="s">
        <v>156</v>
      </c>
      <c r="B68" s="43"/>
      <c r="C68" s="43"/>
      <c r="D68" s="52"/>
      <c r="E68" s="52"/>
      <c r="F68" s="66"/>
      <c r="G68" s="61"/>
      <c r="H68" s="61"/>
    </row>
    <row r="69" spans="1:8" ht="16.5" customHeight="1" x14ac:dyDescent="0.2">
      <c r="A69" s="142"/>
      <c r="B69" s="43" t="s">
        <v>157</v>
      </c>
      <c r="C69" s="43"/>
      <c r="D69" s="52"/>
      <c r="E69" s="52"/>
      <c r="F69" s="66">
        <v>-5954433</v>
      </c>
      <c r="G69" s="61"/>
      <c r="H69" s="61">
        <v>0</v>
      </c>
    </row>
    <row r="70" spans="1:8" ht="16.5" customHeight="1" x14ac:dyDescent="0.2">
      <c r="A70" s="137" t="s">
        <v>104</v>
      </c>
      <c r="B70" s="137"/>
      <c r="C70" s="154"/>
      <c r="D70" s="52"/>
      <c r="E70" s="43"/>
      <c r="F70" s="62"/>
      <c r="G70" s="44"/>
      <c r="H70" s="44"/>
    </row>
    <row r="71" spans="1:8" ht="16.5" customHeight="1" x14ac:dyDescent="0.2">
      <c r="A71" s="145"/>
      <c r="B71" s="146" t="s">
        <v>159</v>
      </c>
      <c r="C71" s="154"/>
      <c r="D71" s="52">
        <v>13.1</v>
      </c>
      <c r="E71" s="52"/>
      <c r="F71" s="66">
        <v>192560000</v>
      </c>
      <c r="G71" s="89"/>
      <c r="H71" s="61">
        <v>111945000</v>
      </c>
    </row>
    <row r="72" spans="1:8" ht="16.5" customHeight="1" x14ac:dyDescent="0.2">
      <c r="A72" s="145" t="s">
        <v>147</v>
      </c>
      <c r="B72" s="146"/>
      <c r="C72" s="154"/>
      <c r="D72" s="52"/>
      <c r="E72" s="52"/>
      <c r="F72" s="66"/>
      <c r="G72" s="89"/>
      <c r="H72" s="61"/>
    </row>
    <row r="73" spans="1:8" ht="16.5" customHeight="1" x14ac:dyDescent="0.2">
      <c r="A73" s="145"/>
      <c r="B73" s="146" t="s">
        <v>159</v>
      </c>
      <c r="C73" s="154"/>
      <c r="D73" s="52"/>
      <c r="E73" s="52"/>
      <c r="F73" s="66">
        <v>0</v>
      </c>
      <c r="G73" s="89"/>
      <c r="H73" s="61">
        <v>17500000</v>
      </c>
    </row>
    <row r="74" spans="1:8" ht="16.5" customHeight="1" x14ac:dyDescent="0.2">
      <c r="A74" s="145" t="s">
        <v>105</v>
      </c>
      <c r="B74" s="145"/>
      <c r="C74" s="154"/>
      <c r="D74" s="43"/>
      <c r="E74" s="43"/>
      <c r="F74" s="62"/>
      <c r="G74" s="44"/>
      <c r="H74" s="44"/>
    </row>
    <row r="75" spans="1:8" ht="16.5" customHeight="1" x14ac:dyDescent="0.2">
      <c r="A75" s="145"/>
      <c r="B75" s="146" t="s">
        <v>159</v>
      </c>
      <c r="C75" s="154"/>
      <c r="D75" s="52">
        <v>13.1</v>
      </c>
      <c r="E75" s="52"/>
      <c r="F75" s="70">
        <v>-213211000</v>
      </c>
      <c r="G75" s="44"/>
      <c r="H75" s="53">
        <v>-50347000</v>
      </c>
    </row>
    <row r="76" spans="1:8" ht="16.5" customHeight="1" x14ac:dyDescent="0.2">
      <c r="A76" s="145" t="s">
        <v>133</v>
      </c>
      <c r="B76" s="146"/>
      <c r="C76" s="154"/>
      <c r="D76" s="52"/>
      <c r="E76" s="52"/>
      <c r="F76" s="70">
        <v>0</v>
      </c>
      <c r="G76" s="44"/>
      <c r="H76" s="53">
        <v>-48500000</v>
      </c>
    </row>
    <row r="77" spans="1:8" ht="16.5" customHeight="1" x14ac:dyDescent="0.2">
      <c r="A77" s="145" t="s">
        <v>123</v>
      </c>
      <c r="B77" s="146"/>
      <c r="C77" s="154"/>
      <c r="D77" s="52"/>
      <c r="E77" s="52"/>
      <c r="F77" s="70"/>
      <c r="G77" s="44"/>
      <c r="H77" s="53"/>
    </row>
    <row r="78" spans="1:8" ht="16.5" customHeight="1" x14ac:dyDescent="0.2">
      <c r="A78" s="145"/>
      <c r="B78" s="146" t="s">
        <v>159</v>
      </c>
      <c r="C78" s="154"/>
      <c r="D78" s="52">
        <v>13.2</v>
      </c>
      <c r="E78" s="52"/>
      <c r="F78" s="70">
        <v>-2672000</v>
      </c>
      <c r="G78" s="44"/>
      <c r="H78" s="53">
        <v>0</v>
      </c>
    </row>
    <row r="79" spans="1:8" ht="16.5" customHeight="1" x14ac:dyDescent="0.2">
      <c r="A79" s="145" t="s">
        <v>148</v>
      </c>
      <c r="B79" s="146"/>
      <c r="C79" s="154"/>
      <c r="D79" s="52"/>
      <c r="E79" s="52"/>
      <c r="F79" s="70">
        <v>0</v>
      </c>
      <c r="G79" s="44"/>
      <c r="H79" s="53">
        <v>-87500</v>
      </c>
    </row>
    <row r="80" spans="1:8" ht="16.5" customHeight="1" x14ac:dyDescent="0.2">
      <c r="A80" s="145" t="s">
        <v>106</v>
      </c>
      <c r="B80" s="146"/>
      <c r="C80" s="154"/>
      <c r="D80" s="52">
        <v>13.3</v>
      </c>
      <c r="E80" s="52"/>
      <c r="F80" s="70">
        <v>-1626274</v>
      </c>
      <c r="G80" s="44"/>
      <c r="H80" s="53">
        <v>-2526905</v>
      </c>
    </row>
    <row r="81" spans="1:8" ht="16.5" customHeight="1" x14ac:dyDescent="0.2">
      <c r="A81" s="145" t="s">
        <v>107</v>
      </c>
      <c r="B81" s="157"/>
      <c r="C81" s="154"/>
      <c r="D81" s="52"/>
      <c r="E81" s="52"/>
      <c r="F81" s="168">
        <v>0</v>
      </c>
      <c r="G81" s="44"/>
      <c r="H81" s="101">
        <v>-75002000</v>
      </c>
    </row>
    <row r="82" spans="1:8" ht="6" customHeight="1" x14ac:dyDescent="0.2">
      <c r="A82" s="91"/>
      <c r="B82" s="158"/>
      <c r="C82" s="158"/>
      <c r="D82" s="52"/>
      <c r="E82" s="52"/>
      <c r="F82" s="70"/>
      <c r="G82" s="53"/>
      <c r="H82" s="53"/>
    </row>
    <row r="83" spans="1:8" ht="16.5" customHeight="1" x14ac:dyDescent="0.2">
      <c r="A83" s="140" t="s">
        <v>152</v>
      </c>
      <c r="B83" s="133"/>
      <c r="C83" s="133"/>
      <c r="D83" s="52"/>
      <c r="E83" s="52"/>
      <c r="F83" s="67">
        <f>SUM(F67:F82)</f>
        <v>124096293</v>
      </c>
      <c r="G83" s="61"/>
      <c r="H83" s="68">
        <f>SUM(H67:H82)</f>
        <v>6981595</v>
      </c>
    </row>
    <row r="84" spans="1:8" ht="14.1" customHeight="1" x14ac:dyDescent="0.2">
      <c r="A84" s="45"/>
      <c r="B84" s="60"/>
      <c r="C84" s="60"/>
      <c r="D84" s="52"/>
      <c r="E84" s="52"/>
      <c r="F84" s="66"/>
      <c r="G84" s="61"/>
      <c r="H84" s="61"/>
    </row>
    <row r="85" spans="1:8" ht="16.5" customHeight="1" x14ac:dyDescent="0.2">
      <c r="A85" s="1" t="s">
        <v>137</v>
      </c>
      <c r="B85" s="60"/>
      <c r="C85" s="60"/>
      <c r="D85" s="52"/>
      <c r="E85" s="52"/>
      <c r="F85" s="66">
        <f>F39+F64+F83</f>
        <v>186640231</v>
      </c>
      <c r="G85" s="38"/>
      <c r="H85" s="61">
        <f>H39+H64+H83</f>
        <v>-18217619</v>
      </c>
    </row>
    <row r="86" spans="1:8" ht="16.5" customHeight="1" x14ac:dyDescent="0.2">
      <c r="A86" s="159" t="s">
        <v>108</v>
      </c>
      <c r="B86" s="60"/>
      <c r="C86" s="60"/>
      <c r="D86" s="52"/>
      <c r="E86" s="52"/>
      <c r="F86" s="67">
        <v>8510500</v>
      </c>
      <c r="G86" s="38"/>
      <c r="H86" s="68">
        <v>34558869</v>
      </c>
    </row>
    <row r="87" spans="1:8" ht="6" customHeight="1" x14ac:dyDescent="0.2">
      <c r="A87" s="159"/>
      <c r="B87" s="60"/>
      <c r="C87" s="60"/>
      <c r="D87" s="52"/>
      <c r="E87" s="52"/>
      <c r="F87" s="66"/>
      <c r="G87" s="38"/>
      <c r="H87" s="61"/>
    </row>
    <row r="88" spans="1:8" ht="16.5" customHeight="1" thickBot="1" x14ac:dyDescent="0.25">
      <c r="A88" s="160" t="s">
        <v>109</v>
      </c>
      <c r="B88" s="60"/>
      <c r="C88" s="60"/>
      <c r="D88" s="52"/>
      <c r="E88" s="52"/>
      <c r="F88" s="75">
        <f>SUM(F85:F87)</f>
        <v>195150731</v>
      </c>
      <c r="G88" s="38"/>
      <c r="H88" s="76">
        <f>SUM(H85:H87)</f>
        <v>16341250</v>
      </c>
    </row>
    <row r="89" spans="1:8" ht="14.1" customHeight="1" thickTop="1" x14ac:dyDescent="0.2">
      <c r="A89" s="45"/>
      <c r="B89" s="60"/>
      <c r="C89" s="60"/>
      <c r="D89" s="52"/>
      <c r="E89" s="52"/>
      <c r="F89" s="70"/>
      <c r="G89" s="53"/>
      <c r="H89" s="53"/>
    </row>
    <row r="90" spans="1:8" ht="14.1" customHeight="1" x14ac:dyDescent="0.2">
      <c r="A90" s="45"/>
      <c r="B90" s="60"/>
      <c r="C90" s="60"/>
      <c r="D90" s="52"/>
      <c r="E90" s="52"/>
      <c r="F90" s="70"/>
      <c r="G90" s="53"/>
      <c r="H90" s="53"/>
    </row>
    <row r="91" spans="1:8" ht="16.5" customHeight="1" x14ac:dyDescent="0.2">
      <c r="A91" s="1" t="s">
        <v>110</v>
      </c>
      <c r="B91" s="60"/>
      <c r="C91" s="60"/>
      <c r="D91" s="52"/>
      <c r="E91" s="52"/>
      <c r="F91" s="66"/>
      <c r="G91" s="61"/>
      <c r="H91" s="61"/>
    </row>
    <row r="92" spans="1:8" ht="6" customHeight="1" x14ac:dyDescent="0.2">
      <c r="A92" s="161"/>
      <c r="B92" s="60"/>
      <c r="C92" s="60"/>
      <c r="D92" s="52"/>
      <c r="E92" s="52"/>
      <c r="F92" s="66"/>
      <c r="G92" s="61"/>
      <c r="H92" s="61"/>
    </row>
    <row r="93" spans="1:8" ht="16.5" customHeight="1" x14ac:dyDescent="0.2">
      <c r="A93" s="174" t="s">
        <v>111</v>
      </c>
      <c r="B93" s="174"/>
      <c r="C93" s="174"/>
      <c r="D93" s="52"/>
      <c r="E93" s="52"/>
      <c r="F93" s="66">
        <v>24390</v>
      </c>
      <c r="G93" s="61"/>
      <c r="H93" s="61">
        <v>22898</v>
      </c>
    </row>
    <row r="94" spans="1:8" ht="16.5" customHeight="1" x14ac:dyDescent="0.2">
      <c r="A94" s="162" t="s">
        <v>134</v>
      </c>
      <c r="B94" s="60"/>
      <c r="C94" s="60"/>
      <c r="D94" s="52"/>
      <c r="E94" s="52"/>
      <c r="F94" s="66">
        <v>0</v>
      </c>
      <c r="G94" s="61"/>
      <c r="H94" s="100">
        <v>12430427</v>
      </c>
    </row>
    <row r="95" spans="1:8" ht="16.5" customHeight="1" x14ac:dyDescent="0.2">
      <c r="A95" s="162"/>
      <c r="B95" s="60"/>
      <c r="C95" s="60"/>
      <c r="D95" s="52"/>
      <c r="E95" s="52"/>
      <c r="F95" s="100"/>
      <c r="G95" s="61"/>
      <c r="H95" s="100"/>
    </row>
    <row r="96" spans="1:8" ht="11.25" customHeight="1" x14ac:dyDescent="0.2">
      <c r="A96" s="162"/>
      <c r="B96" s="60"/>
      <c r="C96" s="60"/>
      <c r="D96" s="52"/>
      <c r="E96" s="52"/>
      <c r="F96" s="100"/>
      <c r="G96" s="61"/>
      <c r="H96" s="100"/>
    </row>
    <row r="97" spans="1:8" ht="6.75" customHeight="1" x14ac:dyDescent="0.2">
      <c r="A97" s="162"/>
      <c r="B97" s="60"/>
      <c r="C97" s="60"/>
      <c r="D97" s="52"/>
      <c r="E97" s="52"/>
      <c r="F97" s="100"/>
      <c r="G97" s="61"/>
      <c r="H97" s="100"/>
    </row>
    <row r="99" spans="1:8" ht="16.5" customHeight="1" x14ac:dyDescent="0.2">
      <c r="A99" s="13" t="s">
        <v>101</v>
      </c>
      <c r="B99" s="43"/>
      <c r="C99" s="43"/>
      <c r="D99" s="52"/>
      <c r="E99" s="52"/>
      <c r="F99" s="61"/>
      <c r="G99" s="61"/>
      <c r="H99" s="61"/>
    </row>
    <row r="100" spans="1:8" ht="9.75" customHeight="1" x14ac:dyDescent="0.2">
      <c r="A100" s="162"/>
      <c r="B100" s="60"/>
      <c r="C100" s="60"/>
      <c r="D100" s="52"/>
      <c r="E100" s="52"/>
      <c r="F100" s="100"/>
      <c r="G100" s="61"/>
      <c r="H100" s="100"/>
    </row>
    <row r="101" spans="1:8" ht="21.95" customHeight="1" x14ac:dyDescent="0.2">
      <c r="A101" s="81" t="str">
        <f>A48</f>
        <v>The accompanying notes form part of this interim financial information.</v>
      </c>
      <c r="B101" s="51"/>
      <c r="C101" s="51"/>
      <c r="D101" s="51"/>
      <c r="E101" s="51"/>
      <c r="F101" s="101"/>
      <c r="G101" s="51"/>
      <c r="H101" s="101"/>
    </row>
  </sheetData>
  <mergeCells count="2">
    <mergeCell ref="A38:B38"/>
    <mergeCell ref="A93:C93"/>
  </mergeCells>
  <pageMargins left="1.1000000000000001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 (3M)</vt:lpstr>
      <vt:lpstr>6 (9M)</vt:lpstr>
      <vt:lpstr>7</vt:lpstr>
      <vt:lpstr>8-9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 (TH)</cp:lastModifiedBy>
  <cp:lastPrinted>2024-11-13T04:25:27Z</cp:lastPrinted>
  <dcterms:created xsi:type="dcterms:W3CDTF">2023-08-11T02:31:42Z</dcterms:created>
  <dcterms:modified xsi:type="dcterms:W3CDTF">2024-11-13T04:25:46Z</dcterms:modified>
</cp:coreProperties>
</file>