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theera\Box\PK TEAM\0 JOB\02 IROYAL&amp;Zenith\YE'24\IRE&amp;ZPS Q2'24\กลต\FS IRE กลต Ver 3\TH\"/>
    </mc:Choice>
  </mc:AlternateContent>
  <bookViews>
    <workbookView xWindow="0" yWindow="0" windowWidth="20490" windowHeight="6030" activeTab="1"/>
  </bookViews>
  <sheets>
    <sheet name="FS.T" sheetId="1" r:id="rId1"/>
    <sheet name="PL.T" sheetId="2" r:id="rId2"/>
    <sheet name="S.Equ-Tรวม" sheetId="3" r:id="rId3"/>
    <sheet name="S.Equ-T" sheetId="4" r:id="rId4"/>
    <sheet name="CF.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______ACT1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[3]เงินกู้ธนชาติ!$G$2</definedName>
    <definedName name="_________lit1">#REF!</definedName>
    <definedName name="_________lit2">#REF!</definedName>
    <definedName name="_________SCB1">'[4]SCB 1 - Current'!$F$10</definedName>
    <definedName name="_________SCB2">'[4]SCB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[3]เงินกู้ธนชาติ!$G$2</definedName>
    <definedName name="________lit1">#REF!</definedName>
    <definedName name="________lit2">#REF!</definedName>
    <definedName name="________SCB1">'[4]SCB 1 - Current'!$F$10</definedName>
    <definedName name="________SCB2">'[4]SCB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[3]เงินกู้ธนชาติ!$G$2</definedName>
    <definedName name="_______lit1">#REF!</definedName>
    <definedName name="_______lit2">#REF!</definedName>
    <definedName name="_______SCB1">'[4]SCB 1 - Current'!$F$10</definedName>
    <definedName name="_______SCB2">'[4]SCB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[3]เงินกู้ธนชาติ!$G$2</definedName>
    <definedName name="______lit1">#REF!</definedName>
    <definedName name="______lit2">#REF!</definedName>
    <definedName name="______SCB1">'[4]SCB 1 - Current'!$F$10</definedName>
    <definedName name="______SCB2">'[4]SCB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[3]เงินกู้ธนชาติ!$G$2</definedName>
    <definedName name="_____lit1">#REF!</definedName>
    <definedName name="_____lit2">#REF!</definedName>
    <definedName name="_____SCB1">'[4]SCB 1 - Current'!$F$10</definedName>
    <definedName name="_____SCB2">'[4]SCB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Act2">'[5]Actual-ＹＴＤ'!$E$11:$P$37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[3]เงินกู้ธนชาติ!$G$2</definedName>
    <definedName name="____lit1">#REF!</definedName>
    <definedName name="____lit2">#REF!</definedName>
    <definedName name="____SCB1">'[4]SCB 1 - Current'!$F$10</definedName>
    <definedName name="____SCB2">'[4]SCB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'[5]Budget-Monthly'!$E$10:$S$36</definedName>
    <definedName name="___Bud2">'[5]Budget-YTD'!$E$11:$P$37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[3]เงินกู้ธนชาติ!$G$2</definedName>
    <definedName name="___IA1">#REF!</definedName>
    <definedName name="___K1">#REF!</definedName>
    <definedName name="___K2" hidden="1">#REF!</definedName>
    <definedName name="___KL379">#REF!</definedName>
    <definedName name="___ktm1201">#REF!</definedName>
    <definedName name="___kwi1">#REF!</definedName>
    <definedName name="___L1">#REF!</definedName>
    <definedName name="___lit1">#REF!</definedName>
    <definedName name="___lit2">#REF!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'[4]SCB 1 - Current'!$F$10</definedName>
    <definedName name="___SCB2">'[4]SCB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#N/A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[6]D!$B$7:$B$18</definedName>
    <definedName name="__123Graph_BPIS" hidden="1">[6]D!$C$7:$C$18</definedName>
    <definedName name="__123Graph_CPIS" hidden="1">[6]D!$D$7:$D$18</definedName>
    <definedName name="__123Graph_D" hidden="1">[7]ชื่อหุ้น!#REF!</definedName>
    <definedName name="__123Graph_DPIS" hidden="1">[6]D!$E$7:$E$18</definedName>
    <definedName name="__123Graph_XPIS" hidden="1">[6]D!$A$7:$A$18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[8]BPR!$F$11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'[5]Budget-Monthly'!$E$10:$S$36</definedName>
    <definedName name="__Bud2">'[5]Budget-YTD'!$E$11:$P$37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[3]เงินกู้ธนชาติ!$G$2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[9]FORMC94!$A$6:$M$38</definedName>
    <definedName name="__K4">#REF!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nnn1">#REF!</definedName>
    <definedName name="__o2">#REF!</definedName>
    <definedName name="__OCT334">[10]FF_3!$A$1:$IV$8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'[4]SCB 1 - Current'!$F$10</definedName>
    <definedName name="__SCB2">'[4]SCB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#N/A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[6]D!$B$27:$B$31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[6]D!$B$27:$B$31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[6]D!$A$27:$A$31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[11]HP!#REF!</definedName>
    <definedName name="_a___12">[12]HP!#REF!</definedName>
    <definedName name="_a___5">[13]HP!#REF!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[14]Age311299TESP!$A$5:$E$289</definedName>
    <definedName name="_Agi99">[15]Age311299TAS!$A$5:$O$467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[16]TMS2000!$A$5:$N$425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'[5]Budget-Monthly'!$E$10:$S$36</definedName>
    <definedName name="_Bud2">'[5]Budget-YTD'!$E$11:$P$37</definedName>
    <definedName name="_c">[17]FF_21_a_!#REF!</definedName>
    <definedName name="_c___0">[18]FF_21_a_!#REF!</definedName>
    <definedName name="_c___12">[17]FF_21_a_!#REF!</definedName>
    <definedName name="_c___14">[17]FF_21_a_!#REF!</definedName>
    <definedName name="_c___3">[17]FF_21_a_!#REF!</definedName>
    <definedName name="_c___5">[17]FF_21_a_!#REF!</definedName>
    <definedName name="_c___6">[17]FF_21_a_!#REF!</definedName>
    <definedName name="_c___8">[17]FF_21_a_!#REF!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[19]Revenue!#REF!</definedName>
    <definedName name="_DAT101">[19]Revenue!#REF!</definedName>
    <definedName name="_DAT102">[20]Sheet1!#REF!</definedName>
    <definedName name="_DAT103">[19]Revenue!#REF!</definedName>
    <definedName name="_DAT104">[19]Revenue!#REF!</definedName>
    <definedName name="_DAT105">[19]Revenue!#REF!</definedName>
    <definedName name="_DAT106">[20]Sheet1!#REF!</definedName>
    <definedName name="_DAT107">[19]Revenue!#REF!</definedName>
    <definedName name="_DAT108">[19]Revenue!#REF!</definedName>
    <definedName name="_DAT109">[19]Revenue!#REF!</definedName>
    <definedName name="_DAT11">[21]bblยังไม่จ่าย!#REF!</definedName>
    <definedName name="_DAT110">[20]Sheet1!#REF!</definedName>
    <definedName name="_DAT111">[19]Revenue!#REF!</definedName>
    <definedName name="_DAT112">[19]Revenue!#REF!</definedName>
    <definedName name="_DAT113">[19]Revenue!#REF!</definedName>
    <definedName name="_DAT115">[19]Revenue!#REF!</definedName>
    <definedName name="_DAT116">[19]Revenue!#REF!</definedName>
    <definedName name="_DAT117">[19]Revenue!#REF!</definedName>
    <definedName name="_DAT119">[19]Revenue!#REF!</definedName>
    <definedName name="_DAT12">#REF!</definedName>
    <definedName name="_DAT120">[19]Revenue!#REF!</definedName>
    <definedName name="_DAT121">[19]Revenue!#REF!</definedName>
    <definedName name="_DAT123">[19]Revenue!#REF!</definedName>
    <definedName name="_DAT124">[19]Revenue!#REF!</definedName>
    <definedName name="_DAT125">[19]Revenue!#REF!</definedName>
    <definedName name="_DAT127">[19]Revenue!#REF!</definedName>
    <definedName name="_DAT128">[19]Revenue!#REF!</definedName>
    <definedName name="_DAT129">[19]Revenue!#REF!</definedName>
    <definedName name="_DAT13">#REF!</definedName>
    <definedName name="_DAT131">[19]Revenue!#REF!</definedName>
    <definedName name="_DAT132">[19]Revenue!#REF!</definedName>
    <definedName name="_DAT133">[19]Revenue!#REF!</definedName>
    <definedName name="_DAT135">[19]Revenue!#REF!</definedName>
    <definedName name="_DAT136">[19]Revenue!#REF!</definedName>
    <definedName name="_DAT137">[19]Revenue!#REF!</definedName>
    <definedName name="_DAT138">[19]Revenue!#REF!</definedName>
    <definedName name="_DAT139">[19]Revenue!#REF!</definedName>
    <definedName name="_DAT14">#REF!</definedName>
    <definedName name="_DAT140">[19]Revenue!#REF!</definedName>
    <definedName name="_DAT141">[19]Revenue!#REF!</definedName>
    <definedName name="_DAT142">[19]Revenue!#REF!</definedName>
    <definedName name="_DAT143">[19]Revenue!#REF!</definedName>
    <definedName name="_DAT144">[19]Revenue!#REF!</definedName>
    <definedName name="_DAT145">[19]Revenue!#REF!</definedName>
    <definedName name="_DAT146">[19]Revenue!#REF!</definedName>
    <definedName name="_DAT147">[19]Revenue!#REF!</definedName>
    <definedName name="_DAT148">[19]Revenue!#REF!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[22]Sheet1!#REF!</definedName>
    <definedName name="_DAT28">'[23]Data-Margin'!#REF!</definedName>
    <definedName name="_DAT29">[22]Sheet1!#REF!</definedName>
    <definedName name="_DAT3">#REF!</definedName>
    <definedName name="_DAT30">[24]Margin!#REF!</definedName>
    <definedName name="_DAT31">[22]Sheet1!#REF!</definedName>
    <definedName name="_DAT32">[24]Margin!#REF!</definedName>
    <definedName name="_DAT33">[22]Sheet1!#REF!</definedName>
    <definedName name="_DAT34">[24]Margin!#REF!</definedName>
    <definedName name="_DAT35">[22]Sheet1!#REF!</definedName>
    <definedName name="_DAT36">[24]Margin!#REF!</definedName>
    <definedName name="_DAT37">[22]Sheet1!#REF!</definedName>
    <definedName name="_DAT38">[24]Margin!#REF!</definedName>
    <definedName name="_DAT39">[22]Sheet1!#REF!</definedName>
    <definedName name="_DAT4">#REF!</definedName>
    <definedName name="_DAT40">[24]Margin!#REF!</definedName>
    <definedName name="_DAT41">[22]Sheet1!#REF!</definedName>
    <definedName name="_DAT42">[24]Margin!#REF!</definedName>
    <definedName name="_DAT43">[22]Sheet1!#REF!</definedName>
    <definedName name="_DAT44">[24]Margin!#REF!</definedName>
    <definedName name="_DAT45">[22]Sheet1!#REF!</definedName>
    <definedName name="_DAT46">[24]Margin!#REF!</definedName>
    <definedName name="_DAT47">[22]Sheet1!#REF!</definedName>
    <definedName name="_DAT48">[24]Margin!#REF!</definedName>
    <definedName name="_DAT49">[22]Sheet1!#REF!</definedName>
    <definedName name="_DAT5">#REF!</definedName>
    <definedName name="_DAT50">[24]Margin!#REF!</definedName>
    <definedName name="_DAT51">[22]Sheet1!#REF!</definedName>
    <definedName name="_DAT52">[24]Margin!#REF!</definedName>
    <definedName name="_DAT53">[22]Sheet1!#REF!</definedName>
    <definedName name="_DAT54">[24]Margin!#REF!</definedName>
    <definedName name="_DAT55">[22]Sheet1!#REF!</definedName>
    <definedName name="_DAT56">[24]Margin!#REF!</definedName>
    <definedName name="_DAT57">[22]Sheet1!#REF!</definedName>
    <definedName name="_DAT58">[24]Margin!#REF!</definedName>
    <definedName name="_DAT59">[22]Sheet1!#REF!</definedName>
    <definedName name="_DAT6">#REF!</definedName>
    <definedName name="_DAT60">[24]Margin!#REF!</definedName>
    <definedName name="_DAT61">[22]Sheet1!#REF!</definedName>
    <definedName name="_DAT62">[24]Margin!#REF!</definedName>
    <definedName name="_DAT63">[22]Sheet1!#REF!</definedName>
    <definedName name="_DAT64">[24]Margin!#REF!</definedName>
    <definedName name="_DAT65">[22]Sheet1!#REF!</definedName>
    <definedName name="_DAT66">[24]Margin!#REF!</definedName>
    <definedName name="_DAT67">[22]Sheet1!#REF!</definedName>
    <definedName name="_DAT68">[24]Margin!#REF!</definedName>
    <definedName name="_DAT69">[22]Sheet1!#REF!</definedName>
    <definedName name="_DAT7">#REF!</definedName>
    <definedName name="_DAT70">[24]Margin!#REF!</definedName>
    <definedName name="_DAT71">[22]Sheet1!#REF!</definedName>
    <definedName name="_DAT72">[24]Margin!#REF!</definedName>
    <definedName name="_DAT73">[22]Sheet1!#REF!</definedName>
    <definedName name="_DAT74">[24]Margin!#REF!</definedName>
    <definedName name="_DAT75">[22]Sheet1!#REF!</definedName>
    <definedName name="_DAT76">[22]Sheet1!#REF!</definedName>
    <definedName name="_DAT77">[22]Sheet1!#REF!</definedName>
    <definedName name="_DAT78">[22]Sheet1!#REF!</definedName>
    <definedName name="_DAT79">[22]Sheet1!#REF!</definedName>
    <definedName name="_DAT8">#REF!</definedName>
    <definedName name="_DAT80">[22]Sheet1!#REF!</definedName>
    <definedName name="_DAT81">[19]Revenue!#REF!</definedName>
    <definedName name="_DAT82">[25]Sheet1!#REF!</definedName>
    <definedName name="_DAT83">[19]Revenue!#REF!</definedName>
    <definedName name="_DAT84">[19]Revenue!#REF!</definedName>
    <definedName name="_DAT85">[19]Revenue!#REF!</definedName>
    <definedName name="_DAT86">[20]Sheet1!#REF!</definedName>
    <definedName name="_DAT87">[19]Revenue!#REF!</definedName>
    <definedName name="_DAT88">[19]Revenue!#REF!</definedName>
    <definedName name="_DAT89">[19]Revenue!#REF!</definedName>
    <definedName name="_DAT9">#REF!</definedName>
    <definedName name="_DAT90">[20]Sheet1!#REF!</definedName>
    <definedName name="_DAT91">[19]Revenue!#REF!</definedName>
    <definedName name="_DAT92">[19]Revenue!#REF!</definedName>
    <definedName name="_DAT93">[19]Revenue!#REF!</definedName>
    <definedName name="_DAT95">[19]Revenue!#REF!</definedName>
    <definedName name="_DAT96">[19]Revenue!#REF!</definedName>
    <definedName name="_DAT97">[19]Revenue!#REF!</definedName>
    <definedName name="_DAT98">[20]Sheet1!#REF!</definedName>
    <definedName name="_DAT99">[19]Revenue!#REF!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xlnm._FilterDatabase" localSheetId="4" hidden="1">CF.T!$A$7:$P$57</definedName>
    <definedName name="_xlnm._FilterDatabase" localSheetId="0" hidden="1">FS.T!$A$8:$P$65</definedName>
    <definedName name="_G1">#REF!</definedName>
    <definedName name="_h2">[26]เงินกู้ธนชาติ!$G$2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kk1">[27]M_Maincomp!#REF!</definedName>
    <definedName name="_Int1100">#REF!</definedName>
    <definedName name="_int1200">[15]TASintDec00!$A$7:$P$15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ms1">[28]DPLA!#REF!</definedName>
    <definedName name="_ms2">[28]DPLA!#REF!</definedName>
    <definedName name="_ms3">[28]DPLA!#REF!</definedName>
    <definedName name="_N1">#REF!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'[29]FF-3'!$A$1:$IV$8</definedName>
    <definedName name="_oct98">#REF!</definedName>
    <definedName name="_oo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'[30]SCB 1 - Current'!$F$10</definedName>
    <definedName name="_SCB2">'[30]SCB 2 - Current'!$F$11</definedName>
    <definedName name="_Sort" hidden="1">#REF!</definedName>
    <definedName name="_spl1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[14]P4DDBFTESP!$A$5:$E$105</definedName>
    <definedName name="_sps1">#REF!</definedName>
    <definedName name="_sps2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">[28]DPLA!#REF!</definedName>
    <definedName name="_ss10">[28]DPLA!#REF!</definedName>
    <definedName name="_ss11">[28]DPLA!#REF!</definedName>
    <definedName name="_ss12">[28]DPLA!#REF!</definedName>
    <definedName name="_ss13">[28]DPLA!#REF!</definedName>
    <definedName name="_ss14">[28]DPLA!#REF!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'[31]Standing Data'!$C$4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P2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'[32]11922'!#REF!</definedName>
    <definedName name="a___0">[33]BSI!#REF!</definedName>
    <definedName name="a___12">[34]BSI!#REF!</definedName>
    <definedName name="a___14">[34]BSI!#REF!</definedName>
    <definedName name="a___3">[34]BSI!#REF!</definedName>
    <definedName name="a___4">[34]BSI!#REF!</definedName>
    <definedName name="a___5">[34]BSI!#REF!</definedName>
    <definedName name="a___6">[34]BSI!#REF!</definedName>
    <definedName name="a___7">[34]BSI!#REF!</definedName>
    <definedName name="a___8">[34]BSI!#REF!</definedName>
    <definedName name="A_02">#REF!</definedName>
    <definedName name="a_18">[35]B!$C$7</definedName>
    <definedName name="a_19">[35]B!$C$7</definedName>
    <definedName name="A_1b">#REF!</definedName>
    <definedName name="a_26">[35]B!$C$7</definedName>
    <definedName name="a_27">[35]B!$C$7</definedName>
    <definedName name="a_28">[35]B!$C$7</definedName>
    <definedName name="a_29">[35]B!$C$7</definedName>
    <definedName name="a_3">[36]B!$C$7</definedName>
    <definedName name="a_30">[35]B!$C$7</definedName>
    <definedName name="a_31">[35]B!$C$7</definedName>
    <definedName name="a_32">[35]B!$C$7</definedName>
    <definedName name="a_34">[35]B!$C$7</definedName>
    <definedName name="a_36">[35]B!$C$7</definedName>
    <definedName name="a_37">[35]B!$C$7</definedName>
    <definedName name="a_37_1">[35]B!$C$7</definedName>
    <definedName name="a_39">[35]B!$C$7</definedName>
    <definedName name="a_4">[35]B!$C$7</definedName>
    <definedName name="a_5">[35]B!$C$7</definedName>
    <definedName name="a_7">[37]B!$C$7</definedName>
    <definedName name="a_79">[35]B!$C$7</definedName>
    <definedName name="a_8">[35]B!$C$7</definedName>
    <definedName name="A_DescriptionList">'[38]Interim --&gt; Top'!$E$3:$E$111</definedName>
    <definedName name="a1\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[39]gl!#REF!</definedName>
    <definedName name="aaa___12">[40]gl!#REF!</definedName>
    <definedName name="aaa___14">[40]gl!#REF!</definedName>
    <definedName name="aaa___3">[40]gl!#REF!</definedName>
    <definedName name="aaa___5">[40]gl!#REF!</definedName>
    <definedName name="aaa___6">[40]gl!#REF!</definedName>
    <definedName name="aaa___8">[40]gl!#REF!</definedName>
    <definedName name="aaaa">#REF!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#N/A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c">#REF!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cTrend7.9">#REF!</definedName>
    <definedName name="ACS">#REF!</definedName>
    <definedName name="ACT">#REF!</definedName>
    <definedName name="ad">#REF!</definedName>
    <definedName name="adc">#REF!</definedName>
    <definedName name="ADD">#REF!</definedName>
    <definedName name="ADDITIONS_2">#REF!</definedName>
    <definedName name="ADJ">#REF!</definedName>
    <definedName name="Adjustedinc">[41]K2!$G$36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'[42]Expense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vb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asdfadsf">'[43]List data adj.'!$A$2:$A$5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[44]gl!#REF!</definedName>
    <definedName name="analysisde1___0">[45]gl!#REF!</definedName>
    <definedName name="analysisde1___12">[46]gl!#REF!</definedName>
    <definedName name="analysisde1___14">[46]gl!#REF!</definedName>
    <definedName name="analysisde1___3">[46]gl!#REF!</definedName>
    <definedName name="analysisde1___5">[46]gl!#REF!</definedName>
    <definedName name="analysisde1___6">[46]gl!#REF!</definedName>
    <definedName name="analysisde1___8">[46]gl!#REF!</definedName>
    <definedName name="analysisde2">[44]gl!#REF!</definedName>
    <definedName name="analysisde2___0">[45]gl!#REF!</definedName>
    <definedName name="analysisde2___12">[46]gl!#REF!</definedName>
    <definedName name="analysisde2___14">[46]gl!#REF!</definedName>
    <definedName name="analysisde2___3">[46]gl!#REF!</definedName>
    <definedName name="analysisde2___5">[46]gl!#REF!</definedName>
    <definedName name="analysisde2___6">[46]gl!#REF!</definedName>
    <definedName name="analysisde2___8">[46]gl!#REF!</definedName>
    <definedName name="ANNUAL_ALLOWAN">#REF!</definedName>
    <definedName name="AP110_72">[47]BPR!$F$11</definedName>
    <definedName name="appendix1">[44]gl!#REF!</definedName>
    <definedName name="appendix1___0">[45]gl!#REF!</definedName>
    <definedName name="appendix1___12">[46]gl!#REF!</definedName>
    <definedName name="appendix1___14">[46]gl!#REF!</definedName>
    <definedName name="appendix1___3">[46]gl!#REF!</definedName>
    <definedName name="appendix1___5">[46]gl!#REF!</definedName>
    <definedName name="appendix1___6">[46]gl!#REF!</definedName>
    <definedName name="appendix1___8">[46]gl!#REF!</definedName>
    <definedName name="appendix2_1">[44]gl!#REF!</definedName>
    <definedName name="appendix2_1___0">[45]gl!#REF!</definedName>
    <definedName name="appendix2_1___12">[46]gl!#REF!</definedName>
    <definedName name="appendix2_1___14">[46]gl!#REF!</definedName>
    <definedName name="appendix2_1___3">[46]gl!#REF!</definedName>
    <definedName name="appendix2_1___5">[46]gl!#REF!</definedName>
    <definedName name="appendix2_1___6">[46]gl!#REF!</definedName>
    <definedName name="appendix2_1___8">[46]gl!#REF!</definedName>
    <definedName name="appendix2_2">[44]gl!#REF!</definedName>
    <definedName name="appendix2_2___0">[45]gl!#REF!</definedName>
    <definedName name="appendix2_2___12">[46]gl!#REF!</definedName>
    <definedName name="appendix2_2___14">[46]gl!#REF!</definedName>
    <definedName name="appendix2_2___3">[46]gl!#REF!</definedName>
    <definedName name="appendix2_2___5">[46]gl!#REF!</definedName>
    <definedName name="appendix2_2___6">[46]gl!#REF!</definedName>
    <definedName name="appendix2_2___8">[46]gl!#REF!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W">#REF!</definedName>
    <definedName name="ASWQ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[48]FF_6!$A$5:$K$9</definedName>
    <definedName name="awps___12">[49]FF_6!$A$5:$K$9</definedName>
    <definedName name="awps___14">[49]FF_6!$A$5:$K$9</definedName>
    <definedName name="awps___3">[49]FF_6!$A$5:$K$9</definedName>
    <definedName name="awps___5">[49]FF_6!$A$5:$K$9</definedName>
    <definedName name="awps___6">[49]FF_6!$A$5:$K$9</definedName>
    <definedName name="awps___8">[49]FF_6!$A$5:$K$9</definedName>
    <definedName name="awtaqg">#N/A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axax">#REF!</definedName>
    <definedName name="B">#REF!</definedName>
    <definedName name="b___0">[50]B!$D$7</definedName>
    <definedName name="b___12">[51]B!$D$7</definedName>
    <definedName name="b___14">[51]B!$D$7</definedName>
    <definedName name="b___3">[51]B!$D$7</definedName>
    <definedName name="b___5">[51]B!$D$7</definedName>
    <definedName name="b___6">[51]B!$D$7</definedName>
    <definedName name="b___8">[51]B!$D$7</definedName>
    <definedName name="B_02">#REF!</definedName>
    <definedName name="B_03">#REF!</definedName>
    <definedName name="B_05">#REF!</definedName>
    <definedName name="B_08">#REF!</definedName>
    <definedName name="b_17">[35]B!$D$7</definedName>
    <definedName name="b_18">[35]B!$D$7</definedName>
    <definedName name="b_19">[35]B!$D$7</definedName>
    <definedName name="b_20">[35]B!$D$7</definedName>
    <definedName name="b_20_1">[35]B!$D$7</definedName>
    <definedName name="b_21">[37]B!$D$7</definedName>
    <definedName name="b_21_72">[35]B!$D$7</definedName>
    <definedName name="b_22">[37]B!$D$7</definedName>
    <definedName name="b_23">[35]B!$D$7</definedName>
    <definedName name="b_24">[35]B!$D$7</definedName>
    <definedName name="b_25">[35]B!$D$7</definedName>
    <definedName name="b_26">[35]B!$D$7</definedName>
    <definedName name="b_27">[35]B!$D$7</definedName>
    <definedName name="b_28">[35]B!$D$7</definedName>
    <definedName name="b_29">[35]B!$D$7</definedName>
    <definedName name="B_2a">#REF!</definedName>
    <definedName name="b_37_1">[35]B!$D$7</definedName>
    <definedName name="b_39">[35]B!$D$7</definedName>
    <definedName name="b_4">[35]B!$D$7</definedName>
    <definedName name="b_5">[35]B!$D$7</definedName>
    <definedName name="b_7">[37]B!$D$7</definedName>
    <definedName name="b_79">[35]B!$D$7</definedName>
    <definedName name="b_8">[35]B!$D$7</definedName>
    <definedName name="B_S">[52]BS!$A$1:$AD$150</definedName>
    <definedName name="B1.">'[53]BOQ หมวดสถาปัตยกรรม-A'!#REF!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[54]M_Maincomp!#REF!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sis_end">#REF!</definedName>
    <definedName name="Basis_start">#REF!</definedName>
    <definedName name="BB">#REF!</definedName>
    <definedName name="BB_1a">#REF!</definedName>
    <definedName name="BB_3">#REF!</definedName>
    <definedName name="BBB">[55]DEP12!#REF!</definedName>
    <definedName name="BBL">'[56]ADJ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F">#REF!</definedName>
    <definedName name="BF0">#REF!</definedName>
    <definedName name="bid_bs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L">#N/A</definedName>
    <definedName name="BldgContractor">#REF!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OH">#REF!</definedName>
    <definedName name="BOR">#REF!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4">#REF!</definedName>
    <definedName name="C_5a">#REF!</definedName>
    <definedName name="CA">[57]MFA!$A$1:$L$25</definedName>
    <definedName name="CA___0">[57]MFA!$A$1:$L$25</definedName>
    <definedName name="CA___12">[58]MFA!$A$1:$L$25</definedName>
    <definedName name="CAJE">#REF!</definedName>
    <definedName name="calc">1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FF">#REF!</definedName>
    <definedName name="ccis1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E">#REF!</definedName>
    <definedName name="cefewfee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o">1</definedName>
    <definedName name="Co_name">#REF!</definedName>
    <definedName name="cobs1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">#REF!</definedName>
    <definedName name="Comment">[59]ข้อมูล!#REF!</definedName>
    <definedName name="Commission">#REF!</definedName>
    <definedName name="COMMITMENTS">#N/A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'[60]Financial Summary'!$B$2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#REF!</definedName>
    <definedName name="cost___0">'[61]addl cost'!$A$3:$M$37</definedName>
    <definedName name="cost___12">'[62]addl cost'!$A$3:$M$37</definedName>
    <definedName name="cost___14">'[62]addl cost'!$A$3:$M$37</definedName>
    <definedName name="cost___3">'[62]addl cost'!$A$3:$M$37</definedName>
    <definedName name="cost___5">'[62]addl cost'!$A$3:$M$37</definedName>
    <definedName name="cost___6">'[62]addl cost'!$A$3:$M$37</definedName>
    <definedName name="cost___8">'[62]addl cost'!$A$3:$M$37</definedName>
    <definedName name="cost_lab">#REF!</definedName>
    <definedName name="cost_mat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EDITOR">#REF!</definedName>
    <definedName name="CREDITORS">#REF!</definedName>
    <definedName name="CresitorAccruals">#REF!</definedName>
    <definedName name="_xlnm.Criteria">#REF!</definedName>
    <definedName name="CS">#REF!</definedName>
    <definedName name="CTTotals">#REF!</definedName>
    <definedName name="CTTotals1">#REF!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r_rte">#REF!</definedName>
    <definedName name="curr_yr">#REF!</definedName>
    <definedName name="Current">#REF!</definedName>
    <definedName name="current_ya">2001</definedName>
    <definedName name="CurrentYA">'[63]Company Info'!$B$6</definedName>
    <definedName name="CurrentYA___0">'[64]Company Info'!$B$6</definedName>
    <definedName name="CurrentYA___12">'[63]Company Info'!$B$6</definedName>
    <definedName name="CurrentYA___14">'[63]Company Info'!$B$6</definedName>
    <definedName name="CurrentYA___3">'[63]Company Info'!$B$6</definedName>
    <definedName name="CurrentYA___5">'[63]Company Info'!$B$6</definedName>
    <definedName name="CurrentYA___6">'[63]Company Info'!$B$6</definedName>
    <definedName name="CurrentYA___8">'[63]Company Info'!$B$6</definedName>
    <definedName name="CurrYA">'[63]CA Comp'!#REF!</definedName>
    <definedName name="CurrYA___0">'[64]CA Comp'!#REF!</definedName>
    <definedName name="CurrYA___12">'[63]CA Comp'!#REF!</definedName>
    <definedName name="CurrYA___14">'[63]CA Comp'!#REF!</definedName>
    <definedName name="CurrYA___3">'[63]CA Comp'!#REF!</definedName>
    <definedName name="CurrYA___5">'[63]CA Comp'!#REF!</definedName>
    <definedName name="CurrYA___6">'[63]CA Comp'!#REF!</definedName>
    <definedName name="CurrYA___8">'[63]CA Comp'!#REF!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CVT">#REF!</definedName>
    <definedName name="CYBUD">[65]DataStorage!$AK$5:$AW$108</definedName>
    <definedName name="d">#REF!</definedName>
    <definedName name="D_Purchased_Vehicles">'[66]K-5'!#REF!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Data___0">[67]BPR!$F$11</definedName>
    <definedName name="Data___12">[68]BPR!$F$11</definedName>
    <definedName name="Data___14">[68]BPR!$F$11</definedName>
    <definedName name="Data___3">[68]BPR!$F$11</definedName>
    <definedName name="Data___5">[68]BPR!$F$11</definedName>
    <definedName name="Data___6">[68]BPR!$F$11</definedName>
    <definedName name="Data___8">[68]BPR!$F$11</definedName>
    <definedName name="Data_10">[69]BPR!$F$11</definedName>
    <definedName name="Data_11">[70]BPR!$F$11</definedName>
    <definedName name="Data_12">[70]BPR!$F$11</definedName>
    <definedName name="Data_13">[71]BPR!$F$11</definedName>
    <definedName name="Data_14">[70]BPR!$F$11</definedName>
    <definedName name="Data_15">[70]BPR!$F$11</definedName>
    <definedName name="Data_19">[72]BPR!$F$11</definedName>
    <definedName name="Data_20">[71]BPR!$F$11</definedName>
    <definedName name="Data_21">[71]BPR!$F$11</definedName>
    <definedName name="Data_22">[71]BPR!$F$11</definedName>
    <definedName name="Data_23">[71]BPR!$F$11</definedName>
    <definedName name="Data_23_1">[71]BPR!$F$11</definedName>
    <definedName name="Data_25">[71]BPR!$F$11</definedName>
    <definedName name="Data_29">[71]BPR!$F$11</definedName>
    <definedName name="Data_43">[71]BPR!$F$11</definedName>
    <definedName name="Data_47">[71]BPR!$F$11</definedName>
    <definedName name="Data_66">[71]BPR!$F$11</definedName>
    <definedName name="Data_72">[72]BPR!$F$11</definedName>
    <definedName name="Data_8">[69]BPR!$F$11</definedName>
    <definedName name="Data_9">[70]BPR!$F$11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[65]DataStorage!$D$5:$AH$108</definedName>
    <definedName name="DAYS">#REF!</definedName>
    <definedName name="DB">[73]Menu!$E$12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'[32]11922'!#REF!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'[42]Expense Summary'!$C$47</definedName>
    <definedName name="DEPCTS">#REF!</definedName>
    <definedName name="DEPN">"$#REF!.$H$15"</definedName>
    <definedName name="DEPN_72">"$#REF!.$H$16"</definedName>
    <definedName name="DEPOSIT">#REF!</definedName>
    <definedName name="Depr">#REF!</definedName>
    <definedName name="deptLookup">#REF!</definedName>
    <definedName name="Derty">#REF!</definedName>
    <definedName name="desc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[74]FF_3!$A$9:$K$11</definedName>
    <definedName name="dfd___0">[75]FF_3!$A$9:$K$11</definedName>
    <definedName name="dfd___12">[74]FF_3!$A$9:$K$11</definedName>
    <definedName name="dfd___14">[74]FF_3!$A$9:$K$11</definedName>
    <definedName name="dfd___3">[74]FF_3!$A$9:$K$11</definedName>
    <definedName name="dfd___5">[74]FF_3!$A$9:$K$11</definedName>
    <definedName name="dfd___6">[74]FF_3!$A$9:$K$11</definedName>
    <definedName name="dfd___8">[74]FF_3!$A$9:$K$11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[76]Invoice!#REF!</definedName>
    <definedName name="dfsdgfd">#REF!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P">#REF!</definedName>
    <definedName name="display_area_2">#REF!</definedName>
    <definedName name="DisposalTotals">#REF!</definedName>
    <definedName name="DisposalTotals1">#REF!</definedName>
    <definedName name="dItemsToTest">#REF!</definedName>
    <definedName name="div">[77]M_Maincomp!#REF!</definedName>
    <definedName name="dividend">[78]M_Maincomp!#REF!</definedName>
    <definedName name="djdjt">#REF!</definedName>
    <definedName name="djfhjdhje">#REF!</definedName>
    <definedName name="djfjherhjr">#REF!</definedName>
    <definedName name="dkil">#N/A</definedName>
    <definedName name="DKK">'[79]ADJ - RATE'!$B$4</definedName>
    <definedName name="dko">'[80]List data adj.'!$A$2:$A$5</definedName>
    <definedName name="DL">#REF!</definedName>
    <definedName name="dName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[78]M_Maincomp!#REF!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con">#REF!</definedName>
    <definedName name="ed">[81]Conso!#REF!</definedName>
    <definedName name="edgewrqgr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'[82]Energy(update)'!#REF!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'[83]TO _ SP'!#REF!</definedName>
    <definedName name="Excel_BuiltIn_Database_0">[84]FF_2!#REF!</definedName>
    <definedName name="Excel_BuiltIn_Database_12">[85]FF_2!#REF!</definedName>
    <definedName name="Excel_BuiltIn_Database_14">[85]FF_2!#REF!</definedName>
    <definedName name="Excel_BuiltIn_Database_3">[85]FF_2!#REF!</definedName>
    <definedName name="Excel_BuiltIn_Database_5">[85]FF_2!#REF!</definedName>
    <definedName name="Excel_BuiltIn_Database_6">[85]FF_2!#REF!</definedName>
    <definedName name="Excel_BuiltIn_Database_8">[85]FF_2!#REF!</definedName>
    <definedName name="Excel_BuiltIn_Database_9">[85]FF_2!#REF!</definedName>
    <definedName name="Excel_BuiltIn_Print_Area">"$#REF!.$A$1:$M$73"</definedName>
    <definedName name="Excel_BuiltIn_Print_Area_0">[86]Sum!#REF!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'[87]1131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2_1">[9]FORMC94!$A$6:$M$38</definedName>
    <definedName name="exera_13">[9]FORMC94!$A$6:$M$38</definedName>
    <definedName name="exera_13_1">[9]FORMC94!$A$6:$M$38</definedName>
    <definedName name="exera_13_72">[88]FORMC94!$A$6:$M$38</definedName>
    <definedName name="exera_14">[89]FORMC94!$A$6:$M$38</definedName>
    <definedName name="exera_14_1">[88]FORMC94!$A$6:$M$38</definedName>
    <definedName name="exera_15">[88]FORMC94!$A$6:$M$38</definedName>
    <definedName name="exera_15_1">[88]FORMC94!$A$6:$M$38</definedName>
    <definedName name="exera_16">[9]FORMC94!$A$6:$M$38</definedName>
    <definedName name="exera_16_1">[9]FORMC94!$A$6:$M$38</definedName>
    <definedName name="exera_16_72">[90]FORMC94!$A$6:$M$38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[90]FORMC94!$A$6:$M$38</definedName>
    <definedName name="exera_2">[88]FORMC94!$A$6:$M$38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[91]FORMC94!$A$6:$M$38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[92]FORMC94!$A$6:$M$38</definedName>
    <definedName name="exera_26">[9]FORMC94!$A$6:$M$38</definedName>
    <definedName name="exera_26_1">[93]FORMC94!$A$6:$M$38</definedName>
    <definedName name="exera_27">[9]FORMC94!$A$6:$M$38</definedName>
    <definedName name="exera_28">[9]FORMC94!$A$6:$M$38</definedName>
    <definedName name="exera_28_72">[94]FORMC94!$A$6:$M$38</definedName>
    <definedName name="exera_29">[9]FORMC94!$A$6:$M$38</definedName>
    <definedName name="exera_29_1">[9]FORMC94!$A$6:$M$38</definedName>
    <definedName name="exera_3">[95]FORMC94!$A$6:$M$38</definedName>
    <definedName name="exera_3_1">[95]FORMC94!$A$6:$M$38</definedName>
    <definedName name="exera_30">[96]FORMC94!$A$6:$M$38</definedName>
    <definedName name="exera_30_1">[9]FORMC94!$A$6:$M$38</definedName>
    <definedName name="exera_31">[97]FORMC94!$A$6:$M$38</definedName>
    <definedName name="exera_31_1">[97]FORMC94!$A$6:$M$38</definedName>
    <definedName name="exera_32">[9]FORMC94!$A$6:$M$38</definedName>
    <definedName name="exera_33">[9]FORMC94!$A$6:$M$38</definedName>
    <definedName name="exera_33_1">[94]FORMC94!$A$6:$M$38</definedName>
    <definedName name="exera_34">[9]FORMC94!$A$6:$M$38</definedName>
    <definedName name="exera_34_1">[9]FORMC94!$A$6:$M$38</definedName>
    <definedName name="exera_35">[98]FORMC94!$A$6:$M$38</definedName>
    <definedName name="exera_35_1">[99]FORMC94!$A$6:$M$38</definedName>
    <definedName name="exera_36">[9]FORMC94!$A$6:$M$38</definedName>
    <definedName name="exera_37">[96]FORMC94!$A$6:$M$38</definedName>
    <definedName name="exera_37_1">[97]FORMC94!$A$6:$M$38</definedName>
    <definedName name="exera_38">[98]FORMC94!$A$6:$M$38</definedName>
    <definedName name="exera_39">[100]FORMC94!$A$6:$M$38</definedName>
    <definedName name="exera_4">[101]FORMC94!$A$6:$M$38</definedName>
    <definedName name="exera_40">[9]FORMC94!$A$6:$M$38</definedName>
    <definedName name="exera_41">[102]FORMC94!$A$6:$M$38</definedName>
    <definedName name="exera_42">[9]FORMC94!$A$6:$M$38</definedName>
    <definedName name="exera_43">[102]FORMC94!$A$6:$M$38</definedName>
    <definedName name="exera_44">[102]FORMC94!$A$6:$M$38</definedName>
    <definedName name="exera_45">[9]FORMC94!$A$6:$M$38</definedName>
    <definedName name="exera_46">[102]FORMC94!$A$6:$M$38</definedName>
    <definedName name="exera_47">[92]FORMC94!$A$6:$M$38</definedName>
    <definedName name="exera_49">[103]FORMC94!$A$6:$M$38</definedName>
    <definedName name="exera_5">[88]FORMC94!$A$6:$M$38</definedName>
    <definedName name="exera_50">[103]FORMC94!$A$6:$M$38</definedName>
    <definedName name="exera_52">[9]FORMC94!$A$6:$M$38</definedName>
    <definedName name="exera_53">[9]FORMC94!$A$6:$M$38</definedName>
    <definedName name="exera_54">[98]FORMC94!$A$6:$M$38</definedName>
    <definedName name="exera_56">[98]FORMC94!$A$6:$M$38</definedName>
    <definedName name="exera_6">[88]FORMC94!$A$6:$M$38</definedName>
    <definedName name="exera_6_1">[88]FORMC94!$A$6:$M$38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[104]FORMC94!$A$6:$M$38</definedName>
    <definedName name="exera_70">[9]FORMC94!$A$6:$M$38</definedName>
    <definedName name="exera_71">[9]FORMC94!$A$6:$M$38</definedName>
    <definedName name="exera_72">[88]FORMC94!$A$6:$M$38</definedName>
    <definedName name="exera_79">[105]FORMC94!$A$6:$M$38</definedName>
    <definedName name="exera_8">[9]FORMC94!$A$6:$M$38</definedName>
    <definedName name="exera_8_1">[9]FORMC94!$A$6:$M$38</definedName>
    <definedName name="exera_9">[106]FORMC94!$A$6:$M$38</definedName>
    <definedName name="exera_9_1">[106]FORMC94!$A$6:$M$38</definedName>
    <definedName name="exera_9_72">[9]FORMC94!$A$6:$M$38</definedName>
    <definedName name="EXGAIN">"$#REF!.$I$33"</definedName>
    <definedName name="EXGAIN_72">"$#REF!.$I$36"</definedName>
    <definedName name="EXP">'[107]Dec 94'!$C$13:$AT$180</definedName>
    <definedName name="Exp_COS">#REF!</definedName>
    <definedName name="EXP_LETTER">#REF!</definedName>
    <definedName name="Exp_Samp">#REF!</definedName>
    <definedName name="expense">[78]M_Maincomp!#REF!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9">[72]BPR!$F$11</definedName>
    <definedName name="FA_20">[71]BPR!$F$11</definedName>
    <definedName name="FA_21">[71]BPR!$F$11</definedName>
    <definedName name="FA_22">[71]BPR!$F$11</definedName>
    <definedName name="FA_23">[71]BPR!$F$11</definedName>
    <definedName name="FA_23_1">[71]BPR!$F$11</definedName>
    <definedName name="FA_25">[71]BPR!$F$11</definedName>
    <definedName name="FA_29">[71]BPR!$F$11</definedName>
    <definedName name="FA_43">[71]BPR!$F$11</definedName>
    <definedName name="FA_47">[71]BPR!$F$11</definedName>
    <definedName name="FA_66">[71]BPR!$F$11</definedName>
    <definedName name="FA_72">[72]BPR!$F$11</definedName>
    <definedName name="FA_8">[69]BPR!$F$11</definedName>
    <definedName name="FA_9">[70]BPR!$F$11</definedName>
    <definedName name="FA_COMP">#REF!</definedName>
    <definedName name="FACE">#REF!</definedName>
    <definedName name="FACEQUIP">#REF!</definedName>
    <definedName name="FACF_F">#REF!</definedName>
    <definedName name="FACOH">'[42]Expense Summary'!$C$9</definedName>
    <definedName name="fact_mach_eqm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T">#REF!</definedName>
    <definedName name="faveawv">#N/A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[108]Sheet1!#REF!</definedName>
    <definedName name="fgdfgdf">#REF!</definedName>
    <definedName name="fgdgfdgfdgfd">#REF!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summ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eig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FWQFWQF">#N/A</definedName>
    <definedName name="FY">2005</definedName>
    <definedName name="FY01usindex">[109]Rates!$E$12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[110]FF_3!$A$1:$IV$8</definedName>
    <definedName name="gg___12">[111]FF_3!$A$1:$IV$8</definedName>
    <definedName name="gg___14">[111]FF_3!$A$1:$IV$8</definedName>
    <definedName name="gg___3">[111]FF_3!$A$1:$IV$8</definedName>
    <definedName name="gg___5">[111]FF_3!$A$1:$IV$8</definedName>
    <definedName name="gg___6">[111]FF_3!$A$1:$IV$8</definedName>
    <definedName name="gg___8">[111]FF_3!$A$1:$IV$8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j">[111]FF_3!$A$9:$K$11</definedName>
    <definedName name="gj___0">[110]FF_3!$A$9:$K$11</definedName>
    <definedName name="gj___12">[111]FF_3!$A$9:$K$11</definedName>
    <definedName name="gj___14">[111]FF_3!$A$9:$K$11</definedName>
    <definedName name="gj___3">[111]FF_3!$A$9:$K$11</definedName>
    <definedName name="gj___5">[111]FF_3!$A$9:$K$11</definedName>
    <definedName name="gj___6">[111]FF_3!$A$9:$K$11</definedName>
    <definedName name="gj___8">[111]FF_3!$A$9:$K$11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'[112]0100'!$T$24:$U$26</definedName>
    <definedName name="HSCB">'[56]ADJ - RATE'!#REF!</definedName>
    <definedName name="hsgsg">#REF!</definedName>
    <definedName name="htht">#REF!</definedName>
    <definedName name="HTML_CodePage" hidden="1">1252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ii">#REF!</definedName>
    <definedName name="ikk">[27]M_Maincomp!#REF!</definedName>
    <definedName name="Income_statement">#REF!</definedName>
    <definedName name="Index">#REF!</definedName>
    <definedName name="indYavg">#REF!</definedName>
    <definedName name="inflation">#REF!</definedName>
    <definedName name="INITIAL_ALLOWAN">#REF!</definedName>
    <definedName name="initial_dep">#REF!</definedName>
    <definedName name="input">#REF!</definedName>
    <definedName name="INPUTGRID">#REF!</definedName>
    <definedName name="inputsheet">#REF!</definedName>
    <definedName name="ins">#REF!</definedName>
    <definedName name="INSERT">#N/A</definedName>
    <definedName name="InsertCASum">#REF!</definedName>
    <definedName name="INT">#REF!</definedName>
    <definedName name="intangible">#REF!</definedName>
    <definedName name="intdec00">'[14]IntDec00TespM&amp;B'!$A$7:$M$39</definedName>
    <definedName name="INTER_CO">#N/A</definedName>
    <definedName name="interco">#REF!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nventory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n">#REF!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jfjyfj">#REF!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ftjfj">#REF!</definedName>
    <definedName name="jg">[111]FF_3!$A$1:$IV$8</definedName>
    <definedName name="jg___0">[110]FF_3!$A$1:$IV$8</definedName>
    <definedName name="jg___12">[111]FF_3!$A$1:$IV$8</definedName>
    <definedName name="jg___14">[111]FF_3!$A$1:$IV$8</definedName>
    <definedName name="jg___3">[111]FF_3!$A$1:$IV$8</definedName>
    <definedName name="jg___5">[111]FF_3!$A$1:$IV$8</definedName>
    <definedName name="jg___6">[111]FF_3!$A$1:$IV$8</definedName>
    <definedName name="jg___8">[111]FF_3!$A$1:$IV$8</definedName>
    <definedName name="jgj">'[37]FF-2 (1)'!$A$1:$IV$9</definedName>
    <definedName name="jh">'[113]tax-ss'!$O$7:$O$37</definedName>
    <definedName name="jhbjjln">'[114]tax-ss'!$Q$7:$Q$37</definedName>
    <definedName name="jhhj">#N/A</definedName>
    <definedName name="jhhk">#N/A</definedName>
    <definedName name="jik">'[113]tax-ss'!$B$51</definedName>
    <definedName name="jj">#REF!</definedName>
    <definedName name="jj___0">[110]FF_3!$A$9:$K$11</definedName>
    <definedName name="jj___12">[111]FF_3!$A$9:$K$11</definedName>
    <definedName name="jj___14">[111]FF_3!$A$9:$K$11</definedName>
    <definedName name="jj___3">[111]FF_3!$A$9:$K$11</definedName>
    <definedName name="jj___5">[111]FF_3!$A$9:$K$11</definedName>
    <definedName name="jj___6">[111]FF_3!$A$9:$K$11</definedName>
    <definedName name="jj___8">[111]FF_3!$A$9:$K$11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 localSheetId="1">{#N/A,#N/A,FALSE,"Sheet1"}</definedName>
    <definedName name="K" localSheetId="3">{#N/A,#N/A,FALSE,"Sheet1"}</definedName>
    <definedName name="K" localSheetId="2">{#N/A,#N/A,FALSE,"Sheet1"}</definedName>
    <definedName name="K">{#N/A,#N/A,FALSE,"Sheet1"}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en">[115]J2!$U$17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iyklyillyur">#REF!</definedName>
    <definedName name="kjkj">#REF!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UNIT">#REF!</definedName>
    <definedName name="Lain">#REF!</definedName>
    <definedName name="last">#REF!</definedName>
    <definedName name="Last_Row" localSheetId="4">IF([0]!Values_Entered,[0]!Header_Row+[0]!Number_of_Payments,[0]!Header_Row)</definedName>
    <definedName name="Last_Row" localSheetId="1">IF([0]!Values_Entered,[0]!Header_Row+[0]!Number_of_Payments,[0]!Header_Row)</definedName>
    <definedName name="Last_Row" localSheetId="3">IF([0]!Values_Entered,[0]!Header_Row+[0]!Number_of_Payments,[0]!Header_Row)</definedName>
    <definedName name="Last_Row" localSheetId="2">IF([0]!Values_Entered,[0]!Header_Row+[0]!Number_of_Payments,[0]!Header_Row)</definedName>
    <definedName name="Last_Row">IF([0]!Values_Entered,[0]!Header_Row+[0]!Number_of_Payments,[0]!Header_Row)</definedName>
    <definedName name="LASTCOLUMNCELL">#REF!</definedName>
    <definedName name="LastFridayDateAdj">'[31]Standing Data'!$C$36</definedName>
    <definedName name="LastFriDayNAVAdj">'[31]Standing Data'!$C$35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'[79]ADJ - RATE'!$B$2</definedName>
    <definedName name="liyen">#REF!</definedName>
    <definedName name="ll">"$#REF!.$A$1:$M$73"</definedName>
    <definedName name="ll_72">"$#REF!.$A$1:$M$74"</definedName>
    <definedName name="lll">#REF!</definedName>
    <definedName name="LLLL">#REF!</definedName>
    <definedName name="Loan">[3]เงินกู้ธนชาติ!$B$4</definedName>
    <definedName name="Loan_Amount">#REF!</definedName>
    <definedName name="Loan_Start">#REF!</definedName>
    <definedName name="Loan_Years">#REF!</definedName>
    <definedName name="Loan1">'[3]เงินกู้ MGC'!$B$4</definedName>
    <definedName name="LOC">#REF!</definedName>
    <definedName name="Long">[3]เงินกู้ธนชาติ!$F$15</definedName>
    <definedName name="Long1">'[3]เงินกู้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luglkguu">#REF!</definedName>
    <definedName name="LWSALES">#REF!</definedName>
    <definedName name="LYACT">[65]DataStorage!$BM$5:$BY$108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'[116]10-1 Media:10-cut'!$1:$5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g">#REF!</definedName>
    <definedName name="MGTFEE">#REF!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jmjm">#REF!</definedName>
    <definedName name="ML">#REF!</definedName>
    <definedName name="mm">[117]FSA!$A$2</definedName>
    <definedName name="MM_02">#REF!</definedName>
    <definedName name="mnfmfgm">#REF!</definedName>
    <definedName name="MNOPQ">#REF!</definedName>
    <definedName name="monthcode">[118]U!#REF!</definedName>
    <definedName name="monthcode___0">[119]U!#REF!</definedName>
    <definedName name="monthcode___12">[118]U!#REF!</definedName>
    <definedName name="monthcode___14">[118]U!#REF!</definedName>
    <definedName name="monthcode___3">[118]U!#REF!</definedName>
    <definedName name="monthcode___5">[118]U!#REF!</definedName>
    <definedName name="monthcode___6">[118]U!#REF!</definedName>
    <definedName name="monthcode___8">[118]U!#REF!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'[120]CA Sheet'!$B$44</definedName>
    <definedName name="MTDDAYENT">[65]DataStorage!$DO$5:$ES$108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#REF!</definedName>
    <definedName name="Name___0">[50]FSA!$A$1</definedName>
    <definedName name="Name___12">[51]FSA!$A$1</definedName>
    <definedName name="Name___14">[51]FSA!$A$1</definedName>
    <definedName name="Name___3">[51]FSA!$A$1</definedName>
    <definedName name="Name___5">[51]FSA!$A$1</definedName>
    <definedName name="Name___6">[51]FSA!$A$1</definedName>
    <definedName name="Name___8">[51]FSA!$A$1</definedName>
    <definedName name="Name_10">[121]FSA!$A$1</definedName>
    <definedName name="Name_11">[122]FSA!$A$1</definedName>
    <definedName name="Name_12">[122]FSA!$A$1</definedName>
    <definedName name="Name_13">[123]FSA!$A$1</definedName>
    <definedName name="Name_14">[122]FSA!$A$1</definedName>
    <definedName name="Name_15">[122]FSA!$A$1</definedName>
    <definedName name="Name_19">[124]FSA!$A$1</definedName>
    <definedName name="Name_20">[123]FSA!$A$1</definedName>
    <definedName name="Name_21">[123]FSA!$A$1</definedName>
    <definedName name="Name_22">[123]FSA!$A$1</definedName>
    <definedName name="Name_23">[123]FSA!$A$1</definedName>
    <definedName name="Name_23_1">[123]FSA!$A$1</definedName>
    <definedName name="Name_25">[123]FSA!$A$1</definedName>
    <definedName name="Name_29">[123]FSA!$A$1</definedName>
    <definedName name="Name_43">[123]FSA!$A$1</definedName>
    <definedName name="Name_47">[123]FSA!$A$1</definedName>
    <definedName name="Name_66">[123]FSA!$A$1</definedName>
    <definedName name="Name_72">[124]FSA!$A$1</definedName>
    <definedName name="Name_8">[121]FSA!$A$1</definedName>
    <definedName name="Name_9">[122]FSA!$A$1</definedName>
    <definedName name="NameAsset">#REF!</definedName>
    <definedName name="NameRef">#REF!</definedName>
    <definedName name="NameRef1">#REF!</definedName>
    <definedName name="navarea">#REF!</definedName>
    <definedName name="NBV">#REF!</definedName>
    <definedName name="NCode">'[125]B131 '!NCode</definedName>
    <definedName name="NCVR">#REF!</definedName>
    <definedName name="nee">#REF!</definedName>
    <definedName name="Net_book_value">#REF!</definedName>
    <definedName name="NetAssetsValueperunit">'[31]Asset &amp; Liability'!$E$50+'[31]Asset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sPaperEng">[126]Newspaper!#REF!</definedName>
    <definedName name="NewsTitle">[126]Newspaper!#REF!</definedName>
    <definedName name="NewsTitle2">[126]Newspaper!#REF!</definedName>
    <definedName name="nfgf">#REF!</definedName>
    <definedName name="ngjgj">#REF!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ofUnit">[126]Newspaper!#REF!</definedName>
    <definedName name="NoOfUnits">#REF!</definedName>
    <definedName name="note">#REF!</definedName>
    <definedName name="NOTE2">#REF!</definedName>
    <definedName name="Notes">#REF!</definedName>
    <definedName name="notes2To4">#REF!</definedName>
    <definedName name="NoticePurpose">[127]Reference!$B$2:$B$4</definedName>
    <definedName name="Nov">#REF!</definedName>
    <definedName name="NOV2003_A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O">#REF!</definedName>
    <definedName name="OAE">#REF!</definedName>
    <definedName name="OCA">#REF!</definedName>
    <definedName name="OCC">#REF!</definedName>
    <definedName name="OccupancySub">[127]Reference!$A$2:$A$5</definedName>
    <definedName name="Oct">#REF!</definedName>
    <definedName name="OCT___0">[110]FF_3!$A$9:$K$11</definedName>
    <definedName name="OCT___12">[111]FF_3!$A$9:$K$11</definedName>
    <definedName name="OCT___14">[111]FF_3!$A$9:$K$11</definedName>
    <definedName name="OCT___3">[111]FF_3!$A$9:$K$11</definedName>
    <definedName name="OCT___5">[111]FF_3!$A$9:$K$11</definedName>
    <definedName name="OCT___6">[111]FF_3!$A$9:$K$11</definedName>
    <definedName name="OCT___8">[111]FF_3!$A$9:$K$11</definedName>
    <definedName name="OCT_10">[111]FF_3!$A$9:$K$11</definedName>
    <definedName name="OCT_11">[10]FF_3!$A$9:$K$11</definedName>
    <definedName name="OCT_12">[10]FF_3!$A$9:$K$11</definedName>
    <definedName name="OCT_13">[128]FF_3!$A$9:$K$11</definedName>
    <definedName name="OCT_14">[10]FF_3!$A$9:$K$11</definedName>
    <definedName name="OCT_15">[10]FF_3!$A$9:$K$11</definedName>
    <definedName name="OCT_19">[129]FF_3!$A$9:$K$11</definedName>
    <definedName name="OCT_20">[128]FF_3!$A$9:$K$11</definedName>
    <definedName name="OCT_21">[128]FF_3!$A$9:$K$11</definedName>
    <definedName name="OCT_22">[128]FF_3!$A$9:$K$11</definedName>
    <definedName name="OCT_23">[128]FF_3!$A$9:$K$11</definedName>
    <definedName name="OCT_23_1">[128]FF_3!$A$9:$K$11</definedName>
    <definedName name="OCT_25">[128]FF_3!$A$9:$K$11</definedName>
    <definedName name="OCT_29">[128]FF_3!$A$9:$K$11</definedName>
    <definedName name="OCT_43">[128]FF_3!$A$9:$K$11</definedName>
    <definedName name="OCT_47">[128]FF_3!$A$9:$K$11</definedName>
    <definedName name="OCT_66">[128]FF_3!$A$9:$K$11</definedName>
    <definedName name="OCT_72">[129]FF_3!$A$9:$K$11</definedName>
    <definedName name="OCT_8">[111]FF_3!$A$9:$K$11</definedName>
    <definedName name="OCT_9">[10]FF_3!$A$9:$K$11</definedName>
    <definedName name="OCT334___0">[110]FF_3!$A$1:$IV$8</definedName>
    <definedName name="OCT334___12">[111]FF_3!$A$1:$IV$8</definedName>
    <definedName name="OCT334___14">[111]FF_3!$A$1:$IV$8</definedName>
    <definedName name="OCT334___3">[111]FF_3!$A$1:$IV$8</definedName>
    <definedName name="OCT334___5">[111]FF_3!$A$1:$IV$8</definedName>
    <definedName name="OCT334___6">[111]FF_3!$A$1:$IV$8</definedName>
    <definedName name="OCT334___8">[111]FF_3!$A$1:$IV$8</definedName>
    <definedName name="OCT334_10">[111]FF_3!$A$1:$IV$8</definedName>
    <definedName name="OCT334_11">[10]FF_3!$A$1:$IV$8</definedName>
    <definedName name="OCT334_12">[10]FF_3!$A$1:$IV$8</definedName>
    <definedName name="OCT334_13">[128]FF_3!$A$1:$IV$8</definedName>
    <definedName name="OCT334_14">[10]FF_3!$A$1:$IV$8</definedName>
    <definedName name="OCT334_15">[10]FF_3!$A$1:$IV$8</definedName>
    <definedName name="OCT334_19">[129]FF_3!$A$1:$IV$8</definedName>
    <definedName name="OCT334_20">[128]FF_3!$A$1:$IV$8</definedName>
    <definedName name="OCT334_21">[128]FF_3!$A$1:$IV$8</definedName>
    <definedName name="OCT334_22">[128]FF_3!$A$1:$IV$8</definedName>
    <definedName name="OCT334_23">[128]FF_3!$A$1:$IV$8</definedName>
    <definedName name="OCT334_23_1">[128]FF_3!$A$1:$IV$8</definedName>
    <definedName name="OCT334_25">[128]FF_3!$A$1:$IV$8</definedName>
    <definedName name="OCT334_29">[128]FF_3!$A$1:$IV$8</definedName>
    <definedName name="OCT334_43">[128]FF_3!$A$1:$IV$8</definedName>
    <definedName name="OCT334_47">[128]FF_3!$A$1:$IV$8</definedName>
    <definedName name="OCT334_66">[128]FF_3!$A$1:$IV$8</definedName>
    <definedName name="OCT334_72">[129]FF_3!$A$1:$IV$8</definedName>
    <definedName name="OCT334_8">[111]FF_3!$A$1:$IV$8</definedName>
    <definedName name="OCT334_9">[10]FF_3!$A$1:$IV$8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#REF!</definedName>
    <definedName name="oil">#REF!</definedName>
    <definedName name="OK">#REF!</definedName>
    <definedName name="okp">#N/A</definedName>
    <definedName name="oldData">#REF!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 localSheetId="1">[0]!Visible</definedName>
    <definedName name="othcred" localSheetId="3">[0]!Visible</definedName>
    <definedName name="othcred" localSheetId="2">[0]!Visible</definedName>
    <definedName name="othcred">[0]!Visible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'[107]Cum.91-93'!$AJ$460:$AJ$673</definedName>
    <definedName name="P9B95">'[107]Cum.91-93'!$AJ$238:$AJ$432</definedName>
    <definedName name="pa">'[130]FF-2'!$A$1:$K$88</definedName>
    <definedName name="pa___0">[131]FF_2!$A$1:$K$88</definedName>
    <definedName name="pa___12">[132]FF_2!$A$1:$K$88</definedName>
    <definedName name="pa___14">[132]FF_2!$A$1:$K$88</definedName>
    <definedName name="pa___3">[132]FF_2!$A$1:$K$88</definedName>
    <definedName name="pa___5">[132]FF_2!$A$1:$K$88</definedName>
    <definedName name="pa___6">[132]FF_2!$A$1:$K$88</definedName>
    <definedName name="pa___8">[132]FF_2!$A$1:$K$88</definedName>
    <definedName name="PAGE">#REF!</definedName>
    <definedName name="page_8">#REF!</definedName>
    <definedName name="PAGE1">#N/A</definedName>
    <definedName name="PAGE2">#N/A</definedName>
    <definedName name="page3">#REF!</definedName>
    <definedName name="PAGE4">[133]D!$A$1:$K$86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[134]Sheet1!#REF!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roll_Samp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'[135]SPE-1'!$A$1:$K$33</definedName>
    <definedName name="PERFM_B">'[135]PRO-1'!$A$1:$K$38</definedName>
    <definedName name="PERFM_C">#REF!</definedName>
    <definedName name="PERFM_D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#REF!</definedName>
    <definedName name="PERRET">#REF!</definedName>
    <definedName name="PERYR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">#N/A</definedName>
    <definedName name="PO_Samp">#REF!</definedName>
    <definedName name="PO_Samp02">#REF!</definedName>
    <definedName name="PortDate">#REF!</definedName>
    <definedName name="PortName">#REF!</definedName>
    <definedName name="pp">#REF!</definedName>
    <definedName name="PP___0">[136]BPR!$F$11</definedName>
    <definedName name="PP___12">[137]BPR!$F$11</definedName>
    <definedName name="PP___14">[137]BPR!$F$11</definedName>
    <definedName name="PP___3">[137]BPR!$F$11</definedName>
    <definedName name="PP___5">[137]BPR!$F$11</definedName>
    <definedName name="PP___6">[137]BPR!$F$11</definedName>
    <definedName name="PP___8">[137]BPR!$F$11</definedName>
    <definedName name="ppe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aid">#REF!</definedName>
    <definedName name="PrepytFD">#REF!</definedName>
    <definedName name="prev">#REF!</definedName>
    <definedName name="prev1">#REF!</definedName>
    <definedName name="Princ">#REF!</definedName>
    <definedName name="PRINT">#REF!</definedName>
    <definedName name="_xlnm.Print_Area" localSheetId="4">CF.T!$A$1:$P$58</definedName>
    <definedName name="_xlnm.Print_Area" localSheetId="0">FS.T!$A$1:$P$65</definedName>
    <definedName name="_xlnm.Print_Area" localSheetId="1">PL.T!$A$1:$P$76</definedName>
    <definedName name="_xlnm.Print_Area" localSheetId="3">'S.Equ-T'!$A$1:$M$22</definedName>
    <definedName name="_xlnm.Print_Area" localSheetId="2">'S.Equ-Tรวม'!$A$1:$R$25</definedName>
    <definedName name="_xlnm.Print_Area">#REF!</definedName>
    <definedName name="Print_Area_MI">#REF!</definedName>
    <definedName name="Print_Area_MI___0">#REF!</definedName>
    <definedName name="Print_Area_MI___4">[138]_2__xls__2__xls_COV!$A$1:$B$38</definedName>
    <definedName name="Print_Area_MI___5">#REF!</definedName>
    <definedName name="Print_Area_MI_13">'[35]FF_2 _1_'!$A$10:$K$16</definedName>
    <definedName name="Print_Area_MI_14">'[35]FF_2 _1_'!$A$10:$K$16</definedName>
    <definedName name="Print_Area_MI_15">'[35]FF_2 _1_'!$A$10:$K$16</definedName>
    <definedName name="Print_Area_MI_16">'[35]FF_2 _1_'!$A$10:$K$16</definedName>
    <definedName name="Print_Area_MI_17">'[35]FF_2 _1_'!$A$10:$K$16</definedName>
    <definedName name="Print_Area_MI_18">'[35]FF_2 _1_'!$A$10:$K$16</definedName>
    <definedName name="Print_Area_MI_19">'[35]FF_2 _1_'!$A$10:$K$16</definedName>
    <definedName name="Print_Area_MI_20">'[35]FF_2 _1_'!$A$10:$K$16</definedName>
    <definedName name="Print_Area_MI_20_1">'[35]FF_2 _1_'!$A$10:$K$16</definedName>
    <definedName name="Print_Area_MI_21">'[37]FF_2 _1_'!$A$10:$K$16</definedName>
    <definedName name="Print_Area_MI_21_72">'[35]FF_2 _1_'!$A$10:$K$16</definedName>
    <definedName name="Print_Area_MI_22">'[37]FF_2 _1_'!$A$10:$K$16</definedName>
    <definedName name="Print_Area_MI_23">'[35]FF_2 _1_'!$A$10:$K$16</definedName>
    <definedName name="Print_Area_MI_24">'[35]FF_2 _1_'!$A$10:$K$16</definedName>
    <definedName name="Print_Area_MI_25">'[35]FF_2 _1_'!$A$10:$K$16</definedName>
    <definedName name="Print_Area_MI_26">'[35]FF_2 _1_'!$A$10:$K$16</definedName>
    <definedName name="Print_Area_MI_27">'[35]FF_2 _1_'!$A$10:$K$16</definedName>
    <definedName name="Print_Area_MI_28">'[35]FF_2 _1_'!$A$10:$K$16</definedName>
    <definedName name="Print_Area_MI_29">'[35]FF_2 _1_'!$A$10:$K$16</definedName>
    <definedName name="Print_Area_MI_3">'[36]FF_2 _1_'!$A$10:$K$16</definedName>
    <definedName name="Print_Area_MI_30">'[35]FF_2 _1_'!$A$10:$K$16</definedName>
    <definedName name="Print_Area_MI_31">'[35]FF_2 _1_'!$A$10:$K$16</definedName>
    <definedName name="Print_Area_MI_32">'[35]FF_2 _1_'!$A$10:$K$16</definedName>
    <definedName name="Print_Area_MI_34">'[35]FF_2 _1_'!$A$10:$K$16</definedName>
    <definedName name="Print_Area_MI_36">'[35]FF_2 _1_'!$A$10:$K$16</definedName>
    <definedName name="Print_Area_MI_37">'[35]FF_2 _1_'!$A$10:$K$16</definedName>
    <definedName name="Print_Area_MI_37_1">'[35]FF_2 _1_'!$A$10:$K$16</definedName>
    <definedName name="Print_Area_MI_39">'[35]FF_2 _1_'!$A$10:$K$16</definedName>
    <definedName name="Print_Area_MI_4">'[35]FF_2 _1_'!$A$10:$K$16</definedName>
    <definedName name="Print_Area_MI_5">'[35]FF_2 _1_'!$A$10:$K$16</definedName>
    <definedName name="Print_Area_MI_7">'[37]FF_2 _1_'!$A$10:$K$16</definedName>
    <definedName name="Print_Area_MI_72">'[37]FF_2 _1_'!$A$10:$K$16</definedName>
    <definedName name="Print_Area_MI_79">'[35]FF_2 _1_'!$A$10:$K$16</definedName>
    <definedName name="Print_Area_MI_8">'[35]FF_2 _1_'!$A$10:$K$16</definedName>
    <definedName name="Print_Area_Reset">#N/A</definedName>
    <definedName name="Print_PL">'[4]19'!#REF!</definedName>
    <definedName name="Print_Score">[139]!Print_Score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'[35]FF_2 _1_'!$A$1:$IV$9</definedName>
    <definedName name="Print_Titles_MI_13">'[35]FF_2 _1_'!$A$1:$IV$9</definedName>
    <definedName name="Print_Titles_MI_14">'[35]FF_2 _1_'!$A$1:$IV$9</definedName>
    <definedName name="Print_Titles_MI_15">'[35]FF_2 _1_'!$A$1:$IV$9</definedName>
    <definedName name="Print_Titles_MI_16">'[35]FF_2 _1_'!$A$1:$IV$9</definedName>
    <definedName name="Print_Titles_MI_17">'[35]FF_2 _1_'!$A$1:$IV$9</definedName>
    <definedName name="Print_Titles_MI_18">'[35]FF_2 _1_'!$A$1:$IV$9</definedName>
    <definedName name="Print_Titles_MI_19">'[35]FF_2 _1_'!$A$1:$IV$9</definedName>
    <definedName name="Print_Titles_MI_20">'[35]FF_2 _1_'!$A$1:$IV$9</definedName>
    <definedName name="Print_Titles_MI_20_1">'[35]FF_2 _1_'!$A$1:$IV$9</definedName>
    <definedName name="Print_Titles_MI_21">'[37]FF_2 _1_'!$A$1:$IV$9</definedName>
    <definedName name="Print_Titles_MI_21_72">'[35]FF_2 _1_'!$A$1:$IV$9</definedName>
    <definedName name="Print_Titles_MI_22">'[37]FF_2 _1_'!$A$1:$IV$9</definedName>
    <definedName name="Print_Titles_MI_23">'[35]FF_2 _1_'!$A$1:$IV$9</definedName>
    <definedName name="Print_Titles_MI_24">'[35]FF_2 _1_'!$A$1:$IV$9</definedName>
    <definedName name="Print_Titles_MI_25">'[35]FF_2 _1_'!$A$1:$IV$9</definedName>
    <definedName name="Print_Titles_MI_26">'[35]FF_2 _1_'!$A$1:$IV$9</definedName>
    <definedName name="Print_Titles_MI_27">'[35]FF_2 _1_'!$A$1:$IV$9</definedName>
    <definedName name="Print_Titles_MI_28">'[35]FF_2 _1_'!$A$1:$IV$9</definedName>
    <definedName name="Print_Titles_MI_29">'[35]FF_2 _1_'!$A$1:$IV$9</definedName>
    <definedName name="Print_Titles_MI_3">'[36]FF_2 _1_'!$A$1:$IV$9</definedName>
    <definedName name="Print_Titles_MI_30">'[35]FF_2 _1_'!$A$1:$IV$9</definedName>
    <definedName name="Print_Titles_MI_31">'[35]FF_2 _1_'!$A$1:$IV$9</definedName>
    <definedName name="Print_Titles_MI_32">'[35]FF_2 _1_'!$A$1:$IV$9</definedName>
    <definedName name="Print_Titles_MI_34">'[35]FF_2 _1_'!$A$1:$IV$9</definedName>
    <definedName name="Print_Titles_MI_36">'[35]FF_2 _1_'!$A$1:$IV$9</definedName>
    <definedName name="Print_Titles_MI_37">'[35]FF_2 _1_'!$A$1:$IV$9</definedName>
    <definedName name="Print_Titles_MI_37_1">'[35]FF_2 _1_'!$A$1:$IV$9</definedName>
    <definedName name="Print_Titles_MI_39">'[35]FF_2 _1_'!$A$1:$IV$9</definedName>
    <definedName name="Print_Titles_MI_4">'[35]FF_2 _1_'!$A$1:$IV$9</definedName>
    <definedName name="Print_Titles_MI_5">'[35]FF_2 _1_'!$A$1:$IV$9</definedName>
    <definedName name="Print_Titles_MI_7">'[37]FF_2 _1_'!$A$1:$IV$9</definedName>
    <definedName name="Print_Titles_MI_72">'[37]FF_2 _1_'!$A$1:$IV$9</definedName>
    <definedName name="Print_Titles_MI_79">'[35]FF_2 _1_'!$A$1:$IV$9</definedName>
    <definedName name="Print_Titles_MI_8">'[35]FF_2 _1_'!$A$1:$IV$9</definedName>
    <definedName name="PRINT1">#REF!</definedName>
    <definedName name="Print2">#REF!</definedName>
    <definedName name="Printacbal">#N/A</definedName>
    <definedName name="PrintArea">#REF!</definedName>
    <definedName name="Prior">#REF!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">#REF!</definedName>
    <definedName name="PROJECT_NAME____Capsugel_Relocation_Project">#REF!</definedName>
    <definedName name="Prov">#REF!</definedName>
    <definedName name="prov99">[15]P4DDBFTAS!$A$5:$V$31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YEAR">#REF!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>#REF!</definedName>
    <definedName name="qqqqqq">#REF!</definedName>
    <definedName name="QQW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BUD">#REF!</definedName>
    <definedName name="RCAR">#REF!</definedName>
    <definedName name="RCO">'[140]TB Worksheet'!#REF!</definedName>
    <definedName name="rdsff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'[31]Standing Data'!$C$29</definedName>
    <definedName name="RenewalStatus">[127]Reference!$C$2:$C$5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[78]M_Maincomp!#REF!</definedName>
    <definedName name="Rental_expenses">#REF!</definedName>
    <definedName name="RepDate">[141]Header!$B$1</definedName>
    <definedName name="REPLACE">#REF!</definedName>
    <definedName name="Report">#REF!</definedName>
    <definedName name="REPORTDATE">#N/A</definedName>
    <definedName name="ReportName">#REF!</definedName>
    <definedName name="Reporttt">#REF!</definedName>
    <definedName name="rerer">#REF!</definedName>
    <definedName name="rert">#REF!</definedName>
    <definedName name="RES_EXPEN_CF">#REF!</definedName>
    <definedName name="Reselects">#REF!</definedName>
    <definedName name="resource">'[142]Bill No. 2 - Carpark'!$A$1:$C$97</definedName>
    <definedName name="ResPricing">#REF!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'[79]ADJ - RATE'!$B$5</definedName>
    <definedName name="RMAC">#REF!</definedName>
    <definedName name="RMACc">#REF!</definedName>
    <definedName name="rmYavg">#REF!</definedName>
    <definedName name="RNAME">#REF!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sfqwdqw">#REF!</definedName>
    <definedName name="SAVE">#REF!</definedName>
    <definedName name="SBUD">#REF!</definedName>
    <definedName name="SCALRAS">#REF!</definedName>
    <definedName name="SCAR">#REF!</definedName>
    <definedName name="SCB">'[56]ADJ - RATE'!#REF!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">#REF!</definedName>
    <definedName name="SECTION108">[143]M_Maincomp!#REF!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ll_to">#REF!</definedName>
    <definedName name="SELLC1_6">#N/A</definedName>
    <definedName name="SELLOH">'[42]Expense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[3]เงินกู้ธนชาติ!$E$17</definedName>
    <definedName name="short1">'[3]เงินกู้ MGC'!$E$17</definedName>
    <definedName name="show11">'[31]Net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MAC">#REF!</definedName>
    <definedName name="So">#REF!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[144]BS!#REF!</definedName>
    <definedName name="SRate">#REF!</definedName>
    <definedName name="srgetgwe">#REF!</definedName>
    <definedName name="ss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tart_yr">#REF!</definedName>
    <definedName name="START2">#REF!</definedName>
    <definedName name="StartBP">#REF!</definedName>
    <definedName name="STATACC">#REF!</definedName>
    <definedName name="STEP1_Match">#REF!</definedName>
    <definedName name="STK">#REF!</definedName>
    <definedName name="STOO">#REF!</definedName>
    <definedName name="SUBSCRIPTION">"$#REF!.$BD$548"</definedName>
    <definedName name="SUBSCRIPTION_72">"$#REF!.$BD$549"</definedName>
    <definedName name="Suksawat_CSOlength">#REF!</definedName>
    <definedName name="Suksawat_IDClength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CON">#REF!</definedName>
    <definedName name="sundry">[78]M_Maincomp!#REF!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[67]BPR!$F$11</definedName>
    <definedName name="t___12">[68]BPR!$F$11</definedName>
    <definedName name="t___14">[68]BPR!$F$11</definedName>
    <definedName name="t___3">[68]BPR!$F$11</definedName>
    <definedName name="t___5">[68]BPR!$F$11</definedName>
    <definedName name="t___6">[68]BPR!$F$11</definedName>
    <definedName name="t___8">[68]BPR!$F$11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'[145]TrialBalance Q3-2002'!$A$1:$H$301</definedName>
    <definedName name="TB_Manual_JEs">#REF!</definedName>
    <definedName name="tbold">#REF!</definedName>
    <definedName name="TDB">'[7]B&amp;S 1999'!#REF!</definedName>
    <definedName name="te">#REF!</definedName>
    <definedName name="TEHTRHTR">#REF!</definedName>
    <definedName name="tejnyrjytkt">#REF!</definedName>
    <definedName name="temp">#REF!</definedName>
    <definedName name="Terhutang_kepada_sykt._berkaitan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[146]MENU!$C$4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>'[63]CA Comp'!#REF!</definedName>
    <definedName name="TotalCA___0">'[64]CA Comp'!#REF!</definedName>
    <definedName name="TotalCA___12">'[63]CA Comp'!#REF!</definedName>
    <definedName name="TotalCA___14">'[63]CA Comp'!#REF!</definedName>
    <definedName name="TotalCA___3">'[63]CA Comp'!#REF!</definedName>
    <definedName name="TotalCA___5">'[63]CA Comp'!#REF!</definedName>
    <definedName name="TotalCA___6">'[63]CA Comp'!#REF!</definedName>
    <definedName name="TotalCA___8">'[63]CA Comp'!#REF!</definedName>
    <definedName name="TotalIBA">#REF!</definedName>
    <definedName name="TOTALS">#REF!</definedName>
    <definedName name="TotalYear">#REF!</definedName>
    <definedName name="TOTREV">#REF!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ACKDBASE">#REF!</definedName>
    <definedName name="traffic">#REF!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rhtrh">#REF!</definedName>
    <definedName name="trhtrht">#REF!</definedName>
    <definedName name="trhtrhtr">#REF!</definedName>
    <definedName name="trialbal1">[44]gl!#REF!</definedName>
    <definedName name="trialbal1___0">[45]gl!#REF!</definedName>
    <definedName name="trialbal1___12">[46]gl!#REF!</definedName>
    <definedName name="trialbal1___14">[46]gl!#REF!</definedName>
    <definedName name="trialbal1___3">[46]gl!#REF!</definedName>
    <definedName name="trialbal1___5">[46]gl!#REF!</definedName>
    <definedName name="trialbal1___6">[46]gl!#REF!</definedName>
    <definedName name="trialbal1___8">[46]gl!#REF!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[147]GIVTR00P!$AJ$3:$AM$960</definedName>
    <definedName name="tyu">#REF!</definedName>
    <definedName name="tyy">#REF!</definedName>
    <definedName name="tyy435h">#REF!</definedName>
    <definedName name="tyyjhjh">#REF!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lab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[117]FSA!$A$1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pkeep">#REF!</definedName>
    <definedName name="US">'[79]ADJ - RATE'!$B$3</definedName>
    <definedName name="USD">#REF!</definedName>
    <definedName name="usdYavg">#REF!</definedName>
    <definedName name="utituit">#REF!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1">[0]!Visible</definedName>
    <definedName name="Valid_Show" localSheetId="3">[0]!Visible</definedName>
    <definedName name="Valid_Show" localSheetId="2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BUD">#REF!</definedName>
    <definedName name="VCAR">#REF!</definedName>
    <definedName name="vdsabvdsabv">#REF!</definedName>
    <definedName name="Vendor_Summary">#REF!</definedName>
    <definedName name="versionno">1</definedName>
    <definedName name="VFUR">#REF!</definedName>
    <definedName name="viiuuiiu" hidden="1">#REF!</definedName>
    <definedName name="vjksv">#REF!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LAN">#REF!</definedName>
    <definedName name="VMAC">#REF!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VTOO">#REF!</definedName>
    <definedName name="vvli">#REF!,#REF!</definedName>
    <definedName name="w">#REF!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[115]J1!$L$10</definedName>
    <definedName name="Watkhae_CSOlength">#REF!</definedName>
    <definedName name="Watkhae_MHlength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P">#REF!</definedName>
    <definedName name="wps">[148]FF_6!$A$5:$K$9</definedName>
    <definedName name="wps___0">[149]FF_6!$A$5:$K$9</definedName>
    <definedName name="wps___12">[148]FF_6!$A$5:$K$9</definedName>
    <definedName name="wps___14">[148]FF_6!$A$5:$K$9</definedName>
    <definedName name="wps___3">[148]FF_6!$A$5:$K$9</definedName>
    <definedName name="wps___5">[148]FF_6!$A$5:$K$9</definedName>
    <definedName name="wps___6">[148]FF_6!$A$5:$K$9</definedName>
    <definedName name="wps___8">[148]FF_6!$A$5:$K$9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qwr">#N/A</definedName>
    <definedName name="Wsalary_13_1">[99]FORMC94!$A$6:$M$38</definedName>
    <definedName name="Wsalary_14">[99]FORMC94!$A$6:$M$38</definedName>
    <definedName name="Wsalary_14_1">[99]FORMC94!$A$6:$M$38</definedName>
    <definedName name="Wsalary_15">[99]FORMC94!$A$6:$M$38</definedName>
    <definedName name="Wsalary_15_1">[99]FORMC94!$A$6:$M$38</definedName>
    <definedName name="Wsalary_16">[99]FORMC94!$A$6:$M$38</definedName>
    <definedName name="Wsalary_16_1">[99]FORMC94!$A$6:$M$38</definedName>
    <definedName name="Wsalary_16_72">[9]FORMC94!$A$6:$M$38</definedName>
    <definedName name="Wsalary_17">[99]FORMC94!$A$6:$M$38</definedName>
    <definedName name="Wsalary_17_1">[99]FORMC94!$A$6:$M$38</definedName>
    <definedName name="Wsalary_18">[99]FORMC94!$A$6:$M$38</definedName>
    <definedName name="Wsalary_18_1">[99]FORMC94!$A$6:$M$38</definedName>
    <definedName name="Wsalary_19">[99]FORMC94!$A$6:$M$38</definedName>
    <definedName name="Wsalary_19_72">[9]FORMC94!$A$6:$M$38</definedName>
    <definedName name="Wsalary_2">[99]FORMC94!$A$6:$M$38</definedName>
    <definedName name="Wsalary_20">[99]FORMC94!$A$6:$M$38</definedName>
    <definedName name="Wsalary_20_1">[99]FORMC94!$A$6:$M$38</definedName>
    <definedName name="Wsalary_21">[99]FORMC94!$A$6:$M$38</definedName>
    <definedName name="Wsalary_22">[9]FORMC94!$A$6:$M$38</definedName>
    <definedName name="Wsalary_23">[99]FORMC94!$A$6:$M$38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[99]FORMC94!$A$6:$M$38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[99]FORMC94!$A$6:$M$38</definedName>
    <definedName name="Wsalary_39">[9]FORMC94!$A$6:$M$38</definedName>
    <definedName name="Wsalary_5">[99]FORMC94!$A$6:$M$38</definedName>
    <definedName name="Wsalary_6">[99]FORMC94!$A$6:$M$38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xbdsb">#REF!</definedName>
    <definedName name="xx">#REF!</definedName>
    <definedName name="XYZ">[55]DEP12!#REF!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E">[150]INFO!$B$4</definedName>
    <definedName name="Ye___0">[50]FSA!$A$2</definedName>
    <definedName name="Ye___12">[51]FSA!$A$2</definedName>
    <definedName name="Ye___14">[51]FSA!$A$2</definedName>
    <definedName name="Ye___3">[51]FSA!$A$2</definedName>
    <definedName name="Ye___5">[51]FSA!$A$2</definedName>
    <definedName name="Ye___6">[51]FSA!$A$2</definedName>
    <definedName name="Ye___8">[51]FSA!$A$2</definedName>
    <definedName name="Ye_10">[121]FSA!$A$2</definedName>
    <definedName name="Ye_11">[122]FSA!$A$2</definedName>
    <definedName name="Ye_12">[122]FSA!$A$2</definedName>
    <definedName name="Ye_13">[123]FSA!$A$2</definedName>
    <definedName name="Ye_14">[122]FSA!$A$2</definedName>
    <definedName name="Ye_15">[122]FSA!$A$2</definedName>
    <definedName name="Ye_19">[124]FSA!$A$2</definedName>
    <definedName name="Ye_20">[123]FSA!$A$2</definedName>
    <definedName name="Ye_21">[123]FSA!$A$2</definedName>
    <definedName name="Ye_22">[123]FSA!$A$2</definedName>
    <definedName name="Ye_23">[123]FSA!$A$2</definedName>
    <definedName name="Ye_23_1">[123]FSA!$A$2</definedName>
    <definedName name="Ye_25">[123]FSA!$A$2</definedName>
    <definedName name="Ye_29">[123]FSA!$A$2</definedName>
    <definedName name="Ye_43">[123]FSA!$A$2</definedName>
    <definedName name="Ye_47">[123]FSA!$A$2</definedName>
    <definedName name="Ye_66">[123]FSA!$A$2</definedName>
    <definedName name="Ye_72">[124]FSA!$A$2</definedName>
    <definedName name="Ye_8">[121]FSA!$A$2</definedName>
    <definedName name="Ye_9">[122]FSA!$A$2</definedName>
    <definedName name="YEAR">#REF!</definedName>
    <definedName name="Year_of_assessment_1992">#REF!</definedName>
    <definedName name="Year_of_assessment_1993">#REF!</definedName>
    <definedName name="year_st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D_DEPRN">[62]accumdeprn!$A$3:$M$36</definedName>
    <definedName name="YTD_DEPRN___0">[61]accumdeprn!$A$3:$M$36</definedName>
    <definedName name="YTD_DEPRN___12">[62]accumdeprn!$A$3:$M$36</definedName>
    <definedName name="YTD_DEPRN___14">[62]accumdeprn!$A$3:$M$36</definedName>
    <definedName name="YTD_DEPRN___3">[62]accumdeprn!$A$3:$M$36</definedName>
    <definedName name="YTD_DEPRN___5">[62]accumdeprn!$A$3:$M$36</definedName>
    <definedName name="YTD_DEPRN___6">[62]accumdeprn!$A$3:$M$36</definedName>
    <definedName name="YTD_DEPRN___8">[62]accumdeprn!$A$3:$M$36</definedName>
    <definedName name="YTDCYACT">[65]DataStorage!$CN$5:$CZ$108</definedName>
    <definedName name="YTDCYBUD">[65]DataStorage!$CA$5:$CM$108</definedName>
    <definedName name="YTDLYACT">[65]DataStorage!$DA$5:$DM$108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[151]ข้อมูล!$A$2:$A$27</definedName>
    <definedName name="เจ๊รัช">#REF!</definedName>
    <definedName name="เช่าซื้อ">#N/A</definedName>
    <definedName name="เนื้อที่ต่อเติม">#REF!</definedName>
    <definedName name="เปรียบเทียบ">#REF!</definedName>
    <definedName name="แ">#REF!</definedName>
    <definedName name="โ4305">'[152]Raw Material'!#REF!</definedName>
    <definedName name="โทรศัพท์">#REF!</definedName>
    <definedName name="ก">#REF!</definedName>
    <definedName name="ก138">'[153]คชจ.ดำเนินงาน6-43'!#REF!</definedName>
    <definedName name="กก">#REF!</definedName>
    <definedName name="กกก">'[80]List data adj.'!$B$2:$B$5</definedName>
    <definedName name="กรณีพิเศษ">#REF!</definedName>
    <definedName name="ก่อสร้าง">#REF!</definedName>
    <definedName name="ข">#REF!</definedName>
    <definedName name="ขนาดที่ดิน">'[80]List data adj.'!$C$2:$C$5</definedName>
    <definedName name="ขนาดอาคาร">'[80]List data adj.'!$D$2:$D$5</definedName>
    <definedName name="ขนาดอาคาร.">'[154]List data adj.'!$D$2:$D$5</definedName>
    <definedName name="ข้อมูล">#REF!</definedName>
    <definedName name="ฆฆ">#REF!</definedName>
    <definedName name="จังหวัด">#REF!</definedName>
    <definedName name="ฉ160">#REF!</definedName>
    <definedName name="ชั้นลอย">#REF!</definedName>
    <definedName name="ชื่อลูกค้า">'[155]หน้า 1'!$D$3</definedName>
    <definedName name="ด">#REF!</definedName>
    <definedName name="ดก">#REF!</definedName>
    <definedName name="ดกีพ">[156]ข้อมูล!$J$2:$J$5</definedName>
    <definedName name="ดด">'[43]List data adj.'!$A$2:$A$5</definedName>
    <definedName name="ดพพพ">#REF!</definedName>
    <definedName name="ต่อเติม">#REF!</definedName>
    <definedName name="ตาราง3">#REF!</definedName>
    <definedName name="ตารางที่1.1">'[43]List data adj.'!$E$2:$E$5</definedName>
    <definedName name="ตารางที่1_1">#REF!</definedName>
    <definedName name="ตารางที่2">#REF!</definedName>
    <definedName name="ตารางที่5">'[157]List data adj.'!$B$2:$B$5</definedName>
    <definedName name="ถนน">[158]ข้อมูล!$A$2:$A$27</definedName>
    <definedName name="ท">#REF!</definedName>
    <definedName name="ทาง">#REF!</definedName>
    <definedName name="ทางมีปัญหา">#REF!</definedName>
    <definedName name="ทำเลที่ตั้ง">'[80]List data adj.'!$B$2:$B$5</definedName>
    <definedName name="น">#REF!</definedName>
    <definedName name="ปห">#REF!</definedName>
    <definedName name="ผัง">'[80]List data adj.'!$C$2:$C$5</definedName>
    <definedName name="ผังอาคาร1">[159]ข้อมูล!$O$2:$O$4</definedName>
    <definedName name="ผู้จัดการ">#REF!</definedName>
    <definedName name="ฝ">#REF!</definedName>
    <definedName name="พ">#REF!</definedName>
    <definedName name="พ1">#REF!</definedName>
    <definedName name="พนักงานประเมิน">#REF!</definedName>
    <definedName name="พพ">'[43]List data adj.'!$C$2:$C$5</definedName>
    <definedName name="พิกัด">[160]ข้อมูล!$P$2:$P$4</definedName>
    <definedName name="ฟ">#REF!</definedName>
    <definedName name="ฟ1">#REF!</definedName>
    <definedName name="ฟ1000">#REF!</definedName>
    <definedName name="ฟ200">#REF!</definedName>
    <definedName name="ฟ218">'[153]คชจ.ดำเนินงาน6-43'!#REF!</definedName>
    <definedName name="ฟ255">'[153]คชจ.ดำเนินงาน6-43'!#REF!</definedName>
    <definedName name="ฟ420">'[153]คชจ.ดำเนินงาน6-43'!#REF!</definedName>
    <definedName name="ฟ850">#REF!</definedName>
    <definedName name="ฟฟ">#REF!</definedName>
    <definedName name="ฟฟฟฟฟ">#REF!</definedName>
    <definedName name="ฟๅ">#REF!</definedName>
    <definedName name="ภาพถ่าย">[159]ข้อมูล!$P$2:$P$16</definedName>
    <definedName name="ภาพถ่ายทรัพย์สิน">[161]ฐานข้อมูล!$F$2:$F$18</definedName>
    <definedName name="ภูแลนด์">#REF!</definedName>
    <definedName name="มาตราส่วน">[162]ข้อมูล!$S$2:$S$4</definedName>
    <definedName name="มาสเตอร์">#REF!</definedName>
    <definedName name="ยกไปเครดิต">'[163]งบทดลอง - ต.ค.2547'!$H$8:$H$305</definedName>
    <definedName name="ยกไปเดบิต">'[163]งบทดลอง - ต.ค.2547'!$G$8:$G$305</definedName>
    <definedName name="รมา">#N/A</definedName>
    <definedName name="รหัสเรื่อง">'[155]หน้า 1'!$N$2</definedName>
    <definedName name="รหัสบัญชี">'[163]งบทดลอง - ต.ค.2547'!$A$8:$A$305</definedName>
    <definedName name="ราคา">'[80]List data adj.'!$A$2:$A$5</definedName>
    <definedName name="ราคา1">'[80]List data adj.'!$A$2:$A$5</definedName>
    <definedName name="ราคา2">'[80]List data adj.'!$A$2:$A$5</definedName>
    <definedName name="รายการระหว่างกัน_ปี_2539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[59]ข้อมูล!$AA$2:$AA$5</definedName>
    <definedName name="ส">#N/A</definedName>
    <definedName name="ส1117">#REF!</definedName>
    <definedName name="สภาพที่ดิน">#REF!</definedName>
    <definedName name="สภาพอาคาร">'[80]List data adj.'!$E$2:$E$5</definedName>
    <definedName name="สภาพอาคาร1">'[80]List data adj.'!$E$2:$E$5</definedName>
    <definedName name="สมาชิก">#REF!</definedName>
    <definedName name="สรุปต้นทุน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" i="2" l="1"/>
  <c r="J18" i="2"/>
  <c r="J51" i="2"/>
  <c r="J56" i="2"/>
  <c r="J21" i="2" l="1"/>
  <c r="M22" i="4" l="1"/>
  <c r="K22" i="4"/>
  <c r="I22" i="4"/>
  <c r="G22" i="4"/>
  <c r="M15" i="4"/>
  <c r="K15" i="4"/>
  <c r="I15" i="4"/>
  <c r="G15" i="4"/>
  <c r="R24" i="3"/>
  <c r="O24" i="3"/>
  <c r="M24" i="3"/>
  <c r="K24" i="3"/>
  <c r="I24" i="3"/>
  <c r="G24" i="3"/>
  <c r="M17" i="3"/>
  <c r="K17" i="3"/>
  <c r="I17" i="3"/>
  <c r="J30" i="2"/>
  <c r="P74" i="2"/>
  <c r="N74" i="2"/>
  <c r="L74" i="2"/>
  <c r="J74" i="2"/>
  <c r="P72" i="2"/>
  <c r="N72" i="2"/>
  <c r="P68" i="2"/>
  <c r="N68" i="2"/>
  <c r="P59" i="2"/>
  <c r="P61" i="2" s="1"/>
  <c r="P64" i="2" s="1"/>
  <c r="N59" i="2"/>
  <c r="N61" i="2" s="1"/>
  <c r="N64" i="2" s="1"/>
  <c r="L59" i="2"/>
  <c r="L61" i="2" s="1"/>
  <c r="L64" i="2" s="1"/>
  <c r="J59" i="2"/>
  <c r="J61" i="2" s="1"/>
  <c r="J64" i="2" s="1"/>
  <c r="P56" i="2"/>
  <c r="N56" i="2"/>
  <c r="L56" i="2"/>
  <c r="P51" i="2"/>
  <c r="N51" i="2"/>
  <c r="L51" i="2"/>
  <c r="J37" i="2"/>
  <c r="J36" i="2" s="1"/>
  <c r="P21" i="2"/>
  <c r="P23" i="2" s="1"/>
  <c r="P26" i="2" s="1"/>
  <c r="N21" i="2"/>
  <c r="N23" i="2" s="1"/>
  <c r="N26" i="2" s="1"/>
  <c r="L21" i="2"/>
  <c r="L23" i="2" s="1"/>
  <c r="L26" i="2" s="1"/>
  <c r="J23" i="2"/>
  <c r="J26" i="2" s="1"/>
  <c r="P18" i="2"/>
  <c r="N18" i="2"/>
  <c r="L18" i="2"/>
  <c r="P13" i="2"/>
  <c r="N13" i="2"/>
  <c r="L13" i="2"/>
  <c r="J63" i="1"/>
  <c r="P63" i="1"/>
  <c r="N63" i="1"/>
  <c r="L63" i="1"/>
  <c r="P50" i="1"/>
  <c r="N50" i="1"/>
  <c r="L50" i="1"/>
  <c r="J50" i="1"/>
  <c r="P46" i="1"/>
  <c r="N46" i="1"/>
  <c r="L46" i="1"/>
  <c r="J46" i="1"/>
  <c r="P26" i="1"/>
  <c r="N26" i="1"/>
  <c r="L26" i="1"/>
  <c r="J26" i="1"/>
  <c r="N18" i="1"/>
  <c r="L18" i="1"/>
  <c r="J18" i="1"/>
  <c r="J27" i="1" s="1"/>
  <c r="L55" i="5" l="1"/>
  <c r="P55" i="5"/>
  <c r="J51" i="1"/>
  <c r="J64" i="1" s="1"/>
  <c r="P51" i="1"/>
  <c r="P64" i="1" s="1"/>
  <c r="N51" i="1"/>
  <c r="N64" i="1" s="1"/>
  <c r="L51" i="1"/>
  <c r="L64" i="1" s="1"/>
  <c r="G17" i="3"/>
  <c r="P37" i="2"/>
  <c r="P36" i="2" s="1"/>
  <c r="N37" i="2"/>
  <c r="N36" i="2" s="1"/>
  <c r="L37" i="2"/>
  <c r="L36" i="2" s="1"/>
  <c r="P30" i="2"/>
  <c r="N30" i="2"/>
  <c r="N55" i="1"/>
  <c r="P18" i="1"/>
  <c r="N55" i="5" l="1"/>
  <c r="L68" i="2"/>
  <c r="P34" i="2"/>
  <c r="N34" i="2"/>
  <c r="N27" i="1"/>
  <c r="L27" i="1"/>
  <c r="P27" i="1"/>
  <c r="R17" i="3" l="1"/>
  <c r="O17" i="3"/>
  <c r="L72" i="2"/>
  <c r="L34" i="2" l="1"/>
  <c r="L30" i="2"/>
  <c r="J68" i="2" l="1"/>
  <c r="J72" i="2" l="1"/>
  <c r="J34" i="2" l="1"/>
  <c r="J55" i="5"/>
</calcChain>
</file>

<file path=xl/sharedStrings.xml><?xml version="1.0" encoding="utf-8"?>
<sst xmlns="http://schemas.openxmlformats.org/spreadsheetml/2006/main" count="261" uniqueCount="138">
  <si>
    <t>บริษัท อินเตอร์รอแยลเอ็นจิเนียริ่ง จำกัด (มหาชน) และบริษัทย่อย</t>
  </si>
  <si>
    <t>งบฐานะการเงิน</t>
  </si>
  <si>
    <t>ณ วันที่ 30 มิถุนายน 2567</t>
  </si>
  <si>
    <t>หน่วย : บาท</t>
  </si>
  <si>
    <t>งบการเงินรวม</t>
  </si>
  <si>
    <t>งบการเงินเฉพาะกิจการ</t>
  </si>
  <si>
    <t>"ยังไม่ได้ตรวจสอบ"</t>
  </si>
  <si>
    <t>"สอบทานแล้ว"</t>
  </si>
  <si>
    <t>"ตรวจสอบแล้ว"</t>
  </si>
  <si>
    <t>หมายเหตุ</t>
  </si>
  <si>
    <t>30 มิถุนายน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</si>
  <si>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</si>
  <si>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</si>
  <si>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</si>
  <si>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</si>
  <si>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</si>
  <si>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3, 5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</si>
  <si>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</si>
  <si>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</si>
  <si>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</si>
  <si>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เงินจ่ายล่วงหน้าค่าสินค้า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</si>
  <si>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</si>
  <si>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</si>
  <si>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</si>
  <si>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</si>
  <si>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</si>
  <si>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อุปกรณ์</t>
  </si>
  <si>
    <t>สินทรัพย์สิทธิการใช้</t>
  </si>
  <si>
    <t>3, 8</t>
  </si>
  <si>
    <t xml:space="preserve">สินทรัพย์ไม่มีตัวตน                     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</si>
  <si>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</si>
  <si>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</si>
  <si>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</si>
  <si>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</si>
  <si>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</si>
  <si>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</si>
  <si>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3, 11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</si>
  <si>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</si>
  <si>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</si>
  <si>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3, 13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</si>
  <si>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</si>
  <si>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</si>
  <si>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</si>
  <si>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</si>
  <si>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</si>
  <si>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</si>
  <si>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</si>
  <si>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</si>
  <si>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</si>
  <si>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</si>
  <si>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</si>
  <si>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 xml:space="preserve">หุ้นสามัญ 230,000,000 หุ้น มูลค่าหุ้นละ 0.50 บาท </t>
  </si>
  <si>
    <t>หุ้นที่ออกและชำระเต็มมูลค่าแล้ว</t>
  </si>
  <si>
    <t xml:space="preserve">หุ้นสามัญ 172,000,000 หุ้น มูลค่าหุ้นละ 0.50 บาท 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</si>
  <si>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</si>
  <si>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</si>
  <si>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</si>
  <si>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</si>
  <si>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</si>
  <si>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</si>
  <si>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</si>
  <si>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</si>
  <si>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 สิ้นสุดวันที่ 30 มิถุนายน 2567</t>
  </si>
  <si>
    <t>"ยังไม่ได้ตรวจสอบแต่สอบทานแล้ว"</t>
  </si>
  <si>
    <t>รายได้จากการขาย</t>
  </si>
  <si>
    <t>รายได้จากการขายพร้อมติดตั้ง</t>
  </si>
  <si>
    <t>รายได้เงินปันผล</t>
  </si>
  <si>
    <t>3, 15</t>
  </si>
  <si>
    <t xml:space="preserve">รายได้อื่น  </t>
  </si>
  <si>
    <t>รวมรายได้</t>
  </si>
  <si>
    <t>ต้นทุนขาย</t>
  </si>
  <si>
    <t>ต้นทุนจากการขายพร้อมติดตั้ง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</si>
  <si>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</si>
  <si>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</si>
  <si>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</si>
  <si>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</si>
  <si>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</si>
  <si>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</si>
  <si>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</si>
  <si>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</si>
  <si>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</si>
  <si>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</si>
  <si>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</si>
  <si>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</si>
  <si>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การแบ่งปันกำไรเบ็ดเสร็จรวม</t>
  </si>
  <si>
    <t>กำไรต่อหุ้นขั้นพื้นฐาน</t>
  </si>
  <si>
    <t>จำนวนหุ้นสามัญถัวเฉลี่ยถ่วงน้ำหนัก (หุ้น)</t>
  </si>
  <si>
    <t>สำหรับงวดหกเดือน สิ้นสุดวันที่ 30 มิถุนายน 2567</t>
  </si>
  <si>
    <t>กำไรจากกิจกรรมดำเนินงาน</t>
  </si>
  <si>
    <t>กำไรก่อนภาษีเงินได้</t>
  </si>
  <si>
    <t>งบการเปลี่ยนแปลงส่วนของผู้ถือหุ้น</t>
  </si>
  <si>
    <t>ส่วนของผู้ถือหุ้นบริษัทใหญ่</t>
  </si>
  <si>
    <t>ส่วนเกินทุน</t>
  </si>
  <si>
    <t>ทุนเรือนหุ้น</t>
  </si>
  <si>
    <t>จากการรวมธุรกิจ</t>
  </si>
  <si>
    <t>รวมส่วนของ</t>
  </si>
  <si>
    <t>ที่ออกและชำระแล้ว</t>
  </si>
  <si>
    <t>ภายใต้การควบคุมเดียวกัน</t>
  </si>
  <si>
    <t>ยังไม่จัดสรร</t>
  </si>
  <si>
    <t>บริษัทใหญ่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</si>
  <si>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</si>
  <si>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</si>
  <si>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 :</t>
  </si>
  <si>
    <t>เงินปันผลจ่าย</t>
  </si>
  <si>
    <t>ยอดคงเหลือ ณ วันที่ 1 มกราคม 2566</t>
  </si>
  <si>
    <t>ยังไม่ได้ตรวจสอบแต่สอบทานแล้ว</t>
  </si>
  <si>
    <t>ยอดคงเหลือ ณ วันที่ 30 มิถุนายน 2567</t>
  </si>
  <si>
    <t>ยอดคงเหลือ ณ วันที่ 30 มิถุนายน 2566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</si>
  <si>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</si>
  <si>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</si>
  <si>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</si>
  <si>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</si>
  <si>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</si>
  <si>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</si>
  <si>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โปรแกรมคอมพิวเตอร์โอนเป็นค่าใช้จ่าย</t>
  </si>
  <si>
    <t>ค่าใช้จ่ายดอกเบี้ยจ่าย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</si>
  <si>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</si>
  <si>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</si>
  <si>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</si>
  <si>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</si>
  <si>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</si>
  <si>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จ่ายดอกเบี้ย</t>
  </si>
  <si>
    <t>จ่ายภาษีเงินได้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</si>
  <si>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</si>
  <si>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 :</t>
  </si>
  <si>
    <t>เงินสดรับจากเงินให้กู้ยืมระยะสั้นแก่กิจการที่เกี่ยวข้องกัน</t>
  </si>
  <si>
    <t>เงินฝากธนาคารที่ติดภาระค้ำประกันเพิ่มขึ้น</t>
  </si>
  <si>
    <t>เงินปันผลรับจากเงินลงทุนในบริษัทย่อย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</si>
  <si>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</si>
  <si>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</si>
  <si>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</si>
  <si>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กระแสเงินสดสุทธิได้มาจาก(ใช้ไปใน)กิจกรรมลงทุน</t>
  </si>
  <si>
    <t>กระแสเงินสดจากกิจกรรมจัดหาเงิน :</t>
  </si>
  <si>
    <t>เงินสดจ่ายหนี้สินภายใต้สัญญาเช่า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</si>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</sst>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0.0000"/>
    <numFmt numFmtId="167" formatCode="_(* #,##0_);_(* \(#,##0\);_(* &quot;-&quot;??_);_(@_)"/>
    <numFmt numFmtId="168" formatCode="_(* #,##0.00_);_(* \(#,##0.00\);_(* &quot; -    &quot;_);_(@_)"/>
  </numFmts>
  <fonts count="13" x14ac:knownFonts="1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2" fillId="0" borderId="0"/>
    <xf numFmtId="0" fontId="12" fillId="0" borderId="0"/>
  </cellStyleXfs>
  <cellXfs count="141">
    <xf numFmtId="0" fontId="0" fillId="0" borderId="0" xfId="0"/>
    <xf numFmtId="0" fontId="3" fillId="0" borderId="0" xfId="2" applyFont="1"/>
    <xf numFmtId="0" fontId="3" fillId="0" borderId="0" xfId="0" applyFont="1"/>
    <xf numFmtId="0" fontId="7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43" fontId="8" fillId="0" borderId="3" xfId="1" applyNumberFormat="1" applyFont="1" applyFill="1" applyBorder="1" applyAlignment="1"/>
    <xf numFmtId="43" fontId="3" fillId="0" borderId="0" xfId="1" applyNumberFormat="1" applyFont="1" applyFill="1" applyBorder="1" applyAlignment="1">
      <alignment horizontal="center"/>
    </xf>
    <xf numFmtId="43" fontId="8" fillId="0" borderId="0" xfId="1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8" fillId="0" borderId="0" xfId="0" applyFont="1" applyAlignment="1">
      <alignment horizontal="center"/>
    </xf>
    <xf numFmtId="49" fontId="8" fillId="0" borderId="0" xfId="0" quotePrefix="1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10" fillId="0" borderId="0" xfId="2" applyFont="1"/>
    <xf numFmtId="43" fontId="8" fillId="0" borderId="0" xfId="2" applyNumberFormat="1" applyFont="1"/>
    <xf numFmtId="0" fontId="8" fillId="0" borderId="0" xfId="2" applyFont="1"/>
    <xf numFmtId="43" fontId="8" fillId="0" borderId="0" xfId="3" applyFont="1" applyFill="1" applyAlignment="1">
      <alignment horizontal="right"/>
    </xf>
    <xf numFmtId="43" fontId="8" fillId="0" borderId="2" xfId="2" applyNumberFormat="1" applyFont="1" applyBorder="1"/>
    <xf numFmtId="43" fontId="8" fillId="0" borderId="0" xfId="3" applyFont="1" applyFill="1" applyBorder="1" applyAlignment="1">
      <alignment horizontal="right"/>
    </xf>
    <xf numFmtId="0" fontId="3" fillId="0" borderId="0" xfId="2" applyFont="1" applyAlignment="1">
      <alignment horizontal="right"/>
    </xf>
    <xf numFmtId="164" fontId="8" fillId="0" borderId="0" xfId="1" applyFont="1" applyFill="1" applyAlignment="1"/>
    <xf numFmtId="0" fontId="3" fillId="0" borderId="0" xfId="2" quotePrefix="1" applyFont="1" applyAlignment="1">
      <alignment horizontal="left"/>
    </xf>
    <xf numFmtId="0" fontId="3" fillId="0" borderId="0" xfId="2" applyFont="1" applyAlignment="1">
      <alignment horizontal="left"/>
    </xf>
    <xf numFmtId="0" fontId="10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43" fontId="8" fillId="0" borderId="4" xfId="3" applyFont="1" applyFill="1" applyBorder="1" applyAlignment="1">
      <alignment horizontal="right"/>
    </xf>
    <xf numFmtId="43" fontId="3" fillId="0" borderId="0" xfId="3" applyFont="1" applyFill="1" applyAlignment="1">
      <alignment horizontal="center"/>
    </xf>
    <xf numFmtId="43" fontId="3" fillId="0" borderId="0" xfId="3" applyFont="1" applyFill="1" applyAlignment="1"/>
    <xf numFmtId="43" fontId="8" fillId="0" borderId="0" xfId="3" applyFont="1" applyFill="1" applyAlignment="1"/>
    <xf numFmtId="43" fontId="3" fillId="0" borderId="0" xfId="1" applyNumberFormat="1" applyFont="1" applyFill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0" fontId="3" fillId="0" borderId="0" xfId="2" applyFont="1" applyAlignment="1">
      <alignment horizontal="center" vertical="center"/>
    </xf>
    <xf numFmtId="49" fontId="8" fillId="0" borderId="0" xfId="2" applyNumberFormat="1" applyFont="1" applyAlignment="1">
      <alignment horizontal="center"/>
    </xf>
    <xf numFmtId="165" fontId="8" fillId="0" borderId="0" xfId="0" applyNumberFormat="1" applyFont="1" applyAlignment="1">
      <alignment horizontal="center"/>
    </xf>
    <xf numFmtId="0" fontId="10" fillId="0" borderId="0" xfId="2" applyFont="1" applyAlignment="1">
      <alignment vertical="center"/>
    </xf>
    <xf numFmtId="43" fontId="8" fillId="0" borderId="0" xfId="2" applyNumberFormat="1" applyFont="1" applyAlignment="1">
      <alignment vertical="center"/>
    </xf>
    <xf numFmtId="0" fontId="8" fillId="0" borderId="0" xfId="2" applyFont="1" applyAlignment="1">
      <alignment vertical="center"/>
    </xf>
    <xf numFmtId="43" fontId="8" fillId="0" borderId="0" xfId="3" applyFont="1" applyFill="1" applyAlignment="1">
      <alignment vertical="center"/>
    </xf>
    <xf numFmtId="0" fontId="8" fillId="0" borderId="0" xfId="2" applyFont="1" applyAlignment="1">
      <alignment horizontal="center" vertical="center"/>
    </xf>
    <xf numFmtId="43" fontId="3" fillId="0" borderId="0" xfId="2" applyNumberFormat="1" applyFont="1" applyAlignment="1">
      <alignment vertical="center"/>
    </xf>
    <xf numFmtId="43" fontId="8" fillId="0" borderId="0" xfId="3" applyFont="1" applyFill="1" applyAlignment="1">
      <alignment horizontal="right" vertical="center"/>
    </xf>
    <xf numFmtId="43" fontId="3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43" fontId="8" fillId="0" borderId="2" xfId="2" applyNumberFormat="1" applyFont="1" applyBorder="1" applyAlignment="1">
      <alignment vertical="center"/>
    </xf>
    <xf numFmtId="43" fontId="8" fillId="0" borderId="0" xfId="3" applyFont="1" applyFill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0" borderId="0" xfId="2" quotePrefix="1" applyFont="1" applyAlignment="1">
      <alignment horizontal="left" vertical="center"/>
    </xf>
    <xf numFmtId="43" fontId="8" fillId="0" borderId="2" xfId="3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43" fontId="8" fillId="0" borderId="5" xfId="3" applyFont="1" applyFill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43" fontId="8" fillId="0" borderId="1" xfId="0" applyNumberFormat="1" applyFont="1" applyBorder="1"/>
    <xf numFmtId="43" fontId="8" fillId="0" borderId="1" xfId="3" applyFont="1" applyFill="1" applyBorder="1" applyAlignment="1">
      <alignment horizontal="right" vertical="center"/>
    </xf>
    <xf numFmtId="43" fontId="10" fillId="0" borderId="0" xfId="2" applyNumberFormat="1" applyFont="1" applyAlignment="1">
      <alignment vertical="center"/>
    </xf>
    <xf numFmtId="43" fontId="8" fillId="0" borderId="4" xfId="2" applyNumberFormat="1" applyFont="1" applyBorder="1" applyAlignment="1">
      <alignment vertical="center"/>
    </xf>
    <xf numFmtId="164" fontId="3" fillId="0" borderId="0" xfId="1" applyFont="1" applyFill="1" applyAlignment="1"/>
    <xf numFmtId="43" fontId="8" fillId="0" borderId="0" xfId="1" applyNumberFormat="1" applyFont="1" applyFill="1" applyBorder="1"/>
    <xf numFmtId="43" fontId="8" fillId="0" borderId="5" xfId="1" applyNumberFormat="1" applyFont="1" applyFill="1" applyBorder="1"/>
    <xf numFmtId="43" fontId="8" fillId="0" borderId="0" xfId="1" applyNumberFormat="1" applyFont="1" applyFill="1"/>
    <xf numFmtId="167" fontId="8" fillId="0" borderId="6" xfId="1" applyNumberFormat="1" applyFont="1" applyFill="1" applyBorder="1"/>
    <xf numFmtId="167" fontId="8" fillId="0" borderId="0" xfId="1" applyNumberFormat="1" applyFont="1" applyFill="1"/>
    <xf numFmtId="167" fontId="8" fillId="0" borderId="0" xfId="1" applyNumberFormat="1" applyFont="1" applyFill="1" applyBorder="1"/>
    <xf numFmtId="168" fontId="3" fillId="0" borderId="0" xfId="3" applyNumberFormat="1" applyFont="1" applyFill="1" applyBorder="1"/>
    <xf numFmtId="43" fontId="3" fillId="0" borderId="0" xfId="3" applyFont="1" applyFill="1" applyBorder="1" applyAlignment="1">
      <alignment vertical="center"/>
    </xf>
    <xf numFmtId="43" fontId="3" fillId="0" borderId="4" xfId="3" applyFont="1" applyFill="1" applyBorder="1" applyAlignment="1">
      <alignment vertical="center"/>
    </xf>
    <xf numFmtId="43" fontId="3" fillId="0" borderId="0" xfId="1" applyNumberFormat="1" applyFont="1" applyFill="1" applyAlignment="1"/>
    <xf numFmtId="43" fontId="4" fillId="0" borderId="0" xfId="1" applyNumberFormat="1" applyFont="1" applyFill="1" applyAlignment="1">
      <alignment vertical="center"/>
    </xf>
    <xf numFmtId="43" fontId="4" fillId="0" borderId="0" xfId="1" applyNumberFormat="1" applyFont="1" applyFill="1" applyBorder="1" applyAlignment="1">
      <alignment vertical="center"/>
    </xf>
    <xf numFmtId="43" fontId="3" fillId="0" borderId="2" xfId="1" applyNumberFormat="1" applyFont="1" applyFill="1" applyBorder="1"/>
    <xf numFmtId="43" fontId="3" fillId="0" borderId="0" xfId="1" applyNumberFormat="1" applyFont="1" applyFill="1" applyAlignment="1">
      <alignment vertical="center"/>
    </xf>
    <xf numFmtId="43" fontId="3" fillId="0" borderId="4" xfId="1" applyNumberFormat="1" applyFont="1" applyFill="1" applyBorder="1" applyAlignment="1">
      <alignment vertical="center"/>
    </xf>
    <xf numFmtId="0" fontId="10" fillId="0" borderId="0" xfId="2" applyFont="1" applyFill="1"/>
    <xf numFmtId="0" fontId="11" fillId="0" borderId="0" xfId="2" applyFont="1" applyFill="1"/>
    <xf numFmtId="0" fontId="3" fillId="0" borderId="0" xfId="2" applyFont="1" applyFill="1"/>
    <xf numFmtId="0" fontId="10" fillId="0" borderId="0" xfId="2" applyFont="1" applyFill="1" applyAlignment="1">
      <alignment horizontal="left"/>
    </xf>
    <xf numFmtId="43" fontId="3" fillId="0" borderId="0" xfId="2" applyNumberFormat="1" applyFont="1" applyFill="1"/>
    <xf numFmtId="0" fontId="3" fillId="0" borderId="0" xfId="2" applyFont="1" applyFill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8" fillId="0" borderId="2" xfId="2" applyFont="1" applyFill="1" applyBorder="1" applyAlignment="1">
      <alignment horizontal="center"/>
    </xf>
    <xf numFmtId="0" fontId="8" fillId="0" borderId="0" xfId="2" applyFont="1" applyFill="1" applyAlignment="1">
      <alignment horizontal="center"/>
    </xf>
    <xf numFmtId="49" fontId="8" fillId="0" borderId="0" xfId="2" applyNumberFormat="1" applyFont="1" applyFill="1" applyAlignment="1">
      <alignment horizontal="center"/>
    </xf>
    <xf numFmtId="43" fontId="8" fillId="0" borderId="0" xfId="2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 vertical="center"/>
    </xf>
    <xf numFmtId="43" fontId="8" fillId="0" borderId="0" xfId="2" applyNumberFormat="1" applyFont="1" applyFill="1"/>
    <xf numFmtId="43" fontId="8" fillId="0" borderId="2" xfId="2" applyNumberFormat="1" applyFont="1" applyFill="1" applyBorder="1"/>
    <xf numFmtId="43" fontId="8" fillId="0" borderId="3" xfId="2" applyNumberFormat="1" applyFont="1" applyFill="1" applyBorder="1"/>
    <xf numFmtId="0" fontId="10" fillId="0" borderId="0" xfId="0" applyFont="1" applyFill="1" applyAlignment="1">
      <alignment vertical="center"/>
    </xf>
    <xf numFmtId="43" fontId="4" fillId="0" borderId="0" xfId="2" applyNumberFormat="1" applyFont="1" applyFill="1"/>
    <xf numFmtId="0" fontId="10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43" fontId="8" fillId="0" borderId="4" xfId="2" applyNumberFormat="1" applyFont="1" applyFill="1" applyBorder="1"/>
    <xf numFmtId="0" fontId="8" fillId="0" borderId="0" xfId="2" applyFont="1" applyFill="1"/>
    <xf numFmtId="0" fontId="10" fillId="0" borderId="0" xfId="0" applyFont="1" applyFill="1"/>
    <xf numFmtId="0" fontId="3" fillId="0" borderId="0" xfId="0" applyFont="1" applyFill="1"/>
    <xf numFmtId="43" fontId="8" fillId="0" borderId="1" xfId="2" applyNumberFormat="1" applyFont="1" applyFill="1" applyBorder="1"/>
    <xf numFmtId="49" fontId="9" fillId="0" borderId="0" xfId="0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/>
    </xf>
    <xf numFmtId="0" fontId="3" fillId="0" borderId="0" xfId="2" quotePrefix="1" applyFont="1" applyFill="1"/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left"/>
    </xf>
    <xf numFmtId="0" fontId="3" fillId="0" borderId="0" xfId="0" applyFont="1" applyFill="1" applyAlignment="1">
      <alignment vertical="center"/>
    </xf>
    <xf numFmtId="168" fontId="3" fillId="0" borderId="0" xfId="2" applyNumberFormat="1" applyFont="1" applyFill="1"/>
    <xf numFmtId="0" fontId="5" fillId="0" borderId="0" xfId="0" applyFont="1" applyFill="1"/>
    <xf numFmtId="168" fontId="3" fillId="0" borderId="4" xfId="2" applyNumberFormat="1" applyFont="1" applyFill="1" applyBorder="1"/>
    <xf numFmtId="0" fontId="3" fillId="0" borderId="0" xfId="2" applyFont="1" applyFill="1" applyAlignment="1">
      <alignment horizontal="center" vertical="center"/>
    </xf>
    <xf numFmtId="43" fontId="3" fillId="0" borderId="0" xfId="2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0" fontId="4" fillId="0" borderId="0" xfId="2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0" fontId="3" fillId="0" borderId="2" xfId="2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Alignment="1">
      <alignment horizontal="center" vertical="center"/>
    </xf>
    <xf numFmtId="43" fontId="4" fillId="0" borderId="0" xfId="2" applyNumberFormat="1" applyFont="1" applyFill="1" applyAlignment="1">
      <alignment vertical="center"/>
    </xf>
    <xf numFmtId="43" fontId="3" fillId="0" borderId="3" xfId="2" applyNumberFormat="1" applyFont="1" applyFill="1" applyBorder="1" applyAlignment="1">
      <alignment vertical="center"/>
    </xf>
    <xf numFmtId="43" fontId="3" fillId="0" borderId="0" xfId="0" applyNumberFormat="1" applyFont="1" applyFill="1"/>
    <xf numFmtId="43" fontId="3" fillId="0" borderId="2" xfId="2" applyNumberFormat="1" applyFont="1" applyFill="1" applyBorder="1" applyAlignment="1">
      <alignment vertical="center"/>
    </xf>
    <xf numFmtId="0" fontId="3" fillId="0" borderId="0" xfId="2" applyFont="1" applyFill="1" applyAlignment="1">
      <alignment vertical="top"/>
    </xf>
    <xf numFmtId="0" fontId="3" fillId="0" borderId="2" xfId="2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0" fontId="2" fillId="0" borderId="0" xfId="2" applyFont="1" applyAlignment="1">
      <alignment horizontal="left"/>
    </xf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43" fontId="8" fillId="0" borderId="2" xfId="1" applyNumberFormat="1" applyFont="1" applyFill="1" applyBorder="1" applyAlignment="1">
      <alignment horizontal="center"/>
    </xf>
    <xf numFmtId="43" fontId="3" fillId="0" borderId="2" xfId="1" applyNumberFormat="1" applyFont="1" applyFill="1" applyBorder="1" applyAlignment="1">
      <alignment horizontal="center"/>
    </xf>
    <xf numFmtId="0" fontId="10" fillId="0" borderId="0" xfId="2" applyFont="1" applyAlignment="1">
      <alignment horizontal="left"/>
    </xf>
    <xf numFmtId="0" fontId="10" fillId="0" borderId="0" xfId="2" applyFont="1" applyAlignment="1">
      <alignment horizontal="left" vertical="center"/>
    </xf>
    <xf numFmtId="43" fontId="3" fillId="0" borderId="1" xfId="2" applyNumberFormat="1" applyFont="1" applyFill="1" applyBorder="1" applyAlignment="1">
      <alignment horizontal="center"/>
    </xf>
    <xf numFmtId="0" fontId="8" fillId="0" borderId="1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/>
    </xf>
    <xf numFmtId="0" fontId="3" fillId="0" borderId="2" xfId="2" quotePrefix="1" applyFont="1" applyFill="1" applyBorder="1" applyAlignment="1">
      <alignment horizontal="center"/>
    </xf>
    <xf numFmtId="0" fontId="3" fillId="0" borderId="2" xfId="2" applyFont="1" applyFill="1" applyBorder="1" applyAlignment="1">
      <alignment horizontal="center" wrapText="1"/>
    </xf>
    <xf numFmtId="0" fontId="10" fillId="0" borderId="0" xfId="2" applyFont="1" applyFill="1" applyAlignment="1">
      <alignment horizontal="left"/>
    </xf>
    <xf numFmtId="0" fontId="10" fillId="0" borderId="0" xfId="2" applyFont="1" applyFill="1" applyAlignment="1">
      <alignment horizontal="left" vertical="center"/>
    </xf>
    <xf numFmtId="43" fontId="3" fillId="0" borderId="1" xfId="1" applyNumberFormat="1" applyFont="1" applyFill="1" applyBorder="1" applyAlignment="1">
      <alignment horizontal="center" vertical="center"/>
    </xf>
    <xf numFmtId="43" fontId="3" fillId="0" borderId="1" xfId="2" applyNumberFormat="1" applyFont="1" applyFill="1" applyBorder="1" applyAlignment="1">
      <alignment horizontal="center" vertical="top"/>
    </xf>
    <xf numFmtId="0" fontId="3" fillId="0" borderId="1" xfId="2" applyFont="1" applyFill="1" applyBorder="1" applyAlignment="1">
      <alignment horizontal="center" vertical="top"/>
    </xf>
    <xf numFmtId="0" fontId="10" fillId="0" borderId="0" xfId="2" applyFont="1" applyFill="1" applyAlignment="1">
      <alignment horizontal="left" vertical="top"/>
    </xf>
  </cellXfs>
  <cellStyles count="12">
    <cellStyle name="Comma" xfId="1" builtinId="3"/>
    <cellStyle name="Comma 10 13" xfId="9"/>
    <cellStyle name="Comma 10 2 2 3" xfId="5"/>
    <cellStyle name="Comma 13 3" xfId="8"/>
    <cellStyle name="Comma_CM Q3'07" xfId="3"/>
    <cellStyle name="Normal" xfId="0" builtinId="0"/>
    <cellStyle name="Normal 10 2" xfId="11"/>
    <cellStyle name="Normal 10 4" xfId="4"/>
    <cellStyle name="Normal 9 2 2" xfId="10"/>
    <cellStyle name="Normal_CM Q3'07" xfId="2"/>
    <cellStyle name="Normal_TEY Q4 07" xfId="6"/>
    <cellStyle name="Percent 2" xfId="7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38" Type="http://schemas.openxmlformats.org/officeDocument/2006/relationships/externalLink" Target="externalLinks/externalLink133.xml"/><Relationship Id="rId154" Type="http://schemas.openxmlformats.org/officeDocument/2006/relationships/externalLink" Target="externalLinks/externalLink149.xml"/><Relationship Id="rId159" Type="http://schemas.openxmlformats.org/officeDocument/2006/relationships/externalLink" Target="externalLinks/externalLink154.xml"/><Relationship Id="rId170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28" Type="http://schemas.openxmlformats.org/officeDocument/2006/relationships/externalLink" Target="externalLinks/externalLink123.xml"/><Relationship Id="rId144" Type="http://schemas.openxmlformats.org/officeDocument/2006/relationships/externalLink" Target="externalLinks/externalLink139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65" Type="http://schemas.openxmlformats.org/officeDocument/2006/relationships/externalLink" Target="externalLinks/externalLink16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55" Type="http://schemas.openxmlformats.org/officeDocument/2006/relationships/externalLink" Target="externalLinks/externalLink150.xml"/><Relationship Id="rId171" Type="http://schemas.openxmlformats.org/officeDocument/2006/relationships/sharedStrings" Target="sharedStrings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61" Type="http://schemas.openxmlformats.org/officeDocument/2006/relationships/externalLink" Target="externalLinks/externalLink156.xml"/><Relationship Id="rId166" Type="http://schemas.openxmlformats.org/officeDocument/2006/relationships/externalLink" Target="externalLinks/externalLink16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51" Type="http://schemas.openxmlformats.org/officeDocument/2006/relationships/externalLink" Target="externalLinks/externalLink146.xml"/><Relationship Id="rId156" Type="http://schemas.openxmlformats.org/officeDocument/2006/relationships/externalLink" Target="externalLinks/externalLink151.xml"/><Relationship Id="rId164" Type="http://schemas.openxmlformats.org/officeDocument/2006/relationships/externalLink" Target="externalLinks/externalLink159.xml"/><Relationship Id="rId16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72" Type="http://schemas.openxmlformats.org/officeDocument/2006/relationships/calcChain" Target="calcChain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85</xdr:row>
      <xdr:rowOff>209550</xdr:rowOff>
    </xdr:from>
    <xdr:to>
      <xdr:col>19</xdr:col>
      <xdr:colOff>219355</xdr:colOff>
      <xdr:row>85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29675" y="26612850"/>
          <a:ext cx="2054959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Bid%20Package%20Preparation\load1-30June2008-for%20OPCOM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thumnoi\Desktop\C.P.RAM%20YE2005\Working%20Paper%20(Tak)\Bank%20&#3614;&#3633;&#3585;&#3592;&#3656;&#3634;&#3618;\bbl124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My%20Documents\Retail-Report\load1-30Nov.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D3C4AE\FS_FR%202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boy\ANS\ANS%20Crowe%20Horwath%20form\2.%20Audit%20working%20papers\2.%20Audit%20working%20papers\A4%20-%20Borrowings%20(Dec09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vp\Supreme%20furniture\Leadschedule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ser\Desktop\EXP.%20FS\FS\TNC%20Q1.2553\FS%20TNC%20-%202009\Lead%20TNC%2031.03.5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6)...Client\Quarter\CMO%20Group\2553\Q2'10\FS_CM%20Group%20Q2'10\Conso_CM%20Q2'10\WP%20Note%20Conso_CM%20Q2'1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&#3591;&#3610;%20YE%2057\ZP-57-25-1-57\FS-Zeer_11-2-58\PROJECT\SBIA\5JUNE00\TKC-NET\AC\PACKAGE3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Downloads/WP-TUCC%20Q1.51/WP-TUCC%20(PUI)%20Q1.51/&#3621;&#3641;&#3585;&#3627;&#3609;&#3637;&#3657;-&#3588;&#3656;&#3634;&#3607;&#3637;&#3656;&#3604;&#3636;&#3609;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ESTIMATE/BOQ/BOQ_&#3648;&#3629;&#3585;&#3594;&#3609;/BIG-C/Radamri_rev106/Bill%20No.%202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lient\Company\Far%20East\FS2007\RAPP\Rapp-WP'07\Exp-Q1'0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AuDiT\Asian%20Stanley%20International%20Co.,%20Ltd\MY,%202005\U-asian%20standley-09%2030%2005-updat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HiDA\ANS\Client\Asia\Users\sarisa\Desktop\&#3605;&#3633;&#3623;&#3629;&#3618;&#3656;&#3634;&#3591;%20Z630,%20Z820%20&#3649;&#3610;&#3610;&#3651;&#3627;&#3617;&#3656;\poo\Stock%20Movements\Stock%20On%202002\April%202002\STOCK_OUT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sangrungarunchay\My%20Documents\Clients\MIC\2004\Inventories%20as%20at%2031-5-2004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  <sheetName val="Header"/>
      <sheetName val="LISTS"/>
      <sheetName val="proforma"/>
      <sheetName val="19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Newspaper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PLL"/>
      <sheetName val="PP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Menu"/>
      <sheetName val="Parameters"/>
      <sheetName val="Detail_เงินให้กู้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IS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BMCT2003"/>
      <sheetName val="_BANK_XLS뉮׾_x0003_㌏Joi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A_Sheet"/>
      <sheetName val="_IBPL0001"/>
      <sheetName val="_IB-PL-YTD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Tickmarks"/>
      <sheetName val="WM"/>
      <sheetName val="original"/>
      <sheetName val="Quarterly_4"/>
      <sheetName val="F9_Parameters_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2_DL_14"/>
      <sheetName val="2_2_IDL14"/>
      <sheetName val="TrialBalance_Q3-200214"/>
      <sheetName val="FP_Friends_Other14"/>
      <sheetName val="เงินกู้_MGC15"/>
      <sheetName val="ข้อมูล_PM15"/>
      <sheetName val="N-4_Patent_right14"/>
      <sheetName val="B&amp;S_199914"/>
      <sheetName val="คชจ_ดำเนินงาน6-4314"/>
      <sheetName val="ACS_Revenue14"/>
      <sheetName val="P&amp;L_Rates14"/>
      <sheetName val="PRICE_LIST14"/>
      <sheetName val="FG_Joint15"/>
      <sheetName val="Non_Movement15"/>
      <sheetName val="Jun_0614"/>
      <sheetName val="Mkt_Dev_1291_ONL_1290_-_101012"/>
      <sheetName val="TB_Worksheet12"/>
      <sheetName val="ADJ_-_RATE12"/>
      <sheetName val="Item_Code_-_Machine12"/>
      <sheetName val="B053_(990701)공정실적PP%계산12"/>
      <sheetName val="cc_Nov0812"/>
      <sheetName val="2003_Growth12"/>
      <sheetName val="10-1_Media12"/>
      <sheetName val="_Direct_load_14"/>
      <sheetName val="TB_SAP14"/>
      <sheetName val="MPT_07_Sale_Forecast12"/>
      <sheetName val="MPT_08_Sale_Forecast12"/>
      <sheetName val="TL_Scrap_rate12"/>
      <sheetName val="Selling_and_Admins_(DONE)12"/>
      <sheetName val="Standing_Data12"/>
      <sheetName val="ops_tb12"/>
      <sheetName val="pa_group12"/>
      <sheetName val="F1_Log_On12"/>
      <sheetName val="DLD_Query_Query_Query11"/>
      <sheetName val="Sale_050211"/>
      <sheetName val="Unrecorded_Misstatement11"/>
      <sheetName val="REC_GROUP11"/>
      <sheetName val="Write_off12"/>
      <sheetName val="Spa_Sales10"/>
      <sheetName val="U-5_28"/>
      <sheetName val="Seagate__share_in_units8"/>
      <sheetName val="_BANK_XLS뉮׾_x005f_x0003_㌏Joint8"/>
      <sheetName val="Drop_down_list6"/>
      <sheetName val="Pd01_vsl_sked6"/>
      <sheetName val="IE_UPS8"/>
      <sheetName val="רכוש_קבוע_6"/>
      <sheetName val="Bill_No__2_-_Carpark6"/>
      <sheetName val="P&amp;LFINAL_-_444"/>
      <sheetName val="tb_Q3'08"/>
      <sheetName val="B131_6"/>
      <sheetName val="InvPlan_NI_and_WIN_20176"/>
      <sheetName val="Trial_Balance6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Balance_Sheet"/>
      <sheetName val="dongia_(2)6"/>
      <sheetName val="Life_&amp;_Health"/>
      <sheetName val="JV_Entry"/>
      <sheetName val="F8_1_Slw_mving_stck"/>
      <sheetName val="F_5_7_Value_red"/>
      <sheetName val="F6_4_Slow_Moving_SP_2004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_BANK_XLS뉮׾_x005f_x005f_x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dec'04"/>
      <sheetName val="TB1207"/>
      <sheetName val="Employee"/>
      <sheetName val="JobOrder"/>
      <sheetName val="group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>
        <row r="10">
          <cell r="F10">
            <v>1746.43</v>
          </cell>
        </row>
      </sheetData>
      <sheetData sheetId="1090" refreshError="1"/>
      <sheetData sheetId="1091" refreshError="1"/>
      <sheetData sheetId="1092" refreshError="1"/>
      <sheetData sheetId="1093" refreshError="1"/>
      <sheetData sheetId="1094">
        <row r="4">
          <cell r="B4">
            <v>111874</v>
          </cell>
        </row>
      </sheetData>
      <sheetData sheetId="1095" refreshError="1"/>
      <sheetData sheetId="1096">
        <row r="4">
          <cell r="B4">
            <v>111874</v>
          </cell>
        </row>
      </sheetData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/>
      <sheetData sheetId="1160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0">
          <cell r="F10">
            <v>1746.43</v>
          </cell>
        </row>
      </sheetData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>
        <row r="10">
          <cell r="F10">
            <v>1746.43</v>
          </cell>
        </row>
      </sheetData>
      <sheetData sheetId="1181">
        <row r="10">
          <cell r="F10">
            <v>1746.43</v>
          </cell>
        </row>
      </sheetData>
      <sheetData sheetId="1182">
        <row r="10">
          <cell r="F10">
            <v>1746.43</v>
          </cell>
        </row>
      </sheetData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>
        <row r="10">
          <cell r="F10">
            <v>6.3812059999999997</v>
          </cell>
        </row>
      </sheetData>
      <sheetData sheetId="1217">
        <row r="10">
          <cell r="F10">
            <v>1746.43</v>
          </cell>
        </row>
      </sheetData>
      <sheetData sheetId="1218">
        <row r="10">
          <cell r="F10">
            <v>1746.43</v>
          </cell>
        </row>
      </sheetData>
      <sheetData sheetId="1219">
        <row r="10">
          <cell r="F10">
            <v>1746.43</v>
          </cell>
        </row>
      </sheetData>
      <sheetData sheetId="1220">
        <row r="10">
          <cell r="F10">
            <v>1746.43</v>
          </cell>
        </row>
      </sheetData>
      <sheetData sheetId="1221">
        <row r="10">
          <cell r="F10">
            <v>1746.43</v>
          </cell>
        </row>
      </sheetData>
      <sheetData sheetId="1222">
        <row r="10">
          <cell r="F10">
            <v>1746.43</v>
          </cell>
        </row>
      </sheetData>
      <sheetData sheetId="1223">
        <row r="10">
          <cell r="F10">
            <v>1746.43</v>
          </cell>
        </row>
      </sheetData>
      <sheetData sheetId="1224">
        <row r="10">
          <cell r="F10">
            <v>1746.43</v>
          </cell>
        </row>
      </sheetData>
      <sheetData sheetId="1225">
        <row r="10">
          <cell r="F10">
            <v>6.3812059999999997</v>
          </cell>
        </row>
      </sheetData>
      <sheetData sheetId="1226">
        <row r="10">
          <cell r="F10">
            <v>1746.43</v>
          </cell>
        </row>
      </sheetData>
      <sheetData sheetId="1227">
        <row r="10">
          <cell r="F10">
            <v>1746.43</v>
          </cell>
        </row>
      </sheetData>
      <sheetData sheetId="1228">
        <row r="10">
          <cell r="F10">
            <v>1746.43</v>
          </cell>
        </row>
      </sheetData>
      <sheetData sheetId="1229"/>
      <sheetData sheetId="1230"/>
      <sheetData sheetId="1231"/>
      <sheetData sheetId="1232"/>
      <sheetData sheetId="1233"/>
      <sheetData sheetId="1234" refreshError="1"/>
      <sheetData sheetId="1235" refreshError="1"/>
      <sheetData sheetId="1236">
        <row r="10">
          <cell r="F10">
            <v>1746.43</v>
          </cell>
        </row>
      </sheetData>
      <sheetData sheetId="1237">
        <row r="10">
          <cell r="F10">
            <v>1746.43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10">
          <cell r="F10">
            <v>1746.43</v>
          </cell>
        </row>
      </sheetData>
      <sheetData sheetId="1241">
        <row r="10">
          <cell r="F10">
            <v>1746.43</v>
          </cell>
        </row>
      </sheetData>
      <sheetData sheetId="1242">
        <row r="4">
          <cell r="B4">
            <v>111874</v>
          </cell>
        </row>
      </sheetData>
      <sheetData sheetId="1243">
        <row r="4">
          <cell r="B4">
            <v>111874</v>
          </cell>
        </row>
      </sheetData>
      <sheetData sheetId="1244">
        <row r="4">
          <cell r="B4">
            <v>111874</v>
          </cell>
        </row>
      </sheetData>
      <sheetData sheetId="1245">
        <row r="4">
          <cell r="B4">
            <v>111874</v>
          </cell>
        </row>
      </sheetData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10">
          <cell r="F10">
            <v>1746.43</v>
          </cell>
        </row>
      </sheetData>
      <sheetData sheetId="1251">
        <row r="10">
          <cell r="F10">
            <v>1746.43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>
        <row r="4">
          <cell r="B4">
            <v>111874</v>
          </cell>
        </row>
      </sheetData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4">
          <cell r="B4">
            <v>111874</v>
          </cell>
        </row>
      </sheetData>
      <sheetData sheetId="1265">
        <row r="4">
          <cell r="B4">
            <v>111874</v>
          </cell>
        </row>
      </sheetData>
      <sheetData sheetId="1266">
        <row r="4">
          <cell r="B4">
            <v>111874</v>
          </cell>
        </row>
      </sheetData>
      <sheetData sheetId="1267">
        <row r="4">
          <cell r="B4">
            <v>111874</v>
          </cell>
        </row>
      </sheetData>
      <sheetData sheetId="1268">
        <row r="4">
          <cell r="B4">
            <v>111874</v>
          </cell>
        </row>
      </sheetData>
      <sheetData sheetId="1269">
        <row r="4">
          <cell r="B4">
            <v>111874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10">
          <cell r="F10">
            <v>1746.43</v>
          </cell>
        </row>
      </sheetData>
      <sheetData sheetId="1303">
        <row r="4">
          <cell r="B4">
            <v>111874</v>
          </cell>
        </row>
      </sheetData>
      <sheetData sheetId="1304">
        <row r="10">
          <cell r="F10">
            <v>1746.43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10">
          <cell r="F10">
            <v>6.3812059999999997</v>
          </cell>
        </row>
      </sheetData>
      <sheetData sheetId="1310">
        <row r="10">
          <cell r="F10">
            <v>1746.43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>
        <row r="10">
          <cell r="F10">
            <v>1746.43</v>
          </cell>
        </row>
      </sheetData>
      <sheetData sheetId="1366"/>
      <sheetData sheetId="1367"/>
      <sheetData sheetId="1368"/>
      <sheetData sheetId="1369"/>
      <sheetData sheetId="1370">
        <row r="4">
          <cell r="B4">
            <v>111874</v>
          </cell>
        </row>
      </sheetData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>
        <row r="4">
          <cell r="B4">
            <v>111874</v>
          </cell>
        </row>
      </sheetData>
      <sheetData sheetId="1383"/>
      <sheetData sheetId="1384"/>
      <sheetData sheetId="1385"/>
      <sheetData sheetId="1386"/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10">
          <cell r="F10">
            <v>1746.43</v>
          </cell>
        </row>
      </sheetData>
      <sheetData sheetId="1390">
        <row r="10">
          <cell r="F10">
            <v>1746.43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10">
          <cell r="F10">
            <v>1746.43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10">
          <cell r="F10">
            <v>1746.43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10">
          <cell r="F10">
            <v>1746.43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10">
          <cell r="F10">
            <v>1746.43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10">
          <cell r="F10">
            <v>6.3812059999999997</v>
          </cell>
        </row>
      </sheetData>
      <sheetData sheetId="1466">
        <row r="4">
          <cell r="B4">
            <v>111874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10">
          <cell r="F10">
            <v>1746.43</v>
          </cell>
        </row>
      </sheetData>
      <sheetData sheetId="1485">
        <row r="4">
          <cell r="B4">
            <v>111874</v>
          </cell>
        </row>
      </sheetData>
      <sheetData sheetId="1486">
        <row r="10">
          <cell r="F10">
            <v>1746.43</v>
          </cell>
        </row>
      </sheetData>
      <sheetData sheetId="1487">
        <row r="10">
          <cell r="F10">
            <v>1746.43</v>
          </cell>
        </row>
      </sheetData>
      <sheetData sheetId="1488">
        <row r="10">
          <cell r="F10">
            <v>1746.43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10">
          <cell r="F10">
            <v>1746.43</v>
          </cell>
        </row>
      </sheetData>
      <sheetData sheetId="1499">
        <row r="10">
          <cell r="F10">
            <v>1746.43</v>
          </cell>
        </row>
      </sheetData>
      <sheetData sheetId="1500">
        <row r="10">
          <cell r="F10">
            <v>1746.43</v>
          </cell>
        </row>
      </sheetData>
      <sheetData sheetId="1501">
        <row r="10">
          <cell r="F10">
            <v>1746.43</v>
          </cell>
        </row>
      </sheetData>
      <sheetData sheetId="1502">
        <row r="10">
          <cell r="F10">
            <v>1746.43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>
        <row r="10">
          <cell r="F10">
            <v>1746.43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>
        <row r="10">
          <cell r="F10">
            <v>1746.43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10">
          <cell r="F10">
            <v>6.3812059999999997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10">
          <cell r="F10">
            <v>1746.43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1746.43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4">
          <cell r="B4">
            <v>111874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10">
          <cell r="F10">
            <v>1746.43</v>
          </cell>
        </row>
      </sheetData>
      <sheetData sheetId="1679">
        <row r="4">
          <cell r="B4">
            <v>111874</v>
          </cell>
        </row>
      </sheetData>
      <sheetData sheetId="1680">
        <row r="10">
          <cell r="F10">
            <v>1746.43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10">
          <cell r="F10">
            <v>1746.43</v>
          </cell>
        </row>
      </sheetData>
      <sheetData sheetId="1698">
        <row r="4">
          <cell r="B4">
            <v>111874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4">
          <cell r="B4">
            <v>111874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4">
          <cell r="B4">
            <v>111874</v>
          </cell>
        </row>
      </sheetData>
      <sheetData sheetId="1741">
        <row r="10">
          <cell r="F10">
            <v>1746.43</v>
          </cell>
        </row>
      </sheetData>
      <sheetData sheetId="1742">
        <row r="4">
          <cell r="B4">
            <v>111874</v>
          </cell>
        </row>
      </sheetData>
      <sheetData sheetId="1743">
        <row r="10">
          <cell r="F10">
            <v>1746.43</v>
          </cell>
        </row>
      </sheetData>
      <sheetData sheetId="1744">
        <row r="4">
          <cell r="B4">
            <v>111874</v>
          </cell>
        </row>
      </sheetData>
      <sheetData sheetId="1745">
        <row r="10">
          <cell r="F10">
            <v>1746.43</v>
          </cell>
        </row>
      </sheetData>
      <sheetData sheetId="1746">
        <row r="4">
          <cell r="B4">
            <v>111874</v>
          </cell>
        </row>
      </sheetData>
      <sheetData sheetId="1747">
        <row r="10">
          <cell r="F10">
            <v>1746.43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10">
          <cell r="F10">
            <v>1746.43</v>
          </cell>
        </row>
      </sheetData>
      <sheetData sheetId="1775">
        <row r="10">
          <cell r="F10">
            <v>1746.43</v>
          </cell>
        </row>
      </sheetData>
      <sheetData sheetId="1776">
        <row r="10">
          <cell r="F10">
            <v>1746.43</v>
          </cell>
        </row>
      </sheetData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4">
          <cell r="B4">
            <v>111874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10">
          <cell r="F10">
            <v>1746.43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10">
          <cell r="F10">
            <v>1746.43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4">
          <cell r="B4">
            <v>111874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4">
          <cell r="B4">
            <v>111874</v>
          </cell>
        </row>
      </sheetData>
      <sheetData sheetId="1921">
        <row r="10">
          <cell r="F10">
            <v>1746.43</v>
          </cell>
        </row>
      </sheetData>
      <sheetData sheetId="1922">
        <row r="4">
          <cell r="B4">
            <v>111874</v>
          </cell>
        </row>
      </sheetData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10">
          <cell r="F10">
            <v>1746.43</v>
          </cell>
        </row>
      </sheetData>
      <sheetData sheetId="1928">
        <row r="4">
          <cell r="B4">
            <v>111874</v>
          </cell>
        </row>
      </sheetData>
      <sheetData sheetId="1929">
        <row r="10">
          <cell r="F10">
            <v>1746.43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>
        <row r="10">
          <cell r="F10">
            <v>6.3812059999999997</v>
          </cell>
        </row>
      </sheetData>
      <sheetData sheetId="1975"/>
      <sheetData sheetId="1976"/>
      <sheetData sheetId="1977">
        <row r="10">
          <cell r="F10">
            <v>6.3812059999999997</v>
          </cell>
        </row>
      </sheetData>
      <sheetData sheetId="1978"/>
      <sheetData sheetId="1979"/>
      <sheetData sheetId="1980">
        <row r="10">
          <cell r="F10">
            <v>6.3812059999999997</v>
          </cell>
        </row>
      </sheetData>
      <sheetData sheetId="1981"/>
      <sheetData sheetId="1982"/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 refreshError="1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>
        <row r="10">
          <cell r="F10">
            <v>6.3812059999999997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6.3812059999999997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6.3812059999999997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/>
      <sheetData sheetId="2090"/>
      <sheetData sheetId="2091"/>
      <sheetData sheetId="2092"/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>
        <row r="10">
          <cell r="F10">
            <v>6.3812059999999997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6.3812059999999997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6.3812059999999997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/>
      <sheetData sheetId="2149"/>
      <sheetData sheetId="2150"/>
      <sheetData sheetId="2151" refreshError="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/>
      <sheetData sheetId="2187"/>
      <sheetData sheetId="2188" refreshError="1"/>
      <sheetData sheetId="2189" refreshError="1"/>
      <sheetData sheetId="2190" refreshError="1"/>
      <sheetData sheetId="2191" refreshError="1"/>
      <sheetData sheetId="2192"/>
      <sheetData sheetId="2193"/>
      <sheetData sheetId="2194">
        <row r="10">
          <cell r="F10">
            <v>1746.43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/>
      <sheetData sheetId="2236"/>
      <sheetData sheetId="2237">
        <row r="10">
          <cell r="F10">
            <v>1746.43</v>
          </cell>
        </row>
      </sheetData>
      <sheetData sheetId="2238"/>
      <sheetData sheetId="2239"/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/>
      <sheetData sheetId="2254"/>
      <sheetData sheetId="2255">
        <row r="10">
          <cell r="F10">
            <v>1746.43</v>
          </cell>
        </row>
      </sheetData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/>
      <sheetData sheetId="2297">
        <row r="10">
          <cell r="F10">
            <v>1746.43</v>
          </cell>
        </row>
      </sheetData>
      <sheetData sheetId="2298"/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/>
      <sheetData sheetId="2302"/>
      <sheetData sheetId="2303">
        <row r="10">
          <cell r="F10">
            <v>1746.43</v>
          </cell>
        </row>
      </sheetData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>
        <row r="10">
          <cell r="F10">
            <v>1746.43</v>
          </cell>
        </row>
      </sheetData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/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/>
      <sheetData sheetId="2520"/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10">
          <cell r="F10">
            <v>1746.43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/>
      <sheetData sheetId="3119"/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10">
          <cell r="F10">
            <v>1746.43</v>
          </cell>
        </row>
      </sheetData>
      <sheetData sheetId="3123">
        <row r="10">
          <cell r="F10">
            <v>1746.43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/>
      <sheetData sheetId="3303">
        <row r="10">
          <cell r="F10">
            <v>1746.43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>
        <row r="10">
          <cell r="F10">
            <v>1746.43</v>
          </cell>
        </row>
      </sheetData>
      <sheetData sheetId="3340"/>
      <sheetData sheetId="3341"/>
      <sheetData sheetId="3342"/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Hierarchy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COA"/>
      <sheetName val="達成729"/>
      <sheetName val="Drop down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EXEMPT_(2)"/>
      <sheetName val="108_(2)"/>
      <sheetName val="C_1"/>
      <sheetName val="Standing_Data"/>
      <sheetName val="Asset_&amp;_Liability"/>
      <sheetName val="Net_asset_value"/>
      <sheetName val="B131_"/>
      <sheetName val="TO_-_SP"/>
      <sheetName val="N-4_4"/>
      <sheetName val="TB_Worksheet"/>
      <sheetName val="PJ_List"/>
      <sheetName val="Expense_Summary"/>
      <sheetName val="SCB_1_-_Current"/>
      <sheetName val="SCB_2_-_Current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TESP BD Prov Dec 00-1st review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Group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JAN"/>
      <sheetName val="200-110"/>
      <sheetName val="addl_cost1"/>
      <sheetName val="TrialBalance Q3-2002"/>
      <sheetName val="U1.6"/>
      <sheetName val="FF-6"/>
      <sheetName val="WIRE"/>
      <sheetName val="Green details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ddl_cost"/>
      <sheetName val="Expense_Summary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  <sheetName val="List data adj."/>
      <sheetName val="Master Data"/>
      <sheetName val="ห้องเก็บของ"/>
      <sheetName val="ส่วนที่1.(1-5คิด)"/>
      <sheetName val="วัสด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Revenue"/>
      <sheetName val="ข้อมูล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  <sheetName val="Data-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 Sheet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FSA"/>
      <sheetName val="total"/>
      <sheetName val="FF-4"/>
      <sheetName val="Call Down Data OLD"/>
      <sheetName val=" IB-PL-00-01 SUMMARY"/>
      <sheetName val="PA"/>
      <sheetName val="Parameters"/>
      <sheetName val="THCP198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CF;E Q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อาคาร"/>
      <sheetName val="เครื่องตกแต่ง"/>
      <sheetName val="เครื่องมือ"/>
      <sheetName val="FF_21_a_"/>
      <sheetName val="TMS2000"/>
      <sheetName val="Balance Sheet"/>
      <sheetName val="Income Statement"/>
      <sheetName val="FF-3"/>
      <sheetName val="FF_6"/>
      <sheetName val="K2"/>
      <sheetName val="bblยังไม่จ่าย"/>
      <sheetName val="AFA"/>
      <sheetName val="Quarterly3"/>
      <sheetName val="TB Worksheet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SCH B"/>
      <sheetName val="HP"/>
      <sheetName val="Disposal"/>
      <sheetName val="MU % frm Sender Plant to TH01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menu"/>
      <sheetName val="FA_Rec"/>
      <sheetName val="WP-3  Inventories"/>
      <sheetName val="WP-10 Taxation"/>
      <sheetName val="FSA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2.Q.L Revenue"/>
      <sheetName val="F1.2"/>
      <sheetName val="Statement of Cash Flows"/>
      <sheetName val="FF402-WIP movement"/>
      <sheetName val="FF403-WIP movement"/>
      <sheetName val="GL"/>
      <sheetName val="P4DDBFTESP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N2-1-f"/>
      <sheetName val="droplist"/>
      <sheetName val="세부(보험료1)"/>
      <sheetName val="Lead"/>
      <sheetName val=" IB-PL-00-01 SUMMARY"/>
      <sheetName val=" IBPL0001"/>
      <sheetName val="ADJ - RATE"/>
      <sheetName val="JAN50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Age311299TESP"/>
      <sheetName val="IntDec00TespM&amp;B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Prft&amp;Loss"/>
      <sheetName val="FIN TB_SI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DealerData"/>
      <sheetName val="様式B-15"/>
      <sheetName val="MA"/>
      <sheetName val="Y-IPO"/>
      <sheetName val="Check"/>
      <sheetName val="sch9-11"/>
      <sheetName val="RumusTB_1_bln"/>
      <sheetName val="Trial_Balance1"/>
      <sheetName val="เงินกู้_MGC1"/>
      <sheetName val="RumusTB_1_bln1"/>
      <sheetName val="A"/>
      <sheetName val="HP Int rea"/>
      <sheetName val="CODE"/>
      <sheetName val="STATEMENT"/>
      <sheetName val="TBA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QR_4_1"/>
      <sheetName val="Balance_Sheet"/>
      <sheetName val="Income_Statement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_IB-PL-00-01_SUMMARY"/>
      <sheetName val="_IBPL0001"/>
      <sheetName val="ADJ_-_RATE"/>
      <sheetName val="@RISK_Correlations"/>
      <sheetName val="Input_Template"/>
      <sheetName val="BS_(2)"/>
      <sheetName val="RumusTB_1_bln2"/>
      <sheetName val="Expense_Summary"/>
      <sheetName val="U-2_1"/>
      <sheetName val="Cash_Flow"/>
      <sheetName val="Adj&amp;Rje(Z820)_"/>
      <sheetName val="FIN_TB_SI"/>
      <sheetName val="HP_Int_rea"/>
      <sheetName val="Summary"/>
      <sheetName val="IS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Financial_Summary"/>
      <sheetName val="Data_2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>
        <row r="5">
          <cell r="A5" t="str">
            <v>CO</v>
          </cell>
        </row>
      </sheetData>
      <sheetData sheetId="344"/>
      <sheetData sheetId="345"/>
      <sheetData sheetId="346">
        <row r="5">
          <cell r="A5" t="str">
            <v>CO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 refreshError="1"/>
      <sheetData sheetId="52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Info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_T"/>
      <sheetName val="PL_T"/>
      <sheetName val="CH_T (2)"/>
      <sheetName val="CH_T"/>
      <sheetName val="CF-T"/>
      <sheetName val="FS_E"/>
      <sheetName val="PL_E"/>
      <sheetName val="CH_E (2)"/>
      <sheetName val="CH_E"/>
      <sheetName val="CF-E"/>
      <sheetName val="Z810"/>
      <sheetName val="Z811"/>
      <sheetName val="Z813"/>
      <sheetName val="Z830"/>
      <sheetName val="Z831"/>
      <sheetName val="Z840"/>
      <sheetName val="CF_2"/>
      <sheetName val="Z820"/>
      <sheetName val="Z630"/>
      <sheetName val="A100"/>
      <sheetName val="A300"/>
      <sheetName val="A300.1"/>
      <sheetName val="A400"/>
      <sheetName val="A400.1"/>
      <sheetName val="A500"/>
      <sheetName val="A600"/>
      <sheetName val="B300"/>
      <sheetName val="B400"/>
      <sheetName val="B600"/>
      <sheetName val="C100"/>
      <sheetName val="D100"/>
      <sheetName val="D200"/>
      <sheetName val="D300"/>
      <sheetName val="D400"/>
      <sheetName val="D500"/>
      <sheetName val="D500.1"/>
      <sheetName val="E100"/>
      <sheetName val="E200"/>
      <sheetName val="E300"/>
      <sheetName val="E400"/>
      <sheetName val="E600"/>
      <sheetName val="E700"/>
      <sheetName val="F100"/>
      <sheetName val="F110"/>
      <sheetName val="F112"/>
      <sheetName val="F120"/>
      <sheetName val="Segment"/>
      <sheetName val="Lead_First Year'11(หลังปรับโมลด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>
        <row r="56">
          <cell r="K56">
            <v>2988341.58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เงินกู้ธนชาติ"/>
      <sheetName val="เงินกู้ MGC"/>
      <sheetName val="BASIC"/>
      <sheetName val="oman_x0000__x0000__x0000__x0000__x0000__x0000__x0000__x0000__x0000__x0000__x0000__x0000__x0000__x0000__x0000__x0000__x0000__x0000__x0000__x0000__x0000__x0004__x0004__x0004__x0009_Ă_x0009_"/>
      <sheetName val="List"/>
      <sheetName val="oman_x0000__x0000__x0000__x0000__x0000__x0000__x0000__x0000__x0000__x0000__x0000__x0000__x0000__x0000__x0000__x0000__x0000__x0000__x0000__x0000__x0000__x0004__x0004__x0004_ Ă "/>
      <sheetName val="9"/>
      <sheetName val="PL"/>
      <sheetName val="oman?????????????????????_x0004__x0004__x0004__x0009_Ă_x0009_"/>
      <sheetName val="oman?????????????????????_x0004__x0004__x0004_ Ă "/>
      <sheetName val="oman_x005f_x0000__x005f_x0000__x005f_x0000__x0000"/>
      <sheetName val="oman______________________x0004"/>
      <sheetName val="detail-T 05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DPLA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</sheetNames>
    <sheetDataSet>
      <sheetData sheetId="0" refreshError="1">
        <row r="7">
          <cell r="C7" t="str">
            <v>31.12.99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Interim --&gt; Top"/>
      <sheetName val="BSI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addl cost"/>
      <sheetName val="accumdeprn"/>
      <sheetName val="MS Box"/>
      <sheetName val="Trial Balance"/>
      <sheetName val="FF_2 _1_"/>
      <sheetName val="FF_4"/>
      <sheetName val="FF-2 (1)"/>
      <sheetName val="Interim_--&gt;_Top"/>
      <sheetName val="Adj&amp;Rje(Z820)_"/>
      <sheetName val="Standing_Data"/>
      <sheetName val="Asset_&amp;_Liability"/>
      <sheetName val="Net_asset_value"/>
      <sheetName val="U-2_1"/>
      <sheetName val="TO_-_SP"/>
      <sheetName val="DATA_EXPEN_BG"/>
      <sheetName val="Expense_Summary"/>
      <sheetName val="Consol_IS"/>
      <sheetName val="CF;E_Q"/>
      <sheetName val="From_WP"/>
      <sheetName val="Std_Yield"/>
      <sheetName val="B131_"/>
      <sheetName val="Trial_Balance"/>
      <sheetName val="addl_cost"/>
      <sheetName val="MS_Box"/>
      <sheetName val="FF_2__1_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CA_Sheet"/>
      <sheetName val="QR_4_1"/>
      <sheetName val="B&amp;S_1999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chitimc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9">
          <cell r="C9" t="str">
            <v>FACTORY</v>
          </cell>
        </row>
      </sheetData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gl"/>
      <sheetName val="K2"/>
      <sheetName val="Expense Summary"/>
      <sheetName val="A_420"/>
      <sheetName val="A_430"/>
      <sheetName val="A_440"/>
      <sheetName val="A_441"/>
      <sheetName val="A_443"/>
      <sheetName val="A_450"/>
      <sheetName val="Expense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  <sheetName val="List_data_adj_"/>
      <sheetName val="สรุปราคา_ม_ลัลลี่วิลล์"/>
      <sheetName val="สรุปราคา_ศุภาลัยวิลล์"/>
      <sheetName val="ตาราง_ม_ลัลลี่วิลล์"/>
      <sheetName val="ตาราง_ศุภาลัยวิลล์"/>
      <sheetName val="List_data_adj_1"/>
      <sheetName val="สรุปราคา_ม_ลัลลี่วิลล์1"/>
      <sheetName val="สรุปราคา_ศุภาลัยวิลล์1"/>
      <sheetName val="ตาราง_ม_ลัลลี่วิลล์1"/>
      <sheetName val="ตาราง_ศุภาลัยวิลล์1"/>
      <sheetName val="หน้า_1"/>
      <sheetName val="หน้า_11"/>
      <sheetName val="Assumption"/>
      <sheetName val="Payment1"/>
      <sheetName val="BOQ"/>
      <sheetName val="Schdule"/>
      <sheetName val="ภูมิทัศน์"/>
      <sheetName val="Price per model"/>
      <sheetName val="data-margin"/>
      <sheetName val="sheet1"/>
      <sheetName val="fr"/>
      <sheetName val="revenue"/>
      <sheetName val="PAYMENT"/>
      <sheetName val="ASS-รถบรรทุก"/>
      <sheetName val="หน้า 1"/>
      <sheetName val="ผ่อนชำระ"/>
      <sheetName val="UOBR.ปรับแก้"/>
      <sheetName val="000"/>
      <sheetName val="เบิกเงิน"/>
      <sheetName val="จ่าย"/>
      <sheetName val="finance"/>
      <sheetName val="cash flow"/>
      <sheetName val="K.Ricky"/>
      <sheetName val="ตารางการผ่อนชำระ"/>
      <sheetName val="ดอกเบี้ยจ่าย"/>
      <sheetName val="payment(F2)"/>
      <sheetName val="schdaul"/>
      <sheetName val="profit&amp;loss"/>
      <sheetName val="ฐานข้อมูล"/>
      <sheetName val="Cost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ผ้าสำเร็จ"/>
      <sheetName val="CF;E Q"/>
      <sheetName val="MFA"/>
      <sheetName val="0100"/>
      <sheetName val="Tornado 4.7 Component List"/>
      <sheetName val="Tornado 2.2 Component List"/>
      <sheetName val="ma_pt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  <sheetName val="Hp"/>
      <sheetName val="#Lookup"/>
      <sheetName val="InventTableModule_1-1"/>
      <sheetName val="Adj&amp;Rje(Z820)_"/>
      <sheetName val="Expense_Summary"/>
      <sheetName val="CF;E_Q"/>
      <sheetName val="Tornado_4_7_Component_List"/>
      <sheetName val="Tornado_2_2_Component_List"/>
      <sheetName val="From_WP"/>
      <sheetName val="Std_Yield"/>
      <sheetName val="เงินกู้ธนชาติ"/>
      <sheetName val="CA Sheet"/>
      <sheetName val="ABR P&amp;L"/>
      <sheetName val="PLmth "/>
      <sheetName val="Tornado 5.6 Component List"/>
      <sheetName val="AFA"/>
      <sheetName val="1 LeadSchedule"/>
      <sheetName val="FF_4"/>
      <sheetName val="U-2.1"/>
      <sheetName val="Interim --&gt; Top"/>
      <sheetName val="Trial Balance"/>
      <sheetName val="Data 2"/>
      <sheetName val="Appx B"/>
      <sheetName val="PortSTDSave"/>
      <sheetName val="BPR"/>
      <sheetName val="สำนักงาน"/>
      <sheetName val="Company Info"/>
      <sheetName val="CA Comp"/>
      <sheetName val="Code1"/>
      <sheetName val="FF_3"/>
      <sheetName val="cc 196 (SYS) (2)"/>
      <sheetName val="name"/>
      <sheetName val="AssetStatus"/>
      <sheetName val="AssetType"/>
      <sheetName val="License BOI"/>
      <sheetName val="Asset Class"/>
      <sheetName val="Depre. Key"/>
      <sheetName val="Norms SP"/>
      <sheetName val="จันทร์"/>
      <sheetName val="Sale 0404"/>
      <sheetName val="SPARES"/>
      <sheetName val="boq"/>
      <sheetName val="QR_4.1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Age311299TAS"/>
      <sheetName val="TASintDec00"/>
      <sheetName val="P4DDBFTAS"/>
      <sheetName val="addl cost"/>
      <sheetName val="accumdeprn"/>
      <sheetName val="F-5"/>
      <sheetName val="bblยังไม่จ่าย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Stock Aging"/>
      <sheetName val="Header"/>
      <sheetName val="TrialBalance Q3-2002"/>
      <sheetName val="C 1"/>
      <sheetName val="BAL42"/>
      <sheetName val="dBase"/>
      <sheetName val="TB_55(6M)"/>
      <sheetName val="group"/>
      <sheetName val="Sale0403"/>
      <sheetName val="HH"/>
      <sheetName val="อัตรามรณะ"/>
      <sheetName val="BS"/>
      <sheetName val="Financial Summary"/>
      <sheetName val="Sampling"/>
      <sheetName val="ADJ - RATE"/>
      <sheetName val="Entity Data"/>
      <sheetName val="cal (2)"/>
      <sheetName val="RATE"/>
      <sheetName val="_2__xls__2__xls_COV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เงินกู้ MGC"/>
      <sheetName val="CODE,NAME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SAME"/>
      <sheetName val="FF-2 (1)"/>
      <sheetName val="New Item"/>
      <sheetName val="GIVTR00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200-110"/>
      <sheetName val="CUSTOMER"/>
      <sheetName val="mcot_upc"/>
      <sheetName val="งบทดลอง"/>
      <sheetName val="K1"/>
      <sheetName val="Sch18-34"/>
      <sheetName val="U2 - Sales"/>
      <sheetName val="Electrical "/>
      <sheetName val="B-3"/>
      <sheetName val="CA-O7"/>
      <sheetName val="Entity Data"/>
      <sheetName val="SCH"/>
      <sheetName val="Profitability"/>
      <sheetName val="pg3"/>
      <sheetName val="Working"/>
      <sheetName val="Main"/>
      <sheetName val="FADISP-FY2002(B)"/>
      <sheetName val="C-1-5"/>
      <sheetName val="D1 2005"/>
      <sheetName val="Addition"/>
      <sheetName val="SCH B"/>
      <sheetName val="A-1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A2-3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AP"/>
      <sheetName val="Comp equip"/>
      <sheetName val="O-3"/>
      <sheetName val="MFA00"/>
      <sheetName val="F101"/>
      <sheetName val="F302"/>
      <sheetName val="F401"/>
      <sheetName val="ARP-U301"/>
      <sheetName val="E221"/>
      <sheetName val="Sort Of SAP-GL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N"/>
      <sheetName val="DIL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FS"/>
      <sheetName val="FA_Rec"/>
      <sheetName val="Input Template"/>
      <sheetName val="Financials (Summary)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sch10-rm2"/>
      <sheetName val="sch6-rm"/>
      <sheetName val="other-rm"/>
      <sheetName val="JUNE EOH-MASTER (2)"/>
      <sheetName val="stock1020v1.3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Q-HP-44"/>
      <sheetName val="TITLE"/>
      <sheetName val="TTL"/>
      <sheetName val="TaxComp"/>
      <sheetName val="CA Sum"/>
      <sheetName val="Exempt"/>
      <sheetName val="Profit Comp"/>
      <sheetName val="O4_CA"/>
      <sheetName val="O5_IBA"/>
      <sheetName val="O2 TC"/>
      <sheetName val="O4 CA"/>
      <sheetName val="MM"/>
      <sheetName val="Q-HP-13"/>
      <sheetName val="IS by Co (Individual)"/>
      <sheetName val="U10|20"/>
      <sheetName val="O-11"/>
      <sheetName val="N2-1F"/>
      <sheetName val="N2-1-f"/>
      <sheetName val="U1A 1.2"/>
      <sheetName val="K3 - Depr reasonableness"/>
      <sheetName val="ircnte"/>
      <sheetName val="itc"/>
      <sheetName val="U-1"/>
      <sheetName val="Accounts"/>
      <sheetName val="CRA-Detail"/>
      <sheetName val="GP_JANJUN01"/>
      <sheetName val="KeyData7"/>
      <sheetName val="General Ledger"/>
      <sheetName val="YE16.1"/>
      <sheetName val="One Time Charge Type"/>
      <sheetName val="F1.2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1_LeadSchedule4"/>
      <sheetName val="Cost_centre_expenditure4"/>
      <sheetName val="U2_Sales4"/>
      <sheetName val="CA_Sheet4"/>
      <sheetName val="Company_Info4"/>
      <sheetName val="CA_Comp4"/>
      <sheetName val="P12_44"/>
      <sheetName val="Asset_List3"/>
      <sheetName val="FF-2_(1)4"/>
      <sheetName val="Sch_A_to___4"/>
      <sheetName val="Format_(2)4"/>
      <sheetName val="3_P&amp;L_3"/>
      <sheetName val="Electrical_3"/>
      <sheetName val="U2_-_Sales3"/>
      <sheetName val="Interim_--&gt;_Top3"/>
      <sheetName val="Entity_Data3"/>
      <sheetName val="U2_23"/>
      <sheetName val="D1_20053"/>
      <sheetName val="SCH_B3"/>
      <sheetName val="C101_Lead3"/>
      <sheetName val="Sales_for_20013"/>
      <sheetName val="WGPnL_5m3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Significant_Processes1"/>
      <sheetName val="M_MM"/>
      <sheetName val="U2_1"/>
      <sheetName val="Int_Inc"/>
      <sheetName val="Customize_Your_Loan_Manager"/>
      <sheetName val="Loan_Amortization_Table"/>
      <sheetName val="M-1_Nov"/>
      <sheetName val="BPCOR_DETAILS"/>
      <sheetName val="BPMKT_DETAILS"/>
      <sheetName val="Acc1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.DEBTOR07"/>
      <sheetName val="Note6a"/>
      <sheetName val="C-63"/>
      <sheetName val="TC_M"/>
      <sheetName val="Q-HP-23"/>
      <sheetName val="#REF"/>
      <sheetName val="SCHEDULE"/>
      <sheetName val="Q-HP-20"/>
      <sheetName val="F31"/>
      <sheetName val="K-2"/>
      <sheetName val="B03_00_Aug01"/>
      <sheetName val="K4. F&amp;F"/>
      <sheetName val="EYAR"/>
      <sheetName val="J-N"/>
      <sheetName val="O12-O15"/>
      <sheetName val="P1"/>
      <sheetName val="O17-O24"/>
      <sheetName val="Materiallist-081002"/>
      <sheetName val="C"/>
      <sheetName val="Assumption sheet"/>
      <sheetName val="Cost"/>
      <sheetName val="f&amp;f"/>
      <sheetName val="OEquip"/>
      <sheetName val="MGS"/>
      <sheetName val="IBA&amp;HP"/>
      <sheetName val="Inc&amp;Ex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EMAS Overview"/>
      <sheetName val="Mach &amp; equip"/>
      <sheetName val="TMS2000"/>
      <sheetName val="EXIT"/>
      <sheetName val="P-1"/>
      <sheetName val="O1.1. CA Sheet"/>
      <sheetName val="cres consol adjt"/>
      <sheetName val="JOLs"/>
      <sheetName val="chitiet"/>
      <sheetName val="OC"/>
      <sheetName val="Planned"/>
      <sheetName val="FDREPORT"/>
      <sheetName val="Collateral"/>
      <sheetName val="Disposition"/>
      <sheetName val="Data Sheet "/>
      <sheetName val="List_Control"/>
      <sheetName val="dsum"/>
      <sheetName val="invto"/>
      <sheetName val="Drop List References"/>
      <sheetName val="PREPAID-INS,RTAX"/>
      <sheetName val="CRITERIA2"/>
      <sheetName val="Pivot by CC"/>
      <sheetName val="O2_Tax comp"/>
      <sheetName val="G2-OK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mmm P&amp;L (2)"/>
      <sheetName val="1_BS (Oct)"/>
      <sheetName val="I"/>
      <sheetName val="2.G.L Trade Creditors"/>
      <sheetName val="2.Q.L Revenue"/>
      <sheetName val="int"/>
      <sheetName val="Name Lookup"/>
      <sheetName val="D.02"/>
      <sheetName val="Summary of Opex"/>
      <sheetName val="2.B.L Investments"/>
      <sheetName val="ZNBB"/>
      <sheetName val="PHSB"/>
      <sheetName val="table"/>
      <sheetName val="U1income_statm"/>
      <sheetName val="Sam's_Online_01-05-07"/>
      <sheetName val="SC8365Aging010507_EDI"/>
      <sheetName val="Kod_Negara_"/>
      <sheetName val="Muka_1"/>
      <sheetName val="Price_list"/>
      <sheetName val="Sch_9"/>
      <sheetName val="Input_Director_Info_&amp;_Part_Q"/>
      <sheetName val="Raw_Materials"/>
      <sheetName val="General_Ledger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A_working1"/>
      <sheetName val="addl_cost1"/>
      <sheetName val="CR_AJE1"/>
      <sheetName val="61_HR1"/>
      <sheetName val="65_FINANCE1"/>
      <sheetName val="F2-3-6_OH_absorbtion_rate_1"/>
      <sheetName val="Hyperion_"/>
      <sheetName val="N2_Detailed_Listing_(Pre-final)"/>
      <sheetName val="Cum_91-93"/>
      <sheetName val="Dec_94"/>
      <sheetName val="Input_Template"/>
      <sheetName val="Financials_(Summary)"/>
      <sheetName val="Co_info"/>
      <sheetName val="Tax_Comp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SCH_4D(i)"/>
      <sheetName val="SCH_7C"/>
      <sheetName val="KS_CONSO"/>
      <sheetName val="MP2K12_XLS"/>
      <sheetName val="Bal_Sheet"/>
      <sheetName val="Income_Statement"/>
      <sheetName val="Detail_Capex"/>
      <sheetName val="Office_Expenses"/>
      <sheetName val="Key_Tables_(2)"/>
      <sheetName val="WAU_Payment_Summary"/>
      <sheetName val="OH__Summary"/>
      <sheetName val="Lease_(E-1)"/>
      <sheetName val="Other_debtors-C"/>
      <sheetName val="Revenue_-_VI"/>
      <sheetName val="Balance_sheet"/>
      <sheetName val="lead_"/>
      <sheetName val="Cash&amp;Bank_-_A"/>
      <sheetName val="_IB-PL-00-01_SUMMARY"/>
      <sheetName val="F1-Stock_Listing"/>
      <sheetName val="U101_P&amp;L"/>
      <sheetName val="Main_orig"/>
      <sheetName val="Approfit_Zinc_AWP_03"/>
      <sheetName val="U2-1_Payroll_recon"/>
      <sheetName val="CA_Sum"/>
      <sheetName val="Profit_Comp"/>
      <sheetName val="O2_TC"/>
      <sheetName val="O4_CA1"/>
      <sheetName val="IS_by_Co_(Individual)"/>
      <sheetName val="U1A_1_2"/>
      <sheetName val="K3_-_Depr_reasonableness"/>
      <sheetName val="YE16_1"/>
      <sheetName val="One_Time_Charge_Type"/>
      <sheetName val="F1_2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Amortisation_and_Sqf_Sold"/>
      <sheetName val="CF-INFLOWS_Billing"/>
      <sheetName val="_Turnover,COS,GP"/>
      <sheetName val="Master_Sch"/>
      <sheetName val="JUNE_EOH-MASTER_(2)"/>
      <sheetName val="stock1020v1_3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Profit_&amp;_Loss"/>
      <sheetName val="Equity_Analysis"/>
      <sheetName val="Travel_Overseas"/>
      <sheetName val="PRICE_@_31_Jan_2000"/>
      <sheetName val="S_33(2)"/>
      <sheetName val="SCH_D"/>
      <sheetName val="SCH_22"/>
      <sheetName val="cres_consol_adjt"/>
      <sheetName val="O1_1__CA_Sheet"/>
      <sheetName val="S_DEBTOR07"/>
      <sheetName val="K4__F&amp;F"/>
      <sheetName val="Gain_Loss_Calculation"/>
      <sheetName val="AR_JAN'02"/>
      <sheetName val="WP-3__Inventories"/>
      <sheetName val="R-4_QE&amp;NQE"/>
      <sheetName val="FA_Summary"/>
      <sheetName val="RM_Prices_-_Overheads"/>
      <sheetName val="Cost_Allocation"/>
      <sheetName val="6A_CA"/>
      <sheetName val="plant___mac"/>
      <sheetName val="Deferred_Tax_-_2003"/>
      <sheetName val="Sheet_1"/>
      <sheetName val="U61_HR"/>
      <sheetName val="U65_FINANCE"/>
      <sheetName val="Assumptions_2"/>
      <sheetName val="Traffic_Tables"/>
      <sheetName val="EMAS_Overview"/>
      <sheetName val="Mach_&amp;_equip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Tax_Rates1"/>
      <sheetName val="U2_24"/>
      <sheetName val="Sales_for_20014"/>
      <sheetName val="WGPnL_5m4"/>
      <sheetName val="CA_working2"/>
      <sheetName val="addl_cost2"/>
      <sheetName val="CR_AJE2"/>
      <sheetName val="61_HR2"/>
      <sheetName val="65_FINANCE2"/>
      <sheetName val="K10-1_1"/>
      <sheetName val="Comp_equip1"/>
      <sheetName val="F2-3-6_OH_absorbtion_rate_2"/>
      <sheetName val="Sort_Of_SAP-GL1"/>
      <sheetName val="ALW_INC_EXP1"/>
      <sheetName val="Input_Co_Main_Info1"/>
      <sheetName val="Input_NBI-Sec_60F1"/>
      <sheetName val="Forward_Purchase1"/>
      <sheetName val="Year_Creation1"/>
      <sheetName val="Post_991"/>
      <sheetName val="A_R_011"/>
      <sheetName val="To_Generate1"/>
      <sheetName val="U2___Sales1"/>
      <sheetName val="Leasehold_Land1"/>
      <sheetName val="adm&amp;selling_exp1"/>
      <sheetName val="depn-Sep_031"/>
      <sheetName val="Fin_Futures_U116&amp;71"/>
      <sheetName val="Customize_Your_Loan_Manager1"/>
      <sheetName val="Loan_Amortization_Table1"/>
      <sheetName val="M-1_Nov1"/>
      <sheetName val="5_Analysis2"/>
      <sheetName val="Significant_Processes2"/>
      <sheetName val="M_MM1"/>
      <sheetName val="U2_11"/>
      <sheetName val="COM-_CP2041"/>
      <sheetName val="Financ__Overview1"/>
      <sheetName val="Data_Client1"/>
      <sheetName val="Int_Inc1"/>
      <sheetName val="T1_data1"/>
      <sheetName val="BPCOR_DETAILS1"/>
      <sheetName val="BPMKT_DETAILS1"/>
      <sheetName val="Hyperion_1"/>
      <sheetName val="N2_Detailed_Listing_(Pre-final1"/>
      <sheetName val="Cum_91-931"/>
      <sheetName val="Dec_941"/>
      <sheetName val="Input_Template1"/>
      <sheetName val="Financials_(Summary)1"/>
      <sheetName val="Co_info1"/>
      <sheetName val="Price_list1"/>
      <sheetName val="Kod_Negara_1"/>
      <sheetName val="Muka_11"/>
      <sheetName val="KS_CONSO1"/>
      <sheetName val="MP2K12_XLS1"/>
      <sheetName val="Bal_Sheet1"/>
      <sheetName val="Income_Statement1"/>
      <sheetName val="Detail_Capex1"/>
      <sheetName val="Office_Expenses1"/>
      <sheetName val="Key_Tables_(2)1"/>
      <sheetName val="WAU_Payment_Summary1"/>
      <sheetName val="OH__Summary1"/>
      <sheetName val="Lease_(E-1)1"/>
      <sheetName val="Other_debtors-C1"/>
      <sheetName val="Revenue_-_VI1"/>
      <sheetName val="Balance_sheet1"/>
      <sheetName val="lead_1"/>
      <sheetName val="Cash&amp;Bank_-_A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Input_Director_Info_&amp;_Part_Q1"/>
      <sheetName val="Tax_Comp1"/>
      <sheetName val="Elimination_of_Balances1"/>
      <sheetName val="Mov__of_fixed_Assets1"/>
      <sheetName val="Supplementary_Notes1"/>
      <sheetName val="P&amp;L_Account1"/>
      <sheetName val="Raw_Materials1"/>
      <sheetName val="Sch_91"/>
      <sheetName val="U1income_statm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SCH_4D(i)1"/>
      <sheetName val="SCH_7C1"/>
      <sheetName val="Sam's_Online_01-05-071"/>
      <sheetName val="SC8365Aging010507_EDI1"/>
      <sheetName val="CA_Sum1"/>
      <sheetName val="Profit_Comp1"/>
      <sheetName val="O2_TC1"/>
      <sheetName val="O4_CA2"/>
      <sheetName val="IS_by_Co_(Individual)1"/>
      <sheetName val="U1A_1_21"/>
      <sheetName val="K3_-_Depr_reasonableness1"/>
      <sheetName val="General_Ledger1"/>
      <sheetName val="YE16_11"/>
      <sheetName val="One_Time_Charge_Type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Profit_&amp;_Loss1"/>
      <sheetName val="Equity_Analysis1"/>
      <sheetName val="Travel_Overseas1"/>
      <sheetName val="PRICE_@_31_Jan_20001"/>
      <sheetName val="S_33(2)1"/>
      <sheetName val="SCH_D1"/>
      <sheetName val="SCH_221"/>
      <sheetName val="cres_consol_adjt1"/>
      <sheetName val="Sales_Price2"/>
      <sheetName val="O1_1__CA_Sheet1"/>
      <sheetName val="S_DEBTOR071"/>
      <sheetName val="K4__F&amp;F1"/>
      <sheetName val="Assumption_sheet1"/>
      <sheetName val="All_Data1"/>
      <sheetName val="Living_List1"/>
      <sheetName val="Assumptions_1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Sheet_11"/>
      <sheetName val="U61_HR1"/>
      <sheetName val="U65_FINANCE1"/>
      <sheetName val="Assumptions_21"/>
      <sheetName val="Traffic_Tables1"/>
      <sheetName val="EMAS_Overview1"/>
      <sheetName val="Mach_&amp;_equip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RMB"/>
      <sheetName val="Understand the client"/>
      <sheetName val="Bokslutsprocessen"/>
      <sheetName val="Indata"/>
      <sheetName val="CRA"/>
      <sheetName val="A810-ASM"/>
      <sheetName val="OffEquip"/>
      <sheetName val="ChinaWare"/>
      <sheetName val="Utensil"/>
      <sheetName val="CA_O7"/>
      <sheetName val="Model ID"/>
      <sheetName val="Deferred tax-1 (2)"/>
      <sheetName val="SAPTRAIAL"/>
      <sheetName val="FE-1771$.P1"/>
      <sheetName val="Drop_List_References"/>
      <sheetName val="Pack_St_Val_95_(Local)"/>
      <sheetName val="C9_4"/>
      <sheetName val="DTD"/>
      <sheetName val="1997"/>
      <sheetName val="共機J"/>
      <sheetName val="参照(1)"/>
      <sheetName val="Sales_Price3"/>
      <sheetName val="Assumptions_12"/>
      <sheetName val="Assumption_sheet2"/>
      <sheetName val="All_Data2"/>
      <sheetName val="Living_List2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rental"/>
      <sheetName val="bldg-cost"/>
      <sheetName val=" Prévision 2004"/>
      <sheetName val="Detail MIS P1-04"/>
      <sheetName val="Pivot_by_CC"/>
      <sheetName val="O2_Tax_comp"/>
      <sheetName val="BS_control"/>
      <sheetName val="FA schedule"/>
      <sheetName val="세부"/>
      <sheetName val="사업목표달성도"/>
      <sheetName val="6balancesheet2000"/>
      <sheetName val="Profile"/>
      <sheetName val="PR"/>
      <sheetName val="Total"/>
      <sheetName val="NTM2000"/>
      <sheetName val="NTM2001"/>
      <sheetName val="F-4l5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Depn_Summary"/>
      <sheetName val="Tennancy"/>
      <sheetName val="J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GM-FINANCE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NewUnit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/>
      <sheetData sheetId="101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/>
      <sheetData sheetId="1464"/>
      <sheetData sheetId="1465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6"/>
      <sheetName val="gl"/>
      <sheetName val="B"/>
      <sheetName val="FSA"/>
      <sheetName val="Adj&amp;Rje(Z820) "/>
      <sheetName val="StandingData"/>
      <sheetName val="Adj&amp;Rje(Z820)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S"/>
      <sheetName val="B"/>
      <sheetName val="FSA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MFA"/>
      <sheetName val="CST1198"/>
      <sheetName val="Menu"/>
      <sheetName val="FF_2"/>
      <sheetName val="addl cost"/>
      <sheetName val="FF_4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PL_A05 APA Input"/>
      <sheetName val="F-5"/>
      <sheetName val="cc 196 (SYS) (2)"/>
      <sheetName val="Trail(8000)"/>
      <sheetName val="asia_oil_palm5"/>
      <sheetName val="Adj&amp;Rje(Z820)_"/>
      <sheetName val="Standing_Data"/>
      <sheetName val="Asset_&amp;_Liability"/>
      <sheetName val="Net_asset_value"/>
      <sheetName val="B131_"/>
      <sheetName val="Expense_Summary1"/>
      <sheetName val="TO_-_SP"/>
      <sheetName val="FF_2__1_"/>
      <sheetName val="SCB_1_-_Current"/>
      <sheetName val="SCB_2_-_Current"/>
      <sheetName val="Seagate__share_in_units"/>
      <sheetName val="CA_Comp2"/>
      <sheetName val="addl_cost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Trial_Balance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Financial_Summary1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Cash_Flow1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_IB-PL-YTD"/>
      <sheetName val="Data-Base_AR"/>
      <sheetName val="ADJ_-_RATE"/>
      <sheetName val="standard_cost_"/>
      <sheetName val="PL_A05_APA_Input"/>
      <sheetName val="cc_196_(SYS)_(2)"/>
      <sheetName val="ӳc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Cum_91-93"/>
      <sheetName val="Dec_94"/>
      <sheetName val="Sale_0408"/>
      <sheetName val="CORPORATE_TAX01"/>
      <sheetName val="ปัจจุบัน_"/>
      <sheetName val="Sale_0411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/>
      <sheetData sheetId="426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>
        <row r="83">
          <cell r="E83">
            <v>39448</v>
          </cell>
        </row>
      </sheetData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C2"/>
      <sheetName val="_2__xls__2__xls_COV"/>
      <sheetName val="Adj&amp;Rje(Z820)_2"/>
      <sheetName val="TO_-_SP2"/>
      <sheetName val="F-1_F-21"/>
      <sheetName val="Entity_Data1"/>
      <sheetName val="6A_CA1"/>
      <sheetName val="Currency_deposit-MYR1"/>
      <sheetName val="F2-3-6_OH_absorbtion_rate_1"/>
      <sheetName val="Sch_FA_41"/>
      <sheetName val="Cash_Flow1"/>
      <sheetName val="Financial_Summary1"/>
      <sheetName val="Capacit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AL42"/>
      <sheetName val="FF_4"/>
      <sheetName val="description"/>
      <sheetName val="Financial Summary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LTX"/>
      <sheetName val="#Lookup"/>
      <sheetName val="InventTableModule_1-1"/>
      <sheetName val="name"/>
      <sheetName val="AA-1"/>
      <sheetName val="11922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110"/>
      <sheetName val="BSLA"/>
      <sheetName val="CODE,NAM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  <sheetName val="Details 2002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Expense Summary"/>
      <sheetName val="B"/>
      <sheetName val="FS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_Maincomp"/>
      <sheetName val="C2"/>
      <sheetName val="K2"/>
      <sheetName val="1131 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List"/>
      <sheetName val="個品ﾘｽﾄ"/>
      <sheetName val="truc tiep"/>
      <sheetName val="gVL"/>
      <sheetName val="_กระทบผลรวม  1710 "/>
      <sheetName val=" กระทบผลรวม  1710 "/>
      <sheetName val="PL"/>
      <sheetName val="BS"/>
      <sheetName val="RE  FS04"/>
      <sheetName val="FF_6"/>
      <sheetName val="chitiet"/>
      <sheetName val="E2"/>
      <sheetName val="BPR-Bloom"/>
      <sheetName val="Newspaper"/>
      <sheetName val="เงินสดรับ-จ่าย มีค. 47ล่วงหน้า"/>
      <sheetName val="1-1.BS"/>
      <sheetName val="CHOICES"/>
      <sheetName val="detail"/>
      <sheetName val="IBASE"/>
      <sheetName val="conso46"/>
      <sheetName val="ปป__ส่วนของผู้ถือหุ้น"/>
      <sheetName val="ปป__ส่วนของผู้ถือหุ้น_(E)"/>
      <sheetName val="Commonsize_BS"/>
      <sheetName val="Commonsize_PL"/>
      <sheetName val="Test_NRV"/>
      <sheetName val="ADJ_-_RATE"/>
      <sheetName val="Expense_Summary"/>
      <sheetName val="Bang_gia_tong_hop"/>
      <sheetName val="TO_-_SP"/>
      <sheetName val="Standing_Data"/>
      <sheetName val="Asset_&amp;_Liability"/>
      <sheetName val="Net_asset_value"/>
      <sheetName val="1131_"/>
      <sheetName val="truc_tiep"/>
      <sheetName val="_กระทบผลรวม__1710_"/>
      <sheetName val="_กระทบผลรวม__1710_1"/>
      <sheetName val="RE__FS04"/>
      <sheetName val="เงินสดรับ-จ่าย_มีค__47ล่วงหน้า"/>
      <sheetName val="1-1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1"/>
      <sheetName val="Audit schedule"/>
      <sheetName val="CODE,NAM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Sale0309"/>
      <sheetName val="boq"/>
      <sheetName val="Bank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TB_55(6M)"/>
      <sheetName val="Menu"/>
      <sheetName val="New Item"/>
      <sheetName val="_Lookup"/>
      <sheetName val="BS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TO_-_SP"/>
      <sheetName val="Audit_schedule"/>
      <sheetName val="PRODUCTION_-3"/>
      <sheetName val="Company_Info"/>
      <sheetName val="CA_Comp"/>
      <sheetName val="ADJ_-_RATE"/>
      <sheetName val="License_BOI"/>
      <sheetName val="Asset_Class"/>
      <sheetName val="Depre__Key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DEP12"/>
      <sheetName val="name"/>
      <sheetName val="FF_3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FF_2"/>
      <sheetName val="Energy(update)"/>
      <sheetName val="Order_Oct_w40"/>
      <sheetName val="Order_Oct_w41"/>
      <sheetName val="อุปกรณ์ a2"/>
      <sheetName val="อุปกรณ์ a1"/>
      <sheetName val="CA"/>
      <sheetName val="CA Sheet"/>
      <sheetName val="TB Worksheet"/>
      <sheetName val="AFA"/>
      <sheetName val="O3"/>
      <sheetName val="O4"/>
      <sheetName val="Machine2,3'04"/>
      <sheetName val="Appx B"/>
      <sheetName val="QR_4.1"/>
      <sheetName val="Interim --&gt; Top"/>
      <sheetName val="U-2.1"/>
      <sheetName val="Detail รายบุคคลปี 58"/>
      <sheetName val="Data 2"/>
      <sheetName val="Gain Loss Calculation"/>
      <sheetName val="#Lookup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F-5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G-35-3"/>
      <sheetName val="FS"/>
      <sheetName val="APCODE"/>
      <sheetName val="Deferred Charge"/>
      <sheetName val="U2.2"/>
      <sheetName val="0100"/>
      <sheetName val="Sale 0401"/>
      <sheetName val="GIVTR00P"/>
      <sheetName val="CRA-Detail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คชจ.ดำเนินงาน6-43"/>
      <sheetName val="_2__xls__2__xls_COV"/>
      <sheetName val="Inf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>
        <row r="2">
          <cell r="B2" t="str">
            <v>IFFCO (MALAYSIA) Sdn. Bhd.</v>
          </cell>
        </row>
      </sheetData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2">
          <cell r="B2" t="str">
            <v>IFFCO (MALAYSIA) Sdn. Bhd.</v>
          </cell>
        </row>
      </sheetData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2">
          <cell r="B2" t="str">
            <v>IFFCO (MALAYSIA) Sdn. Bhd.</v>
          </cell>
        </row>
      </sheetData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  <sheetName val="หน้า 1"/>
      <sheetName val="FR"/>
      <sheetName val="cash flow"/>
      <sheetName val="Ceil."/>
      <sheetName val="Roof"/>
      <sheetName val="งานภายนอก"/>
      <sheetName val="Paint."/>
      <sheetName val="SanFix"/>
      <sheetName val="Wall"/>
      <sheetName val="plots and mgmt fee"/>
      <sheetName val="รายการสำรวจที่ดิน"/>
      <sheetName val="DataStorage"/>
      <sheetName val="Weekly CHART"/>
      <sheetName val="Struc.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O3" t="str">
            <v>Point Asia</v>
          </cell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FF_6"/>
      <sheetName val="Company Info"/>
      <sheetName val="CA Comp"/>
      <sheetName val="B"/>
      <sheetName val="FSA"/>
      <sheetName val="BAL42"/>
      <sheetName val="Cum.91-93"/>
      <sheetName val="Dec 94"/>
      <sheetName val="11922"/>
      <sheetName val="CA Sheet"/>
      <sheetName val="BPR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cost4-47"/>
      <sheetName val="Expense Summary"/>
      <sheetName val="SAP"/>
      <sheetName val="Menu"/>
      <sheetName val="Detail รายบุคคลปี 58"/>
      <sheetName val="FF_3"/>
      <sheetName val="Cost centre expenditure"/>
      <sheetName val="CRA-Detail"/>
      <sheetName val="A"/>
      <sheetName val="Co_info"/>
      <sheetName val="Cash_Flow"/>
      <sheetName val="Financial_Summary"/>
      <sheetName val="Trial_Balance"/>
      <sheetName val="PL_A05_APA_Input"/>
      <sheetName val="addl_cost"/>
      <sheetName val="Sale_0404"/>
      <sheetName val="ADJ_-_RATE"/>
      <sheetName val="Company_Info"/>
      <sheetName val="CA_Comp"/>
      <sheetName val="Cum_91-93"/>
      <sheetName val="Dec_94"/>
      <sheetName val="CA_Sheet"/>
      <sheetName val="Expense_Summary"/>
      <sheetName val="Detail_รายบุคคลปี_58"/>
      <sheetName val="Cost_centre_expenditure"/>
      <sheetName val="PDT-015"/>
      <sheetName val="Q3-46"/>
      <sheetName val="_Lookup"/>
      <sheetName val="STATEMENT"/>
      <sheetName val="ราคาF6"/>
      <sheetName val="Code1"/>
      <sheetName val="110"/>
      <sheetName val="COSUB"/>
      <sheetName val="Iron Curtain Meth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addl cost"/>
      <sheetName val="accumdeprn"/>
      <sheetName val="MFA"/>
      <sheetName val="อัตรามรณะ"/>
      <sheetName val="cost4-47"/>
      <sheetName val="FF_21_a_"/>
      <sheetName val="BAL42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TO - SP"/>
      <sheetName val="GL CB"/>
      <sheetName val="GL M"/>
      <sheetName val="List"/>
      <sheetName val="Setup"/>
      <sheetName val="BPR-Bloom"/>
      <sheetName val="Cost centre expenditure"/>
      <sheetName val="U-1_"/>
      <sheetName val="sales_cut_off"/>
      <sheetName val="purchase_cut_off"/>
      <sheetName val="Company_Info"/>
      <sheetName val="CA_Comp"/>
      <sheetName val="addl_cost"/>
      <sheetName val="Cash_Flow"/>
      <sheetName val="Financial_Summary"/>
      <sheetName val="Income_Statement"/>
      <sheetName val="Balance_Sheet"/>
      <sheetName val="TO_-_SP"/>
      <sheetName val="GL_CB"/>
      <sheetName val="GL_M"/>
      <sheetName val="Cost_centre_expenditure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B131 "/>
      <sheetName val="CF;E Q"/>
      <sheetName val="TB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U2_-_Sales1"/>
      <sheetName val="F_OH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Field Costs"/>
      <sheetName val="Assets"/>
      <sheetName val="BSI"/>
      <sheetName val="Enter FSA Data"/>
      <sheetName val="PHSB-GL-TB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/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>
        <row r="6">
          <cell r="B6" t="str">
            <v>2000 (Current year basis)</v>
          </cell>
        </row>
      </sheetData>
      <sheetData sheetId="457">
        <row r="6">
          <cell r="B6" t="str">
            <v>2000 (Current year basis)</v>
          </cell>
        </row>
      </sheetData>
      <sheetData sheetId="458"/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CA Sheet"/>
      <sheetName val="Graph Ratio - Fin Analysis"/>
      <sheetName val="ADJ - RATE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Company Info"/>
      <sheetName val="CA Comp"/>
      <sheetName val="TBA"/>
      <sheetName val="FF_3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K.Thitipong SaleForecast"/>
      <sheetName val="Parameter"/>
      <sheetName val="P810-TB"/>
      <sheetName val="A100"/>
      <sheetName val="A200"/>
      <sheetName val="Financial Summary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ฐาน"/>
      <sheetName val="PR"/>
      <sheetName val="Data"/>
      <sheetName val="#Lookup"/>
      <sheetName val="InventTableModule_1-1"/>
      <sheetName val="COSUB"/>
      <sheetName val="Defer_ร่วม"/>
      <sheetName val="FF_6"/>
      <sheetName val="งบทดลองปภพ 4-47"/>
      <sheetName val="_Looku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CBN Grinding Stone"/>
      <sheetName val="Jun summury"/>
      <sheetName val="2007"/>
      <sheetName val="Cash Flow"/>
      <sheetName val="ตั๋วเงินรับ"/>
      <sheetName val="FF-1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MFA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- SP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U-1_2"/>
      <sheetName val="sales_cut_off2"/>
      <sheetName val="purchase_cut_off2"/>
      <sheetName val="Company_Info2"/>
      <sheetName val="CA_Comp2"/>
      <sheetName val="GL_CB2"/>
      <sheetName val="GL_M2"/>
      <sheetName val="LC___TR_Listing2"/>
      <sheetName val="5_Analysis1"/>
      <sheetName val="6_Analysis1"/>
      <sheetName val="1_LeadSchedule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  <sheetName val="CST1198"/>
      <sheetName val="JE786"/>
      <sheetName val="margin"/>
      <sheetName val="7.00 Marketing Costs"/>
      <sheetName val="2.00 Consultancy Fees"/>
      <sheetName val="ค่าวัสดุ"/>
      <sheetName val="data-margin"/>
      <sheetName val="revenue"/>
      <sheetName val="Cost"/>
      <sheetName val="fy 2007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61 HR"/>
      <sheetName val="65 FINANCE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BALANCE SHEET "/>
      <sheetName val="Sheet1"/>
      <sheetName val="Bang chiet tinh TBA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งบทดลอง - ต.ค.2547"/>
      <sheetName val="Deferred Charge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 refreshError="1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FF-3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ytd"/>
      <sheetName val="อัตราค่าบรรทุก"/>
      <sheetName val="AA-1"/>
      <sheetName val="Invoice"/>
      <sheetName val="10-1 Media"/>
      <sheetName val="10-cut"/>
      <sheetName val="Pareto Daily"/>
      <sheetName val="New Item"/>
      <sheetName val="note_defect"/>
      <sheetName val="Sheet1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FFO"/>
      <sheetName val="Equipment List"/>
      <sheetName val="Data Sheet"/>
      <sheetName val="110"/>
      <sheetName val="Pareto_Daily1"/>
      <sheetName val="LC___TR_Listing3"/>
      <sheetName val="CA_Sheet3"/>
      <sheetName val="20_03"/>
      <sheetName val="03_03"/>
      <sheetName val="Sch_222"/>
      <sheetName val="FF1_COC2"/>
      <sheetName val="ORI_(3)2"/>
      <sheetName val="5_Analysis2"/>
      <sheetName val="Electrical_3"/>
      <sheetName val="1_LeadSchedule3"/>
      <sheetName val="U2_Sales3"/>
      <sheetName val="Customize_Your_Invoice2"/>
      <sheetName val="100_12"/>
      <sheetName val="Sch__9_-_Administration1"/>
      <sheetName val="F1_21"/>
      <sheetName val="Reasonableness_test1"/>
      <sheetName val="C_A_Sum_1"/>
      <sheetName val="DON_GIA_CAN_THO1"/>
      <sheetName val="O1-1CA_Sheet1"/>
      <sheetName val="1030002_A1"/>
      <sheetName val="1030004_A1"/>
      <sheetName val="1030006_A1"/>
      <sheetName val="Notes_to_Accounts1"/>
      <sheetName val="Financial_Summary1"/>
      <sheetName val="TRANS_LISTING1"/>
      <sheetName val="P12_41"/>
      <sheetName val="Equipment_List1"/>
      <sheetName val="Data_Sheet1"/>
      <sheetName val="FF-2_(1)1"/>
      <sheetName val="Inter-co_balance1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_IB-PL-00-01_SUMMARY1"/>
      <sheetName val="_IBPL00011"/>
      <sheetName val="standard_cost_1"/>
      <sheetName val="Base_Rental1"/>
      <sheetName val="XXXXXX-XXX-XXXXXX_Acc_Rec1"/>
      <sheetName val="Payroll_Pivot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Wkgs_BS_Lead1"/>
      <sheetName val="BS_ATTACH1"/>
      <sheetName val="2_Conso1"/>
      <sheetName val="P12_4"/>
      <sheetName val="Equipment_List"/>
      <sheetName val="Data_Sheet"/>
      <sheetName val="standard_cost_"/>
      <sheetName val="Base_Rental"/>
      <sheetName val="XXXXXX-XXX-XXXXXX_Acc_Rec"/>
      <sheetName val="Payroll_Pivot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Wkgs_BS_Lead"/>
      <sheetName val="BS_ATTACH"/>
      <sheetName val="2_Cons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Cost Centers"/>
      <sheetName val=" IB-PL-00-01 SUMMARY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D190.2"/>
      <sheetName val="A6"/>
      <sheetName val="19"/>
      <sheetName val="Variance"/>
      <sheetName val="Model-Monthly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FF_3"/>
      <sheetName val="_____________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___________"/>
      <sheetName val="งบดุล"/>
      <sheetName val="Lead"/>
      <sheetName val="Links"/>
      <sheetName val="FF_4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9109"/>
      <sheetName val="Jul.02"/>
      <sheetName val="Month_v_YTD"/>
      <sheetName val="_IB-PL-YTD"/>
      <sheetName val="ENG_SUM_SBM3_2007"/>
      <sheetName val="REV2_ENG-SUM_SBM2_FOR_AGM_CO"/>
      <sheetName val="frptolocal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Disposition"/>
      <sheetName val="2.Conso"/>
      <sheetName val="bod"/>
      <sheetName val="Summary by Machine Type MAR"/>
      <sheetName val="AccpacTB"/>
      <sheetName val="stat local"/>
      <sheetName val="Customer(Farm)"/>
      <sheetName val="Run"/>
      <sheetName val="Details 2002"/>
      <sheetName val="Sale Expectation (2)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>
        <row r="2">
          <cell r="B2">
            <v>1.9678000000000001E-2</v>
          </cell>
        </row>
      </sheetData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1.9678000000000001E-2</v>
          </cell>
        </row>
      </sheetData>
      <sheetData sheetId="996">
        <row r="2">
          <cell r="B2">
            <v>0</v>
          </cell>
        </row>
      </sheetData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>
        <row r="2">
          <cell r="B2">
            <v>0</v>
          </cell>
        </row>
      </sheetData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/>
      <sheetData sheetId="1172"/>
      <sheetData sheetId="1173"/>
      <sheetData sheetId="1174">
        <row r="2">
          <cell r="B2">
            <v>0</v>
          </cell>
        </row>
      </sheetData>
      <sheetData sheetId="1175"/>
      <sheetData sheetId="1176"/>
      <sheetData sheetId="1177">
        <row r="2">
          <cell r="B2">
            <v>0</v>
          </cell>
        </row>
      </sheetData>
      <sheetData sheetId="1178"/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/>
      <sheetData sheetId="1182"/>
      <sheetData sheetId="1183"/>
      <sheetData sheetId="1184">
        <row r="2">
          <cell r="B2">
            <v>0</v>
          </cell>
        </row>
      </sheetData>
      <sheetData sheetId="1185"/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/>
      <sheetData sheetId="1190"/>
      <sheetData sheetId="1191"/>
      <sheetData sheetId="1192">
        <row r="2">
          <cell r="B2">
            <v>1.9678000000000001E-2</v>
          </cell>
        </row>
      </sheetData>
      <sheetData sheetId="1193"/>
      <sheetData sheetId="1194">
        <row r="2">
          <cell r="B2">
            <v>0</v>
          </cell>
        </row>
      </sheetData>
      <sheetData sheetId="1195">
        <row r="2">
          <cell r="B2">
            <v>1.9678000000000001E-2</v>
          </cell>
        </row>
      </sheetData>
      <sheetData sheetId="1196">
        <row r="2">
          <cell r="B2">
            <v>0</v>
          </cell>
        </row>
      </sheetData>
      <sheetData sheetId="1197">
        <row r="2">
          <cell r="B2">
            <v>0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>
        <row r="2">
          <cell r="B2">
            <v>1.9678000000000001E-2</v>
          </cell>
        </row>
      </sheetData>
      <sheetData sheetId="1213">
        <row r="2">
          <cell r="B2">
            <v>1.9678000000000001E-2</v>
          </cell>
        </row>
      </sheetData>
      <sheetData sheetId="1214">
        <row r="3">
          <cell r="B3" t="str">
            <v>Total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0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1.9678000000000001E-2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1.9678000000000001E-2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1.9678000000000001E-2</v>
          </cell>
        </row>
      </sheetData>
      <sheetData sheetId="1245"/>
      <sheetData sheetId="1246"/>
      <sheetData sheetId="1247"/>
      <sheetData sheetId="1248"/>
      <sheetData sheetId="1249"/>
      <sheetData sheetId="1250">
        <row r="2">
          <cell r="B2">
            <v>1.9678000000000001E-2</v>
          </cell>
        </row>
      </sheetData>
      <sheetData sheetId="1251">
        <row r="2">
          <cell r="B2">
            <v>1.9678000000000001E-2</v>
          </cell>
        </row>
      </sheetData>
      <sheetData sheetId="1252"/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/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/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/>
      <sheetData sheetId="1291"/>
      <sheetData sheetId="1292"/>
      <sheetData sheetId="1293"/>
      <sheetData sheetId="1294"/>
      <sheetData sheetId="1295"/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/>
      <sheetData sheetId="1299"/>
      <sheetData sheetId="1300"/>
      <sheetData sheetId="1301">
        <row r="2">
          <cell r="B2">
            <v>1.9678000000000001E-2</v>
          </cell>
        </row>
      </sheetData>
      <sheetData sheetId="1302">
        <row r="3">
          <cell r="B3" t="str">
            <v>Total</v>
          </cell>
        </row>
      </sheetData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1.9678000000000001E-2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/>
      <sheetData sheetId="1327"/>
      <sheetData sheetId="1328"/>
      <sheetData sheetId="1329"/>
      <sheetData sheetId="1330">
        <row r="2">
          <cell r="B2">
            <v>1.9678000000000001E-2</v>
          </cell>
        </row>
      </sheetData>
      <sheetData sheetId="1331"/>
      <sheetData sheetId="1332"/>
      <sheetData sheetId="1333"/>
      <sheetData sheetId="1334"/>
      <sheetData sheetId="1335">
        <row r="2">
          <cell r="B2">
            <v>1.9678000000000001E-2</v>
          </cell>
        </row>
      </sheetData>
      <sheetData sheetId="1336"/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1.9678000000000001E-2</v>
          </cell>
        </row>
      </sheetData>
      <sheetData sheetId="1341">
        <row r="2">
          <cell r="B2">
            <v>1.9678000000000001E-2</v>
          </cell>
        </row>
      </sheetData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>
        <row r="2">
          <cell r="B2">
            <v>1.9678000000000001E-2</v>
          </cell>
        </row>
      </sheetData>
      <sheetData sheetId="1352"/>
      <sheetData sheetId="1353"/>
      <sheetData sheetId="1354"/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>
        <row r="2">
          <cell r="B2">
            <v>1.9678000000000001E-2</v>
          </cell>
        </row>
      </sheetData>
      <sheetData sheetId="1368"/>
      <sheetData sheetId="1369">
        <row r="2">
          <cell r="B2">
            <v>1.9678000000000001E-2</v>
          </cell>
        </row>
      </sheetData>
      <sheetData sheetId="1370"/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>
        <row r="2">
          <cell r="B2">
            <v>1.9678000000000001E-2</v>
          </cell>
        </row>
      </sheetData>
      <sheetData sheetId="1386"/>
      <sheetData sheetId="1387"/>
      <sheetData sheetId="1388"/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>
        <row r="2">
          <cell r="B2">
            <v>1.9678000000000001E-2</v>
          </cell>
        </row>
      </sheetData>
      <sheetData sheetId="1402"/>
      <sheetData sheetId="1403">
        <row r="2">
          <cell r="B2">
            <v>1.9678000000000001E-2</v>
          </cell>
        </row>
      </sheetData>
      <sheetData sheetId="1404"/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/>
      <sheetData sheetId="1409"/>
      <sheetData sheetId="1410">
        <row r="2">
          <cell r="B2">
            <v>1.9678000000000001E-2</v>
          </cell>
        </row>
      </sheetData>
      <sheetData sheetId="1411">
        <row r="2">
          <cell r="B2">
            <v>0</v>
          </cell>
        </row>
      </sheetData>
      <sheetData sheetId="1412">
        <row r="2">
          <cell r="B2">
            <v>0</v>
          </cell>
        </row>
      </sheetData>
      <sheetData sheetId="1413">
        <row r="2">
          <cell r="B2">
            <v>1.9678000000000001E-2</v>
          </cell>
        </row>
      </sheetData>
      <sheetData sheetId="1414"/>
      <sheetData sheetId="1415"/>
      <sheetData sheetId="1416"/>
      <sheetData sheetId="1417"/>
      <sheetData sheetId="1418"/>
      <sheetData sheetId="1419">
        <row r="2">
          <cell r="B2">
            <v>1.9678000000000001E-2</v>
          </cell>
        </row>
      </sheetData>
      <sheetData sheetId="1420"/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/>
      <sheetData sheetId="1437"/>
      <sheetData sheetId="1438"/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>
        <row r="2">
          <cell r="B2">
            <v>1.9678000000000001E-2</v>
          </cell>
        </row>
      </sheetData>
      <sheetData sheetId="1454"/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>
        <row r="2">
          <cell r="B2">
            <v>1.9678000000000001E-2</v>
          </cell>
        </row>
      </sheetData>
      <sheetData sheetId="1470"/>
      <sheetData sheetId="1471"/>
      <sheetData sheetId="1472"/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1.9678000000000001E-2</v>
          </cell>
        </row>
      </sheetData>
      <sheetData sheetId="1476"/>
      <sheetData sheetId="1477"/>
      <sheetData sheetId="1478"/>
      <sheetData sheetId="1479"/>
      <sheetData sheetId="1480"/>
      <sheetData sheetId="1481"/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1.9678000000000001E-2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1.9678000000000001E-2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0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0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/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/>
      <sheetData sheetId="1522"/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2">
          <cell r="B2">
            <v>1.9678000000000001E-2</v>
          </cell>
        </row>
      </sheetData>
      <sheetData sheetId="1538"/>
      <sheetData sheetId="1539"/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/>
      <sheetData sheetId="1555"/>
      <sheetData sheetId="1556"/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/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/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/>
      <sheetData sheetId="1607"/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/>
      <sheetData sheetId="1623"/>
      <sheetData sheetId="1624"/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/>
      <sheetData sheetId="1640"/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/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/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>
        <row r="2">
          <cell r="B2">
            <v>1.9678000000000001E-2</v>
          </cell>
        </row>
      </sheetData>
      <sheetData sheetId="1691"/>
      <sheetData sheetId="1692"/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/>
      <sheetData sheetId="1708"/>
      <sheetData sheetId="1709"/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/>
      <sheetData sheetId="1725"/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/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>
        <row r="2">
          <cell r="B2">
            <v>1.9678000000000001E-2</v>
          </cell>
        </row>
      </sheetData>
      <sheetData sheetId="1759"/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>
        <row r="2">
          <cell r="B2">
            <v>1.9678000000000001E-2</v>
          </cell>
        </row>
      </sheetData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 refreshError="1"/>
      <sheetData sheetId="1843"/>
      <sheetData sheetId="1844"/>
      <sheetData sheetId="1845"/>
      <sheetData sheetId="1846"/>
      <sheetData sheetId="1847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 refreshError="1"/>
      <sheetData sheetId="2156"/>
      <sheetData sheetId="2157"/>
      <sheetData sheetId="2158"/>
      <sheetData sheetId="2159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3">
          <cell r="B3" t="str">
            <v>Total</v>
          </cell>
        </row>
      </sheetData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3">
          <cell r="B3" t="str">
            <v>Total</v>
          </cell>
        </row>
      </sheetData>
      <sheetData sheetId="2421">
        <row r="3">
          <cell r="B3" t="str">
            <v>Total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3">
          <cell r="B3" t="str">
            <v>Total</v>
          </cell>
        </row>
      </sheetData>
      <sheetData sheetId="2427">
        <row r="3">
          <cell r="B3" t="str">
            <v>Total</v>
          </cell>
        </row>
      </sheetData>
      <sheetData sheetId="2428">
        <row r="3">
          <cell r="B3" t="str">
            <v>Total</v>
          </cell>
        </row>
      </sheetData>
      <sheetData sheetId="2429">
        <row r="3">
          <cell r="B3" t="str">
            <v>Total</v>
          </cell>
        </row>
      </sheetData>
      <sheetData sheetId="2430">
        <row r="3">
          <cell r="B3" t="str">
            <v>Total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3">
          <cell r="B3" t="str">
            <v>Total</v>
          </cell>
        </row>
      </sheetData>
      <sheetData sheetId="2436">
        <row r="3">
          <cell r="B3" t="str">
            <v>Total</v>
          </cell>
        </row>
      </sheetData>
      <sheetData sheetId="2437">
        <row r="3">
          <cell r="B3" t="str">
            <v>Total</v>
          </cell>
        </row>
      </sheetData>
      <sheetData sheetId="2438">
        <row r="3">
          <cell r="B3" t="str">
            <v>Total</v>
          </cell>
        </row>
      </sheetData>
      <sheetData sheetId="2439"/>
      <sheetData sheetId="2440"/>
      <sheetData sheetId="2441">
        <row r="3">
          <cell r="B3" t="str">
            <v>Total</v>
          </cell>
        </row>
      </sheetData>
      <sheetData sheetId="2442">
        <row r="3">
          <cell r="B3" t="str">
            <v>Total</v>
          </cell>
        </row>
      </sheetData>
      <sheetData sheetId="2443">
        <row r="3">
          <cell r="B3" t="str">
            <v>Total</v>
          </cell>
        </row>
      </sheetData>
      <sheetData sheetId="2444">
        <row r="3">
          <cell r="B3" t="str">
            <v>Total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/>
      <sheetData sheetId="2463"/>
      <sheetData sheetId="2464"/>
      <sheetData sheetId="2465"/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3">
          <cell r="B3" t="str">
            <v>Total</v>
          </cell>
        </row>
      </sheetData>
      <sheetData sheetId="2491">
        <row r="3">
          <cell r="B3" t="str">
            <v>Total</v>
          </cell>
        </row>
      </sheetData>
      <sheetData sheetId="2492">
        <row r="3">
          <cell r="B3" t="str">
            <v>Total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3">
          <cell r="B3" t="str">
            <v>Total</v>
          </cell>
        </row>
      </sheetData>
      <sheetData sheetId="2498">
        <row r="3">
          <cell r="B3" t="str">
            <v>Total</v>
          </cell>
        </row>
      </sheetData>
      <sheetData sheetId="2499">
        <row r="3">
          <cell r="B3" t="str">
            <v>Total</v>
          </cell>
        </row>
      </sheetData>
      <sheetData sheetId="2500">
        <row r="3">
          <cell r="B3" t="str">
            <v>Total</v>
          </cell>
        </row>
      </sheetData>
      <sheetData sheetId="2501">
        <row r="3">
          <cell r="B3" t="str">
            <v>Total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3">
          <cell r="B3" t="str">
            <v>Total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/>
      <sheetData sheetId="2511"/>
      <sheetData sheetId="2512">
        <row r="3">
          <cell r="B3" t="str">
            <v>Total</v>
          </cell>
        </row>
      </sheetData>
      <sheetData sheetId="2513">
        <row r="3">
          <cell r="B3" t="str">
            <v>Total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/>
      <sheetData sheetId="2550">
        <row r="2">
          <cell r="B2">
            <v>0</v>
          </cell>
        </row>
      </sheetData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/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3">
          <cell r="B3" t="str">
            <v>Total</v>
          </cell>
        </row>
      </sheetData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>
        <row r="2">
          <cell r="B2">
            <v>0</v>
          </cell>
        </row>
      </sheetData>
      <sheetData sheetId="2690">
        <row r="3">
          <cell r="B3" t="str">
            <v>Total</v>
          </cell>
        </row>
      </sheetData>
      <sheetData sheetId="2691"/>
      <sheetData sheetId="2692">
        <row r="2">
          <cell r="B2">
            <v>0</v>
          </cell>
        </row>
      </sheetData>
      <sheetData sheetId="2693">
        <row r="3">
          <cell r="B3" t="str">
            <v>Total</v>
          </cell>
        </row>
      </sheetData>
      <sheetData sheetId="2694">
        <row r="3">
          <cell r="B3" t="str">
            <v>Total</v>
          </cell>
        </row>
      </sheetData>
      <sheetData sheetId="2695"/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3">
          <cell r="B3" t="str">
            <v>Total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3">
          <cell r="B3" t="str">
            <v>Total</v>
          </cell>
        </row>
      </sheetData>
      <sheetData sheetId="2703">
        <row r="3">
          <cell r="B3" t="str">
            <v>Total</v>
          </cell>
        </row>
      </sheetData>
      <sheetData sheetId="2704"/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3">
          <cell r="B3" t="str">
            <v>Total</v>
          </cell>
        </row>
      </sheetData>
      <sheetData sheetId="2708">
        <row r="3">
          <cell r="B3" t="str">
            <v>Total</v>
          </cell>
        </row>
      </sheetData>
      <sheetData sheetId="2709">
        <row r="3">
          <cell r="B3" t="str">
            <v>Total</v>
          </cell>
        </row>
      </sheetData>
      <sheetData sheetId="2710">
        <row r="3">
          <cell r="B3" t="str">
            <v>Total</v>
          </cell>
        </row>
      </sheetData>
      <sheetData sheetId="2711">
        <row r="3">
          <cell r="B3" t="str">
            <v>Total</v>
          </cell>
        </row>
      </sheetData>
      <sheetData sheetId="2712">
        <row r="3">
          <cell r="B3" t="str">
            <v>Total</v>
          </cell>
        </row>
      </sheetData>
      <sheetData sheetId="2713"/>
      <sheetData sheetId="2714"/>
      <sheetData sheetId="2715">
        <row r="3">
          <cell r="B3" t="str">
            <v>Total</v>
          </cell>
        </row>
      </sheetData>
      <sheetData sheetId="2716">
        <row r="3">
          <cell r="B3" t="str">
            <v>Total</v>
          </cell>
        </row>
      </sheetData>
      <sheetData sheetId="2717">
        <row r="3">
          <cell r="B3" t="str">
            <v>Total</v>
          </cell>
        </row>
      </sheetData>
      <sheetData sheetId="2718"/>
      <sheetData sheetId="2719">
        <row r="3">
          <cell r="B3" t="str">
            <v>Total</v>
          </cell>
        </row>
      </sheetData>
      <sheetData sheetId="2720"/>
      <sheetData sheetId="2721"/>
      <sheetData sheetId="2722">
        <row r="2">
          <cell r="B2">
            <v>0</v>
          </cell>
        </row>
      </sheetData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STATEMENT"/>
      <sheetName val="Machine2,3'04"/>
      <sheetName val="feature"/>
      <sheetName val="asia oil palm"/>
      <sheetName val="B131 "/>
      <sheetName val="FF_2 _1_"/>
      <sheetName val="cost4-47"/>
      <sheetName val="Company Info"/>
      <sheetName val="CA Comp"/>
      <sheetName val="New Item"/>
      <sheetName val="IFS"/>
      <sheetName val="UF"/>
      <sheetName val="LC _ TR Listing"/>
      <sheetName val="#Lookup"/>
      <sheetName val="InventTableModule_1-1"/>
      <sheetName val="AA-1"/>
      <sheetName val="BAL42"/>
      <sheetName val="Expense Summary"/>
      <sheetName val="PM-TE"/>
      <sheetName val="FF-3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VariableII  period"/>
      <sheetName val="detail"/>
      <sheetName val="accounts"/>
      <sheetName val="OT"/>
      <sheetName val="Parameter"/>
      <sheetName val="1"/>
      <sheetName val="TB-EWAN"/>
      <sheetName val="Saptco00"/>
      <sheetName val="SCH 2"/>
      <sheetName val="FADISP-FY2002(B)"/>
      <sheetName val="Configuration"/>
      <sheetName val="Named Ranges"/>
      <sheetName val="Main"/>
      <sheetName val="LS"/>
      <sheetName val="FF_4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163040_LC_TR"/>
      <sheetName val="Wht_cur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ตั๋วเงินรับ"/>
      <sheetName val="Standing data"/>
      <sheetName val="สำนักงาน"/>
      <sheetName val="Retire 2015-2017"/>
      <sheetName val="Coy_Info7"/>
      <sheetName val="DPLA_7"/>
      <sheetName val="D1_(F)7"/>
      <sheetName val="E1_(F)7"/>
      <sheetName val="F1_(F)7"/>
      <sheetName val="Part_O(A1-D1)7"/>
      <sheetName val="CA_Sheet6"/>
      <sheetName val="TO_-_SP"/>
      <sheetName val="10-1_Media5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sia_oil_palm3"/>
      <sheetName val="B131_"/>
      <sheetName val="FF_2__1_3"/>
      <sheetName val="Company_Info5"/>
      <sheetName val="CA_Comp5"/>
      <sheetName val="New_Item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addl_cost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163040_LC_TR1"/>
      <sheetName val="Wht_cur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EE_Analysis1"/>
      <sheetName val="DPLA_(print)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VariableII__period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Standing_data"/>
      <sheetName val="Aug'98"/>
      <sheetName val="input data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TB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input_data"/>
      <sheetName val="Sale_0401"/>
      <sheetName val="Deferred_Charge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part-import"/>
      <sheetName val="part-local"/>
      <sheetName val="Purchase Order"/>
      <sheetName val="Customize Your Purchase Order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5">
          <cell r="A5" t="str">
            <v>2GS003</v>
          </cell>
        </row>
      </sheetData>
      <sheetData sheetId="625">
        <row r="5">
          <cell r="A5" t="str">
            <v>2GS003</v>
          </cell>
        </row>
      </sheetData>
      <sheetData sheetId="626">
        <row r="5">
          <cell r="A5" t="str">
            <v>2GS003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5">
          <cell r="A5" t="str">
            <v>2GS003</v>
          </cell>
        </row>
      </sheetData>
      <sheetData sheetId="651"/>
      <sheetData sheetId="652">
        <row r="5">
          <cell r="A5" t="str">
            <v>2GS003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>
        <row r="5">
          <cell r="A5" t="str">
            <v>2GS003</v>
          </cell>
        </row>
      </sheetData>
      <sheetData sheetId="676">
        <row r="5">
          <cell r="A5" t="str">
            <v>2GS003</v>
          </cell>
        </row>
      </sheetData>
      <sheetData sheetId="677">
        <row r="5">
          <cell r="A5" t="str">
            <v>2GS003</v>
          </cell>
        </row>
      </sheetData>
      <sheetData sheetId="678">
        <row r="5">
          <cell r="A5" t="str">
            <v>2GS003</v>
          </cell>
        </row>
      </sheetData>
      <sheetData sheetId="679">
        <row r="5">
          <cell r="A5" t="str">
            <v>2GS003</v>
          </cell>
        </row>
      </sheetData>
      <sheetData sheetId="680">
        <row r="5">
          <cell r="A5" t="str">
            <v>2GS003</v>
          </cell>
        </row>
      </sheetData>
      <sheetData sheetId="681">
        <row r="5">
          <cell r="A5" t="str">
            <v>2GS003</v>
          </cell>
        </row>
      </sheetData>
      <sheetData sheetId="682">
        <row r="5">
          <cell r="A5" t="str">
            <v>2GS003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>
        <row r="5">
          <cell r="A5" t="str">
            <v>2GS003</v>
          </cell>
        </row>
      </sheetData>
      <sheetData sheetId="703"/>
      <sheetData sheetId="704"/>
      <sheetData sheetId="705">
        <row r="5">
          <cell r="A5" t="str">
            <v>2GS003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/>
      <sheetData sheetId="1048"/>
      <sheetData sheetId="1049"/>
      <sheetData sheetId="1050"/>
      <sheetData sheetId="1051">
        <row r="5">
          <cell r="A5" t="str">
            <v>2GS003</v>
          </cell>
        </row>
      </sheetData>
      <sheetData sheetId="1052">
        <row r="5">
          <cell r="A5" t="str">
            <v>2GS003</v>
          </cell>
        </row>
      </sheetData>
      <sheetData sheetId="1053">
        <row r="83">
          <cell r="E83">
            <v>39448</v>
          </cell>
        </row>
      </sheetData>
      <sheetData sheetId="1054">
        <row r="83">
          <cell r="E83">
            <v>39448</v>
          </cell>
        </row>
      </sheetData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>
        <row r="5">
          <cell r="A5" t="str">
            <v>2GS003</v>
          </cell>
        </row>
      </sheetData>
      <sheetData sheetId="1237">
        <row r="5">
          <cell r="A5" t="str">
            <v>2GS003</v>
          </cell>
        </row>
      </sheetData>
      <sheetData sheetId="1238">
        <row r="5">
          <cell r="A5" t="str">
            <v>2GS003</v>
          </cell>
        </row>
      </sheetData>
      <sheetData sheetId="1239">
        <row r="5">
          <cell r="A5" t="str">
            <v>2GS003</v>
          </cell>
        </row>
      </sheetData>
      <sheetData sheetId="1240">
        <row r="7">
          <cell r="A7" t="str">
            <v>2GS003</v>
          </cell>
        </row>
      </sheetData>
      <sheetData sheetId="1241">
        <row r="5">
          <cell r="A5">
            <v>102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T"/>
      <sheetName val="PL.T"/>
      <sheetName val="Sh.T"/>
      <sheetName val="CF.T"/>
      <sheetName val="wp.cf 2010"/>
      <sheetName val="Detail CF 2010"/>
      <sheetName val="Index"/>
      <sheetName val="Materiality"/>
      <sheetName val="Adj&amp;Rje_Q1'10"/>
      <sheetName val="Pass Adj&amp;Rje Q1'10"/>
      <sheetName val="Adj&amp;Rje 2008"/>
      <sheetName val=" Pass Adj&amp;Rje 2008"/>
      <sheetName val="Adj&amp;Rje_Y'09"/>
      <sheetName val="ADJ BS.T 2008"/>
      <sheetName val="ADJ PL.T 2008"/>
      <sheetName val="Adj&amp;Rje 2008-1"/>
      <sheetName val="Relate1 2009"/>
      <sheetName val="Relate2 2009"/>
      <sheetName val="TB"/>
      <sheetName val="WBS"/>
      <sheetName val="WPL"/>
      <sheetName val="A"/>
      <sheetName val="C"/>
      <sheetName val="D"/>
      <sheetName val="F"/>
      <sheetName val="G"/>
      <sheetName val="K"/>
      <sheetName val="L"/>
      <sheetName val="AA"/>
      <sheetName val="BB"/>
      <sheetName val="CC"/>
      <sheetName val="DD"/>
      <sheetName val="EE"/>
      <sheetName val="GG"/>
      <sheetName val="II"/>
      <sheetName val="II-1"/>
      <sheetName val="SE"/>
      <sheetName val="100"/>
      <sheetName val="110"/>
      <sheetName val="200"/>
      <sheetName val="200-10"/>
      <sheetName val="NOTE"/>
      <sheetName val="210"/>
      <sheetName val="211"/>
      <sheetName val="212"/>
      <sheetName val="212-100"/>
      <sheetName val="212-200 ปี2552"/>
      <sheetName val="Sheet1"/>
      <sheetName val="M_Maincomp"/>
      <sheetName val="Conso"/>
      <sheetName val="FF_3"/>
      <sheetName val="FORMC94"/>
      <sheetName val="BS_T"/>
      <sheetName val="PL_T"/>
      <sheetName val="Sh_T"/>
      <sheetName val="CF_T"/>
      <sheetName val="wp_cf_2010"/>
      <sheetName val="Detail_CF_2010"/>
      <sheetName val="Pass_Adj&amp;Rje_Q1'10"/>
      <sheetName val="Adj&amp;Rje_2008"/>
      <sheetName val="_Pass_Adj&amp;Rje_2008"/>
      <sheetName val="ADJ_BS_T_2008"/>
      <sheetName val="ADJ_PL_T_2008"/>
      <sheetName val="Adj&amp;Rje_2008-1"/>
      <sheetName val="Relate1_2009"/>
      <sheetName val="Relate2_2009"/>
      <sheetName val="212-200_ปี255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  <sheetName val="เงินกู้ธนชาติ"/>
      <sheetName val="Customize Your 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หน้า 1"/>
      <sheetName val="List_data_adj_"/>
      <sheetName val="หน้า_1"/>
      <sheetName val="Waterg"/>
      <sheetName val="ข้อมูล"/>
      <sheetName val="Weekly CHART"/>
      <sheetName val="SH-E"/>
      <sheetName val="ProjectData"/>
      <sheetName val="Control"/>
      <sheetName val="BS"/>
      <sheetName val="CapexCalc"/>
      <sheetName val="CFS"/>
      <sheetName val="CapexData-M&amp;E"/>
      <sheetName val="OtherCalc"/>
      <sheetName val="DepCalc"/>
      <sheetName val="FundCalc"/>
      <sheetName val="RevData"/>
      <sheetName val="OpexData-Car"/>
      <sheetName val=" RatioCalc"/>
      <sheetName val="P&amp;L"/>
      <sheetName val="วัสดุ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  <sheetName val="GIVTR00P"/>
      <sheetName val="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TO _ SP"/>
      <sheetName val="M_Maincomp"/>
      <sheetName val="CA Sheet"/>
      <sheetName val="Newspaper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Adj&amp;Rje(Z820) "/>
      <sheetName val="D300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SILICATE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Machine2,3'04"/>
      <sheetName val="mcot_upc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TB SAP"/>
      <sheetName val="J2"/>
      <sheetName val="J1"/>
      <sheetName val="MCMD95"/>
      <sheetName val="AFA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 refreshError="1"/>
      <sheetData sheetId="703"/>
      <sheetData sheetId="704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  <sheetName val="EAS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_ลูกหนี้"/>
      <sheetName val="1.1 PM"/>
      <sheetName val="1.2 WMS"/>
      <sheetName val="1.3.1 Expo ลูกหนีการค้า"/>
      <sheetName val="1.3.2 Expo ลูกหนี้ Unbill"/>
      <sheetName val="2_งานระหว่างทำ"/>
      <sheetName val="3_สินทรัพย์หมุนเวียนอื่น"/>
      <sheetName val="4_PPE"/>
      <sheetName val="4.1 CM"/>
      <sheetName val="4.2 EYE"/>
      <sheetName val="4.3 PM"/>
      <sheetName val="4.4 Expo"/>
      <sheetName val="Expo"/>
      <sheetName val="4.5WMS"/>
      <sheetName val="5_Bank overdrafts"/>
      <sheetName val="6_หนี้สินหมุนเวียนอื่น "/>
      <sheetName val="7_Hire purchase"/>
      <sheetName val="8_เงินกู้ยืมระยะยาว "/>
      <sheetName val="9_คชจ.ตามลักษณะ"/>
      <sheetName val="10_ข้อมูลตามส่วนงาน"/>
      <sheetName val="11_จัดประเภทใหม่"/>
      <sheetName val="12_Related"/>
      <sheetName val="12.1_disclosure-CM"/>
      <sheetName val="12.2_disclosure PM"/>
      <sheetName val="12.3_disclosure TEY"/>
      <sheetName val="12.4_disclosure WMS "/>
      <sheetName val="12.5_disclosure Alink"/>
      <sheetName val="12.6_Expo"/>
      <sheetName val="12.7_disclosure Dbox"/>
      <sheetName val="12.8_กำไรใน inven"/>
      <sheetName val="1131 "/>
      <sheetName val="Energy(update)"/>
      <sheetName val="FF_2"/>
      <sheetName val="FF_3"/>
      <sheetName val="K2"/>
      <sheetName val="FORMC94"/>
      <sheetName val="1_1_PM"/>
      <sheetName val="1_2_WMS"/>
      <sheetName val="1_3_1_Expo_ลูกหนีการค้า"/>
      <sheetName val="1_3_2_Expo_ลูกหนี้_Unbill"/>
      <sheetName val="4_1_CM"/>
      <sheetName val="4_2_EYE"/>
      <sheetName val="4_3_PM"/>
      <sheetName val="4_4_Expo"/>
      <sheetName val="4_5WMS"/>
      <sheetName val="5_Bank_overdrafts"/>
      <sheetName val="6_หนี้สินหมุนเวียนอื่น_"/>
      <sheetName val="7_Hire_purchase"/>
      <sheetName val="8_เงินกู้ยืมระยะยาว_"/>
      <sheetName val="9_คชจ_ตามลักษณะ"/>
      <sheetName val="12_1_disclosure-CM"/>
      <sheetName val="12_2_disclosure_PM"/>
      <sheetName val="12_3_disclosure_TEY"/>
      <sheetName val="12_4_disclosure_WMS_"/>
      <sheetName val="12_5_disclosure_Alink"/>
      <sheetName val="12_6_Expo"/>
      <sheetName val="12_7_disclosure_Dbox"/>
      <sheetName val="12_8_กำไรใน_inven"/>
      <sheetName val="113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 t="str">
            <v/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  <sheetName val="ข้อมูล"/>
      <sheetName val="Revenue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Gia_GC_Satthep"/>
      <sheetName val="RATE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M-2"/>
      <sheetName val="tax-ss"/>
      <sheetName val="Customize Your Loan Manager"/>
      <sheetName val="IBA &lt;O3&gt;"/>
      <sheetName val="Loan Amortization Table"/>
      <sheetName val="ERP Item"/>
      <sheetName val="TT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DSR"/>
      <sheetName val="fiscal depr(E)"/>
      <sheetName val="flash"/>
      <sheetName val="instruction"/>
      <sheetName val="O6(update on PEC8424)"/>
      <sheetName val="O4(update on CA)"/>
      <sheetName val="Trans"/>
      <sheetName val="LETTER"/>
      <sheetName val="1999 LE"/>
      <sheetName val="TaxComp"/>
      <sheetName val="16610"/>
      <sheetName val="US Bal_Sheet"/>
      <sheetName val="SAD"/>
      <sheetName val="FACTORY_INPUT_SHEET"/>
      <sheetName val="3a. PM by customerJan"/>
      <sheetName val="1999 Actuals"/>
      <sheetName val="Interim ___ Top"/>
      <sheetName val="I2 Dep"/>
      <sheetName val="TH_CPNVL"/>
      <sheetName val="E006_Forex"/>
      <sheetName val="SWDV"/>
      <sheetName val="ye"/>
      <sheetName val="hour"/>
      <sheetName val="A16C"/>
      <sheetName val="wbs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BPCOR DETAILS"/>
      <sheetName val="供应商资料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F101 - inventory "/>
      <sheetName val="O101 - Lead"/>
      <sheetName val="MasterList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MKT DETAILS"/>
      <sheetName val="CIPA"/>
      <sheetName val=" IBPL0001"/>
      <sheetName val="Percentage"/>
      <sheetName val="ACT"/>
      <sheetName val="PES"/>
      <sheetName val="consol"/>
      <sheetName val="Profit Comp"/>
      <sheetName val="income"/>
      <sheetName val="UB1"/>
      <sheetName val="IS"/>
      <sheetName val="PM Setting"/>
      <sheetName val="DATA QC"/>
      <sheetName val="DATA QC YTD"/>
      <sheetName val="DATA TRANS"/>
      <sheetName val="DATA TRANS YTD"/>
      <sheetName val="M_CT_OUT"/>
      <sheetName val="TB1"/>
      <sheetName val="11????_x0013_[N"/>
      <sheetName val="aged listing"/>
      <sheetName val="GENERAL"/>
      <sheetName val="SHF (CE)"/>
      <sheetName val="SHF (FF)"/>
      <sheetName val="SHF (OE)"/>
      <sheetName val="30Apr"/>
      <sheetName val="PDPC0908"/>
      <sheetName val="G_Adv to OE"/>
      <sheetName val="FDREPORT"/>
      <sheetName val="AC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Significant Processes"/>
      <sheetName val="O-4.1"/>
      <sheetName val="A2-4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TAX COM"/>
      <sheetName val="K024-Sch14t&amp;&amp;"/>
      <sheetName val="10. Charter Rate (All)"/>
      <sheetName val="WDF Ex Hermes"/>
      <sheetName val="GRAPH"/>
      <sheetName val="TAX_SCHEDULE3"/>
      <sheetName val="U1_62"/>
      <sheetName val="15100_Prepayment2"/>
      <sheetName val="Drop_List_References2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list-direc"/>
      <sheetName val="Reference2"/>
      <sheetName val="FPD"/>
      <sheetName val="Open"/>
      <sheetName val="Function"/>
      <sheetName val="Noisuy-LLL"/>
      <sheetName val="sumdepn01"/>
      <sheetName val="GRP-PL98B"/>
      <sheetName val="G1 - Lead"/>
      <sheetName val="GIT as at 30 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1"/>
      <sheetName val="Acc"/>
      <sheetName val="BGT_Ref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O101-Prov for tax lead schedule"/>
      <sheetName val="1030002 A"/>
      <sheetName val="1030006 A"/>
      <sheetName val="_x0012_0"/>
      <sheetName val="2±"/>
      <sheetName val="10__Charter_Rate_(All)"/>
      <sheetName val="G1_-_Lead"/>
      <sheetName val="GIT_as_at_30_Nov03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USD"/>
      <sheetName val="P &amp; L EP"/>
      <sheetName val="P&amp;L JB"/>
      <sheetName val="Defaulter"/>
      <sheetName val="LDE revised"/>
      <sheetName val="KP-2-1-1(old)"/>
      <sheetName val="PF revised"/>
      <sheetName val="BB.02"/>
      <sheetName val="PNL Statement"/>
      <sheetName val="工时统计"/>
      <sheetName val="4_Analysis_x001d_"/>
      <sheetName val="4_Analysis°"/>
      <sheetName val="Forecasts_VDF"/>
      <sheetName val="Reporting"/>
      <sheetName val="EmphasisList"/>
      <sheetName val="Upload"/>
      <sheetName val="SBUList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TPpl"/>
      <sheetName val="SPpl"/>
      <sheetName val="SCH 4B"/>
      <sheetName val="(O3) CA Sheet"/>
      <sheetName val="E3.1"/>
      <sheetName val="E1.1"/>
      <sheetName val="E2.1"/>
      <sheetName val="E-1"/>
      <sheetName val="511310"/>
      <sheetName val="China FC Summary"/>
      <sheetName val="Lehman"/>
      <sheetName val="Seymour"/>
      <sheetName val="GSM-1C(ii)"/>
      <sheetName val="ManHours"/>
      <sheetName val="DropDown"/>
      <sheetName val="KR-ImpCtry"/>
      <sheetName val="T3-MNB"/>
      <sheetName val="F1.2"/>
      <sheetName val="OE"/>
      <sheetName val="Sales - Machinery &amp; Equipment"/>
      <sheetName val="DATABASE"/>
      <sheetName val="I101"/>
      <sheetName val="BOX SUM"/>
      <sheetName val="FIN GOOD"/>
      <sheetName val="RMB"/>
      <sheetName val="目录"/>
      <sheetName val="ProductCode"/>
      <sheetName val="K4-13"/>
      <sheetName val="Ex_Rate"/>
      <sheetName val="Net Trans Sum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Bang chiet tinh TBA"/>
      <sheetName val="Budget"/>
      <sheetName val="DEPRN"/>
      <sheetName val="W1"/>
      <sheetName val="U_10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U_9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U_11"/>
      <sheetName val="U_1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Sch 4"/>
      <sheetName val="Feb'08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 refreshError="1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/>
      <sheetData sheetId="1669"/>
      <sheetData sheetId="1670"/>
      <sheetData sheetId="1671">
        <row r="1">
          <cell r="B1" t="str">
            <v>SUMMARY STAFF SALARY OF PNB COMMERCIAL SDN BERHAD 2020</v>
          </cell>
        </row>
      </sheetData>
      <sheetData sheetId="1672">
        <row r="1">
          <cell r="B1" t="str">
            <v>SUMMARY STAFF SALARY OF PNB COMMERCIAL SDN BERHAD 2020</v>
          </cell>
        </row>
      </sheetData>
      <sheetData sheetId="1673">
        <row r="1">
          <cell r="B1" t="str">
            <v>SUMMARY STAFF SALARY OF PNB COMMERCIAL SDN BERHAD 2020</v>
          </cell>
        </row>
      </sheetData>
      <sheetData sheetId="1674">
        <row r="1">
          <cell r="B1" t="str">
            <v>SUMMARY STAFF SALARY OF PNB COMMERCIAL SDN BERHAD 2020</v>
          </cell>
        </row>
      </sheetData>
      <sheetData sheetId="1675">
        <row r="1">
          <cell r="B1" t="str">
            <v>SUMMARY STAFF SALARY OF PNB COMMERCIAL SDN BERHAD 2020</v>
          </cell>
        </row>
      </sheetData>
      <sheetData sheetId="1676">
        <row r="1">
          <cell r="B1" t="str">
            <v>SUMMARY STAFF SALARY OF PNB COMMERCIAL SDN BERHAD 2020</v>
          </cell>
        </row>
      </sheetData>
      <sheetData sheetId="1677"/>
      <sheetData sheetId="1678">
        <row r="1">
          <cell r="B1" t="str">
            <v>SUMMARY STAFF SALARY OF PNB COMMERCIAL SDN BERHAD 2020</v>
          </cell>
        </row>
      </sheetData>
      <sheetData sheetId="1679"/>
      <sheetData sheetId="1680"/>
      <sheetData sheetId="1681">
        <row r="1">
          <cell r="B1" t="str">
            <v>SUMMARY STAFF SALARY OF PNB COMMERCIAL SDN BERHAD 2020</v>
          </cell>
        </row>
      </sheetData>
      <sheetData sheetId="1682">
        <row r="1">
          <cell r="B1" t="str">
            <v>SUMMARY STAFF SALARY OF PNB COMMERCIAL SDN BERHAD 2020</v>
          </cell>
        </row>
      </sheetData>
      <sheetData sheetId="1683">
        <row r="1">
          <cell r="B1" t="str">
            <v>SUMMARY STAFF SALARY OF PNB COMMERCIAL SDN BERHAD 2020</v>
          </cell>
        </row>
      </sheetData>
      <sheetData sheetId="1684">
        <row r="1">
          <cell r="B1" t="str">
            <v>SUMMARY STAFF SALARY OF PNB COMMERCIAL SDN BERHAD 2020</v>
          </cell>
        </row>
      </sheetData>
      <sheetData sheetId="1685">
        <row r="1">
          <cell r="B1" t="str">
            <v>SUMMARY STAFF SALARY OF PNB COMMERCIAL SDN BERHAD 2020</v>
          </cell>
        </row>
      </sheetData>
      <sheetData sheetId="1686">
        <row r="1">
          <cell r="B1" t="str">
            <v>SUMMARY STAFF SALARY OF PNB COMMERCIAL SDN BERHAD 2020</v>
          </cell>
        </row>
      </sheetData>
      <sheetData sheetId="1687">
        <row r="1">
          <cell r="B1" t="str">
            <v>SUMMARY STAFF SALARY OF PNB COMMERCIAL SDN BERHAD 2020</v>
          </cell>
        </row>
      </sheetData>
      <sheetData sheetId="1688">
        <row r="1">
          <cell r="B1" t="str">
            <v>SUMMARY STAFF SALARY OF PNB COMMERCIAL SDN BERHAD 2020</v>
          </cell>
        </row>
      </sheetData>
      <sheetData sheetId="1689">
        <row r="1">
          <cell r="B1" t="str">
            <v>SUMMARY STAFF SALARY OF PNB COMMERCIAL SDN BERHAD 2020</v>
          </cell>
        </row>
      </sheetData>
      <sheetData sheetId="1690"/>
      <sheetData sheetId="1691"/>
      <sheetData sheetId="1692">
        <row r="1">
          <cell r="B1" t="str">
            <v>SUMMARY STAFF SALARY OF PNB COMMERCIAL SDN BERHAD 2020</v>
          </cell>
        </row>
      </sheetData>
      <sheetData sheetId="1693">
        <row r="1">
          <cell r="B1" t="str">
            <v>SUMMARY STAFF SALARY OF PNB COMMERCIAL SDN BERHAD 2020</v>
          </cell>
        </row>
      </sheetData>
      <sheetData sheetId="1694">
        <row r="1">
          <cell r="B1" t="str">
            <v>SUMMARY STAFF SALARY OF PNB COMMERCIAL SDN BERHAD 2020</v>
          </cell>
        </row>
      </sheetData>
      <sheetData sheetId="1695">
        <row r="1">
          <cell r="B1" t="str">
            <v>SUMMARY STAFF SALARY OF PNB COMMERCIAL SDN BERHAD 2020</v>
          </cell>
        </row>
      </sheetData>
      <sheetData sheetId="1696">
        <row r="1">
          <cell r="B1" t="str">
            <v>SUMMARY STAFF SALARY OF PNB COMMERCIAL SDN BERHAD 2020</v>
          </cell>
        </row>
      </sheetData>
      <sheetData sheetId="1697">
        <row r="1">
          <cell r="B1" t="str">
            <v>SUMMARY STAFF SALARY OF PNB COMMERCIAL SDN BERHAD 2020</v>
          </cell>
        </row>
      </sheetData>
      <sheetData sheetId="1698">
        <row r="1">
          <cell r="B1" t="str">
            <v>SUMMARY STAFF SALARY OF PNB COMMERCIAL SDN BERHAD 2020</v>
          </cell>
        </row>
      </sheetData>
      <sheetData sheetId="1699">
        <row r="1">
          <cell r="B1" t="str">
            <v>SUMMARY STAFF SALARY OF PNB COMMERCIAL SDN BERHAD 2020</v>
          </cell>
        </row>
      </sheetData>
      <sheetData sheetId="1700"/>
      <sheetData sheetId="1701">
        <row r="1">
          <cell r="B1" t="str">
            <v>SUMMARY STAFF SALARY OF PNB COMMERCIAL SDN BERHAD 2020</v>
          </cell>
        </row>
      </sheetData>
      <sheetData sheetId="1702"/>
      <sheetData sheetId="1703"/>
      <sheetData sheetId="1704">
        <row r="1">
          <cell r="B1" t="str">
            <v>SUMMARY STAFF SALARY OF PNB COMMERCIAL SDN BERHAD 2020</v>
          </cell>
        </row>
      </sheetData>
      <sheetData sheetId="1705">
        <row r="1">
          <cell r="B1" t="str">
            <v>SUMMARY STAFF SALARY OF PNB COMMERCIAL SDN BERHAD 2020</v>
          </cell>
        </row>
      </sheetData>
      <sheetData sheetId="1706">
        <row r="1">
          <cell r="B1" t="str">
            <v>SUMMARY STAFF SALARY OF PNB COMMERCIAL SDN BERHAD 2020</v>
          </cell>
        </row>
      </sheetData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>
        <row r="1">
          <cell r="B1" t="str">
            <v>SUMMARY STAFF SALARY OF PNB COMMERCIAL SDN BERHAD 2020</v>
          </cell>
        </row>
      </sheetData>
      <sheetData sheetId="1933"/>
      <sheetData sheetId="1934">
        <row r="1">
          <cell r="B1" t="str">
            <v>SUMMARY STAFF SALARY OF PNB COMMERCIAL SDN BERHAD 2020</v>
          </cell>
        </row>
      </sheetData>
      <sheetData sheetId="1935"/>
      <sheetData sheetId="1936"/>
      <sheetData sheetId="1937"/>
      <sheetData sheetId="1938">
        <row r="1">
          <cell r="B1" t="str">
            <v>SUMMARY STAFF SALARY OF PNB COMMERCIAL SDN BERHAD 2020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/>
      <sheetData sheetId="1970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 refreshError="1"/>
      <sheetData sheetId="2116" refreshError="1"/>
      <sheetData sheetId="2117" refreshError="1"/>
      <sheetData sheetId="2118" refreshError="1"/>
      <sheetData sheetId="2119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</sheetNames>
    <sheetDataSet>
      <sheetData sheetId="0">
        <row r="7">
          <cell r="C7" t="str">
            <v/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อาคาร"/>
      <sheetName val="A"/>
      <sheetName val="H-110"/>
      <sheetName val="H-120"/>
      <sheetName val="J3_-_Nong_Pra_Lai"/>
      <sheetName val="J4_-_Cha_Cheng_Sao"/>
      <sheetName val="K-100"/>
      <sheetName val="Sheet1"/>
      <sheetName val="S33"/>
      <sheetName val="10-1 Media"/>
      <sheetName val="10-cut"/>
      <sheetName val="Title"/>
      <sheetName val="DEP12"/>
      <sheetName val="ACFC"/>
      <sheetName val="Test cost oversea"/>
      <sheetName val="May-Apr 2009"/>
      <sheetName val="K-CUR"/>
      <sheetName val="kai_Tprofile_Report"/>
      <sheetName val="SEA"/>
      <sheetName val="Age311299TAS"/>
      <sheetName val="TASintDec00"/>
      <sheetName val="P4DDBFTAS"/>
      <sheetName val="Master List (ม.ค.-มี.ค)"/>
      <sheetName val="ทรัพย์ประจำระหว่างทำ"/>
      <sheetName val="Purchase"/>
      <sheetName val="เครื่องตกแต่ง"/>
      <sheetName val="CST1198"/>
      <sheetName val="EW-FA-0900"/>
      <sheetName val="Data"/>
      <sheetName val="L to 20"/>
      <sheetName val="ลูกหนี้(เก่า)"/>
      <sheetName val="M_Maincomp"/>
      <sheetName val="index"/>
      <sheetName val="DataInput1"/>
      <sheetName val="B1"/>
      <sheetName val="เงินกู้ธนชาติ"/>
      <sheetName val="เงินกู้ MGC"/>
      <sheetName val="Trial Balance"/>
      <sheetName val="Coding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เครื่องมือ"/>
      <sheetName val="MIVb"/>
      <sheetName val="AR_TERM"/>
      <sheetName val="Nominal Accounts"/>
      <sheetName val="CASA-PLAN"/>
      <sheetName val="Selection"/>
      <sheetName val="MV-Master"/>
      <sheetName val="Wkgs_BS Lead"/>
      <sheetName val="14.9月分"/>
      <sheetName val="CIPA"/>
      <sheetName val="AccpacTB"/>
      <sheetName val="List valid date"/>
      <sheetName val="99 FM - NFM"/>
      <sheetName val="10-1_Media"/>
      <sheetName val="Test_cost_oversea"/>
      <sheetName val="Bk2Form8(iii)"/>
      <sheetName val="Köpfe"/>
      <sheetName val="AGING LOCAL"/>
      <sheetName val="J3_-_Nong_Pra_Lai1"/>
      <sheetName val="J4_-_Cha_Cheng_Sao1"/>
      <sheetName val="FF_3"/>
      <sheetName val="EQ4NTV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BASIC"/>
      <sheetName val="Main"/>
      <sheetName val="Related"/>
      <sheetName val="SAP COMPANY CODES"/>
      <sheetName val="FX"/>
      <sheetName val="Gia vat tu"/>
      <sheetName val="TRAIL_MAR2000"/>
      <sheetName val="fqc_ผลรวม"/>
      <sheetName val="v_cut_ผลรวม"/>
      <sheetName val="v_cut_รหัส"/>
      <sheetName val="v_cut_วัน"/>
      <sheetName val="#REF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G-ISSUED"/>
      <sheetName val="Monthly_Sales_Report"/>
      <sheetName val="ต้นฉบับ"/>
      <sheetName val="N280998"/>
      <sheetName val="Wkgs_BS_Lead"/>
      <sheetName val="14_9月分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区分"/>
      <sheetName val="รับล่วงหน้า"/>
      <sheetName val="sampling plan"/>
      <sheetName val="GENERAL"/>
      <sheetName val="Corp. sheet"/>
      <sheetName val="TB"/>
      <sheetName val="ซื้อขาย"/>
      <sheetName val="SRP FH"/>
      <sheetName val="Profit"/>
      <sheetName val="PRMT-00"/>
      <sheetName val="ROC-2003"/>
      <sheetName val="PRM"/>
      <sheetName val="Itemรวม"/>
      <sheetName val="ตัดขายใหม่ ก.พ.57"/>
      <sheetName val="PRMT-07"/>
      <sheetName val="TrialBalance Q3-2002"/>
      <sheetName val="Base Rental"/>
      <sheetName val="基本情報"/>
      <sheetName val="DEPSYS47"/>
      <sheetName val=" "/>
      <sheetName val="EDS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CODE,NAME"/>
      <sheetName val="R094121_PZ001_4868662_PDF"/>
      <sheetName val="Data 2"/>
      <sheetName val="New Item"/>
      <sheetName val="生産計画データ"/>
      <sheetName val="SCB 1 - Current"/>
      <sheetName val="SCB 2 - Current"/>
      <sheetName val="Big-C"/>
      <sheetName val="งบสินค้า BMS"/>
      <sheetName val="AR"/>
      <sheetName val="Discontinue_Item"/>
      <sheetName val="วันเกิด +TEL"/>
      <sheetName val="ws"/>
      <sheetName val="AJE 4th qtr"/>
      <sheetName val="List"/>
      <sheetName val="U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Soi 08"/>
      <sheetName val="Basic_Information"/>
      <sheetName val="JOB"/>
      <sheetName val="BPI-LOP"/>
      <sheetName val="mapping"/>
      <sheetName val="Final"/>
      <sheetName val="CF RECONCILE - 1"/>
      <sheetName val="List Plant"/>
      <sheetName val="CHITIET VL-NC-TT1p"/>
      <sheetName val="TONGKE3p"/>
      <sheetName val="P&amp;L"/>
      <sheetName val="MACRO2"/>
      <sheetName val="MTO REV.2(ARMOR)"/>
      <sheetName val="CHITIET VL-NCHT1 (2)"/>
      <sheetName val="Detail"/>
      <sheetName val="PL FR"/>
      <sheetName val="設定"/>
      <sheetName val="Region Staff"/>
      <sheetName val="Stock Oishi หน่วย"/>
      <sheetName val="Timing"/>
      <sheetName val="Cn"/>
      <sheetName val="งบการเงิน"/>
      <sheetName val="cash flow 2"/>
      <sheetName val="ตัดขายใหม่_ก_พ_57"/>
      <sheetName val="งบสินค้า_BMS"/>
      <sheetName val="วันเกิด_+TEL"/>
      <sheetName val="AJE_4th_qtr"/>
      <sheetName val="SRP_FH"/>
      <sheetName val="Data_2"/>
      <sheetName val="New_Item"/>
      <sheetName val="Base_Rental"/>
      <sheetName val="_"/>
      <sheetName val="TrialBalance_Q3-2002"/>
      <sheetName val="SCB_1_-_Current"/>
      <sheetName val="SCB_2_-_Current"/>
      <sheetName val="FF_2"/>
      <sheetName val="Use"/>
      <sheetName val="Qty Produce(Case)"/>
      <sheetName val="PRICE(Link)"/>
      <sheetName val="Values"/>
      <sheetName val="Storage locations"/>
      <sheetName val="시산표"/>
      <sheetName val="OP Sum"/>
      <sheetName val="6_25"/>
      <sheetName val="milestone-รวม"/>
      <sheetName val="Data2006"/>
      <sheetName val="Data2005"/>
      <sheetName val="投資ﾌｫﾛｰ"/>
      <sheetName val="797T輸入部品リスト"/>
      <sheetName val="part-import"/>
      <sheetName val="part-local"/>
      <sheetName val="มือถือ57กรอกข้อมูล"/>
      <sheetName val=" Code -สิทธิรักษาพยาบาล1-9-53"/>
      <sheetName val="Salary  StructureBK. 20-12- (2)"/>
      <sheetName val="Follow up daily"/>
      <sheetName val="PRICE TOOL"/>
      <sheetName val="KT (3)"/>
      <sheetName val="Variables"/>
      <sheetName val="Expense Claim"/>
      <sheetName val="Tickmarks"/>
      <sheetName val="A-DT Sampling Table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CDTK"/>
      <sheetName val="2118-00 "/>
      <sheetName val="calculat"/>
      <sheetName val="H-100"/>
      <sheetName val="J-100"/>
      <sheetName val="J-110"/>
      <sheetName val="BUILD95"/>
      <sheetName val="JV_Apr-Jun.07"/>
      <sheetName val="BALANCE SHEET "/>
      <sheetName val="IC bal"/>
      <sheetName val="SAP Data BS"/>
      <sheetName val="SAP Data P&amp;L"/>
      <sheetName val="tax-ss"/>
      <sheetName val="SE-TT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>
        <row r="10">
          <cell r="L10">
            <v>0</v>
          </cell>
        </row>
      </sheetData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>
        <row r="10">
          <cell r="L10">
            <v>1200</v>
          </cell>
        </row>
      </sheetData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effi"/>
      <sheetName val="県別ﾏﾙﾁ"/>
      <sheetName val="ลูกหนี้(เก่า)"/>
      <sheetName val="DEP12"/>
      <sheetName val="code cc"/>
      <sheetName val="Sheet2"/>
      <sheetName val="10-1 "/>
      <sheetName val="1"/>
      <sheetName val=""/>
      <sheetName val="EQ4NTV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Calculation PS"/>
      <sheetName val="SOPSG"/>
      <sheetName val="DAT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"/>
      <sheetName val="Sheet1"/>
      <sheetName val="ยอดยกมา"/>
      <sheetName val="m doc"/>
      <sheetName val="data budget04"/>
      <sheetName val="TABLEQ204 "/>
      <sheetName val="C"/>
      <sheetName val="NC"/>
      <sheetName val="FA Report"/>
      <sheetName val="expenses"/>
      <sheetName val="TB"/>
      <sheetName val="보고자료종합"/>
      <sheetName val="Breakeven Analysis"/>
      <sheetName val="df_รหัส"/>
      <sheetName val="Booking"/>
      <sheetName val="EBIT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TB2009"/>
      <sheetName val="BASIS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edia:10-cut"/>
      <sheetName val="推移データ"/>
      <sheetName val="工数集計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QMCT"/>
      <sheetName val="SALES"/>
      <sheetName val="May-Apr 2009"/>
      <sheetName val="NEW-Code"/>
      <sheetName val="Setup"/>
      <sheetName val="LCoduNodu@_x001e__x001e_"/>
      <sheetName val="LCoduNodu@_x001e__x001e___"/>
      <sheetName val="REPORT"/>
      <sheetName val="สง.1"/>
      <sheetName val="สง.2.2_แนบ1"/>
      <sheetName val="Cash Flow - CY Workings"/>
      <sheetName val="Stock Aging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IVOT"/>
      <sheetName val="Feedmill pur"/>
      <sheetName val="validation"/>
      <sheetName val="PL CE"/>
      <sheetName val="PL FR"/>
      <sheetName val="RW"/>
      <sheetName val="PL UK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Cost Centres"/>
      <sheetName val="เงื่อนไข"/>
      <sheetName val="TFB-TOTAL"/>
      <sheetName val="LCoduNodu@_x001e__x001e__x0000_"/>
      <sheetName val="PL _ ผลงานใหม่รวม"/>
      <sheetName val="frptolocal"/>
      <sheetName val="ช้าง DRAUGHT 330 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LedgerBudget"/>
      <sheetName val="6 Sigma"/>
      <sheetName val="INF_COMP"/>
      <sheetName val="Present"/>
      <sheetName val="GS_STD"/>
      <sheetName val="OP_STD"/>
      <sheetName val="ACTABLE"/>
      <sheetName val="LCoduNodu@_x005f_x001e__x005f_x001e__x005f_x0000_"/>
      <sheetName val="LCoduNodu@_x005f_x001e__x005f_x001e___"/>
      <sheetName val="_x005f_x0008_"/>
      <sheetName val="Analysis"/>
      <sheetName val="Yr by Yr rates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Confirmed 2002"/>
      <sheetName val="IFIC"/>
      <sheetName val="鮮之味搭贈"/>
      <sheetName val="Cal_b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ws"/>
      <sheetName val="NOV"/>
      <sheetName val="K001 - Lead example"/>
      <sheetName val="Gross 2004"/>
      <sheetName val="3-FOB Growers"/>
      <sheetName val="Items"/>
      <sheetName val="Variables"/>
      <sheetName val="BTHDT"/>
      <sheetName val="P&amp;L"/>
      <sheetName val="Trans_Assumptions"/>
      <sheetName val="Core FinancialsUSD"/>
      <sheetName val="Lookup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Building_Land"/>
      <sheetName val="Floors_Parcels"/>
      <sheetName val="Property"/>
      <sheetName val="[TOP_Carat_2001 ;).xls]10_1_M_6"/>
      <sheetName val="[TOP_Carat_2001 ;).xls]10_1_M_7"/>
      <sheetName val="[TOP_Carat_2001 ;).xls]10_1_M_8"/>
      <sheetName val="[TOP_Carat_2001 ;).xls]10_1_M_9"/>
      <sheetName val="10_1 Media:10_cut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[TOP_Carat_2001 ;).xls]10-1 Me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Stock_Aging1"/>
      <sheetName val="PL_CE2"/>
      <sheetName val="PL_FR2"/>
      <sheetName val="PL_UK2"/>
      <sheetName val="ช้าง_DRAUGHT_330_1"/>
      <sheetName val="PL___ผลงานใหม่รวม"/>
      <sheetName val="Detail_Movment"/>
      <sheetName val="Yr_by_Yr_rates"/>
      <sheetName val="6_Sigma"/>
      <sheetName val="Cash_Flow"/>
      <sheetName val="Financial_Summary"/>
      <sheetName val="HP_Leasing"/>
      <sheetName val="addl_cost"/>
      <sheetName val="Linkage_Quote"/>
      <sheetName val="3_P&amp;L_"/>
      <sheetName val="Standing_data"/>
      <sheetName val="Adj&amp;Rje(Z820)_"/>
      <sheetName val="Sale_0408"/>
      <sheetName val="Sale_0407"/>
      <sheetName val="Loan_Calculator"/>
      <sheetName val="ต้นทุนเดือน_11"/>
      <sheetName val="GL_CB"/>
      <sheetName val="GL_M"/>
      <sheetName val="Company_Info"/>
      <sheetName val="CA_Comp"/>
      <sheetName val="6A_CA"/>
      <sheetName val="CA_Sheet"/>
      <sheetName val="New_Item"/>
      <sheetName val="Sale_0501"/>
      <sheetName val="Sale_0411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Cost_center"/>
      <sheetName val="Sale_0502"/>
      <sheetName val="5_Analysis"/>
      <sheetName val="Financial_Highlights"/>
      <sheetName val="Sale_0404"/>
      <sheetName val="Job_List1"/>
      <sheetName val="acc_depre-report-old"/>
      <sheetName val="Balance_Sheet"/>
      <sheetName val="Statement_of_Income_"/>
      <sheetName val="historical_rate"/>
      <sheetName val="DETAIL_RATIO"/>
      <sheetName val="MAT_1310"/>
      <sheetName val="cef_Ext"/>
      <sheetName val="BSI ขายให้ TM"/>
      <sheetName val="U4-Recruitment"/>
      <sheetName val="K4. F&amp;F"/>
      <sheetName val="61 HR"/>
      <sheetName val="65 FINANCE"/>
      <sheetName val="Sale 0401"/>
      <sheetName val="#Lookup"/>
      <sheetName val="MCMD95"/>
      <sheetName val="FF_4"/>
      <sheetName val="STart"/>
      <sheetName val="Details"/>
      <sheetName val="สำนักงาน"/>
      <sheetName val="boq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Sale0309"/>
      <sheetName val="PC3100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Ws-Bk 12"/>
      <sheetName val="InstalLoan"/>
      <sheetName val="Contract Scheme"/>
      <sheetName val="งานประปา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2005 - Net Profit by Month"/>
      <sheetName val="Cash Projection"/>
      <sheetName val="基PLBS"/>
      <sheetName val="CDR"/>
      <sheetName val="Corp"/>
      <sheetName val="VLOOKUP"/>
      <sheetName val="以前年度损益调整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Expense_Summary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alc"/>
      <sheetName val="Exchange rate"/>
      <sheetName val="Hardcode"/>
      <sheetName val="Macro"/>
      <sheetName val="Paste"/>
      <sheetName val="Detailed Comps"/>
      <sheetName val="USAGE FOOD"/>
      <sheetName val="ดอกเบี้ยรับ"/>
      <sheetName val="SSW"/>
      <sheetName val="M-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ICP-Accounting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>
        <row r="1">
          <cell r="A1" t="str">
            <v>CARAT MEDIA SERVICES (THAILAND) CO., LTD.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>
        <row r="1">
          <cell r="A1" t="str">
            <v>CARAT MEDIA SERVICES (THAILAND) CO., LTD.</v>
          </cell>
        </row>
      </sheetData>
      <sheetData sheetId="245">
        <row r="1">
          <cell r="A1" t="str">
            <v>CARAT MEDIA SERVICES (THAILAND) CO., LTD.</v>
          </cell>
        </row>
      </sheetData>
      <sheetData sheetId="246">
        <row r="1">
          <cell r="A1" t="str">
            <v>CARAT MEDIA SERVICES (THAILAND) CO., LTD.</v>
          </cell>
        </row>
      </sheetData>
      <sheetData sheetId="247">
        <row r="1">
          <cell r="A1" t="str">
            <v>CARAT MEDIA SERVICES (THAILAND) CO., LTD.</v>
          </cell>
        </row>
      </sheetData>
      <sheetData sheetId="248">
        <row r="1">
          <cell r="A1" t="str">
            <v>CARAT MEDIA SERVICES (THAILAND) CO., LTD.</v>
          </cell>
        </row>
      </sheetData>
      <sheetData sheetId="249">
        <row r="1">
          <cell r="A1" t="str">
            <v>CARAT MEDIA SERVICES (THAILAND) CO., LTD.</v>
          </cell>
        </row>
      </sheetData>
      <sheetData sheetId="250">
        <row r="1">
          <cell r="A1" t="str">
            <v>CARAT MEDIA SERVICES (THAILAND) CO., LTD.</v>
          </cell>
        </row>
      </sheetData>
      <sheetData sheetId="251">
        <row r="1">
          <cell r="A1" t="str">
            <v>CARAT MEDIA SERVICES (THAILAND) CO., LTD.</v>
          </cell>
        </row>
      </sheetData>
      <sheetData sheetId="252">
        <row r="1">
          <cell r="A1" t="str">
            <v>CARAT MEDIA SERVICES (THAILAND) CO., LTD.</v>
          </cell>
        </row>
      </sheetData>
      <sheetData sheetId="253">
        <row r="1">
          <cell r="A1" t="str">
            <v>CARAT MEDIA SERVICES (THAILAND) CO., LTD.</v>
          </cell>
        </row>
      </sheetData>
      <sheetData sheetId="254">
        <row r="1">
          <cell r="A1" t="str">
            <v>CARAT MEDIA SERVICES (THAILAND) CO., LTD.</v>
          </cell>
        </row>
      </sheetData>
      <sheetData sheetId="255">
        <row r="1">
          <cell r="A1" t="str">
            <v>CARAT MEDIA SERVICES (THAILAND) CO., LTD.</v>
          </cell>
        </row>
      </sheetData>
      <sheetData sheetId="256">
        <row r="1">
          <cell r="A1" t="str">
            <v>CARAT MEDIA SERVICES (THAILAND) CO., LTD.</v>
          </cell>
        </row>
      </sheetData>
      <sheetData sheetId="257">
        <row r="1">
          <cell r="A1" t="str">
            <v>CARAT MEDIA SERVICES (THAILAND) CO., LTD.</v>
          </cell>
        </row>
      </sheetData>
      <sheetData sheetId="258">
        <row r="1">
          <cell r="A1" t="str">
            <v>CARAT MEDIA SERVICES (THAILAND) CO., LTD.</v>
          </cell>
        </row>
      </sheetData>
      <sheetData sheetId="259">
        <row r="1">
          <cell r="A1" t="str">
            <v>CARAT MEDIA SERVICES (THAILAND) CO., LTD.</v>
          </cell>
        </row>
      </sheetData>
      <sheetData sheetId="260">
        <row r="1">
          <cell r="A1" t="str">
            <v>CARAT MEDIA SERVICES (THAILAND) CO., LTD.</v>
          </cell>
        </row>
      </sheetData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CARAT MEDIA SERVICES (THAILAND) CO., LTD.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/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/>
      <sheetData sheetId="562"/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2">
          <cell r="L2">
            <v>0</v>
          </cell>
        </row>
      </sheetData>
      <sheetData sheetId="594"/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/>
      <sheetData sheetId="600"/>
      <sheetData sheetId="601">
        <row r="2">
          <cell r="L2">
            <v>0</v>
          </cell>
        </row>
      </sheetData>
      <sheetData sheetId="602"/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>
        <row r="1">
          <cell r="A1" t="str">
            <v>CARAT MEDIA SERVICES (THAILAND) CO., LTD.</v>
          </cell>
        </row>
      </sheetData>
      <sheetData sheetId="660">
        <row r="1">
          <cell r="A1" t="str">
            <v>CARAT MEDIA SERVICES (THAILAND) CO., LTD.</v>
          </cell>
        </row>
      </sheetData>
      <sheetData sheetId="661">
        <row r="1">
          <cell r="A1" t="str">
            <v>CARAT MEDIA SERVICES (THAILAND) CO., LTD.</v>
          </cell>
        </row>
      </sheetData>
      <sheetData sheetId="662">
        <row r="1">
          <cell r="A1" t="str">
            <v>CARAT MEDIA SERVICES (THAILAND) CO., LTD.</v>
          </cell>
        </row>
      </sheetData>
      <sheetData sheetId="663">
        <row r="1">
          <cell r="A1" t="str">
            <v>CARAT MEDIA SERVICES (THAILAND) CO., LTD.</v>
          </cell>
        </row>
      </sheetData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>
        <row r="1">
          <cell r="A1" t="str">
            <v>CARAT MEDIA SERVICES (THAILAND) CO., LTD.</v>
          </cell>
        </row>
      </sheetData>
      <sheetData sheetId="694">
        <row r="1">
          <cell r="A1" t="str">
            <v>CARAT MEDIA SERVICES (THAILAND) CO., LTD.</v>
          </cell>
        </row>
      </sheetData>
      <sheetData sheetId="695">
        <row r="1">
          <cell r="A1" t="str">
            <v>CARAT MEDIA SERVICES (THAILAND) CO., LTD.</v>
          </cell>
        </row>
      </sheetData>
      <sheetData sheetId="696">
        <row r="1">
          <cell r="A1" t="str">
            <v>CARAT MEDIA SERVICES (THAILAND) CO., LTD.</v>
          </cell>
        </row>
      </sheetData>
      <sheetData sheetId="697">
        <row r="1">
          <cell r="A1" t="str">
            <v>CARAT MEDIA SERVICES (THAILAND) CO., LTD.</v>
          </cell>
        </row>
      </sheetData>
      <sheetData sheetId="698">
        <row r="1">
          <cell r="A1" t="str">
            <v>CARAT MEDIA SERVICES (THAILAND) CO., LTD.</v>
          </cell>
        </row>
      </sheetData>
      <sheetData sheetId="699">
        <row r="1">
          <cell r="A1" t="str">
            <v>CARAT MEDIA SERVICES (THAILAND) CO., LTD.</v>
          </cell>
        </row>
      </sheetData>
      <sheetData sheetId="700">
        <row r="1">
          <cell r="A1" t="str">
            <v>CARAT MEDIA SERVICES (THAILAND) CO., LTD.</v>
          </cell>
        </row>
      </sheetData>
      <sheetData sheetId="701">
        <row r="1">
          <cell r="A1" t="str">
            <v>CARAT MEDIA SERVICES (THAILAND) CO., LTD.</v>
          </cell>
        </row>
      </sheetData>
      <sheetData sheetId="702">
        <row r="1">
          <cell r="A1" t="str">
            <v>CARAT MEDIA SERVICES (THAILAND) CO., LTD.</v>
          </cell>
        </row>
      </sheetData>
      <sheetData sheetId="703">
        <row r="1">
          <cell r="A1" t="str">
            <v>CARAT MEDIA SERVICES (THAILAND) CO., LTD.</v>
          </cell>
        </row>
      </sheetData>
      <sheetData sheetId="704">
        <row r="1">
          <cell r="A1" t="str">
            <v>CARAT MEDIA SERVICES (THAILAND) CO., LTD.</v>
          </cell>
        </row>
      </sheetData>
      <sheetData sheetId="705">
        <row r="1">
          <cell r="A1" t="str">
            <v>CARAT MEDIA SERVICES (THAILAND) CO., LTD.</v>
          </cell>
        </row>
      </sheetData>
      <sheetData sheetId="706">
        <row r="1">
          <cell r="A1" t="str">
            <v>CARAT MEDIA SERVICES (THAILAND) CO., LTD.</v>
          </cell>
        </row>
      </sheetData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/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/>
      <sheetData sheetId="731"/>
      <sheetData sheetId="732"/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/>
      <sheetData sheetId="737"/>
      <sheetData sheetId="738"/>
      <sheetData sheetId="739"/>
      <sheetData sheetId="740">
        <row r="1">
          <cell r="A1" t="str">
            <v>CARAT MEDIA SERVICES (THAILAND) CO., LTD.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>
        <row r="2">
          <cell r="L2">
            <v>0</v>
          </cell>
        </row>
      </sheetData>
      <sheetData sheetId="834">
        <row r="2">
          <cell r="L2">
            <v>0</v>
          </cell>
        </row>
      </sheetData>
      <sheetData sheetId="835">
        <row r="2">
          <cell r="L2">
            <v>0</v>
          </cell>
        </row>
      </sheetData>
      <sheetData sheetId="836">
        <row r="2">
          <cell r="L2">
            <v>0</v>
          </cell>
        </row>
      </sheetData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>
        <row r="1">
          <cell r="A1" t="str">
            <v>CARAT MEDIA SERVICES (THAILAND) CO., LTD.</v>
          </cell>
        </row>
      </sheetData>
      <sheetData sheetId="866">
        <row r="1">
          <cell r="A1" t="str">
            <v>CARAT MEDIA SERVICES (THAILAND) CO., LTD.</v>
          </cell>
        </row>
      </sheetData>
      <sheetData sheetId="867"/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>
        <row r="1">
          <cell r="A1" t="str">
            <v>CARAT MEDIA SERVICES (THAILAND) CO., LTD.</v>
          </cell>
        </row>
      </sheetData>
      <sheetData sheetId="887">
        <row r="1">
          <cell r="A1" t="str">
            <v>CARAT MEDIA SERVICES (THAILAND) CO., LTD.</v>
          </cell>
        </row>
      </sheetData>
      <sheetData sheetId="888"/>
      <sheetData sheetId="889">
        <row r="1">
          <cell r="A1" t="str">
            <v>CARAT MEDIA SERVICES (THAILAND) CO., LTD.</v>
          </cell>
        </row>
      </sheetData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2">
          <cell r="L2">
            <v>0</v>
          </cell>
        </row>
      </sheetData>
      <sheetData sheetId="944"/>
      <sheetData sheetId="945"/>
      <sheetData sheetId="946"/>
      <sheetData sheetId="947"/>
      <sheetData sheetId="948"/>
      <sheetData sheetId="949">
        <row r="1">
          <cell r="A1" t="str">
            <v>CARAT MEDIA SERVICES (THAILAND) CO., LTD.</v>
          </cell>
        </row>
      </sheetData>
      <sheetData sheetId="950">
        <row r="1">
          <cell r="A1" t="str">
            <v>CARAT MEDIA SERVICES (THAILAND) CO., LTD.</v>
          </cell>
        </row>
      </sheetData>
      <sheetData sheetId="951"/>
      <sheetData sheetId="952">
        <row r="1">
          <cell r="A1" t="str">
            <v>CARAT MEDIA SERVICES (THAILAND) CO., LTD.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>
        <row r="1">
          <cell r="A1" t="str">
            <v>CARAT MEDIA SERVICES (THAILAND) CO., LTD.</v>
          </cell>
        </row>
      </sheetData>
      <sheetData sheetId="960">
        <row r="1">
          <cell r="A1" t="str">
            <v>CARAT MEDIA SERVICES (THAILAND) CO., LTD.</v>
          </cell>
        </row>
      </sheetData>
      <sheetData sheetId="961"/>
      <sheetData sheetId="962">
        <row r="1">
          <cell r="A1" t="str">
            <v>CARAT MEDIA SERVICES (THAILAND) CO., LTD.</v>
          </cell>
        </row>
      </sheetData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>
        <row r="1">
          <cell r="A1" t="str">
            <v>CARAT MEDIA SERVICES (THAILAND) CO., LTD.</v>
          </cell>
        </row>
      </sheetData>
      <sheetData sheetId="977">
        <row r="1">
          <cell r="A1" t="str">
            <v>CARAT MEDIA SERVICES (THAILAND) CO., LTD.</v>
          </cell>
        </row>
      </sheetData>
      <sheetData sheetId="978">
        <row r="2">
          <cell r="L2">
            <v>0</v>
          </cell>
        </row>
      </sheetData>
      <sheetData sheetId="979">
        <row r="1">
          <cell r="A1" t="str">
            <v>CARAT MEDIA SERVICES (THAILAND) CO., LTD.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>
        <row r="2">
          <cell r="L2">
            <v>0</v>
          </cell>
        </row>
      </sheetData>
      <sheetData sheetId="1004" refreshError="1"/>
      <sheetData sheetId="1005">
        <row r="2">
          <cell r="L2">
            <v>0</v>
          </cell>
        </row>
      </sheetData>
      <sheetData sheetId="1006"/>
      <sheetData sheetId="1007">
        <row r="1">
          <cell r="A1" t="str">
            <v>CARAT MEDIA SERVICES (THAILAND) CO., LTD.</v>
          </cell>
        </row>
      </sheetData>
      <sheetData sheetId="1008">
        <row r="1">
          <cell r="A1" t="str">
            <v>CARAT MEDIA SERVICES (THAILAND) CO., LTD.</v>
          </cell>
        </row>
      </sheetData>
      <sheetData sheetId="1009"/>
      <sheetData sheetId="1010">
        <row r="1">
          <cell r="A1" t="str">
            <v>CARAT MEDIA SERVICES (THAILAND) CO., LTD.</v>
          </cell>
        </row>
      </sheetData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>
        <row r="1">
          <cell r="A1" t="str">
            <v>CARAT MEDIA SERVICES (THAILAND) CO., LTD.</v>
          </cell>
        </row>
      </sheetData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 refreshError="1"/>
      <sheetData sheetId="1154" refreshError="1"/>
      <sheetData sheetId="1155">
        <row r="1">
          <cell r="A1" t="str">
            <v>CARAT MEDIA SERVICES (THAILAND) CO., LTD.</v>
          </cell>
        </row>
      </sheetData>
      <sheetData sheetId="1156">
        <row r="1">
          <cell r="A1" t="str">
            <v>CARAT MEDIA SERVICES (THAILAND) CO., LTD.</v>
          </cell>
        </row>
      </sheetData>
      <sheetData sheetId="1157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>
        <row r="1">
          <cell r="A1">
            <v>0</v>
          </cell>
        </row>
      </sheetData>
      <sheetData sheetId="1172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/>
      <sheetData sheetId="1189">
        <row r="1">
          <cell r="A1" t="str">
            <v>CARAT MEDIA SERVICES (THAILAND) CO., LTD.</v>
          </cell>
        </row>
      </sheetData>
      <sheetData sheetId="1190">
        <row r="1">
          <cell r="A1" t="str">
            <v>CARAT MEDIA SERVICES (THAILAND) CO., LTD.</v>
          </cell>
        </row>
      </sheetData>
      <sheetData sheetId="1191">
        <row r="1">
          <cell r="A1" t="str">
            <v>CARAT MEDIA SERVICES (THAILAND) CO., LTD.</v>
          </cell>
        </row>
      </sheetData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>
        <row r="1">
          <cell r="A1" t="str">
            <v>CARAT MEDIA SERVICES (THAILAND) CO., LTD.</v>
          </cell>
        </row>
      </sheetData>
      <sheetData sheetId="1284"/>
      <sheetData sheetId="1285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>
        <row r="1">
          <cell r="A1" t="str">
            <v>CARAT MEDIA SERVICES (THAILAND) CO., LTD.</v>
          </cell>
        </row>
      </sheetData>
      <sheetData sheetId="1341">
        <row r="1">
          <cell r="A1" t="str">
            <v>CARAT MEDIA SERVICES (THAILAND) CO., LTD.</v>
          </cell>
        </row>
      </sheetData>
      <sheetData sheetId="1342">
        <row r="1">
          <cell r="A1" t="str">
            <v>CARAT MEDIA SERVICES (THAILAND) CO., LTD.</v>
          </cell>
        </row>
      </sheetData>
      <sheetData sheetId="1343">
        <row r="1">
          <cell r="A1" t="str">
            <v>CARAT MEDIA SERVICES (THAILAND) CO., LTD.</v>
          </cell>
        </row>
      </sheetData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>
        <row r="1">
          <cell r="A1" t="str">
            <v>CARAT MEDIA SERVICES (THAILAND) CO., LTD.</v>
          </cell>
        </row>
      </sheetData>
      <sheetData sheetId="1468">
        <row r="1">
          <cell r="A1" t="str">
            <v>CARAT MEDIA SERVICES (THAILAND) CO., LTD.</v>
          </cell>
        </row>
      </sheetData>
      <sheetData sheetId="1469">
        <row r="1">
          <cell r="A1" t="str">
            <v>CARAT MEDIA SERVICES (THAILAND) CO., LTD.</v>
          </cell>
        </row>
      </sheetData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/>
      <sheetData sheetId="1705"/>
      <sheetData sheetId="1706"/>
      <sheetData sheetId="1707"/>
      <sheetData sheetId="1708"/>
      <sheetData sheetId="1709"/>
      <sheetData sheetId="1710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/>
      <sheetData sheetId="1792"/>
      <sheetData sheetId="1793"/>
      <sheetData sheetId="1794"/>
      <sheetData sheetId="1795"/>
      <sheetData sheetId="1796"/>
      <sheetData sheetId="1797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BPR_balance_sheet"/>
      <sheetName val="BPR_profit_&amp;_loss"/>
      <sheetName val="BPR_BS_analysis"/>
      <sheetName val="BPR_PL_analysis"/>
      <sheetName val="FF_2__1_"/>
      <sheetName val="Pelangi-_AWP00"/>
      <sheetName val="B131_"/>
      <sheetName val="เงินกู้_MGC"/>
      <sheetName val="Standing_Data"/>
      <sheetName val="Asset_&amp;_Liability"/>
      <sheetName val="Net_asset_value"/>
      <sheetName val="Co_info"/>
      <sheetName val="Stock_Aging"/>
      <sheetName val="CA_Sheet"/>
      <sheetName val="Financial_Highlights"/>
      <sheetName val="PJ_List"/>
      <sheetName val="TB_Worksheet"/>
      <sheetName val="New_Item"/>
      <sheetName val="Company_Info"/>
      <sheetName val="CA_Comp"/>
      <sheetName val="Staff_List"/>
      <sheetName val="Linkage_Quote"/>
      <sheetName val="D201la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61_HR"/>
      <sheetName val="65_FINANCE"/>
      <sheetName val="Sale_0401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InventTableModule_1-1"/>
      <sheetName val="_Lookup"/>
      <sheetName val="_2__xls__2__xls_COV"/>
      <sheetName val="PL"/>
      <sheetName val="BS"/>
      <sheetName val="CA Sheet"/>
      <sheetName val="RATE"/>
      <sheetName val="J2"/>
      <sheetName val="J1"/>
      <sheetName val="exp"/>
      <sheetName val="Fagor04-A3112e"/>
      <sheetName val="FF_2__1_"/>
      <sheetName val="Pelangi-_AWP00"/>
      <sheetName val="Co_info"/>
      <sheetName val="เงินกู้_MGC"/>
      <sheetName val="New_Item"/>
      <sheetName val="B131_"/>
      <sheetName val="Standing_Data"/>
      <sheetName val="Asset_&amp;_Liability"/>
      <sheetName val="Net_asset_value"/>
      <sheetName val="Stock_Aging"/>
      <sheetName val="Company_Info"/>
      <sheetName val="CA_Comp"/>
      <sheetName val="MFA"/>
      <sheetName val="GL CB"/>
      <sheetName val="GL M"/>
      <sheetName val="CODE,NAME"/>
      <sheetName val="FF_2__1_1"/>
      <sheetName val="Pelangi-_AWP001"/>
      <sheetName val="Co_info1"/>
      <sheetName val="เงินกู้_MGC1"/>
      <sheetName val="New_Item1"/>
      <sheetName val="B131_1"/>
      <sheetName val="Stock_Aging1"/>
      <sheetName val="Standing_Data1"/>
      <sheetName val="Asset_&amp;_Liability1"/>
      <sheetName val="Net_asset_value1"/>
      <sheetName val="Company_Info1"/>
      <sheetName val="CA_Comp1"/>
      <sheetName val="PJ_List1"/>
      <sheetName val="TB_Worksheet1"/>
      <sheetName val="GL_CB1"/>
      <sheetName val="GL_M1"/>
      <sheetName val="PJ_List"/>
      <sheetName val="TB_Worksheet"/>
      <sheetName val="GL_CB"/>
      <sheetName val="GL_M"/>
      <sheetName val="h1h2 mode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เงินกู้ธนชาติ"/>
      <sheetName val="TB55(final)"/>
      <sheetName val="J2"/>
      <sheetName val="J1"/>
      <sheetName val="เงินกู้ MGC"/>
      <sheetName val="exp"/>
      <sheetName val="Sheet2"/>
      <sheetName val="Newspaper"/>
      <sheetName val="FSA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Links"/>
      <sheetName val="J2"/>
      <sheetName val="J1"/>
      <sheetName val="เงินกู้ธนชาติ"/>
      <sheetName val="เงินกู้ MGC"/>
      <sheetName val="detail-T 05"/>
      <sheetName val="Invoic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  <sheetName val="Newspaper"/>
      <sheetName val="B131 "/>
      <sheetName val="FSA"/>
      <sheetName val="Nominal Accoun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Standing Data"/>
      <sheetName val="Financial Highlights"/>
      <sheetName val="Non-Statistical Sampling Master"/>
      <sheetName val="Two Step Revenue Testing Master"/>
      <sheetName val="Global Data"/>
      <sheetName val="Rateบาท-ตัน"/>
      <sheetName val="NGV"/>
      <sheetName val="FF_21_a_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FF-1"/>
      <sheetName val="Details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  <sheetName val="Sheet1"/>
      <sheetName val="FF_2"/>
      <sheetName val="Payroll Pivot"/>
      <sheetName val="ข้อมูล"/>
      <sheetName val="List data adj."/>
      <sheetName val="san reduced 1"/>
      <sheetName val="pa group"/>
      <sheetName val="Group"/>
    </sheetNames>
    <sheetDataSet>
      <sheetData sheetId="0">
        <row r="1">
          <cell r="A1">
            <v>0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BPR"/>
      <sheetName val="สุทธิภาษี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10-1 Media"/>
      <sheetName val="10-cut"/>
      <sheetName val="PAYROLL"/>
      <sheetName val="Reimbursements"/>
      <sheetName val="Parameter"/>
      <sheetName val="part-local"/>
      <sheetName val="Adj&amp;Rje(Z820) "/>
      <sheetName val="STATEMENT"/>
      <sheetName val="feature"/>
      <sheetName val="J1"/>
      <sheetName val="Master"/>
      <sheetName val="อาคาร"/>
      <sheetName val="Header"/>
      <sheetName val="U"/>
      <sheetName val="เครื่องมือ"/>
      <sheetName val="ยานพาหนะ"/>
      <sheetName val="List"/>
      <sheetName val="เงินกู้ MGC"/>
      <sheetName val="BSLA"/>
      <sheetName val="PMT sche 7039"/>
      <sheetName val="exp"/>
      <sheetName val="Main"/>
      <sheetName val="DLD Query Query Query"/>
      <sheetName val="RANK"/>
      <sheetName val="F_OH"/>
      <sheetName val="CIPA"/>
      <sheetName val="Links"/>
      <sheetName val="Lead"/>
      <sheetName val="P_A"/>
      <sheetName val="G-340 BV1B"/>
      <sheetName val="G-310 Sum"/>
      <sheetName val="STart"/>
      <sheetName val="HO"/>
      <sheetName val="Lookups"/>
      <sheetName val="P&amp;L-A2001DCCN"/>
      <sheetName val="vlookup"/>
      <sheetName val="Sheet1"/>
      <sheetName val="DEP12"/>
      <sheetName val="OfficeMC-Master"/>
      <sheetName val="OfficeMC-Adj"/>
      <sheetName val="Code"/>
      <sheetName val="130530"/>
      <sheetName val="Sheet21"/>
      <sheetName val="PriceListAP"/>
      <sheetName val="Database"/>
      <sheetName val="EQ4NTV"/>
      <sheetName val="B131_"/>
      <sheetName val="TB_Worksheet"/>
      <sheetName val="10-1_Media"/>
      <sheetName val="Adj&amp;Rje(Z820)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TB_Worksheet2"/>
      <sheetName val="PJ_List2"/>
      <sheetName val="B131_1"/>
      <sheetName val="P&amp;L-A2001DCCN"/>
      <sheetName val="NCXLTS 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/>
      <sheetData sheetId="352"/>
      <sheetData sheetId="353"/>
      <sheetData sheetId="354" refreshError="1"/>
      <sheetData sheetId="35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conso46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exp"/>
      <sheetName val="LTX"/>
      <sheetName val="dBase"/>
      <sheetName val="อัตราค่าบรรทุก"/>
      <sheetName val="Sale0309"/>
      <sheetName val="AFA"/>
      <sheetName val="IFS"/>
      <sheetName val="UF"/>
      <sheetName val="BGT97STAFF"/>
      <sheetName val="PAYROLL"/>
      <sheetName val="Reimbursements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E"/>
      <sheetName val="B- 1"/>
      <sheetName val="Tornado 4.7 Component List"/>
      <sheetName val="FF-2"/>
      <sheetName val="CBO0497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J2"/>
      <sheetName val="10-1 Media"/>
      <sheetName val="10-cut"/>
      <sheetName val="J1"/>
      <sheetName val="exch"/>
      <sheetName val="Tax2001-win372(Revised No1"/>
      <sheetName val="C2"/>
      <sheetName val="Sale0311"/>
      <sheetName val="Linkage Quote"/>
      <sheetName val="CFP-BK2"/>
      <sheetName val="FF_2__1_"/>
      <sheetName val="Sale_0501"/>
      <sheetName val="Sale_0502"/>
      <sheetName val="Production_Database_399"/>
      <sheetName val="Sale_0411"/>
      <sheetName val="TB_Worksheet"/>
      <sheetName val="เงินกู้_MGC"/>
      <sheetName val="New_Item"/>
      <sheetName val="CA_Sheet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Linkage_Quote"/>
      <sheetName val="Employee"/>
      <sheetName val="JobOrder"/>
      <sheetName val="Database"/>
      <sheetName val="FF_3"/>
      <sheetName val="Details"/>
      <sheetName val="Job List1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61 HR"/>
      <sheetName val="65 FINANCE"/>
      <sheetName val="M-2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1120"/>
      <sheetName val="acs"/>
      <sheetName val="Menu"/>
      <sheetName val="gold แลกทอง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Detail รายบุคคลปี 58"/>
      <sheetName val="note_defect"/>
      <sheetName val="สรุป"/>
      <sheetName val="Non-Statistical Sampling Master"/>
      <sheetName val="Two Step Revenue Testing Master"/>
      <sheetName val="Global Data"/>
      <sheetName val="boq"/>
      <sheetName val="BAL42"/>
      <sheetName val="รายงานสถานะใบสั่งซื้อใบจัดจ้าง"/>
      <sheetName val="Sheet3"/>
      <sheetName val="Data 2"/>
      <sheetName val="Trial Balance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Non-Statistical_Sampling_Master"/>
      <sheetName val="Two_Step_Revenue_Testing_Master"/>
      <sheetName val="Global_Data"/>
      <sheetName val="Entity Data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  <sheetName val="PopCache"/>
      <sheetName val="Construction"/>
      <sheetName val="SITEVAL2.XLS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TB Worksheet"/>
      <sheetName val="FF_2 _1_"/>
      <sheetName val="FSA"/>
      <sheetName val="B"/>
      <sheetName val="ADVANCE-STAFF"/>
      <sheetName val="_2__xls__2__xls_COV"/>
      <sheetName val="BPR"/>
      <sheetName val="Sheet3"/>
      <sheetName val="FF_3"/>
      <sheetName val="K2"/>
      <sheetName val="gl"/>
      <sheetName val="Details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feature"/>
      <sheetName val="NAV average"/>
      <sheetName val="ANUAL20"/>
      <sheetName val="TB"/>
      <sheetName val="TB Worksheet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ma_pt"/>
      <sheetName val="pa group"/>
      <sheetName val="อัตราค่าบรรทุก"/>
      <sheetName val="Parameter"/>
      <sheetName val="FSA"/>
      <sheetName val="BPR"/>
      <sheetName val="ADVANCE-STAFF"/>
      <sheetName val="U"/>
      <sheetName val="Sheet1"/>
      <sheetName val="งบทดลองปภพ 4-47"/>
      <sheetName val="part-import"/>
      <sheetName val="part-local"/>
      <sheetName val="Assumption"/>
      <sheetName val="M_Maincomp"/>
      <sheetName val="gold แลกทอง"/>
      <sheetName val="ADMIN"/>
      <sheetName val="gl"/>
      <sheetName val="pa_group1"/>
      <sheetName val="pa_group"/>
      <sheetName val="HH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tandingData"/>
      <sheetName val="TBA"/>
      <sheetName val="200-110"/>
      <sheetName val="Sale0311"/>
      <sheetName val="Sale 0401"/>
      <sheetName val="RSS9801"/>
      <sheetName val="งบทดล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B1">
            <v>37894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>
            <v>0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M_Maincomp"/>
      <sheetName val="TB Worksheet"/>
      <sheetName val="M"/>
      <sheetName val="FF_3"/>
      <sheetName val="List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4.ﾒｰｶｰ別ｱﾅﾛｸﾞ､ﾃﾞｼﾞﾀﾙ"/>
      <sheetName val="10-cut"/>
      <sheetName val="_2__xls__2__xls_COV"/>
      <sheetName val="Header"/>
      <sheetName val="ADJ - RATE"/>
      <sheetName val="DTCT"/>
      <sheetName val="Q1'55"/>
      <sheetName val="TB10.8.13"/>
      <sheetName val="XRREPPRN"/>
      <sheetName val="ข้อมูล"/>
      <sheetName val="Sale 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  <sheetName val="B&amp;S 1999"/>
      <sheetName val="EST-FOOTING (G)"/>
      <sheetName val="house cost"/>
      <sheetName val="promotion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20020416</v>
          </cell>
        </row>
        <row r="621">
          <cell r="AJ621">
            <v>20020416</v>
          </cell>
          <cell r="AK621">
            <v>20020416</v>
          </cell>
          <cell r="AL621">
            <v>20020416</v>
          </cell>
          <cell r="AM621">
            <v>20020416</v>
          </cell>
        </row>
        <row r="622">
          <cell r="AJ622">
            <v>20020416</v>
          </cell>
          <cell r="AK622">
            <v>20020416</v>
          </cell>
          <cell r="AL622">
            <v>20020416</v>
          </cell>
          <cell r="AM622">
            <v>20020416</v>
          </cell>
        </row>
        <row r="623">
          <cell r="AJ623">
            <v>20020416</v>
          </cell>
          <cell r="AK623">
            <v>20020416</v>
          </cell>
          <cell r="AL623">
            <v>20020416</v>
          </cell>
          <cell r="AM623">
            <v>20020416</v>
          </cell>
        </row>
        <row r="624">
          <cell r="AJ624">
            <v>20020416</v>
          </cell>
          <cell r="AK624">
            <v>20020416</v>
          </cell>
          <cell r="AL624">
            <v>20020416</v>
          </cell>
          <cell r="AM624">
            <v>20020416</v>
          </cell>
        </row>
        <row r="625">
          <cell r="AJ625">
            <v>20020416</v>
          </cell>
          <cell r="AK625">
            <v>20020416</v>
          </cell>
          <cell r="AL625">
            <v>20020416</v>
          </cell>
          <cell r="AM625">
            <v>20020416</v>
          </cell>
        </row>
        <row r="626">
          <cell r="AJ626">
            <v>20020416</v>
          </cell>
          <cell r="AK626">
            <v>20020416</v>
          </cell>
          <cell r="AL626">
            <v>20020416</v>
          </cell>
          <cell r="AM626">
            <v>20020416</v>
          </cell>
        </row>
        <row r="627">
          <cell r="AJ627">
            <v>20020416</v>
          </cell>
          <cell r="AK627">
            <v>20020416</v>
          </cell>
          <cell r="AL627">
            <v>20020416</v>
          </cell>
          <cell r="AM627">
            <v>20020416</v>
          </cell>
        </row>
        <row r="628">
          <cell r="AJ628">
            <v>20020416</v>
          </cell>
          <cell r="AK628">
            <v>20020416</v>
          </cell>
          <cell r="AL628">
            <v>20020416</v>
          </cell>
          <cell r="AM628">
            <v>20020416</v>
          </cell>
        </row>
        <row r="629">
          <cell r="AJ629">
            <v>20020416</v>
          </cell>
          <cell r="AK629">
            <v>20020416</v>
          </cell>
          <cell r="AL629">
            <v>20020416</v>
          </cell>
          <cell r="AM629">
            <v>20020416</v>
          </cell>
        </row>
        <row r="630">
          <cell r="AJ630">
            <v>20020416</v>
          </cell>
          <cell r="AK630">
            <v>20020416</v>
          </cell>
          <cell r="AL630">
            <v>20020416</v>
          </cell>
          <cell r="AM630">
            <v>20020416</v>
          </cell>
        </row>
        <row r="631">
          <cell r="AJ631">
            <v>20020416</v>
          </cell>
          <cell r="AK631">
            <v>20020416</v>
          </cell>
          <cell r="AL631">
            <v>20020416</v>
          </cell>
          <cell r="AM631">
            <v>20020416</v>
          </cell>
        </row>
        <row r="632">
          <cell r="AJ632">
            <v>20020416</v>
          </cell>
          <cell r="AK632">
            <v>20020416</v>
          </cell>
          <cell r="AL632">
            <v>20020416</v>
          </cell>
          <cell r="AM632">
            <v>20020416</v>
          </cell>
        </row>
        <row r="633">
          <cell r="AJ633">
            <v>20020416</v>
          </cell>
          <cell r="AK633">
            <v>20020416</v>
          </cell>
          <cell r="AL633">
            <v>20020416</v>
          </cell>
          <cell r="AM633">
            <v>20020416</v>
          </cell>
        </row>
        <row r="634">
          <cell r="AJ634">
            <v>20020416</v>
          </cell>
          <cell r="AK634">
            <v>20020416</v>
          </cell>
          <cell r="AL634">
            <v>20020416</v>
          </cell>
          <cell r="AM634">
            <v>20020416</v>
          </cell>
        </row>
        <row r="635">
          <cell r="AJ635">
            <v>20020416</v>
          </cell>
          <cell r="AK635">
            <v>20020416</v>
          </cell>
          <cell r="AL635">
            <v>20020416</v>
          </cell>
          <cell r="AM635">
            <v>20020416</v>
          </cell>
        </row>
        <row r="636">
          <cell r="AJ636">
            <v>20020416</v>
          </cell>
          <cell r="AK636">
            <v>20020416</v>
          </cell>
          <cell r="AL636">
            <v>20020416</v>
          </cell>
          <cell r="AM636">
            <v>20020416</v>
          </cell>
        </row>
        <row r="637">
          <cell r="AJ637">
            <v>20020416</v>
          </cell>
          <cell r="AK637">
            <v>20020416</v>
          </cell>
          <cell r="AL637">
            <v>20020416</v>
          </cell>
          <cell r="AM637">
            <v>20020416</v>
          </cell>
        </row>
        <row r="638">
          <cell r="AJ638">
            <v>20020416</v>
          </cell>
          <cell r="AK638">
            <v>20020416</v>
          </cell>
          <cell r="AL638">
            <v>20020416</v>
          </cell>
          <cell r="AM638">
            <v>20020416</v>
          </cell>
        </row>
        <row r="639">
          <cell r="AJ639">
            <v>20020416</v>
          </cell>
          <cell r="AK639">
            <v>20020416</v>
          </cell>
          <cell r="AL639">
            <v>20020416</v>
          </cell>
          <cell r="AM639">
            <v>20020416</v>
          </cell>
        </row>
        <row r="640">
          <cell r="AJ640">
            <v>20020416</v>
          </cell>
          <cell r="AK640">
            <v>20020416</v>
          </cell>
          <cell r="AL640">
            <v>20020416</v>
          </cell>
          <cell r="AM640">
            <v>20020416</v>
          </cell>
        </row>
        <row r="641">
          <cell r="AJ641">
            <v>20020416</v>
          </cell>
          <cell r="AK641">
            <v>20020416</v>
          </cell>
          <cell r="AL641">
            <v>20020416</v>
          </cell>
          <cell r="AM641">
            <v>20020416</v>
          </cell>
        </row>
        <row r="642">
          <cell r="AJ642">
            <v>20020416</v>
          </cell>
          <cell r="AK642">
            <v>20020416</v>
          </cell>
          <cell r="AL642">
            <v>20020416</v>
          </cell>
          <cell r="AM642">
            <v>20020416</v>
          </cell>
        </row>
        <row r="643">
          <cell r="AJ643">
            <v>20020416</v>
          </cell>
          <cell r="AK643">
            <v>20020416</v>
          </cell>
          <cell r="AL643">
            <v>20020416</v>
          </cell>
          <cell r="AM643">
            <v>20020416</v>
          </cell>
        </row>
        <row r="644">
          <cell r="AJ644">
            <v>20020416</v>
          </cell>
          <cell r="AK644">
            <v>20020416</v>
          </cell>
          <cell r="AL644">
            <v>20020416</v>
          </cell>
          <cell r="AM644">
            <v>20020416</v>
          </cell>
        </row>
        <row r="645">
          <cell r="AJ645">
            <v>20020416</v>
          </cell>
          <cell r="AK645">
            <v>20020416</v>
          </cell>
          <cell r="AL645">
            <v>20020416</v>
          </cell>
          <cell r="AM645">
            <v>20020416</v>
          </cell>
        </row>
        <row r="646">
          <cell r="AJ646">
            <v>20020416</v>
          </cell>
          <cell r="AK646">
            <v>20020416</v>
          </cell>
          <cell r="AL646">
            <v>20020416</v>
          </cell>
          <cell r="AM646">
            <v>20020416</v>
          </cell>
        </row>
        <row r="647">
          <cell r="AJ647">
            <v>20020416</v>
          </cell>
          <cell r="AK647">
            <v>20020416</v>
          </cell>
          <cell r="AL647">
            <v>20020416</v>
          </cell>
          <cell r="AM647">
            <v>20020416</v>
          </cell>
        </row>
        <row r="648">
          <cell r="AJ648">
            <v>20020416</v>
          </cell>
          <cell r="AK648">
            <v>20020416</v>
          </cell>
          <cell r="AL648">
            <v>20020416</v>
          </cell>
          <cell r="AM648">
            <v>20020416</v>
          </cell>
        </row>
        <row r="649">
          <cell r="AJ649">
            <v>20020416</v>
          </cell>
          <cell r="AK649">
            <v>20020416</v>
          </cell>
          <cell r="AL649">
            <v>20020416</v>
          </cell>
          <cell r="AM649">
            <v>20020416</v>
          </cell>
        </row>
        <row r="650">
          <cell r="AJ650">
            <v>20020416</v>
          </cell>
          <cell r="AK650">
            <v>20020416</v>
          </cell>
          <cell r="AL650">
            <v>20020416</v>
          </cell>
          <cell r="AM650">
            <v>20020416</v>
          </cell>
        </row>
        <row r="651">
          <cell r="AJ651">
            <v>20020416</v>
          </cell>
          <cell r="AK651">
            <v>20020416</v>
          </cell>
          <cell r="AL651">
            <v>20020416</v>
          </cell>
          <cell r="AM651">
            <v>20020416</v>
          </cell>
        </row>
        <row r="652">
          <cell r="AJ652">
            <v>20020416</v>
          </cell>
          <cell r="AK652">
            <v>20020416</v>
          </cell>
          <cell r="AL652">
            <v>20020416</v>
          </cell>
          <cell r="AM652">
            <v>20020416</v>
          </cell>
        </row>
        <row r="653">
          <cell r="AJ653">
            <v>20020416</v>
          </cell>
          <cell r="AK653">
            <v>20020416</v>
          </cell>
          <cell r="AL653">
            <v>20020416</v>
          </cell>
          <cell r="AM653">
            <v>20020416</v>
          </cell>
        </row>
        <row r="654">
          <cell r="AJ654">
            <v>20020416</v>
          </cell>
          <cell r="AK654">
            <v>20020416</v>
          </cell>
          <cell r="AL654">
            <v>20020416</v>
          </cell>
          <cell r="AM654">
            <v>20020416</v>
          </cell>
        </row>
        <row r="655">
          <cell r="AJ655">
            <v>20020416</v>
          </cell>
          <cell r="AK655">
            <v>20020416</v>
          </cell>
          <cell r="AL655">
            <v>20020416</v>
          </cell>
          <cell r="AM655">
            <v>20020416</v>
          </cell>
        </row>
        <row r="656">
          <cell r="AJ656">
            <v>20020416</v>
          </cell>
          <cell r="AK656">
            <v>20020416</v>
          </cell>
          <cell r="AL656">
            <v>20020416</v>
          </cell>
          <cell r="AM656">
            <v>20020416</v>
          </cell>
        </row>
        <row r="657">
          <cell r="AJ657">
            <v>20020416</v>
          </cell>
          <cell r="AK657">
            <v>20020416</v>
          </cell>
          <cell r="AL657">
            <v>20020416</v>
          </cell>
          <cell r="AM657">
            <v>20020416</v>
          </cell>
        </row>
        <row r="658">
          <cell r="AJ658">
            <v>20020416</v>
          </cell>
          <cell r="AK658">
            <v>20020416</v>
          </cell>
          <cell r="AL658">
            <v>20020416</v>
          </cell>
          <cell r="AM658">
            <v>20020416</v>
          </cell>
        </row>
        <row r="659">
          <cell r="AJ659">
            <v>20020416</v>
          </cell>
          <cell r="AK659">
            <v>20020416</v>
          </cell>
          <cell r="AL659">
            <v>20020416</v>
          </cell>
          <cell r="AM659">
            <v>20020416</v>
          </cell>
        </row>
        <row r="660">
          <cell r="AJ660">
            <v>20020416</v>
          </cell>
          <cell r="AK660">
            <v>20020416</v>
          </cell>
          <cell r="AL660">
            <v>20020416</v>
          </cell>
          <cell r="AM660">
            <v>20020416</v>
          </cell>
        </row>
        <row r="661">
          <cell r="AJ661">
            <v>20020416</v>
          </cell>
          <cell r="AK661">
            <v>20020416</v>
          </cell>
          <cell r="AL661">
            <v>20020416</v>
          </cell>
          <cell r="AM661">
            <v>20020416</v>
          </cell>
        </row>
        <row r="662">
          <cell r="AJ662">
            <v>20020416</v>
          </cell>
          <cell r="AK662">
            <v>20020416</v>
          </cell>
          <cell r="AL662">
            <v>20020416</v>
          </cell>
          <cell r="AM662">
            <v>20020416</v>
          </cell>
        </row>
        <row r="663">
          <cell r="AJ663">
            <v>20020416</v>
          </cell>
          <cell r="AK663">
            <v>20020416</v>
          </cell>
          <cell r="AL663">
            <v>20020416</v>
          </cell>
          <cell r="AM663">
            <v>20020416</v>
          </cell>
        </row>
        <row r="664">
          <cell r="AJ664">
            <v>20020416</v>
          </cell>
          <cell r="AK664">
            <v>20020416</v>
          </cell>
          <cell r="AL664">
            <v>20020416</v>
          </cell>
          <cell r="AM664">
            <v>20020416</v>
          </cell>
        </row>
        <row r="665">
          <cell r="AJ665">
            <v>20020416</v>
          </cell>
          <cell r="AK665">
            <v>20020416</v>
          </cell>
          <cell r="AL665">
            <v>20020416</v>
          </cell>
          <cell r="AM665">
            <v>20020416</v>
          </cell>
        </row>
        <row r="666">
          <cell r="AJ666">
            <v>20020416</v>
          </cell>
          <cell r="AK666">
            <v>20020416</v>
          </cell>
          <cell r="AL666">
            <v>20020416</v>
          </cell>
          <cell r="AM666">
            <v>20020416</v>
          </cell>
        </row>
        <row r="667">
          <cell r="AJ667">
            <v>20020416</v>
          </cell>
          <cell r="AK667">
            <v>20020416</v>
          </cell>
          <cell r="AL667">
            <v>20020416</v>
          </cell>
          <cell r="AM667">
            <v>20020416</v>
          </cell>
        </row>
        <row r="668">
          <cell r="AJ668">
            <v>20020416</v>
          </cell>
          <cell r="AK668">
            <v>20020416</v>
          </cell>
          <cell r="AL668">
            <v>20020416</v>
          </cell>
          <cell r="AM668">
            <v>20020416</v>
          </cell>
        </row>
        <row r="669">
          <cell r="AJ669">
            <v>20020416</v>
          </cell>
          <cell r="AK669">
            <v>20020416</v>
          </cell>
          <cell r="AL669">
            <v>20020416</v>
          </cell>
          <cell r="AM669">
            <v>20020416</v>
          </cell>
        </row>
        <row r="670">
          <cell r="AJ670">
            <v>20020416</v>
          </cell>
          <cell r="AK670">
            <v>20020416</v>
          </cell>
          <cell r="AL670">
            <v>20020416</v>
          </cell>
          <cell r="AM670">
            <v>20020416</v>
          </cell>
        </row>
        <row r="671">
          <cell r="AJ671">
            <v>20020416</v>
          </cell>
          <cell r="AK671">
            <v>20020416</v>
          </cell>
          <cell r="AL671">
            <v>20020416</v>
          </cell>
          <cell r="AM671">
            <v>20020416</v>
          </cell>
        </row>
        <row r="672">
          <cell r="AJ672">
            <v>20020416</v>
          </cell>
          <cell r="AK672">
            <v>20020416</v>
          </cell>
          <cell r="AL672">
            <v>20020416</v>
          </cell>
          <cell r="AM672">
            <v>20020416</v>
          </cell>
        </row>
        <row r="673">
          <cell r="AJ673">
            <v>20020416</v>
          </cell>
          <cell r="AK673">
            <v>20020416</v>
          </cell>
          <cell r="AL673">
            <v>20020416</v>
          </cell>
          <cell r="AM673">
            <v>20020416</v>
          </cell>
        </row>
        <row r="674">
          <cell r="AJ674">
            <v>20020416</v>
          </cell>
          <cell r="AK674">
            <v>20020416</v>
          </cell>
          <cell r="AL674">
            <v>20020416</v>
          </cell>
          <cell r="AM674">
            <v>20020416</v>
          </cell>
        </row>
        <row r="675">
          <cell r="AJ675">
            <v>20020416</v>
          </cell>
          <cell r="AK675">
            <v>20020416</v>
          </cell>
          <cell r="AL675">
            <v>20020416</v>
          </cell>
          <cell r="AM675">
            <v>20020416</v>
          </cell>
        </row>
        <row r="676">
          <cell r="AJ676">
            <v>20020416</v>
          </cell>
          <cell r="AK676">
            <v>20020416</v>
          </cell>
          <cell r="AL676">
            <v>20020416</v>
          </cell>
          <cell r="AM676">
            <v>20020416</v>
          </cell>
        </row>
        <row r="677">
          <cell r="AJ677">
            <v>20020416</v>
          </cell>
          <cell r="AK677">
            <v>20020416</v>
          </cell>
          <cell r="AL677">
            <v>20020416</v>
          </cell>
          <cell r="AM677">
            <v>20020416</v>
          </cell>
        </row>
        <row r="678">
          <cell r="AJ678">
            <v>20020416</v>
          </cell>
          <cell r="AK678">
            <v>20020416</v>
          </cell>
          <cell r="AL678">
            <v>20020416</v>
          </cell>
          <cell r="AM678">
            <v>20020416</v>
          </cell>
        </row>
        <row r="679">
          <cell r="AJ679">
            <v>20020416</v>
          </cell>
          <cell r="AK679">
            <v>20020416</v>
          </cell>
          <cell r="AL679">
            <v>20020416</v>
          </cell>
          <cell r="AM679">
            <v>20020416</v>
          </cell>
        </row>
        <row r="680">
          <cell r="AJ680">
            <v>20020416</v>
          </cell>
          <cell r="AK680">
            <v>20020416</v>
          </cell>
          <cell r="AL680">
            <v>20020416</v>
          </cell>
          <cell r="AM680">
            <v>20020416</v>
          </cell>
        </row>
        <row r="681">
          <cell r="AJ681">
            <v>20020416</v>
          </cell>
          <cell r="AK681">
            <v>20020416</v>
          </cell>
          <cell r="AL681">
            <v>20020416</v>
          </cell>
          <cell r="AM681">
            <v>20020416</v>
          </cell>
        </row>
        <row r="682">
          <cell r="AJ682">
            <v>20020416</v>
          </cell>
          <cell r="AK682">
            <v>20020416</v>
          </cell>
          <cell r="AL682">
            <v>20020416</v>
          </cell>
          <cell r="AM682">
            <v>20020416</v>
          </cell>
        </row>
        <row r="683">
          <cell r="AJ683">
            <v>20020416</v>
          </cell>
          <cell r="AK683">
            <v>20020416</v>
          </cell>
          <cell r="AL683">
            <v>20020416</v>
          </cell>
          <cell r="AM683">
            <v>20020416</v>
          </cell>
        </row>
        <row r="684">
          <cell r="AJ684">
            <v>20020416</v>
          </cell>
          <cell r="AK684">
            <v>20020416</v>
          </cell>
          <cell r="AL684">
            <v>20020416</v>
          </cell>
          <cell r="AM684">
            <v>20020416</v>
          </cell>
        </row>
        <row r="685">
          <cell r="AJ685">
            <v>20020416</v>
          </cell>
          <cell r="AK685">
            <v>20020416</v>
          </cell>
          <cell r="AL685">
            <v>20020416</v>
          </cell>
          <cell r="AM685">
            <v>20020416</v>
          </cell>
        </row>
        <row r="686">
          <cell r="AJ686">
            <v>20020416</v>
          </cell>
          <cell r="AK686">
            <v>20020416</v>
          </cell>
          <cell r="AL686">
            <v>20020416</v>
          </cell>
          <cell r="AM686">
            <v>20020416</v>
          </cell>
        </row>
        <row r="687">
          <cell r="AJ687">
            <v>20020416</v>
          </cell>
          <cell r="AK687">
            <v>20020416</v>
          </cell>
          <cell r="AL687">
            <v>20020416</v>
          </cell>
          <cell r="AM687">
            <v>20020416</v>
          </cell>
        </row>
        <row r="688">
          <cell r="AJ688">
            <v>20020416</v>
          </cell>
          <cell r="AK688">
            <v>20020416</v>
          </cell>
          <cell r="AL688">
            <v>20020416</v>
          </cell>
          <cell r="AM688">
            <v>20020416</v>
          </cell>
        </row>
        <row r="689">
          <cell r="AJ689">
            <v>20020416</v>
          </cell>
          <cell r="AK689">
            <v>20020416</v>
          </cell>
          <cell r="AL689">
            <v>20020416</v>
          </cell>
          <cell r="AM689">
            <v>20020416</v>
          </cell>
        </row>
        <row r="690">
          <cell r="AJ690">
            <v>20020416</v>
          </cell>
          <cell r="AK690">
            <v>20020416</v>
          </cell>
          <cell r="AL690">
            <v>20020416</v>
          </cell>
          <cell r="AM690">
            <v>20020416</v>
          </cell>
        </row>
        <row r="691">
          <cell r="AJ691">
            <v>20020416</v>
          </cell>
          <cell r="AK691">
            <v>20020416</v>
          </cell>
          <cell r="AL691">
            <v>20020416</v>
          </cell>
          <cell r="AM691">
            <v>20020416</v>
          </cell>
        </row>
        <row r="692">
          <cell r="AJ692">
            <v>20020416</v>
          </cell>
          <cell r="AK692">
            <v>20020416</v>
          </cell>
          <cell r="AL692">
            <v>20020416</v>
          </cell>
          <cell r="AM692">
            <v>20020416</v>
          </cell>
        </row>
        <row r="693">
          <cell r="AJ693">
            <v>20020416</v>
          </cell>
          <cell r="AK693">
            <v>20020416</v>
          </cell>
          <cell r="AL693">
            <v>20020416</v>
          </cell>
          <cell r="AM693">
            <v>20020416</v>
          </cell>
        </row>
        <row r="694">
          <cell r="AJ694">
            <v>20020416</v>
          </cell>
          <cell r="AK694">
            <v>20020416</v>
          </cell>
          <cell r="AL694">
            <v>20020416</v>
          </cell>
          <cell r="AM694">
            <v>20020416</v>
          </cell>
        </row>
        <row r="695">
          <cell r="AJ695">
            <v>20020416</v>
          </cell>
          <cell r="AK695">
            <v>20020416</v>
          </cell>
          <cell r="AL695">
            <v>20020416</v>
          </cell>
          <cell r="AM695">
            <v>20020416</v>
          </cell>
        </row>
        <row r="696">
          <cell r="AJ696">
            <v>20020416</v>
          </cell>
          <cell r="AK696">
            <v>20020416</v>
          </cell>
          <cell r="AL696">
            <v>20020416</v>
          </cell>
          <cell r="AM696">
            <v>20020416</v>
          </cell>
        </row>
        <row r="697">
          <cell r="AJ697">
            <v>20020416</v>
          </cell>
          <cell r="AK697">
            <v>20020416</v>
          </cell>
          <cell r="AL697">
            <v>20020416</v>
          </cell>
          <cell r="AM697">
            <v>20020416</v>
          </cell>
        </row>
        <row r="698">
          <cell r="AJ698">
            <v>20020416</v>
          </cell>
          <cell r="AK698">
            <v>20020416</v>
          </cell>
          <cell r="AL698">
            <v>20020416</v>
          </cell>
          <cell r="AM698">
            <v>20020416</v>
          </cell>
        </row>
        <row r="699">
          <cell r="AJ699">
            <v>20020416</v>
          </cell>
          <cell r="AK699">
            <v>20020416</v>
          </cell>
          <cell r="AL699">
            <v>20020416</v>
          </cell>
          <cell r="AM699">
            <v>20020416</v>
          </cell>
        </row>
        <row r="700">
          <cell r="AJ700">
            <v>20020416</v>
          </cell>
          <cell r="AK700">
            <v>20020416</v>
          </cell>
          <cell r="AL700">
            <v>20020416</v>
          </cell>
          <cell r="AM700">
            <v>20020416</v>
          </cell>
        </row>
        <row r="701">
          <cell r="AJ701">
            <v>20020416</v>
          </cell>
          <cell r="AK701">
            <v>20020416</v>
          </cell>
          <cell r="AL701">
            <v>20020416</v>
          </cell>
          <cell r="AM701">
            <v>20020416</v>
          </cell>
        </row>
        <row r="702">
          <cell r="AJ702">
            <v>20020416</v>
          </cell>
          <cell r="AK702">
            <v>20020416</v>
          </cell>
          <cell r="AL702">
            <v>20020416</v>
          </cell>
          <cell r="AM702">
            <v>20020416</v>
          </cell>
        </row>
        <row r="703">
          <cell r="AJ703">
            <v>20020416</v>
          </cell>
          <cell r="AK703">
            <v>20020416</v>
          </cell>
          <cell r="AL703">
            <v>20020416</v>
          </cell>
          <cell r="AM703">
            <v>20020416</v>
          </cell>
        </row>
        <row r="704">
          <cell r="AJ704">
            <v>20020416</v>
          </cell>
          <cell r="AK704">
            <v>20020416</v>
          </cell>
          <cell r="AL704">
            <v>20020416</v>
          </cell>
          <cell r="AM704">
            <v>20020416</v>
          </cell>
        </row>
        <row r="705">
          <cell r="AJ705">
            <v>20020416</v>
          </cell>
          <cell r="AK705">
            <v>20020416</v>
          </cell>
          <cell r="AL705">
            <v>20020416</v>
          </cell>
          <cell r="AM705">
            <v>20020416</v>
          </cell>
        </row>
        <row r="706">
          <cell r="AJ706">
            <v>20020416</v>
          </cell>
          <cell r="AK706">
            <v>20020416</v>
          </cell>
          <cell r="AL706">
            <v>20020416</v>
          </cell>
          <cell r="AM706">
            <v>20020416</v>
          </cell>
        </row>
        <row r="707">
          <cell r="AJ707">
            <v>20020416</v>
          </cell>
          <cell r="AK707">
            <v>20020416</v>
          </cell>
          <cell r="AL707">
            <v>20020416</v>
          </cell>
          <cell r="AM707">
            <v>20020416</v>
          </cell>
        </row>
        <row r="708">
          <cell r="AJ708">
            <v>20020416</v>
          </cell>
          <cell r="AK708">
            <v>20020416</v>
          </cell>
          <cell r="AL708">
            <v>20020416</v>
          </cell>
          <cell r="AM708">
            <v>20020416</v>
          </cell>
        </row>
        <row r="709">
          <cell r="AJ709">
            <v>20020416</v>
          </cell>
          <cell r="AK709">
            <v>20020416</v>
          </cell>
          <cell r="AL709">
            <v>20020416</v>
          </cell>
          <cell r="AM709">
            <v>20020416</v>
          </cell>
        </row>
        <row r="710">
          <cell r="AJ710">
            <v>20020416</v>
          </cell>
          <cell r="AK710">
            <v>20020416</v>
          </cell>
          <cell r="AL710">
            <v>20020416</v>
          </cell>
          <cell r="AM710">
            <v>20020416</v>
          </cell>
        </row>
        <row r="711">
          <cell r="AJ711">
            <v>20020416</v>
          </cell>
          <cell r="AK711">
            <v>20020416</v>
          </cell>
          <cell r="AL711">
            <v>20020416</v>
          </cell>
          <cell r="AM711">
            <v>20020416</v>
          </cell>
        </row>
        <row r="712">
          <cell r="AJ712">
            <v>20020416</v>
          </cell>
          <cell r="AK712">
            <v>20020416</v>
          </cell>
          <cell r="AL712">
            <v>20020416</v>
          </cell>
          <cell r="AM712">
            <v>20020416</v>
          </cell>
        </row>
        <row r="713">
          <cell r="AJ713">
            <v>20020416</v>
          </cell>
          <cell r="AK713">
            <v>20020416</v>
          </cell>
          <cell r="AL713">
            <v>20020416</v>
          </cell>
          <cell r="AM713">
            <v>20020416</v>
          </cell>
        </row>
        <row r="714">
          <cell r="AJ714">
            <v>20020416</v>
          </cell>
          <cell r="AK714">
            <v>20020416</v>
          </cell>
          <cell r="AL714">
            <v>20020416</v>
          </cell>
          <cell r="AM714">
            <v>20020416</v>
          </cell>
        </row>
        <row r="715">
          <cell r="AJ715">
            <v>20020416</v>
          </cell>
          <cell r="AK715">
            <v>20020416</v>
          </cell>
          <cell r="AL715">
            <v>20020416</v>
          </cell>
          <cell r="AM715">
            <v>20020416</v>
          </cell>
        </row>
        <row r="716">
          <cell r="AJ716">
            <v>20020416</v>
          </cell>
          <cell r="AK716">
            <v>20020416</v>
          </cell>
          <cell r="AL716">
            <v>20020416</v>
          </cell>
          <cell r="AM716">
            <v>20020416</v>
          </cell>
        </row>
        <row r="717">
          <cell r="AJ717">
            <v>20020416</v>
          </cell>
          <cell r="AK717">
            <v>20020416</v>
          </cell>
          <cell r="AL717">
            <v>20020416</v>
          </cell>
          <cell r="AM717">
            <v>20020416</v>
          </cell>
        </row>
        <row r="718">
          <cell r="AJ718">
            <v>20020416</v>
          </cell>
          <cell r="AK718">
            <v>20020416</v>
          </cell>
          <cell r="AL718">
            <v>20020416</v>
          </cell>
          <cell r="AM718">
            <v>20020416</v>
          </cell>
        </row>
        <row r="719">
          <cell r="AJ719">
            <v>20020416</v>
          </cell>
          <cell r="AK719">
            <v>20020416</v>
          </cell>
          <cell r="AL719">
            <v>20020416</v>
          </cell>
          <cell r="AM719">
            <v>20020416</v>
          </cell>
        </row>
        <row r="720">
          <cell r="AJ720">
            <v>20020416</v>
          </cell>
          <cell r="AK720">
            <v>20020416</v>
          </cell>
          <cell r="AL720">
            <v>20020416</v>
          </cell>
          <cell r="AM720">
            <v>20020416</v>
          </cell>
        </row>
        <row r="721">
          <cell r="AJ721">
            <v>20020416</v>
          </cell>
          <cell r="AK721">
            <v>20020416</v>
          </cell>
          <cell r="AL721">
            <v>20020416</v>
          </cell>
          <cell r="AM721">
            <v>20020416</v>
          </cell>
        </row>
        <row r="722">
          <cell r="AJ722">
            <v>20020416</v>
          </cell>
          <cell r="AK722">
            <v>20020416</v>
          </cell>
          <cell r="AL722">
            <v>20020416</v>
          </cell>
          <cell r="AM722">
            <v>20020416</v>
          </cell>
        </row>
        <row r="723">
          <cell r="AJ723">
            <v>20020416</v>
          </cell>
          <cell r="AK723">
            <v>20020416</v>
          </cell>
          <cell r="AL723">
            <v>20020416</v>
          </cell>
          <cell r="AM723">
            <v>20020416</v>
          </cell>
        </row>
        <row r="724">
          <cell r="AJ724">
            <v>20020416</v>
          </cell>
          <cell r="AK724">
            <v>20020416</v>
          </cell>
          <cell r="AL724">
            <v>20020416</v>
          </cell>
          <cell r="AM724">
            <v>20020416</v>
          </cell>
        </row>
        <row r="725">
          <cell r="AJ725">
            <v>20020416</v>
          </cell>
          <cell r="AK725">
            <v>20020416</v>
          </cell>
          <cell r="AL725">
            <v>20020416</v>
          </cell>
          <cell r="AM725">
            <v>20020416</v>
          </cell>
        </row>
        <row r="726">
          <cell r="AJ726">
            <v>20020416</v>
          </cell>
          <cell r="AK726">
            <v>20020416</v>
          </cell>
          <cell r="AL726">
            <v>20020416</v>
          </cell>
          <cell r="AM726">
            <v>20020416</v>
          </cell>
        </row>
        <row r="727">
          <cell r="AJ727">
            <v>20020416</v>
          </cell>
          <cell r="AK727">
            <v>20020416</v>
          </cell>
          <cell r="AL727">
            <v>20020416</v>
          </cell>
          <cell r="AM727">
            <v>20020416</v>
          </cell>
        </row>
        <row r="728">
          <cell r="AJ728">
            <v>20020416</v>
          </cell>
          <cell r="AK728">
            <v>20020416</v>
          </cell>
          <cell r="AL728">
            <v>20020416</v>
          </cell>
          <cell r="AM728">
            <v>20020416</v>
          </cell>
        </row>
        <row r="729">
          <cell r="AJ729">
            <v>20020416</v>
          </cell>
          <cell r="AK729">
            <v>20020416</v>
          </cell>
          <cell r="AL729">
            <v>20020416</v>
          </cell>
          <cell r="AM729">
            <v>20020416</v>
          </cell>
        </row>
        <row r="730">
          <cell r="AJ730">
            <v>20020416</v>
          </cell>
          <cell r="AK730">
            <v>20020416</v>
          </cell>
          <cell r="AL730">
            <v>20020416</v>
          </cell>
          <cell r="AM730">
            <v>20020416</v>
          </cell>
        </row>
        <row r="731">
          <cell r="AJ731">
            <v>20020416</v>
          </cell>
          <cell r="AK731">
            <v>20020416</v>
          </cell>
          <cell r="AM731">
            <v>20020416</v>
          </cell>
        </row>
        <row r="732">
          <cell r="AJ732">
            <v>20020416</v>
          </cell>
          <cell r="AK732">
            <v>20020416</v>
          </cell>
          <cell r="AM732">
            <v>20020416</v>
          </cell>
        </row>
        <row r="733">
          <cell r="AJ733">
            <v>20020416</v>
          </cell>
          <cell r="AK733">
            <v>20020416</v>
          </cell>
          <cell r="AM733">
            <v>20020416</v>
          </cell>
        </row>
        <row r="734">
          <cell r="AJ734">
            <v>20020416</v>
          </cell>
          <cell r="AK734">
            <v>20020416</v>
          </cell>
          <cell r="AM734">
            <v>20020416</v>
          </cell>
        </row>
        <row r="735">
          <cell r="AJ735">
            <v>20020416</v>
          </cell>
          <cell r="AK735">
            <v>20020416</v>
          </cell>
          <cell r="AM735">
            <v>20020416</v>
          </cell>
        </row>
        <row r="736">
          <cell r="AJ736">
            <v>20020416</v>
          </cell>
          <cell r="AK736">
            <v>20020416</v>
          </cell>
          <cell r="AM736">
            <v>20020416</v>
          </cell>
        </row>
        <row r="737">
          <cell r="AJ737">
            <v>20020416</v>
          </cell>
          <cell r="AK737">
            <v>20020416</v>
          </cell>
          <cell r="AM737">
            <v>20020416</v>
          </cell>
        </row>
        <row r="738">
          <cell r="AJ738">
            <v>20020416</v>
          </cell>
          <cell r="AK738">
            <v>20020416</v>
          </cell>
          <cell r="AM738">
            <v>20020416</v>
          </cell>
        </row>
        <row r="739">
          <cell r="AJ739">
            <v>20020416</v>
          </cell>
          <cell r="AK739">
            <v>20020416</v>
          </cell>
          <cell r="AM739">
            <v>20020416</v>
          </cell>
        </row>
        <row r="740">
          <cell r="AJ740">
            <v>20020416</v>
          </cell>
          <cell r="AK740">
            <v>20020416</v>
          </cell>
          <cell r="AM740">
            <v>20020416</v>
          </cell>
        </row>
        <row r="741">
          <cell r="AJ741">
            <v>20020416</v>
          </cell>
          <cell r="AK741">
            <v>20020416</v>
          </cell>
          <cell r="AM741">
            <v>20020416</v>
          </cell>
        </row>
        <row r="742">
          <cell r="AJ742">
            <v>20020416</v>
          </cell>
          <cell r="AK742">
            <v>20020416</v>
          </cell>
          <cell r="AM742">
            <v>20020416</v>
          </cell>
        </row>
        <row r="743">
          <cell r="AJ743">
            <v>20020416</v>
          </cell>
          <cell r="AK743">
            <v>20020416</v>
          </cell>
          <cell r="AM743">
            <v>20020416</v>
          </cell>
        </row>
        <row r="744">
          <cell r="AJ744">
            <v>20020416</v>
          </cell>
          <cell r="AK744">
            <v>20020416</v>
          </cell>
          <cell r="AM744">
            <v>20020416</v>
          </cell>
        </row>
        <row r="745">
          <cell r="AJ745">
            <v>20020416</v>
          </cell>
          <cell r="AK745">
            <v>20020416</v>
          </cell>
          <cell r="AM745">
            <v>20020416</v>
          </cell>
        </row>
        <row r="746">
          <cell r="AJ746">
            <v>20020416</v>
          </cell>
          <cell r="AK746">
            <v>20020416</v>
          </cell>
          <cell r="AM746">
            <v>20020416</v>
          </cell>
        </row>
        <row r="747">
          <cell r="AJ747">
            <v>20020416</v>
          </cell>
          <cell r="AK747">
            <v>20020416</v>
          </cell>
          <cell r="AM747">
            <v>20020416</v>
          </cell>
        </row>
        <row r="748">
          <cell r="AJ748">
            <v>20020416</v>
          </cell>
          <cell r="AK748">
            <v>20020416</v>
          </cell>
          <cell r="AM748">
            <v>20020416</v>
          </cell>
        </row>
        <row r="749">
          <cell r="AJ749">
            <v>20020416</v>
          </cell>
          <cell r="AK749">
            <v>20020416</v>
          </cell>
          <cell r="AM749">
            <v>20020416</v>
          </cell>
        </row>
        <row r="750">
          <cell r="AJ750">
            <v>20020416</v>
          </cell>
          <cell r="AK750">
            <v>20020416</v>
          </cell>
          <cell r="AM750">
            <v>20020416</v>
          </cell>
        </row>
        <row r="751">
          <cell r="AJ751">
            <v>20020416</v>
          </cell>
          <cell r="AK751">
            <v>20020416</v>
          </cell>
          <cell r="AM751">
            <v>20020416</v>
          </cell>
        </row>
        <row r="752">
          <cell r="AJ752">
            <v>20020416</v>
          </cell>
          <cell r="AK752">
            <v>20020416</v>
          </cell>
          <cell r="AM752">
            <v>20020416</v>
          </cell>
        </row>
        <row r="753">
          <cell r="AJ753">
            <v>20020416</v>
          </cell>
          <cell r="AK753">
            <v>20020416</v>
          </cell>
          <cell r="AM753">
            <v>20020416</v>
          </cell>
        </row>
        <row r="754">
          <cell r="AJ754">
            <v>20020416</v>
          </cell>
          <cell r="AK754">
            <v>20020416</v>
          </cell>
          <cell r="AM754">
            <v>20020416</v>
          </cell>
        </row>
        <row r="755">
          <cell r="AJ755">
            <v>20020416</v>
          </cell>
          <cell r="AK755">
            <v>20020416</v>
          </cell>
          <cell r="AM755">
            <v>20020416</v>
          </cell>
        </row>
        <row r="756">
          <cell r="AJ756">
            <v>20020416</v>
          </cell>
          <cell r="AK756">
            <v>20020416</v>
          </cell>
          <cell r="AM756">
            <v>20020416</v>
          </cell>
        </row>
        <row r="757">
          <cell r="AJ757">
            <v>20020416</v>
          </cell>
          <cell r="AK757">
            <v>20020416</v>
          </cell>
          <cell r="AM757">
            <v>20020416</v>
          </cell>
        </row>
        <row r="758">
          <cell r="AJ758">
            <v>20020416</v>
          </cell>
          <cell r="AK758">
            <v>20020416</v>
          </cell>
          <cell r="AM758">
            <v>20020416</v>
          </cell>
        </row>
        <row r="759">
          <cell r="AJ759">
            <v>20020416</v>
          </cell>
          <cell r="AK759">
            <v>20020416</v>
          </cell>
          <cell r="AM759">
            <v>20020416</v>
          </cell>
        </row>
        <row r="760">
          <cell r="AJ760">
            <v>20020416</v>
          </cell>
          <cell r="AK760">
            <v>20020416</v>
          </cell>
          <cell r="AM760">
            <v>20020416</v>
          </cell>
        </row>
        <row r="761">
          <cell r="AJ761">
            <v>20020416</v>
          </cell>
          <cell r="AK761">
            <v>20020416</v>
          </cell>
          <cell r="AM761">
            <v>20020416</v>
          </cell>
        </row>
        <row r="762">
          <cell r="AJ762">
            <v>20020416</v>
          </cell>
          <cell r="AK762">
            <v>20020416</v>
          </cell>
          <cell r="AM762">
            <v>20020416</v>
          </cell>
        </row>
        <row r="763">
          <cell r="AJ763">
            <v>20020416</v>
          </cell>
          <cell r="AK763">
            <v>20020416</v>
          </cell>
          <cell r="AM763">
            <v>20020416</v>
          </cell>
        </row>
        <row r="764">
          <cell r="AJ764">
            <v>20020416</v>
          </cell>
          <cell r="AK764">
            <v>20020416</v>
          </cell>
          <cell r="AM764">
            <v>20020416</v>
          </cell>
        </row>
        <row r="765">
          <cell r="AJ765">
            <v>20020416</v>
          </cell>
          <cell r="AK765">
            <v>20020416</v>
          </cell>
          <cell r="AM765">
            <v>20020416</v>
          </cell>
        </row>
        <row r="766">
          <cell r="AJ766">
            <v>20020416</v>
          </cell>
          <cell r="AK766">
            <v>20020416</v>
          </cell>
          <cell r="AM766">
            <v>20020416</v>
          </cell>
        </row>
        <row r="767">
          <cell r="AJ767">
            <v>20020416</v>
          </cell>
          <cell r="AK767">
            <v>20020416</v>
          </cell>
          <cell r="AM767">
            <v>20020416</v>
          </cell>
        </row>
        <row r="768">
          <cell r="AJ768">
            <v>20020416</v>
          </cell>
          <cell r="AK768">
            <v>20020416</v>
          </cell>
          <cell r="AM768">
            <v>20020416</v>
          </cell>
        </row>
        <row r="769">
          <cell r="AJ769">
            <v>20020416</v>
          </cell>
          <cell r="AK769">
            <v>20020416</v>
          </cell>
          <cell r="AM769">
            <v>20020416</v>
          </cell>
        </row>
        <row r="770">
          <cell r="AJ770">
            <v>20020416</v>
          </cell>
          <cell r="AK770">
            <v>20020416</v>
          </cell>
          <cell r="AM770">
            <v>20020416</v>
          </cell>
        </row>
        <row r="771">
          <cell r="AJ771">
            <v>20020416</v>
          </cell>
          <cell r="AK771">
            <v>20020416</v>
          </cell>
          <cell r="AM771">
            <v>20020416</v>
          </cell>
        </row>
        <row r="772">
          <cell r="AJ772">
            <v>20020416</v>
          </cell>
          <cell r="AK772">
            <v>20020416</v>
          </cell>
          <cell r="AM772">
            <v>20020416</v>
          </cell>
        </row>
        <row r="773">
          <cell r="AJ773">
            <v>20020416</v>
          </cell>
          <cell r="AK773">
            <v>20020416</v>
          </cell>
          <cell r="AM773">
            <v>20020416</v>
          </cell>
        </row>
        <row r="774">
          <cell r="AJ774">
            <v>20020416</v>
          </cell>
          <cell r="AK774">
            <v>20020416</v>
          </cell>
          <cell r="AM774">
            <v>20020416</v>
          </cell>
        </row>
        <row r="775">
          <cell r="AJ775">
            <v>20020416</v>
          </cell>
          <cell r="AK775">
            <v>20020416</v>
          </cell>
          <cell r="AM775">
            <v>20020416</v>
          </cell>
        </row>
        <row r="776">
          <cell r="AJ776">
            <v>20020416</v>
          </cell>
          <cell r="AK776">
            <v>20020416</v>
          </cell>
          <cell r="AM776">
            <v>20020416</v>
          </cell>
        </row>
        <row r="777">
          <cell r="AJ777">
            <v>20020416</v>
          </cell>
          <cell r="AK777">
            <v>20020416</v>
          </cell>
          <cell r="AM777">
            <v>20020416</v>
          </cell>
        </row>
        <row r="778">
          <cell r="AJ778">
            <v>20020416</v>
          </cell>
          <cell r="AK778">
            <v>20020416</v>
          </cell>
          <cell r="AM778">
            <v>20020416</v>
          </cell>
        </row>
        <row r="779">
          <cell r="AJ779">
            <v>20020416</v>
          </cell>
          <cell r="AK779">
            <v>20020416</v>
          </cell>
          <cell r="AM779">
            <v>20020416</v>
          </cell>
        </row>
        <row r="780">
          <cell r="AJ780">
            <v>20020416</v>
          </cell>
          <cell r="AK780">
            <v>20020416</v>
          </cell>
          <cell r="AM780">
            <v>20020416</v>
          </cell>
        </row>
        <row r="781">
          <cell r="AJ781">
            <v>20020416</v>
          </cell>
          <cell r="AK781">
            <v>20020416</v>
          </cell>
          <cell r="AM781">
            <v>20020416</v>
          </cell>
        </row>
        <row r="782">
          <cell r="AJ782">
            <v>20020416</v>
          </cell>
          <cell r="AK782">
            <v>20020416</v>
          </cell>
          <cell r="AM782">
            <v>20020416</v>
          </cell>
        </row>
        <row r="783">
          <cell r="AJ783">
            <v>20020416</v>
          </cell>
          <cell r="AK783">
            <v>20020416</v>
          </cell>
          <cell r="AM783">
            <v>20020416</v>
          </cell>
        </row>
        <row r="784">
          <cell r="AJ784">
            <v>20020416</v>
          </cell>
          <cell r="AK784">
            <v>20020416</v>
          </cell>
          <cell r="AM784">
            <v>20020416</v>
          </cell>
        </row>
        <row r="785">
          <cell r="AJ785">
            <v>20020416</v>
          </cell>
          <cell r="AK785">
            <v>20020416</v>
          </cell>
          <cell r="AM785">
            <v>20020416</v>
          </cell>
        </row>
        <row r="786">
          <cell r="AJ786">
            <v>20020416</v>
          </cell>
          <cell r="AK786">
            <v>20020416</v>
          </cell>
          <cell r="AM786">
            <v>20020416</v>
          </cell>
        </row>
        <row r="787">
          <cell r="AJ787">
            <v>20020416</v>
          </cell>
          <cell r="AK787">
            <v>20020416</v>
          </cell>
          <cell r="AM787">
            <v>20020416</v>
          </cell>
        </row>
        <row r="788">
          <cell r="AJ788">
            <v>20020416</v>
          </cell>
          <cell r="AK788">
            <v>20020416</v>
          </cell>
          <cell r="AM788">
            <v>20020416</v>
          </cell>
        </row>
        <row r="789">
          <cell r="AJ789">
            <v>20020416</v>
          </cell>
          <cell r="AK789">
            <v>20020416</v>
          </cell>
          <cell r="AM789">
            <v>20020416</v>
          </cell>
        </row>
        <row r="790">
          <cell r="AJ790">
            <v>20020416</v>
          </cell>
          <cell r="AK790">
            <v>20020416</v>
          </cell>
          <cell r="AM790">
            <v>20020416</v>
          </cell>
        </row>
        <row r="791">
          <cell r="AJ791">
            <v>20020416</v>
          </cell>
          <cell r="AK791">
            <v>20020416</v>
          </cell>
          <cell r="AM791">
            <v>20020416</v>
          </cell>
        </row>
        <row r="792">
          <cell r="AJ792">
            <v>20020416</v>
          </cell>
          <cell r="AK792">
            <v>20020416</v>
          </cell>
          <cell r="AM792">
            <v>20020416</v>
          </cell>
        </row>
        <row r="793">
          <cell r="AJ793">
            <v>20020416</v>
          </cell>
          <cell r="AK793">
            <v>20020416</v>
          </cell>
          <cell r="AM793">
            <v>20020416</v>
          </cell>
        </row>
        <row r="794">
          <cell r="AJ794">
            <v>20020416</v>
          </cell>
          <cell r="AK794">
            <v>20020416</v>
          </cell>
          <cell r="AM794">
            <v>20020416</v>
          </cell>
        </row>
        <row r="795">
          <cell r="AJ795">
            <v>20020416</v>
          </cell>
          <cell r="AK795">
            <v>20020416</v>
          </cell>
          <cell r="AM795">
            <v>20020416</v>
          </cell>
        </row>
        <row r="796">
          <cell r="AJ796">
            <v>20020416</v>
          </cell>
          <cell r="AK796">
            <v>20020416</v>
          </cell>
          <cell r="AM796">
            <v>20020416</v>
          </cell>
        </row>
        <row r="797">
          <cell r="AJ797">
            <v>20020416</v>
          </cell>
          <cell r="AK797">
            <v>20020416</v>
          </cell>
          <cell r="AM797">
            <v>20020416</v>
          </cell>
        </row>
        <row r="798">
          <cell r="AJ798">
            <v>20020416</v>
          </cell>
          <cell r="AK798">
            <v>20020416</v>
          </cell>
          <cell r="AM798">
            <v>20020416</v>
          </cell>
        </row>
        <row r="799">
          <cell r="AJ799">
            <v>20020416</v>
          </cell>
          <cell r="AK799">
            <v>20020416</v>
          </cell>
          <cell r="AM799">
            <v>20020416</v>
          </cell>
        </row>
        <row r="800">
          <cell r="AJ800">
            <v>20020416</v>
          </cell>
          <cell r="AK800">
            <v>20020416</v>
          </cell>
          <cell r="AM800">
            <v>20020416</v>
          </cell>
        </row>
        <row r="801">
          <cell r="AJ801">
            <v>20020416</v>
          </cell>
          <cell r="AK801">
            <v>20020416</v>
          </cell>
          <cell r="AM801">
            <v>20020416</v>
          </cell>
        </row>
        <row r="802">
          <cell r="AJ802">
            <v>20020416</v>
          </cell>
          <cell r="AK802">
            <v>20020416</v>
          </cell>
          <cell r="AM802">
            <v>20020416</v>
          </cell>
        </row>
        <row r="803">
          <cell r="AJ803">
            <v>20020416</v>
          </cell>
          <cell r="AK803">
            <v>20020416</v>
          </cell>
          <cell r="AM803">
            <v>20020416</v>
          </cell>
        </row>
        <row r="804">
          <cell r="AJ804">
            <v>20020416</v>
          </cell>
          <cell r="AK804">
            <v>20020416</v>
          </cell>
          <cell r="AM804">
            <v>20020416</v>
          </cell>
        </row>
        <row r="805">
          <cell r="AJ805">
            <v>20020416</v>
          </cell>
          <cell r="AK805">
            <v>20020416</v>
          </cell>
          <cell r="AM805">
            <v>20020416</v>
          </cell>
        </row>
        <row r="806">
          <cell r="AJ806">
            <v>20020416</v>
          </cell>
          <cell r="AK806">
            <v>20020416</v>
          </cell>
          <cell r="AM806">
            <v>20020416</v>
          </cell>
        </row>
        <row r="807">
          <cell r="AJ807">
            <v>20020416</v>
          </cell>
          <cell r="AK807">
            <v>20020416</v>
          </cell>
          <cell r="AM807">
            <v>20020416</v>
          </cell>
        </row>
        <row r="808">
          <cell r="AJ808">
            <v>20020416</v>
          </cell>
          <cell r="AK808">
            <v>20020416</v>
          </cell>
          <cell r="AM808">
            <v>20020416</v>
          </cell>
        </row>
        <row r="809">
          <cell r="AJ809">
            <v>20020416</v>
          </cell>
          <cell r="AK809">
            <v>20020416</v>
          </cell>
          <cell r="AM809">
            <v>20020416</v>
          </cell>
        </row>
        <row r="810">
          <cell r="AJ810">
            <v>20020416</v>
          </cell>
          <cell r="AK810">
            <v>20020416</v>
          </cell>
          <cell r="AM810">
            <v>20020416</v>
          </cell>
        </row>
        <row r="811">
          <cell r="AJ811">
            <v>20020416</v>
          </cell>
          <cell r="AK811">
            <v>20020416</v>
          </cell>
          <cell r="AM811">
            <v>20020416</v>
          </cell>
        </row>
        <row r="812">
          <cell r="AJ812">
            <v>20020416</v>
          </cell>
          <cell r="AK812">
            <v>20020416</v>
          </cell>
          <cell r="AM812">
            <v>20020416</v>
          </cell>
        </row>
        <row r="813">
          <cell r="AJ813">
            <v>20020416</v>
          </cell>
          <cell r="AK813">
            <v>20020416</v>
          </cell>
          <cell r="AM813">
            <v>20020416</v>
          </cell>
        </row>
        <row r="814">
          <cell r="AJ814">
            <v>20020416</v>
          </cell>
          <cell r="AK814">
            <v>20020416</v>
          </cell>
          <cell r="AM814">
            <v>20020416</v>
          </cell>
        </row>
        <row r="815">
          <cell r="AJ815">
            <v>20020416</v>
          </cell>
          <cell r="AK815">
            <v>20020416</v>
          </cell>
          <cell r="AM815">
            <v>20020416</v>
          </cell>
        </row>
        <row r="816">
          <cell r="AJ816">
            <v>20020416</v>
          </cell>
          <cell r="AK816">
            <v>20020416</v>
          </cell>
          <cell r="AM816">
            <v>20020416</v>
          </cell>
        </row>
        <row r="817">
          <cell r="AJ817">
            <v>20020416</v>
          </cell>
          <cell r="AK817">
            <v>20020416</v>
          </cell>
          <cell r="AM817">
            <v>20020416</v>
          </cell>
        </row>
        <row r="818">
          <cell r="AJ818">
            <v>20020416</v>
          </cell>
          <cell r="AK818">
            <v>20020416</v>
          </cell>
          <cell r="AM818">
            <v>20020416</v>
          </cell>
        </row>
        <row r="819">
          <cell r="AJ819">
            <v>20020416</v>
          </cell>
          <cell r="AK819">
            <v>20020416</v>
          </cell>
          <cell r="AM819">
            <v>20020416</v>
          </cell>
        </row>
        <row r="820">
          <cell r="AJ820">
            <v>20020416</v>
          </cell>
          <cell r="AK820">
            <v>20020416</v>
          </cell>
          <cell r="AM820">
            <v>20020416</v>
          </cell>
        </row>
        <row r="821">
          <cell r="AJ821">
            <v>20020416</v>
          </cell>
          <cell r="AK821">
            <v>20020416</v>
          </cell>
          <cell r="AM821">
            <v>20020416</v>
          </cell>
        </row>
        <row r="822">
          <cell r="AJ822">
            <v>20020416</v>
          </cell>
          <cell r="AK822">
            <v>20020416</v>
          </cell>
          <cell r="AM822">
            <v>20020416</v>
          </cell>
        </row>
        <row r="823">
          <cell r="AJ823">
            <v>20020416</v>
          </cell>
          <cell r="AK823">
            <v>20020416</v>
          </cell>
          <cell r="AM823">
            <v>20020416</v>
          </cell>
        </row>
        <row r="824">
          <cell r="AJ824">
            <v>20020416</v>
          </cell>
          <cell r="AK824">
            <v>20020416</v>
          </cell>
          <cell r="AM824">
            <v>20020416</v>
          </cell>
        </row>
        <row r="825">
          <cell r="AJ825">
            <v>20020416</v>
          </cell>
          <cell r="AK825">
            <v>20020416</v>
          </cell>
          <cell r="AM825">
            <v>20020416</v>
          </cell>
        </row>
        <row r="826">
          <cell r="AJ826">
            <v>20020416</v>
          </cell>
          <cell r="AK826">
            <v>20020416</v>
          </cell>
          <cell r="AM826">
            <v>20020416</v>
          </cell>
        </row>
        <row r="827">
          <cell r="AJ827">
            <v>20020416</v>
          </cell>
          <cell r="AK827">
            <v>20020416</v>
          </cell>
          <cell r="AM827">
            <v>20020416</v>
          </cell>
        </row>
        <row r="828">
          <cell r="AJ828">
            <v>20020416</v>
          </cell>
          <cell r="AK828">
            <v>20020416</v>
          </cell>
          <cell r="AM828">
            <v>20020416</v>
          </cell>
        </row>
        <row r="829">
          <cell r="AJ829">
            <v>20020416</v>
          </cell>
          <cell r="AK829">
            <v>20020416</v>
          </cell>
          <cell r="AM829">
            <v>20020416</v>
          </cell>
        </row>
        <row r="830">
          <cell r="AJ830">
            <v>20020416</v>
          </cell>
          <cell r="AK830">
            <v>20020416</v>
          </cell>
          <cell r="AM830">
            <v>20020416</v>
          </cell>
        </row>
        <row r="831">
          <cell r="AJ831">
            <v>20020416</v>
          </cell>
          <cell r="AK831">
            <v>20020416</v>
          </cell>
          <cell r="AM831">
            <v>20020416</v>
          </cell>
        </row>
        <row r="832">
          <cell r="AJ832">
            <v>20020416</v>
          </cell>
          <cell r="AK832">
            <v>20020416</v>
          </cell>
          <cell r="AM832">
            <v>20020416</v>
          </cell>
        </row>
        <row r="833">
          <cell r="AJ833">
            <v>20020416</v>
          </cell>
          <cell r="AK833">
            <v>20020416</v>
          </cell>
          <cell r="AM833">
            <v>20020416</v>
          </cell>
        </row>
        <row r="834">
          <cell r="AJ834">
            <v>20020416</v>
          </cell>
          <cell r="AK834">
            <v>20020416</v>
          </cell>
          <cell r="AM834">
            <v>20020416</v>
          </cell>
        </row>
        <row r="835">
          <cell r="AJ835">
            <v>20020416</v>
          </cell>
          <cell r="AK835">
            <v>20020416</v>
          </cell>
          <cell r="AM835">
            <v>20020416</v>
          </cell>
        </row>
        <row r="836">
          <cell r="AJ836">
            <v>20020416</v>
          </cell>
          <cell r="AK836">
            <v>20020416</v>
          </cell>
          <cell r="AM836">
            <v>20020416</v>
          </cell>
        </row>
        <row r="837">
          <cell r="AJ837">
            <v>20020416</v>
          </cell>
          <cell r="AK837">
            <v>20020416</v>
          </cell>
          <cell r="AM837">
            <v>20020416</v>
          </cell>
        </row>
        <row r="838">
          <cell r="AJ838">
            <v>20020416</v>
          </cell>
          <cell r="AK838">
            <v>20020416</v>
          </cell>
          <cell r="AM838">
            <v>20020416</v>
          </cell>
        </row>
        <row r="839">
          <cell r="AJ839">
            <v>20020416</v>
          </cell>
          <cell r="AK839">
            <v>20020416</v>
          </cell>
          <cell r="AM839">
            <v>20020416</v>
          </cell>
        </row>
        <row r="840">
          <cell r="AJ840">
            <v>20020416</v>
          </cell>
          <cell r="AK840">
            <v>20020416</v>
          </cell>
          <cell r="AM840">
            <v>20020416</v>
          </cell>
        </row>
        <row r="841">
          <cell r="AJ841">
            <v>20020416</v>
          </cell>
          <cell r="AK841">
            <v>20020416</v>
          </cell>
          <cell r="AM841">
            <v>20020416</v>
          </cell>
        </row>
        <row r="842">
          <cell r="AJ842">
            <v>20020416</v>
          </cell>
          <cell r="AK842">
            <v>20020416</v>
          </cell>
          <cell r="AM842">
            <v>20020416</v>
          </cell>
        </row>
        <row r="843">
          <cell r="AJ843">
            <v>20020416</v>
          </cell>
          <cell r="AK843">
            <v>20020416</v>
          </cell>
          <cell r="AM843">
            <v>20020416</v>
          </cell>
        </row>
        <row r="844">
          <cell r="AJ844">
            <v>20020416</v>
          </cell>
          <cell r="AK844">
            <v>20020416</v>
          </cell>
          <cell r="AM844">
            <v>20020416</v>
          </cell>
        </row>
        <row r="845">
          <cell r="AJ845">
            <v>20020416</v>
          </cell>
          <cell r="AK845">
            <v>20020416</v>
          </cell>
          <cell r="AM845">
            <v>20020416</v>
          </cell>
        </row>
        <row r="846">
          <cell r="AJ846">
            <v>20020416</v>
          </cell>
          <cell r="AK846">
            <v>20020416</v>
          </cell>
          <cell r="AM846">
            <v>20020416</v>
          </cell>
        </row>
        <row r="847">
          <cell r="AJ847">
            <v>20020416</v>
          </cell>
          <cell r="AK847">
            <v>20020416</v>
          </cell>
          <cell r="AM847">
            <v>20020416</v>
          </cell>
        </row>
        <row r="848">
          <cell r="AJ848">
            <v>20020416</v>
          </cell>
          <cell r="AK848">
            <v>20020416</v>
          </cell>
          <cell r="AM848">
            <v>20020416</v>
          </cell>
        </row>
        <row r="849">
          <cell r="AJ849">
            <v>20020416</v>
          </cell>
          <cell r="AK849">
            <v>20020416</v>
          </cell>
          <cell r="AM849">
            <v>20020416</v>
          </cell>
        </row>
        <row r="850">
          <cell r="AJ850">
            <v>20020416</v>
          </cell>
          <cell r="AK850">
            <v>20020416</v>
          </cell>
          <cell r="AM850">
            <v>20020416</v>
          </cell>
        </row>
        <row r="851">
          <cell r="AJ851">
            <v>20020416</v>
          </cell>
          <cell r="AK851">
            <v>20020416</v>
          </cell>
          <cell r="AM851">
            <v>20020416</v>
          </cell>
        </row>
        <row r="852">
          <cell r="AJ852">
            <v>20020416</v>
          </cell>
          <cell r="AK852">
            <v>20020416</v>
          </cell>
          <cell r="AM852">
            <v>20020416</v>
          </cell>
        </row>
        <row r="853">
          <cell r="AJ853">
            <v>20020416</v>
          </cell>
          <cell r="AK853">
            <v>20020416</v>
          </cell>
          <cell r="AM853">
            <v>20020416</v>
          </cell>
        </row>
        <row r="854">
          <cell r="AJ854">
            <v>20020416</v>
          </cell>
          <cell r="AK854">
            <v>20020416</v>
          </cell>
          <cell r="AM854">
            <v>20020416</v>
          </cell>
        </row>
        <row r="855">
          <cell r="AJ855">
            <v>20020416</v>
          </cell>
          <cell r="AK855">
            <v>20020416</v>
          </cell>
          <cell r="AM855">
            <v>20020416</v>
          </cell>
        </row>
        <row r="856">
          <cell r="AJ856">
            <v>20020416</v>
          </cell>
          <cell r="AK856">
            <v>20020416</v>
          </cell>
          <cell r="AM856">
            <v>20020416</v>
          </cell>
        </row>
        <row r="857">
          <cell r="AJ857">
            <v>20020416</v>
          </cell>
          <cell r="AK857">
            <v>20020416</v>
          </cell>
          <cell r="AM857">
            <v>20020416</v>
          </cell>
        </row>
        <row r="858">
          <cell r="AJ858">
            <v>20020416</v>
          </cell>
          <cell r="AK858">
            <v>20020416</v>
          </cell>
          <cell r="AM858">
            <v>20020416</v>
          </cell>
        </row>
        <row r="859">
          <cell r="AJ859">
            <v>20020416</v>
          </cell>
          <cell r="AK859">
            <v>20020416</v>
          </cell>
          <cell r="AM859">
            <v>20020416</v>
          </cell>
        </row>
        <row r="860">
          <cell r="AJ860">
            <v>20020416</v>
          </cell>
          <cell r="AK860">
            <v>20020416</v>
          </cell>
          <cell r="AM860">
            <v>20020416</v>
          </cell>
        </row>
        <row r="861">
          <cell r="AJ861">
            <v>20020416</v>
          </cell>
          <cell r="AK861">
            <v>20020416</v>
          </cell>
          <cell r="AM861">
            <v>20020416</v>
          </cell>
        </row>
        <row r="862">
          <cell r="AJ862">
            <v>20020416</v>
          </cell>
          <cell r="AK862">
            <v>20020416</v>
          </cell>
          <cell r="AM862">
            <v>20020416</v>
          </cell>
        </row>
        <row r="863">
          <cell r="AJ863">
            <v>20020416</v>
          </cell>
          <cell r="AK863">
            <v>20020416</v>
          </cell>
          <cell r="AM863">
            <v>20020416</v>
          </cell>
        </row>
        <row r="864">
          <cell r="AJ864">
            <v>20020416</v>
          </cell>
          <cell r="AK864">
            <v>20020416</v>
          </cell>
          <cell r="AM864">
            <v>20020416</v>
          </cell>
        </row>
        <row r="865">
          <cell r="AJ865">
            <v>20020416</v>
          </cell>
          <cell r="AK865">
            <v>20020416</v>
          </cell>
          <cell r="AM865">
            <v>20020416</v>
          </cell>
        </row>
        <row r="866">
          <cell r="AJ866">
            <v>20020416</v>
          </cell>
          <cell r="AK866">
            <v>20020416</v>
          </cell>
          <cell r="AM866">
            <v>20020416</v>
          </cell>
        </row>
        <row r="867">
          <cell r="AJ867">
            <v>20020416</v>
          </cell>
          <cell r="AK867">
            <v>20020416</v>
          </cell>
          <cell r="AM867">
            <v>20020416</v>
          </cell>
        </row>
        <row r="868">
          <cell r="AJ868">
            <v>20020416</v>
          </cell>
          <cell r="AK868">
            <v>20020416</v>
          </cell>
          <cell r="AM868">
            <v>20020416</v>
          </cell>
        </row>
        <row r="869">
          <cell r="AJ869">
            <v>20020416</v>
          </cell>
          <cell r="AK869">
            <v>20020416</v>
          </cell>
          <cell r="AM869">
            <v>20020416</v>
          </cell>
        </row>
        <row r="870">
          <cell r="AJ870">
            <v>20020416</v>
          </cell>
          <cell r="AK870">
            <v>20020416</v>
          </cell>
          <cell r="AM870">
            <v>20020416</v>
          </cell>
        </row>
        <row r="871">
          <cell r="AJ871">
            <v>20020416</v>
          </cell>
          <cell r="AK871">
            <v>20020416</v>
          </cell>
          <cell r="AM871">
            <v>20020416</v>
          </cell>
        </row>
        <row r="872">
          <cell r="AJ872">
            <v>20020416</v>
          </cell>
          <cell r="AK872">
            <v>20020416</v>
          </cell>
          <cell r="AM872">
            <v>20020416</v>
          </cell>
        </row>
        <row r="873">
          <cell r="AJ873">
            <v>20020416</v>
          </cell>
          <cell r="AK873">
            <v>20020416</v>
          </cell>
          <cell r="AM873">
            <v>20020416</v>
          </cell>
        </row>
        <row r="874">
          <cell r="AJ874">
            <v>20020416</v>
          </cell>
          <cell r="AK874">
            <v>20020416</v>
          </cell>
          <cell r="AM874">
            <v>20020416</v>
          </cell>
        </row>
        <row r="875">
          <cell r="AJ875">
            <v>20020416</v>
          </cell>
          <cell r="AK875">
            <v>20020416</v>
          </cell>
          <cell r="AM875">
            <v>20020416</v>
          </cell>
        </row>
        <row r="876">
          <cell r="AJ876">
            <v>20020416</v>
          </cell>
          <cell r="AK876">
            <v>20020416</v>
          </cell>
          <cell r="AM876">
            <v>20020416</v>
          </cell>
        </row>
        <row r="877">
          <cell r="AJ877">
            <v>20020416</v>
          </cell>
          <cell r="AK877">
            <v>20020416</v>
          </cell>
          <cell r="AM877">
            <v>20020416</v>
          </cell>
        </row>
        <row r="878">
          <cell r="AJ878">
            <v>20020416</v>
          </cell>
          <cell r="AK878">
            <v>20020416</v>
          </cell>
          <cell r="AM878">
            <v>20020416</v>
          </cell>
        </row>
        <row r="879">
          <cell r="AJ879">
            <v>20020416</v>
          </cell>
          <cell r="AK879">
            <v>20020416</v>
          </cell>
          <cell r="AM879">
            <v>20020416</v>
          </cell>
        </row>
        <row r="880">
          <cell r="AJ880">
            <v>20020416</v>
          </cell>
          <cell r="AK880">
            <v>20020416</v>
          </cell>
          <cell r="AM880">
            <v>20020416</v>
          </cell>
        </row>
        <row r="881">
          <cell r="AJ881">
            <v>20020416</v>
          </cell>
          <cell r="AK881">
            <v>20020416</v>
          </cell>
          <cell r="AM881">
            <v>20020416</v>
          </cell>
        </row>
        <row r="882">
          <cell r="AJ882">
            <v>20020416</v>
          </cell>
          <cell r="AK882">
            <v>20020416</v>
          </cell>
          <cell r="AM882">
            <v>20020416</v>
          </cell>
        </row>
        <row r="883">
          <cell r="AJ883">
            <v>20020416</v>
          </cell>
          <cell r="AK883">
            <v>20020416</v>
          </cell>
          <cell r="AM883">
            <v>20020416</v>
          </cell>
        </row>
        <row r="884">
          <cell r="AJ884">
            <v>20020416</v>
          </cell>
          <cell r="AK884">
            <v>20020416</v>
          </cell>
          <cell r="AM884">
            <v>20020416</v>
          </cell>
        </row>
        <row r="885">
          <cell r="AJ885">
            <v>20020416</v>
          </cell>
          <cell r="AK885">
            <v>20020416</v>
          </cell>
          <cell r="AM885">
            <v>20020416</v>
          </cell>
        </row>
        <row r="886">
          <cell r="AJ886">
            <v>20020416</v>
          </cell>
          <cell r="AK886">
            <v>20020416</v>
          </cell>
          <cell r="AM886">
            <v>20020416</v>
          </cell>
        </row>
        <row r="887">
          <cell r="AJ887">
            <v>20020416</v>
          </cell>
          <cell r="AK887">
            <v>20020416</v>
          </cell>
          <cell r="AM887">
            <v>20020416</v>
          </cell>
        </row>
        <row r="888">
          <cell r="AJ888">
            <v>20020416</v>
          </cell>
          <cell r="AK888">
            <v>20020416</v>
          </cell>
          <cell r="AM888">
            <v>20020416</v>
          </cell>
        </row>
        <row r="889">
          <cell r="AJ889">
            <v>20020416</v>
          </cell>
          <cell r="AK889">
            <v>20020416</v>
          </cell>
          <cell r="AM889">
            <v>20020416</v>
          </cell>
        </row>
        <row r="890">
          <cell r="AJ890">
            <v>20020416</v>
          </cell>
          <cell r="AK890">
            <v>20020416</v>
          </cell>
          <cell r="AM890">
            <v>20020416</v>
          </cell>
        </row>
        <row r="891">
          <cell r="AJ891">
            <v>20020416</v>
          </cell>
          <cell r="AK891">
            <v>20020416</v>
          </cell>
          <cell r="AM891">
            <v>20020416</v>
          </cell>
        </row>
        <row r="892">
          <cell r="AJ892">
            <v>20020416</v>
          </cell>
          <cell r="AK892">
            <v>20020416</v>
          </cell>
          <cell r="AM892">
            <v>20020416</v>
          </cell>
        </row>
        <row r="893">
          <cell r="AJ893">
            <v>20020416</v>
          </cell>
          <cell r="AK893">
            <v>20020416</v>
          </cell>
          <cell r="AM893">
            <v>20020416</v>
          </cell>
        </row>
        <row r="894">
          <cell r="AJ894">
            <v>20020416</v>
          </cell>
          <cell r="AK894">
            <v>20020416</v>
          </cell>
          <cell r="AM894">
            <v>20020416</v>
          </cell>
        </row>
        <row r="895">
          <cell r="AJ895">
            <v>20020416</v>
          </cell>
          <cell r="AK895">
            <v>20020416</v>
          </cell>
          <cell r="AM895">
            <v>20020416</v>
          </cell>
        </row>
        <row r="896">
          <cell r="AJ896">
            <v>20020416</v>
          </cell>
          <cell r="AK896">
            <v>20020416</v>
          </cell>
          <cell r="AM896">
            <v>20020416</v>
          </cell>
        </row>
        <row r="897">
          <cell r="AJ897">
            <v>20020416</v>
          </cell>
          <cell r="AK897">
            <v>20020416</v>
          </cell>
          <cell r="AM897">
            <v>20020416</v>
          </cell>
        </row>
        <row r="898">
          <cell r="AJ898">
            <v>20020416</v>
          </cell>
          <cell r="AK898">
            <v>20020416</v>
          </cell>
          <cell r="AM898">
            <v>20020416</v>
          </cell>
        </row>
        <row r="899">
          <cell r="AJ899">
            <v>20020416</v>
          </cell>
          <cell r="AK899">
            <v>20020416</v>
          </cell>
          <cell r="AM899">
            <v>20020416</v>
          </cell>
        </row>
        <row r="900">
          <cell r="AJ900">
            <v>20020416</v>
          </cell>
          <cell r="AK900">
            <v>20020416</v>
          </cell>
          <cell r="AM900">
            <v>20020416</v>
          </cell>
        </row>
        <row r="901">
          <cell r="AJ901">
            <v>20020416</v>
          </cell>
          <cell r="AK901">
            <v>20020416</v>
          </cell>
          <cell r="AM901">
            <v>20020416</v>
          </cell>
        </row>
        <row r="902">
          <cell r="AJ902">
            <v>20020416</v>
          </cell>
          <cell r="AK902">
            <v>20020416</v>
          </cell>
          <cell r="AM902">
            <v>20020416</v>
          </cell>
        </row>
        <row r="903">
          <cell r="AJ903">
            <v>20020416</v>
          </cell>
          <cell r="AK903">
            <v>20020416</v>
          </cell>
          <cell r="AM903">
            <v>20020416</v>
          </cell>
        </row>
        <row r="904">
          <cell r="AJ904">
            <v>20020416</v>
          </cell>
          <cell r="AK904">
            <v>20020416</v>
          </cell>
          <cell r="AM904">
            <v>20020416</v>
          </cell>
        </row>
        <row r="905">
          <cell r="AJ905">
            <v>20020416</v>
          </cell>
          <cell r="AK905">
            <v>20020416</v>
          </cell>
          <cell r="AM905">
            <v>20020416</v>
          </cell>
        </row>
        <row r="906">
          <cell r="AJ906">
            <v>20020416</v>
          </cell>
          <cell r="AK906">
            <v>20020416</v>
          </cell>
          <cell r="AM906">
            <v>20020416</v>
          </cell>
        </row>
        <row r="907">
          <cell r="AJ907">
            <v>20020416</v>
          </cell>
          <cell r="AK907">
            <v>20020416</v>
          </cell>
          <cell r="AM907">
            <v>20020416</v>
          </cell>
        </row>
        <row r="908">
          <cell r="AJ908">
            <v>20020416</v>
          </cell>
          <cell r="AK908">
            <v>20020416</v>
          </cell>
          <cell r="AM908">
            <v>20020416</v>
          </cell>
        </row>
        <row r="909">
          <cell r="AJ909">
            <v>20020416</v>
          </cell>
          <cell r="AK909">
            <v>20020416</v>
          </cell>
          <cell r="AM909">
            <v>20020416</v>
          </cell>
        </row>
        <row r="910">
          <cell r="AJ910">
            <v>20020416</v>
          </cell>
          <cell r="AK910">
            <v>20020416</v>
          </cell>
          <cell r="AM910">
            <v>20020416</v>
          </cell>
        </row>
        <row r="911">
          <cell r="AJ911">
            <v>20020416</v>
          </cell>
          <cell r="AK911">
            <v>20020416</v>
          </cell>
          <cell r="AM911">
            <v>20020416</v>
          </cell>
        </row>
        <row r="912">
          <cell r="AJ912">
            <v>20020416</v>
          </cell>
          <cell r="AK912">
            <v>20020416</v>
          </cell>
          <cell r="AM912">
            <v>20020416</v>
          </cell>
        </row>
        <row r="913">
          <cell r="AJ913">
            <v>20020416</v>
          </cell>
          <cell r="AK913">
            <v>20020416</v>
          </cell>
          <cell r="AM913">
            <v>20020416</v>
          </cell>
        </row>
        <row r="914">
          <cell r="AJ914">
            <v>20020416</v>
          </cell>
          <cell r="AK914">
            <v>20020416</v>
          </cell>
          <cell r="AM914">
            <v>20020416</v>
          </cell>
        </row>
        <row r="915">
          <cell r="AJ915">
            <v>20020416</v>
          </cell>
          <cell r="AK915">
            <v>20020416</v>
          </cell>
          <cell r="AM915">
            <v>20020416</v>
          </cell>
        </row>
        <row r="916">
          <cell r="AJ916">
            <v>20020416</v>
          </cell>
          <cell r="AK916">
            <v>20020416</v>
          </cell>
          <cell r="AM916">
            <v>20020416</v>
          </cell>
        </row>
        <row r="917">
          <cell r="AJ917">
            <v>20020416</v>
          </cell>
          <cell r="AK917">
            <v>20020416</v>
          </cell>
          <cell r="AM917">
            <v>20020416</v>
          </cell>
        </row>
        <row r="918">
          <cell r="AJ918">
            <v>20020416</v>
          </cell>
          <cell r="AK918">
            <v>20020416</v>
          </cell>
          <cell r="AM918">
            <v>20020416</v>
          </cell>
        </row>
        <row r="919">
          <cell r="AJ919">
            <v>20020416</v>
          </cell>
          <cell r="AK919">
            <v>20020416</v>
          </cell>
          <cell r="AM919">
            <v>20020416</v>
          </cell>
        </row>
        <row r="920">
          <cell r="AJ920">
            <v>20020416</v>
          </cell>
          <cell r="AK920">
            <v>20020416</v>
          </cell>
          <cell r="AM920">
            <v>20020416</v>
          </cell>
        </row>
        <row r="921">
          <cell r="AJ921">
            <v>20020416</v>
          </cell>
          <cell r="AK921">
            <v>20020416</v>
          </cell>
          <cell r="AM921">
            <v>20020416</v>
          </cell>
        </row>
        <row r="922">
          <cell r="AJ922">
            <v>20020416</v>
          </cell>
          <cell r="AK922">
            <v>20020416</v>
          </cell>
          <cell r="AM922">
            <v>20020416</v>
          </cell>
        </row>
        <row r="923">
          <cell r="AJ923">
            <v>20020416</v>
          </cell>
          <cell r="AK923">
            <v>20020416</v>
          </cell>
          <cell r="AM923">
            <v>20020416</v>
          </cell>
        </row>
        <row r="924">
          <cell r="AJ924">
            <v>20020416</v>
          </cell>
          <cell r="AK924">
            <v>20020416</v>
          </cell>
          <cell r="AM924">
            <v>20020416</v>
          </cell>
        </row>
        <row r="925">
          <cell r="AJ925">
            <v>20020416</v>
          </cell>
          <cell r="AK925">
            <v>20020416</v>
          </cell>
          <cell r="AM925">
            <v>20020416</v>
          </cell>
        </row>
        <row r="926">
          <cell r="AJ926">
            <v>20020416</v>
          </cell>
          <cell r="AK926">
            <v>20020416</v>
          </cell>
          <cell r="AM926">
            <v>20020416</v>
          </cell>
        </row>
        <row r="927">
          <cell r="AJ927">
            <v>20020416</v>
          </cell>
          <cell r="AK927">
            <v>20020416</v>
          </cell>
          <cell r="AM927">
            <v>20020416</v>
          </cell>
        </row>
        <row r="928">
          <cell r="AJ928">
            <v>20020416</v>
          </cell>
          <cell r="AK928">
            <v>20020416</v>
          </cell>
          <cell r="AM928">
            <v>20020416</v>
          </cell>
        </row>
        <row r="929">
          <cell r="AJ929">
            <v>20020416</v>
          </cell>
          <cell r="AK929">
            <v>20020416</v>
          </cell>
          <cell r="AM929">
            <v>20020416</v>
          </cell>
        </row>
        <row r="930">
          <cell r="AJ930">
            <v>20020416</v>
          </cell>
          <cell r="AK930">
            <v>20020416</v>
          </cell>
          <cell r="AM930">
            <v>20020416</v>
          </cell>
        </row>
        <row r="931">
          <cell r="AJ931">
            <v>20020416</v>
          </cell>
          <cell r="AK931">
            <v>20020416</v>
          </cell>
          <cell r="AM931">
            <v>20020416</v>
          </cell>
        </row>
        <row r="932">
          <cell r="AJ932">
            <v>20020416</v>
          </cell>
          <cell r="AK932">
            <v>20020416</v>
          </cell>
          <cell r="AM932">
            <v>20020416</v>
          </cell>
        </row>
        <row r="933">
          <cell r="AJ933">
            <v>20020416</v>
          </cell>
          <cell r="AK933">
            <v>20020416</v>
          </cell>
          <cell r="AM933">
            <v>20020416</v>
          </cell>
        </row>
        <row r="934">
          <cell r="AJ934">
            <v>20020416</v>
          </cell>
          <cell r="AK934">
            <v>20020416</v>
          </cell>
          <cell r="AM934">
            <v>20020416</v>
          </cell>
        </row>
        <row r="935">
          <cell r="AJ935">
            <v>20020416</v>
          </cell>
          <cell r="AK935">
            <v>20020416</v>
          </cell>
          <cell r="AM935">
            <v>20020416</v>
          </cell>
        </row>
        <row r="936">
          <cell r="AJ936">
            <v>20020416</v>
          </cell>
          <cell r="AK936">
            <v>20020416</v>
          </cell>
          <cell r="AM936">
            <v>20020416</v>
          </cell>
        </row>
        <row r="937">
          <cell r="AJ937">
            <v>20020416</v>
          </cell>
          <cell r="AK937">
            <v>20020416</v>
          </cell>
          <cell r="AM937">
            <v>20020416</v>
          </cell>
        </row>
        <row r="938">
          <cell r="AJ938">
            <v>20020416</v>
          </cell>
          <cell r="AK938">
            <v>20020416</v>
          </cell>
          <cell r="AM938">
            <v>20020416</v>
          </cell>
        </row>
        <row r="939">
          <cell r="AJ939">
            <v>20020416</v>
          </cell>
          <cell r="AK939">
            <v>20020416</v>
          </cell>
          <cell r="AM939">
            <v>20020416</v>
          </cell>
        </row>
        <row r="940">
          <cell r="AJ940">
            <v>20020416</v>
          </cell>
          <cell r="AK940">
            <v>20020416</v>
          </cell>
          <cell r="AM940">
            <v>20020416</v>
          </cell>
        </row>
        <row r="941">
          <cell r="AJ941">
            <v>20020416</v>
          </cell>
          <cell r="AK941">
            <v>20020416</v>
          </cell>
          <cell r="AM941">
            <v>20020416</v>
          </cell>
        </row>
        <row r="942">
          <cell r="AJ942">
            <v>20020416</v>
          </cell>
          <cell r="AK942">
            <v>20020416</v>
          </cell>
          <cell r="AM942">
            <v>20020416</v>
          </cell>
        </row>
        <row r="943">
          <cell r="AJ943">
            <v>20020416</v>
          </cell>
          <cell r="AK943">
            <v>20020416</v>
          </cell>
          <cell r="AM943">
            <v>20020416</v>
          </cell>
        </row>
        <row r="944">
          <cell r="AJ944">
            <v>20020416</v>
          </cell>
          <cell r="AK944">
            <v>20020416</v>
          </cell>
          <cell r="AM944">
            <v>20020416</v>
          </cell>
        </row>
        <row r="945">
          <cell r="AJ945">
            <v>20020416</v>
          </cell>
          <cell r="AK945">
            <v>20020416</v>
          </cell>
          <cell r="AM945">
            <v>20020416</v>
          </cell>
        </row>
        <row r="946">
          <cell r="AJ946">
            <v>20020416</v>
          </cell>
          <cell r="AK946">
            <v>20020416</v>
          </cell>
          <cell r="AM946">
            <v>20020416</v>
          </cell>
        </row>
        <row r="947">
          <cell r="AJ947">
            <v>20020416</v>
          </cell>
          <cell r="AK947">
            <v>20020416</v>
          </cell>
          <cell r="AM947">
            <v>20020416</v>
          </cell>
        </row>
        <row r="948">
          <cell r="AJ948">
            <v>20020416</v>
          </cell>
          <cell r="AK948">
            <v>20020416</v>
          </cell>
          <cell r="AM948">
            <v>20020416</v>
          </cell>
        </row>
        <row r="949">
          <cell r="AJ949">
            <v>20020416</v>
          </cell>
          <cell r="AK949">
            <v>20020416</v>
          </cell>
          <cell r="AM949">
            <v>20020416</v>
          </cell>
        </row>
        <row r="950">
          <cell r="AJ950">
            <v>20020416</v>
          </cell>
          <cell r="AK950">
            <v>20020416</v>
          </cell>
          <cell r="AM950">
            <v>20020416</v>
          </cell>
        </row>
        <row r="951">
          <cell r="AJ951">
            <v>20020416</v>
          </cell>
          <cell r="AK951">
            <v>20020416</v>
          </cell>
          <cell r="AM951">
            <v>20020416</v>
          </cell>
        </row>
        <row r="952">
          <cell r="AJ952">
            <v>20020416</v>
          </cell>
          <cell r="AK952">
            <v>20020416</v>
          </cell>
          <cell r="AM952">
            <v>20020416</v>
          </cell>
        </row>
        <row r="953">
          <cell r="AJ953">
            <v>20020416</v>
          </cell>
          <cell r="AK953">
            <v>20020416</v>
          </cell>
          <cell r="AM953">
            <v>20020416</v>
          </cell>
        </row>
        <row r="954">
          <cell r="AJ954">
            <v>20020416</v>
          </cell>
          <cell r="AK954">
            <v>20020416</v>
          </cell>
          <cell r="AM954">
            <v>20020416</v>
          </cell>
        </row>
        <row r="955">
          <cell r="AJ955">
            <v>20020416</v>
          </cell>
          <cell r="AK955">
            <v>20020416</v>
          </cell>
          <cell r="AM955">
            <v>20020416</v>
          </cell>
        </row>
        <row r="956">
          <cell r="AJ956">
            <v>20020416</v>
          </cell>
          <cell r="AK956">
            <v>20020416</v>
          </cell>
          <cell r="AM956">
            <v>20020416</v>
          </cell>
        </row>
        <row r="957">
          <cell r="AJ957">
            <v>20020416</v>
          </cell>
          <cell r="AK957">
            <v>20020416</v>
          </cell>
          <cell r="AM957">
            <v>20020416</v>
          </cell>
        </row>
        <row r="958">
          <cell r="AJ958">
            <v>20020416</v>
          </cell>
          <cell r="AK958">
            <v>20020416</v>
          </cell>
          <cell r="AM958">
            <v>20020416</v>
          </cell>
        </row>
        <row r="959">
          <cell r="AJ959">
            <v>20020416</v>
          </cell>
          <cell r="AK959">
            <v>20020416</v>
          </cell>
          <cell r="AM959">
            <v>20020416</v>
          </cell>
        </row>
        <row r="960">
          <cell r="AJ960">
            <v>20020416</v>
          </cell>
          <cell r="AK960">
            <v>20020416</v>
          </cell>
          <cell r="AM960">
            <v>20020416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BS"/>
      <sheetName val="9110"/>
      <sheetName val="PS-1995"/>
      <sheetName val="Main16(9)"/>
      <sheetName val="newoil"/>
      <sheetName val="C2"/>
      <sheetName val="J1"/>
      <sheetName val="FF_2"/>
      <sheetName val="Home"/>
      <sheetName val="PL"/>
      <sheetName val="อาคาร"/>
      <sheetName val="BG-RM SUM BY TYPE"/>
      <sheetName val="Sale 0501"/>
      <sheetName val="Sale 0411"/>
      <sheetName val="ELEC45-01"/>
      <sheetName val="Sale 0408"/>
      <sheetName val="Sale 0407"/>
      <sheetName val="Defer_ร่วม"/>
      <sheetName val="J"/>
      <sheetName val="Att.3"/>
      <sheetName val="Att.5"/>
      <sheetName val="INFO"/>
      <sheetName val="Master"/>
      <sheetName val="Cum.91-93"/>
      <sheetName val="Dec 94"/>
      <sheetName val="LTX"/>
      <sheetName val="ปัจจุบัน "/>
      <sheetName val="CA Sheet"/>
      <sheetName val="Sale0309"/>
      <sheetName val="Rates"/>
      <sheetName val="200-110"/>
      <sheetName val="UPG表"/>
      <sheetName val="FF_4"/>
      <sheetName val="Sale0311"/>
      <sheetName val="dBase"/>
      <sheetName val="5 Analysis"/>
      <sheetName val="FF-2"/>
      <sheetName val="A"/>
      <sheetName val="Trial Balance"/>
      <sheetName val="Details"/>
      <sheetName val="FF-1"/>
      <sheetName val="acs"/>
      <sheetName val="Sampling"/>
      <sheetName val="GIVTR00P"/>
      <sheetName val="FF-6"/>
      <sheetName val="WACC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M_Maincomp"/>
      <sheetName val="INFO"/>
      <sheetName val="_Lookup"/>
      <sheetName val="Raw Material"/>
      <sheetName val="งบทดลองปภพ 4-47"/>
      <sheetName val="Sin"/>
      <sheetName val="&lt;Z810&gt;TB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  <sheetName val="FF-6"/>
      <sheetName val="Newspaper"/>
      <sheetName val="CA Comp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งบทดลองปภพ_4-47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E610_new"/>
      <sheetName val="FF_6"/>
      <sheetName val="ULT"/>
      <sheetName val="TAX COM"/>
      <sheetName val="M_Maincomp"/>
      <sheetName val="งบทดลองปภพ 4-47"/>
      <sheetName val="Raw Material"/>
      <sheetName val="FSA"/>
      <sheetName val="_Lookup"/>
      <sheetName val="_2__xls__2__xls_COV"/>
      <sheetName val="DEP12"/>
      <sheetName val="U"/>
      <sheetName val="Header"/>
      <sheetName val="Q3-46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  <sheetName val="10"/>
      <sheetName val="MENU"/>
      <sheetName val="คชจ.ดำเนินงาน6-43"/>
      <sheetName val="หน้า 1"/>
      <sheetName val="ตัวอย่าง"/>
      <sheetName val="รายการสำรวจที่ดิน"/>
      <sheetName val="Reference"/>
      <sheetName val="ที่ดินทรัพย์สิ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  <sheetName val="ข้อมูล"/>
      <sheetName val="DTCT"/>
      <sheetName val="เงินสดรับ-จ่าย มีค. 47ล่วงหน้า"/>
      <sheetName val="C2"/>
      <sheetName val="Q1'55"/>
      <sheetName val="TB10.8.13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  <sheetName val="ข้อมูล"/>
      <sheetName val="Raw Material"/>
      <sheetName val="หน้า 1"/>
      <sheetName val="Dropdown"/>
      <sheetName val="DATA"/>
      <sheetName val="D"/>
      <sheetName val="Ass"/>
      <sheetName val="DB"/>
      <sheetName val="ค่าวัสดุ"/>
      <sheetName val="Database"/>
      <sheetName val="data-margin"/>
      <sheetName val="sheet1"/>
      <sheetName val="DataStorage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  <sheetName val="คชจ.ดำเนินงาน6-43"/>
      <sheetName val="เครื่องตกแต่ง"/>
      <sheetName val="เครื่องมือ"/>
      <sheetName val="อาคาร"/>
      <sheetName val="1.ตจว.,ลูกค้ามอบ"/>
      <sheetName val="ข้อมูล"/>
      <sheetName val="margin"/>
      <sheetName val="addl cost"/>
      <sheetName val="4.1cfsmkey"/>
      <sheetName val="accumdeprn"/>
      <sheetName val="data-margin"/>
      <sheetName val="7.00 marketing costs"/>
      <sheetName val="Sheet2"/>
      <sheetName val="2.00 consultancy fees"/>
      <sheetName val="Cctmst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  <sheetName val="DataStorage"/>
      <sheetName val="หน้า 1"/>
      <sheetName val="Bill No. 2 - Carpark"/>
      <sheetName val="Schdule"/>
      <sheetName val="TISCO151_1_46(L)"/>
      <sheetName val="List_data_adj_"/>
      <sheetName val="รายการสำรวจที่ดิน"/>
      <sheetName val="plots and mgmt fee"/>
      <sheetName val="LITF"/>
      <sheetName val="SW Data Entry"/>
      <sheetName val="data-margin"/>
      <sheetName val="sheet1"/>
      <sheetName val="fr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  <sheetName val="DataStorage"/>
      <sheetName val="revenue"/>
      <sheetName val="splinkler"/>
      <sheetName val="sheet1"/>
      <sheetName val="SPE-1"/>
      <sheetName val="PRO-1"/>
      <sheetName val="ค่าวัสดุ"/>
      <sheetName val="Menu"/>
      <sheetName val="margin"/>
      <sheetName val="Master Data Entry"/>
    </sheetNames>
    <sheetDataSet>
      <sheetData sheetId="0">
        <row r="3">
          <cell r="A3" t="str">
            <v>เสมอระดับถนน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List data adj."/>
      <sheetName val="หน้า 1"/>
      <sheetName val="finance"/>
      <sheetName val="Dropdown"/>
      <sheetName val="sum"/>
      <sheetName val="revenue"/>
      <sheetName val="7.00 marketing costs"/>
      <sheetName val="2.00 consultancy fees"/>
      <sheetName val="Construction"/>
      <sheetName val="ราคาขายโครงการ"/>
      <sheetName val="ค่าวัสดุ"/>
      <sheetName val="sheet1"/>
      <sheetName val="table"/>
      <sheetName val="List"/>
      <sheetName val="SPE-1"/>
      <sheetName val="PRO-1"/>
    </sheetNames>
    <sheetDataSet>
      <sheetData sheetId="0">
        <row r="3">
          <cell r="O3" t="str">
            <v>Point Asia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ฐานข้อมูล"/>
      <sheetName val="งบการเงิน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2547  งบทดล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Sale 0401"/>
      <sheetName val="Staff List"/>
      <sheetName val="Sampling"/>
      <sheetName val="A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Q1'55"/>
      <sheetName val="TB10.8.13"/>
      <sheetName val="TrialBalance Q3-2002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65"/>
  <sheetViews>
    <sheetView view="pageBreakPreview" zoomScale="70" zoomScaleNormal="85" zoomScaleSheetLayoutView="70" workbookViewId="0">
      <selection activeCell="J64" sqref="J64"/>
    </sheetView>
  </sheetViews>
  <sheetFormatPr defaultColWidth="9.09765625" defaultRowHeight="20" x14ac:dyDescent="0.6"/>
  <cols>
    <col min="1" max="6" width="1.09765625" style="1" customWidth="1"/>
    <col min="7" max="7" width="41.3984375" style="1" customWidth="1"/>
    <col min="8" max="8" width="10.3984375" style="4" customWidth="1"/>
    <col min="9" max="9" width="0.8984375" style="1" customWidth="1"/>
    <col min="10" max="10" width="14.8984375" style="14" customWidth="1"/>
    <col min="11" max="11" width="0.8984375" style="15" customWidth="1"/>
    <col min="12" max="12" width="15.8984375" style="15" customWidth="1"/>
    <col min="13" max="13" width="0.69921875" style="15" customWidth="1"/>
    <col min="14" max="14" width="14.3984375" style="15" customWidth="1"/>
    <col min="15" max="15" width="0.8984375" style="15" customWidth="1"/>
    <col min="16" max="16" width="14.3984375" style="15" customWidth="1"/>
    <col min="17" max="16384" width="9.09765625" style="1"/>
  </cols>
  <sheetData>
    <row r="1" spans="1:16" ht="23.25" customHeight="1" x14ac:dyDescent="0.65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23.25" customHeight="1" x14ac:dyDescent="0.65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23.25" customHeight="1" x14ac:dyDescent="0.65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21" customHeight="1" x14ac:dyDescent="0.6">
      <c r="A4" s="3"/>
      <c r="B4" s="3"/>
      <c r="C4" s="3"/>
      <c r="D4" s="3"/>
      <c r="E4" s="3"/>
      <c r="F4" s="3"/>
      <c r="G4" s="3"/>
      <c r="I4" s="3"/>
      <c r="J4" s="123" t="s">
        <v>3</v>
      </c>
      <c r="K4" s="123"/>
      <c r="L4" s="123"/>
      <c r="M4" s="123"/>
      <c r="N4" s="124"/>
      <c r="O4" s="124"/>
      <c r="P4" s="124"/>
    </row>
    <row r="5" spans="1:16" ht="21" customHeight="1" x14ac:dyDescent="0.6">
      <c r="A5" s="3"/>
      <c r="B5" s="3"/>
      <c r="C5" s="3"/>
      <c r="D5" s="3"/>
      <c r="E5" s="3"/>
      <c r="F5" s="3"/>
      <c r="G5" s="3"/>
      <c r="I5" s="3"/>
      <c r="J5" s="125" t="s">
        <v>4</v>
      </c>
      <c r="K5" s="125"/>
      <c r="L5" s="125"/>
      <c r="M5" s="5"/>
      <c r="N5" s="126" t="s">
        <v>5</v>
      </c>
      <c r="O5" s="126"/>
      <c r="P5" s="126"/>
    </row>
    <row r="6" spans="1:16" ht="21" customHeight="1" x14ac:dyDescent="0.6">
      <c r="A6" s="3"/>
      <c r="B6" s="3"/>
      <c r="C6" s="3"/>
      <c r="D6" s="3"/>
      <c r="E6" s="3"/>
      <c r="F6" s="3"/>
      <c r="G6" s="3"/>
      <c r="I6" s="3"/>
      <c r="J6" s="6" t="s">
        <v>6</v>
      </c>
      <c r="K6" s="7"/>
      <c r="L6" s="6"/>
      <c r="M6" s="7"/>
      <c r="N6" s="6" t="s">
        <v>6</v>
      </c>
      <c r="O6" s="7"/>
      <c r="P6" s="6"/>
    </row>
    <row r="7" spans="1:16" ht="21" customHeight="1" x14ac:dyDescent="0.6">
      <c r="A7" s="3"/>
      <c r="B7" s="3"/>
      <c r="C7" s="3"/>
      <c r="D7" s="3"/>
      <c r="E7" s="3"/>
      <c r="F7" s="3"/>
      <c r="G7" s="3"/>
      <c r="I7" s="3"/>
      <c r="J7" s="6" t="s">
        <v>7</v>
      </c>
      <c r="K7" s="7"/>
      <c r="L7" s="7" t="s">
        <v>8</v>
      </c>
      <c r="M7" s="7"/>
      <c r="N7" s="6" t="s">
        <v>7</v>
      </c>
      <c r="O7" s="7"/>
      <c r="P7" s="7" t="s">
        <v>8</v>
      </c>
    </row>
    <row r="8" spans="1:16" ht="21" customHeight="1" x14ac:dyDescent="0.6">
      <c r="A8" s="3"/>
      <c r="B8" s="3"/>
      <c r="C8" s="3"/>
      <c r="D8" s="3"/>
      <c r="E8" s="3"/>
      <c r="F8" s="3"/>
      <c r="G8" s="3"/>
      <c r="H8" s="8" t="s">
        <v>9</v>
      </c>
      <c r="I8" s="3"/>
      <c r="J8" s="9" t="s">
        <v>10</v>
      </c>
      <c r="K8" s="10"/>
      <c r="L8" s="9" t="s">
        <v>11</v>
      </c>
      <c r="M8" s="10"/>
      <c r="N8" s="9" t="s">
        <v>10</v>
      </c>
      <c r="O8" s="10"/>
      <c r="P8" s="9" t="s">
        <v>11</v>
      </c>
    </row>
    <row r="9" spans="1:16" ht="21" customHeight="1" x14ac:dyDescent="0.65">
      <c r="A9" s="127" t="s">
        <v>12</v>
      </c>
      <c r="B9" s="127"/>
      <c r="C9" s="127"/>
      <c r="D9" s="127"/>
      <c r="E9" s="127"/>
      <c r="F9" s="127"/>
      <c r="G9" s="127"/>
      <c r="J9" s="11"/>
      <c r="K9" s="12"/>
      <c r="L9" s="11"/>
      <c r="M9" s="12"/>
      <c r="N9" s="11"/>
      <c r="O9" s="12"/>
      <c r="P9" s="11"/>
    </row>
    <row r="10" spans="1:16" ht="21" customHeight="1" x14ac:dyDescent="0.65">
      <c r="A10" s="13" t="s">
        <v>13</v>
      </c>
    </row>
    <row r="11" spans="1:16" ht="21" customHeight="1" x14ac:dyDescent="0.6">
      <c r="B11" s="1" t="s">
        <v>14</v>
      </c>
      <c r="H11" s="4">
        <v>4</v>
      </c>
      <c r="J11" s="14">
        <v>68925832.310000002</v>
      </c>
      <c r="K11" s="14"/>
      <c r="L11" s="14">
        <v>91635439.159999996</v>
      </c>
      <c r="M11" s="14"/>
      <c r="N11" s="14">
        <v>25330688.879999999</v>
      </c>
      <c r="O11" s="16"/>
      <c r="P11" s="14">
        <v>8546324.9700000007</v>
      </c>
    </row>
    <row r="12" spans="1:16" ht="20.25" customHeight="1" x14ac:dyDescent="0.6">
      <c r="B12" s="1" t="s">
        <v>15</v>
      </c>
      <c r="H12" s="4" t="s">
        <v>16</v>
      </c>
      <c r="J12" s="14">
        <v>45158348.149999999</v>
      </c>
      <c r="K12" s="14"/>
      <c r="L12" s="14">
        <v>55766946.579999998</v>
      </c>
      <c r="M12" s="14"/>
      <c r="N12" s="14">
        <v>16081011.66</v>
      </c>
      <c r="O12" s="16"/>
      <c r="P12" s="14">
        <v>39388846.729999997</v>
      </c>
    </row>
    <row r="13" spans="1:16" ht="20.25" customHeight="1" x14ac:dyDescent="0.6">
      <c r="B13" s="1" t="s">
        <v>17</v>
      </c>
      <c r="H13" s="4">
        <v>12</v>
      </c>
      <c r="J13" s="14">
        <v>940113</v>
      </c>
      <c r="K13" s="14"/>
      <c r="L13" s="14">
        <v>0</v>
      </c>
      <c r="M13" s="14"/>
      <c r="N13" s="14">
        <v>0</v>
      </c>
      <c r="O13" s="16"/>
      <c r="P13" s="14">
        <v>0</v>
      </c>
    </row>
    <row r="14" spans="1:16" ht="20.25" customHeight="1" x14ac:dyDescent="0.6">
      <c r="B14" s="1" t="s">
        <v>18</v>
      </c>
      <c r="H14" s="4">
        <v>3</v>
      </c>
      <c r="J14" s="14">
        <v>0</v>
      </c>
      <c r="K14" s="14"/>
      <c r="L14" s="14">
        <v>0</v>
      </c>
      <c r="M14" s="14"/>
      <c r="N14" s="14">
        <v>32000000</v>
      </c>
      <c r="O14" s="16"/>
      <c r="P14" s="14">
        <v>32000000</v>
      </c>
    </row>
    <row r="15" spans="1:16" ht="21" customHeight="1" x14ac:dyDescent="0.6">
      <c r="B15" s="1" t="s">
        <v>19</v>
      </c>
      <c r="H15" s="4">
        <v>6</v>
      </c>
      <c r="J15" s="14">
        <v>17158088.559999999</v>
      </c>
      <c r="K15" s="14"/>
      <c r="L15" s="14">
        <v>26664291.550000001</v>
      </c>
      <c r="M15" s="14"/>
      <c r="N15" s="14">
        <v>4399570.8499999996</v>
      </c>
      <c r="O15" s="16"/>
      <c r="P15" s="14">
        <v>4594702.13</v>
      </c>
    </row>
    <row r="16" spans="1:16" ht="21" customHeight="1" x14ac:dyDescent="0.6">
      <c r="B16" s="1" t="s">
        <v>20</v>
      </c>
      <c r="J16" s="14">
        <v>4470612.97</v>
      </c>
      <c r="K16" s="14"/>
      <c r="L16" s="14">
        <v>9011756.7699999996</v>
      </c>
      <c r="M16" s="14"/>
      <c r="N16" s="14">
        <v>106354.68</v>
      </c>
      <c r="O16" s="16"/>
      <c r="P16" s="14">
        <v>381000</v>
      </c>
    </row>
    <row r="17" spans="1:16" ht="21" customHeight="1" x14ac:dyDescent="0.6">
      <c r="B17" s="1" t="s">
        <v>21</v>
      </c>
      <c r="J17" s="14">
        <v>6705595.8099999996</v>
      </c>
      <c r="K17" s="14"/>
      <c r="L17" s="14">
        <v>3579242.35</v>
      </c>
      <c r="M17" s="14"/>
      <c r="N17" s="14">
        <v>55597.07</v>
      </c>
      <c r="O17" s="16"/>
      <c r="P17" s="14">
        <v>119919.8</v>
      </c>
    </row>
    <row r="18" spans="1:16" ht="21" customHeight="1" x14ac:dyDescent="0.65">
      <c r="A18" s="13" t="s">
        <v>22</v>
      </c>
      <c r="J18" s="17">
        <f>SUM(J11:J17)</f>
        <v>143358590.80000001</v>
      </c>
      <c r="K18" s="14"/>
      <c r="L18" s="17">
        <f>SUM(L11:L17)</f>
        <v>186657676.41000003</v>
      </c>
      <c r="M18" s="14"/>
      <c r="N18" s="17">
        <f>SUM(N11:N17)</f>
        <v>77973223.139999986</v>
      </c>
      <c r="O18" s="18"/>
      <c r="P18" s="17">
        <f>SUM(P11:P17)</f>
        <v>85030793.62999998</v>
      </c>
    </row>
    <row r="19" spans="1:16" ht="21" customHeight="1" x14ac:dyDescent="0.65">
      <c r="A19" s="13" t="s">
        <v>23</v>
      </c>
      <c r="K19" s="14"/>
      <c r="L19" s="14"/>
      <c r="M19" s="14"/>
      <c r="N19" s="16"/>
      <c r="O19" s="16"/>
      <c r="P19" s="16"/>
    </row>
    <row r="20" spans="1:16" ht="21" customHeight="1" x14ac:dyDescent="0.65">
      <c r="A20" s="13"/>
      <c r="B20" s="1" t="s">
        <v>24</v>
      </c>
      <c r="H20" s="4">
        <v>17</v>
      </c>
      <c r="J20" s="14">
        <v>9802984.4600000009</v>
      </c>
      <c r="K20" s="14"/>
      <c r="L20" s="14">
        <v>9785969.5899999999</v>
      </c>
      <c r="M20" s="14"/>
      <c r="N20" s="16">
        <v>0</v>
      </c>
      <c r="O20" s="16"/>
      <c r="P20" s="16">
        <v>0</v>
      </c>
    </row>
    <row r="21" spans="1:16" ht="21.75" customHeight="1" x14ac:dyDescent="0.6">
      <c r="B21" s="1" t="s">
        <v>25</v>
      </c>
      <c r="D21" s="19"/>
      <c r="J21" s="14">
        <v>0</v>
      </c>
      <c r="K21" s="20"/>
      <c r="L21" s="14">
        <v>0</v>
      </c>
      <c r="M21" s="20"/>
      <c r="N21" s="16">
        <v>40471305.68</v>
      </c>
      <c r="O21" s="16"/>
      <c r="P21" s="16">
        <v>40471305.68</v>
      </c>
    </row>
    <row r="22" spans="1:16" ht="20.25" customHeight="1" x14ac:dyDescent="0.6">
      <c r="B22" s="21" t="s">
        <v>26</v>
      </c>
      <c r="E22" s="4"/>
      <c r="H22" s="4">
        <v>7</v>
      </c>
      <c r="J22" s="14">
        <v>375142.57</v>
      </c>
      <c r="K22" s="14"/>
      <c r="L22" s="14">
        <v>380129.24</v>
      </c>
      <c r="M22" s="14"/>
      <c r="N22" s="16">
        <v>367001.65</v>
      </c>
      <c r="O22" s="16"/>
      <c r="P22" s="16">
        <v>355850.91</v>
      </c>
    </row>
    <row r="23" spans="1:16" ht="20.25" customHeight="1" x14ac:dyDescent="0.6">
      <c r="B23" s="21" t="s">
        <v>27</v>
      </c>
      <c r="E23" s="4"/>
      <c r="H23" s="4" t="s">
        <v>28</v>
      </c>
      <c r="J23" s="14">
        <v>533834.84</v>
      </c>
      <c r="K23" s="14"/>
      <c r="L23" s="14">
        <v>711779.8</v>
      </c>
      <c r="M23" s="14"/>
      <c r="N23" s="16">
        <v>533834.84</v>
      </c>
      <c r="O23" s="16"/>
      <c r="P23" s="16">
        <v>711779.8</v>
      </c>
    </row>
    <row r="24" spans="1:16" ht="20.25" customHeight="1" x14ac:dyDescent="0.6">
      <c r="B24" s="21" t="s">
        <v>29</v>
      </c>
      <c r="E24" s="4"/>
      <c r="H24" s="4">
        <v>9</v>
      </c>
      <c r="J24" s="14">
        <v>99935.46</v>
      </c>
      <c r="K24" s="14"/>
      <c r="L24" s="14">
        <v>135878.97</v>
      </c>
      <c r="M24" s="14"/>
      <c r="N24" s="16">
        <v>70206.14</v>
      </c>
      <c r="O24" s="16"/>
      <c r="P24" s="16">
        <v>99352.28</v>
      </c>
    </row>
    <row r="25" spans="1:16" x14ac:dyDescent="0.6">
      <c r="B25" s="22" t="s">
        <v>30</v>
      </c>
      <c r="H25" s="4">
        <v>10</v>
      </c>
      <c r="J25" s="14">
        <v>524920.89</v>
      </c>
      <c r="K25" s="14"/>
      <c r="L25" s="14">
        <v>491199.17</v>
      </c>
      <c r="M25" s="14"/>
      <c r="N25" s="16">
        <v>516059.73</v>
      </c>
      <c r="O25" s="18"/>
      <c r="P25" s="16">
        <v>484711.29</v>
      </c>
    </row>
    <row r="26" spans="1:16" ht="21" customHeight="1" x14ac:dyDescent="0.65">
      <c r="A26" s="23" t="s">
        <v>31</v>
      </c>
      <c r="B26" s="22"/>
      <c r="H26" s="24"/>
      <c r="J26" s="17">
        <f>SUM(J20:J25)</f>
        <v>11336818.220000003</v>
      </c>
      <c r="K26" s="14"/>
      <c r="L26" s="17">
        <f>SUM(L20:L25)</f>
        <v>11504956.770000001</v>
      </c>
      <c r="M26" s="14"/>
      <c r="N26" s="17">
        <f>SUM(N20:N25)</f>
        <v>41958408.039999999</v>
      </c>
      <c r="O26" s="14"/>
      <c r="P26" s="17">
        <f>SUM(P20:P25)</f>
        <v>42122999.959999993</v>
      </c>
    </row>
    <row r="27" spans="1:16" ht="21" customHeight="1" thickBot="1" x14ac:dyDescent="0.7">
      <c r="A27" s="23" t="s">
        <v>32</v>
      </c>
      <c r="J27" s="25">
        <f>J26+J18</f>
        <v>154695409.02000001</v>
      </c>
      <c r="K27" s="14"/>
      <c r="L27" s="25">
        <f>L26+L18</f>
        <v>198162633.18000004</v>
      </c>
      <c r="M27" s="14"/>
      <c r="N27" s="25">
        <f>N26+N18</f>
        <v>119931631.17999998</v>
      </c>
      <c r="O27" s="18"/>
      <c r="P27" s="25">
        <f>P26+P18</f>
        <v>127153793.58999997</v>
      </c>
    </row>
    <row r="28" spans="1:16" ht="21" customHeight="1" thickTop="1" x14ac:dyDescent="0.6">
      <c r="A28" s="22"/>
      <c r="L28" s="14"/>
      <c r="N28" s="18"/>
      <c r="O28" s="18"/>
      <c r="P28" s="18"/>
    </row>
    <row r="29" spans="1:16" ht="21" customHeight="1" x14ac:dyDescent="0.6">
      <c r="A29" s="22"/>
      <c r="L29" s="14"/>
      <c r="N29" s="18"/>
      <c r="O29" s="18"/>
      <c r="P29" s="18"/>
    </row>
    <row r="30" spans="1:16" ht="21" customHeight="1" x14ac:dyDescent="0.6">
      <c r="H30" s="26"/>
      <c r="I30" s="27"/>
      <c r="J30" s="28"/>
      <c r="L30" s="16"/>
      <c r="N30" s="14"/>
      <c r="P30" s="14"/>
    </row>
    <row r="31" spans="1:16" s="30" customFormat="1" ht="21" customHeight="1" x14ac:dyDescent="0.75">
      <c r="A31" s="128" t="s">
        <v>0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</row>
    <row r="32" spans="1:16" s="30" customFormat="1" ht="21" customHeight="1" x14ac:dyDescent="0.75">
      <c r="A32" s="128" t="s">
        <v>1</v>
      </c>
      <c r="B32" s="128"/>
      <c r="C32" s="128"/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</row>
    <row r="33" spans="1:16" s="30" customFormat="1" ht="21" customHeight="1" x14ac:dyDescent="0.75">
      <c r="A33" s="128" t="s">
        <v>2</v>
      </c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</row>
    <row r="34" spans="1:16" s="30" customFormat="1" ht="21" customHeight="1" x14ac:dyDescent="0.6">
      <c r="A34" s="31"/>
      <c r="B34" s="31"/>
      <c r="C34" s="31"/>
      <c r="D34" s="31"/>
      <c r="E34" s="31"/>
      <c r="F34" s="31"/>
      <c r="G34" s="31"/>
      <c r="H34" s="32"/>
      <c r="J34" s="123" t="s">
        <v>3</v>
      </c>
      <c r="K34" s="123"/>
      <c r="L34" s="123"/>
      <c r="M34" s="123"/>
      <c r="N34" s="123"/>
      <c r="O34" s="123"/>
      <c r="P34" s="123"/>
    </row>
    <row r="35" spans="1:16" ht="21" customHeight="1" x14ac:dyDescent="0.6">
      <c r="A35" s="22"/>
      <c r="B35" s="22"/>
      <c r="C35" s="22"/>
      <c r="D35" s="22"/>
      <c r="E35" s="22"/>
      <c r="F35" s="22"/>
      <c r="G35" s="22"/>
      <c r="J35" s="125" t="s">
        <v>4</v>
      </c>
      <c r="K35" s="125"/>
      <c r="L35" s="125"/>
      <c r="M35" s="5"/>
      <c r="N35" s="126" t="s">
        <v>5</v>
      </c>
      <c r="O35" s="126"/>
      <c r="P35" s="126"/>
    </row>
    <row r="36" spans="1:16" ht="21" customHeight="1" x14ac:dyDescent="0.6">
      <c r="A36" s="22"/>
      <c r="B36" s="22"/>
      <c r="C36" s="22"/>
      <c r="D36" s="22"/>
      <c r="E36" s="22"/>
      <c r="F36" s="22"/>
      <c r="G36" s="22"/>
      <c r="J36" s="6" t="s">
        <v>6</v>
      </c>
      <c r="K36" s="7"/>
      <c r="L36" s="6"/>
      <c r="M36" s="7"/>
      <c r="N36" s="6" t="s">
        <v>6</v>
      </c>
      <c r="O36" s="7"/>
      <c r="P36" s="6"/>
    </row>
    <row r="37" spans="1:16" ht="21" customHeight="1" x14ac:dyDescent="0.6">
      <c r="A37" s="22"/>
      <c r="B37" s="22"/>
      <c r="C37" s="22"/>
      <c r="D37" s="22"/>
      <c r="E37" s="22"/>
      <c r="F37" s="22"/>
      <c r="G37" s="22"/>
      <c r="J37" s="6" t="s">
        <v>7</v>
      </c>
      <c r="K37" s="7"/>
      <c r="L37" s="7" t="s">
        <v>8</v>
      </c>
      <c r="M37" s="7"/>
      <c r="N37" s="6" t="s">
        <v>7</v>
      </c>
      <c r="O37" s="7"/>
      <c r="P37" s="7" t="s">
        <v>8</v>
      </c>
    </row>
    <row r="38" spans="1:16" ht="21" customHeight="1" x14ac:dyDescent="0.6">
      <c r="A38" s="3"/>
      <c r="B38" s="3"/>
      <c r="C38" s="3"/>
      <c r="D38" s="3"/>
      <c r="E38" s="3"/>
      <c r="F38" s="3"/>
      <c r="G38" s="3"/>
      <c r="H38" s="8" t="s">
        <v>9</v>
      </c>
      <c r="I38" s="3"/>
      <c r="J38" s="9" t="s">
        <v>10</v>
      </c>
      <c r="K38" s="10"/>
      <c r="L38" s="9" t="s">
        <v>11</v>
      </c>
      <c r="M38" s="10"/>
      <c r="N38" s="9" t="s">
        <v>10</v>
      </c>
      <c r="O38" s="10"/>
      <c r="P38" s="9" t="s">
        <v>11</v>
      </c>
    </row>
    <row r="39" spans="1:16" ht="21" customHeight="1" x14ac:dyDescent="0.65">
      <c r="A39" s="127" t="s">
        <v>33</v>
      </c>
      <c r="B39" s="127"/>
      <c r="C39" s="127"/>
      <c r="D39" s="127"/>
      <c r="E39" s="127"/>
      <c r="F39" s="127"/>
      <c r="G39" s="127"/>
      <c r="J39" s="33"/>
      <c r="K39" s="34"/>
      <c r="L39" s="33"/>
      <c r="M39" s="34"/>
      <c r="N39" s="33"/>
      <c r="O39" s="34"/>
      <c r="P39" s="33"/>
    </row>
    <row r="40" spans="1:16" s="30" customFormat="1" ht="21" customHeight="1" x14ac:dyDescent="0.75">
      <c r="A40" s="35" t="s">
        <v>34</v>
      </c>
      <c r="H40" s="32"/>
      <c r="J40" s="36"/>
      <c r="K40" s="37"/>
      <c r="L40" s="37"/>
      <c r="M40" s="37"/>
      <c r="N40" s="38"/>
      <c r="O40" s="38"/>
      <c r="P40" s="39"/>
    </row>
    <row r="41" spans="1:16" s="30" customFormat="1" ht="20.25" customHeight="1" x14ac:dyDescent="0.75">
      <c r="B41" s="30" t="s">
        <v>35</v>
      </c>
      <c r="F41" s="32"/>
      <c r="H41" s="32" t="s">
        <v>36</v>
      </c>
      <c r="J41" s="36">
        <v>18863409.48</v>
      </c>
      <c r="K41" s="36"/>
      <c r="L41" s="36">
        <v>4071169.19</v>
      </c>
      <c r="M41" s="36"/>
      <c r="N41" s="41">
        <v>3765376.32</v>
      </c>
      <c r="O41" s="41"/>
      <c r="P41" s="41">
        <v>4321365.18</v>
      </c>
    </row>
    <row r="42" spans="1:16" s="30" customFormat="1" ht="20.25" customHeight="1" x14ac:dyDescent="0.75">
      <c r="B42" s="30" t="s">
        <v>37</v>
      </c>
      <c r="F42" s="32"/>
      <c r="H42" s="32">
        <v>12</v>
      </c>
      <c r="J42" s="36">
        <v>6824600</v>
      </c>
      <c r="K42" s="36"/>
      <c r="L42" s="36">
        <v>15913880</v>
      </c>
      <c r="M42" s="36"/>
      <c r="N42" s="41">
        <v>6824600</v>
      </c>
      <c r="O42" s="41"/>
      <c r="P42" s="41">
        <v>6566000</v>
      </c>
    </row>
    <row r="43" spans="1:16" s="30" customFormat="1" ht="20.25" customHeight="1" x14ac:dyDescent="0.75">
      <c r="B43" s="30" t="s">
        <v>38</v>
      </c>
      <c r="F43" s="32"/>
      <c r="H43" s="32" t="s">
        <v>39</v>
      </c>
      <c r="J43" s="36">
        <v>506130.59</v>
      </c>
      <c r="K43" s="36"/>
      <c r="L43" s="36">
        <v>490598.37</v>
      </c>
      <c r="M43" s="36"/>
      <c r="N43" s="41">
        <v>506130.59</v>
      </c>
      <c r="O43" s="41"/>
      <c r="P43" s="41">
        <v>490598.37</v>
      </c>
    </row>
    <row r="44" spans="1:16" s="30" customFormat="1" ht="21" customHeight="1" x14ac:dyDescent="0.75">
      <c r="B44" s="30" t="s">
        <v>40</v>
      </c>
      <c r="H44" s="32"/>
      <c r="J44" s="36">
        <v>10257983.460000001</v>
      </c>
      <c r="K44" s="36"/>
      <c r="L44" s="36">
        <v>12471108.050000001</v>
      </c>
      <c r="M44" s="36"/>
      <c r="N44" s="41">
        <v>1128701.1399999999</v>
      </c>
      <c r="O44" s="41"/>
      <c r="P44" s="41">
        <v>3953512.12</v>
      </c>
    </row>
    <row r="45" spans="1:16" s="30" customFormat="1" ht="21" customHeight="1" x14ac:dyDescent="0.75">
      <c r="B45" s="30" t="s">
        <v>41</v>
      </c>
      <c r="H45" s="32"/>
      <c r="J45" s="36">
        <v>3226029.41</v>
      </c>
      <c r="K45" s="36"/>
      <c r="L45" s="36">
        <v>149185.29999999999</v>
      </c>
      <c r="M45" s="36"/>
      <c r="N45" s="41">
        <v>3220841.79</v>
      </c>
      <c r="O45" s="41"/>
      <c r="P45" s="41">
        <v>122164.59</v>
      </c>
    </row>
    <row r="46" spans="1:16" s="30" customFormat="1" ht="21" customHeight="1" x14ac:dyDescent="0.75">
      <c r="A46" s="35" t="s">
        <v>42</v>
      </c>
      <c r="G46" s="42"/>
      <c r="H46" s="43"/>
      <c r="J46" s="44">
        <f>SUM(J41:J45)</f>
        <v>39678152.939999998</v>
      </c>
      <c r="K46" s="36"/>
      <c r="L46" s="44">
        <f>SUM(L41:L45)</f>
        <v>33095940.910000004</v>
      </c>
      <c r="M46" s="36"/>
      <c r="N46" s="44">
        <f>SUM(N41:N45)</f>
        <v>15445649.84</v>
      </c>
      <c r="O46" s="45"/>
      <c r="P46" s="44">
        <f>SUM(P41:P45)</f>
        <v>15453640.259999998</v>
      </c>
    </row>
    <row r="47" spans="1:16" s="30" customFormat="1" ht="21" customHeight="1" x14ac:dyDescent="0.75">
      <c r="A47" s="35" t="s">
        <v>43</v>
      </c>
      <c r="H47" s="32"/>
      <c r="J47" s="36"/>
      <c r="K47" s="36"/>
      <c r="L47" s="36"/>
      <c r="M47" s="36"/>
      <c r="N47" s="45"/>
      <c r="O47" s="45"/>
      <c r="P47" s="45"/>
    </row>
    <row r="48" spans="1:16" s="30" customFormat="1" ht="21" customHeight="1" x14ac:dyDescent="0.75">
      <c r="A48" s="35"/>
      <c r="B48" s="30" t="s">
        <v>44</v>
      </c>
      <c r="H48" s="32" t="s">
        <v>39</v>
      </c>
      <c r="J48" s="36">
        <v>265145.71999999997</v>
      </c>
      <c r="K48" s="36"/>
      <c r="L48" s="36">
        <v>522154.58</v>
      </c>
      <c r="M48" s="36"/>
      <c r="N48" s="41">
        <v>265145.71999999997</v>
      </c>
      <c r="O48" s="45"/>
      <c r="P48" s="41">
        <v>522154.58</v>
      </c>
    </row>
    <row r="49" spans="1:16" s="30" customFormat="1" ht="21" customHeight="1" x14ac:dyDescent="0.75">
      <c r="B49" s="46" t="s">
        <v>45</v>
      </c>
      <c r="H49" s="32">
        <v>14</v>
      </c>
      <c r="J49" s="36">
        <v>2624604.4300000002</v>
      </c>
      <c r="K49" s="36"/>
      <c r="L49" s="36">
        <v>2455995.85</v>
      </c>
      <c r="M49" s="36"/>
      <c r="N49" s="41">
        <v>2580298.65</v>
      </c>
      <c r="O49" s="45"/>
      <c r="P49" s="41">
        <v>2423556.4700000002</v>
      </c>
    </row>
    <row r="50" spans="1:16" s="30" customFormat="1" ht="21" customHeight="1" x14ac:dyDescent="0.75">
      <c r="A50" s="35" t="s">
        <v>46</v>
      </c>
      <c r="B50" s="47"/>
      <c r="G50" s="40"/>
      <c r="H50" s="32"/>
      <c r="J50" s="44">
        <f>SUM(J48:J49)</f>
        <v>2889750.1500000004</v>
      </c>
      <c r="K50" s="36"/>
      <c r="L50" s="44">
        <f>SUM(L48:L49)</f>
        <v>2978150.43</v>
      </c>
      <c r="M50" s="36"/>
      <c r="N50" s="44">
        <f>SUM(N48:N49)</f>
        <v>2845444.37</v>
      </c>
      <c r="O50" s="45"/>
      <c r="P50" s="44">
        <f>SUM(P48:P49)</f>
        <v>2945711.0500000003</v>
      </c>
    </row>
    <row r="51" spans="1:16" s="30" customFormat="1" ht="21" customHeight="1" x14ac:dyDescent="0.75">
      <c r="A51" s="35" t="s">
        <v>47</v>
      </c>
      <c r="H51" s="43"/>
      <c r="J51" s="48">
        <f>J46+J50</f>
        <v>42567903.089999996</v>
      </c>
      <c r="K51" s="36"/>
      <c r="L51" s="48">
        <f>L46+L50</f>
        <v>36074091.340000004</v>
      </c>
      <c r="M51" s="36"/>
      <c r="N51" s="48">
        <f>N46+N50</f>
        <v>18291094.210000001</v>
      </c>
      <c r="O51" s="45"/>
      <c r="P51" s="48">
        <f>P46+P50</f>
        <v>18399351.309999999</v>
      </c>
    </row>
    <row r="52" spans="1:16" ht="21" customHeight="1" x14ac:dyDescent="0.65">
      <c r="A52" s="13" t="s">
        <v>48</v>
      </c>
      <c r="H52" s="3"/>
      <c r="K52" s="14"/>
      <c r="L52" s="18"/>
      <c r="M52" s="14"/>
      <c r="N52" s="18"/>
      <c r="O52" s="18"/>
      <c r="P52" s="18"/>
    </row>
    <row r="53" spans="1:16" ht="21" customHeight="1" x14ac:dyDescent="0.6">
      <c r="B53" s="21" t="s">
        <v>49</v>
      </c>
      <c r="E53" s="4"/>
      <c r="F53" s="4"/>
      <c r="G53" s="4"/>
      <c r="H53" s="3"/>
      <c r="K53" s="14"/>
      <c r="L53" s="16"/>
      <c r="M53" s="14"/>
      <c r="N53" s="16"/>
      <c r="O53" s="16"/>
      <c r="P53" s="16"/>
    </row>
    <row r="54" spans="1:16" ht="21" customHeight="1" x14ac:dyDescent="0.6">
      <c r="B54" s="21"/>
      <c r="D54" s="49" t="s">
        <v>50</v>
      </c>
      <c r="E54" s="4"/>
      <c r="F54" s="4"/>
      <c r="G54" s="4"/>
      <c r="H54" s="1"/>
      <c r="K54" s="14"/>
      <c r="L54" s="16"/>
      <c r="M54" s="14"/>
      <c r="N54" s="16"/>
      <c r="O54" s="16"/>
      <c r="P54" s="16"/>
    </row>
    <row r="55" spans="1:16" ht="21" customHeight="1" thickBot="1" x14ac:dyDescent="0.65">
      <c r="B55" s="21"/>
      <c r="D55" s="49" t="s">
        <v>51</v>
      </c>
      <c r="E55" s="49"/>
      <c r="F55" s="4"/>
      <c r="G55" s="4"/>
      <c r="H55" s="1"/>
      <c r="J55" s="50">
        <v>115000000</v>
      </c>
      <c r="K55" s="14"/>
      <c r="L55" s="50">
        <v>115000000</v>
      </c>
      <c r="M55" s="14"/>
      <c r="N55" s="50">
        <f>J55</f>
        <v>115000000</v>
      </c>
      <c r="O55" s="16"/>
      <c r="P55" s="50">
        <v>115000000</v>
      </c>
    </row>
    <row r="56" spans="1:16" ht="21" customHeight="1" thickTop="1" x14ac:dyDescent="0.6">
      <c r="B56" s="2" t="s">
        <v>52</v>
      </c>
      <c r="J56" s="15"/>
    </row>
    <row r="57" spans="1:16" ht="21" customHeight="1" x14ac:dyDescent="0.6">
      <c r="B57" s="21"/>
      <c r="D57" s="49" t="s">
        <v>53</v>
      </c>
      <c r="E57" s="49"/>
      <c r="F57" s="4"/>
      <c r="G57" s="4"/>
      <c r="H57" s="1"/>
      <c r="J57" s="45">
        <v>86000000</v>
      </c>
      <c r="K57" s="14"/>
      <c r="L57" s="45">
        <v>86000000</v>
      </c>
      <c r="M57" s="14"/>
      <c r="N57" s="41">
        <v>86000000</v>
      </c>
      <c r="O57" s="18"/>
      <c r="P57" s="41">
        <v>86000000</v>
      </c>
    </row>
    <row r="58" spans="1:16" s="30" customFormat="1" ht="21" customHeight="1" x14ac:dyDescent="0.75">
      <c r="C58" s="31" t="s">
        <v>54</v>
      </c>
      <c r="I58" s="32"/>
      <c r="J58" s="40">
        <v>4611286.3</v>
      </c>
      <c r="K58" s="41"/>
      <c r="L58" s="40">
        <v>4611286.3</v>
      </c>
      <c r="M58" s="41"/>
      <c r="N58" s="36">
        <v>0</v>
      </c>
      <c r="O58" s="36"/>
      <c r="P58" s="36">
        <v>0</v>
      </c>
    </row>
    <row r="59" spans="1:16" s="30" customFormat="1" ht="21" customHeight="1" x14ac:dyDescent="0.75">
      <c r="B59" s="30" t="s">
        <v>55</v>
      </c>
      <c r="H59" s="32"/>
      <c r="J59" s="36"/>
      <c r="K59" s="36"/>
      <c r="L59" s="36"/>
      <c r="M59" s="36"/>
      <c r="N59" s="45"/>
      <c r="O59" s="41"/>
      <c r="P59" s="45"/>
    </row>
    <row r="60" spans="1:16" s="30" customFormat="1" ht="21" customHeight="1" x14ac:dyDescent="0.75">
      <c r="D60" s="30" t="s">
        <v>56</v>
      </c>
      <c r="H60" s="32"/>
      <c r="J60" s="36"/>
      <c r="K60" s="36"/>
      <c r="L60" s="36"/>
      <c r="M60" s="36"/>
      <c r="N60" s="45"/>
      <c r="O60" s="41"/>
      <c r="P60" s="45"/>
    </row>
    <row r="61" spans="1:16" s="30" customFormat="1" ht="21" customHeight="1" x14ac:dyDescent="0.75">
      <c r="E61" s="30" t="s">
        <v>57</v>
      </c>
      <c r="H61" s="32">
        <v>15</v>
      </c>
      <c r="J61" s="41">
        <v>8725622.2400000002</v>
      </c>
      <c r="K61" s="36"/>
      <c r="L61" s="41">
        <v>4351317.51</v>
      </c>
      <c r="M61" s="36"/>
      <c r="N61" s="41">
        <v>8725622.2400000002</v>
      </c>
      <c r="O61" s="41"/>
      <c r="P61" s="41">
        <v>4351317.51</v>
      </c>
    </row>
    <row r="62" spans="1:16" s="30" customFormat="1" ht="21" customHeight="1" x14ac:dyDescent="0.6">
      <c r="D62" s="30" t="s">
        <v>58</v>
      </c>
      <c r="G62" s="51"/>
      <c r="H62" s="32"/>
      <c r="J62" s="52">
        <v>12790597.390000001</v>
      </c>
      <c r="K62" s="36"/>
      <c r="L62" s="52">
        <v>67125938.030000001</v>
      </c>
      <c r="M62" s="36"/>
      <c r="N62" s="53">
        <v>6914914.7300000004</v>
      </c>
      <c r="O62" s="45"/>
      <c r="P62" s="53">
        <v>18403124.77</v>
      </c>
    </row>
    <row r="63" spans="1:16" s="30" customFormat="1" ht="21" customHeight="1" x14ac:dyDescent="0.75">
      <c r="A63" s="35" t="s">
        <v>59</v>
      </c>
      <c r="H63" s="32"/>
      <c r="J63" s="44">
        <f>SUM(J57:J62)</f>
        <v>112127505.92999999</v>
      </c>
      <c r="K63" s="36"/>
      <c r="L63" s="44">
        <f>SUM(L57:L62)</f>
        <v>162088541.84</v>
      </c>
      <c r="M63" s="36"/>
      <c r="N63" s="44">
        <f>SUM(N57:N62)</f>
        <v>101640536.97</v>
      </c>
      <c r="O63" s="45"/>
      <c r="P63" s="44">
        <f>SUM(P57:P62)</f>
        <v>108754442.28</v>
      </c>
    </row>
    <row r="64" spans="1:16" s="30" customFormat="1" ht="21" customHeight="1" thickBot="1" x14ac:dyDescent="0.8">
      <c r="A64" s="35" t="s">
        <v>60</v>
      </c>
      <c r="B64" s="35"/>
      <c r="C64" s="35"/>
      <c r="D64" s="35"/>
      <c r="E64" s="35"/>
      <c r="F64" s="35"/>
      <c r="G64" s="54"/>
      <c r="H64" s="32"/>
      <c r="J64" s="55">
        <f>J63+J51</f>
        <v>154695409.01999998</v>
      </c>
      <c r="K64" s="36"/>
      <c r="L64" s="55">
        <f>L63+L51</f>
        <v>198162633.18000001</v>
      </c>
      <c r="M64" s="36"/>
      <c r="N64" s="50">
        <f>+N63+N51</f>
        <v>119931631.18000001</v>
      </c>
      <c r="O64" s="45"/>
      <c r="P64" s="50">
        <f>+P63+P51</f>
        <v>127153793.59</v>
      </c>
    </row>
    <row r="65" spans="7:8" s="30" customFormat="1" ht="21" customHeight="1" thickTop="1" x14ac:dyDescent="0.75">
      <c r="G65" s="40"/>
      <c r="H65" s="32"/>
    </row>
  </sheetData>
  <mergeCells count="14">
    <mergeCell ref="A39:G39"/>
    <mergeCell ref="A9:G9"/>
    <mergeCell ref="A31:P31"/>
    <mergeCell ref="A32:P32"/>
    <mergeCell ref="A33:P33"/>
    <mergeCell ref="J34:P34"/>
    <mergeCell ref="J35:L35"/>
    <mergeCell ref="N35:P35"/>
    <mergeCell ref="A1:P1"/>
    <mergeCell ref="A2:P2"/>
    <mergeCell ref="A3:P3"/>
    <mergeCell ref="J4:P4"/>
    <mergeCell ref="J5:L5"/>
    <mergeCell ref="N5:P5"/>
  </mergeCells>
  <conditionalFormatting sqref="N26">
    <cfRule type="duplicateValues" dxfId="2" priority="3"/>
  </conditionalFormatting>
  <conditionalFormatting sqref="P26">
    <cfRule type="duplicateValues" dxfId="1" priority="2"/>
  </conditionalFormatting>
  <conditionalFormatting sqref="L26">
    <cfRule type="duplicateValues" dxfId="0" priority="7"/>
  </conditionalFormatting>
  <pageMargins left="0.78740157480314998" right="0.39370078740157499" top="0.78740157480314998" bottom="0.78740157480314998" header="0.31496062992126" footer="0.196850393700787"/>
  <pageSetup paperSize="9" scale="77" firstPageNumber="2" fitToWidth="0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0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76"/>
  <sheetViews>
    <sheetView tabSelected="1" view="pageBreakPreview" topLeftCell="A7" zoomScale="80" zoomScaleNormal="100" zoomScaleSheetLayoutView="80" workbookViewId="0">
      <selection activeCell="U17" sqref="U17"/>
    </sheetView>
  </sheetViews>
  <sheetFormatPr defaultColWidth="9.09765625" defaultRowHeight="20" x14ac:dyDescent="0.6"/>
  <cols>
    <col min="1" max="3" width="1.09765625" style="74" customWidth="1"/>
    <col min="4" max="4" width="1" style="74" customWidth="1"/>
    <col min="5" max="6" width="2.09765625" style="74" customWidth="1"/>
    <col min="7" max="7" width="41.8984375" style="74" customWidth="1"/>
    <col min="8" max="8" width="8" style="77" customWidth="1"/>
    <col min="9" max="9" width="0.8984375" style="74" customWidth="1"/>
    <col min="10" max="10" width="15.3984375" style="84" customWidth="1"/>
    <col min="11" max="11" width="0.8984375" style="92" customWidth="1"/>
    <col min="12" max="12" width="15.3984375" style="92" customWidth="1"/>
    <col min="13" max="13" width="0.8984375" style="92" customWidth="1"/>
    <col min="14" max="14" width="15.3984375" style="92" customWidth="1"/>
    <col min="15" max="15" width="0.8984375" style="92" customWidth="1"/>
    <col min="16" max="16" width="15.3984375" style="92" customWidth="1"/>
    <col min="17" max="17" width="0.59765625" style="56" customWidth="1"/>
    <col min="18" max="18" width="9.09765625" style="74"/>
    <col min="19" max="19" width="12.59765625" style="74" bestFit="1" customWidth="1"/>
    <col min="20" max="16384" width="9.09765625" style="74"/>
  </cols>
  <sheetData>
    <row r="1" spans="1:16" ht="20.5" x14ac:dyDescent="0.65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3"/>
      <c r="K1" s="73"/>
      <c r="L1" s="73"/>
      <c r="M1" s="73"/>
      <c r="N1" s="73"/>
      <c r="O1" s="73"/>
      <c r="P1" s="73"/>
    </row>
    <row r="2" spans="1:16" ht="20.5" x14ac:dyDescent="0.65">
      <c r="A2" s="72" t="s">
        <v>61</v>
      </c>
      <c r="B2" s="72"/>
      <c r="C2" s="72"/>
      <c r="D2" s="72"/>
      <c r="E2" s="72"/>
      <c r="F2" s="72"/>
      <c r="G2" s="72"/>
      <c r="H2" s="72"/>
      <c r="I2" s="72"/>
      <c r="J2" s="73"/>
      <c r="K2" s="73"/>
      <c r="L2" s="73"/>
      <c r="M2" s="73"/>
      <c r="N2" s="73"/>
      <c r="O2" s="73"/>
      <c r="P2" s="73"/>
    </row>
    <row r="3" spans="1:16" ht="20.5" x14ac:dyDescent="0.65">
      <c r="A3" s="75" t="s">
        <v>62</v>
      </c>
      <c r="B3" s="72"/>
      <c r="C3" s="72"/>
      <c r="D3" s="72"/>
      <c r="E3" s="72"/>
      <c r="F3" s="72"/>
      <c r="G3" s="72"/>
      <c r="H3" s="72"/>
      <c r="I3" s="72"/>
      <c r="J3" s="73"/>
      <c r="K3" s="73"/>
      <c r="L3" s="73"/>
      <c r="M3" s="73"/>
      <c r="N3" s="73"/>
      <c r="O3" s="73"/>
      <c r="P3" s="73"/>
    </row>
    <row r="4" spans="1:16" x14ac:dyDescent="0.6">
      <c r="G4" s="76"/>
      <c r="J4" s="130" t="s">
        <v>3</v>
      </c>
      <c r="K4" s="130"/>
      <c r="L4" s="130"/>
      <c r="M4" s="130"/>
      <c r="N4" s="130"/>
      <c r="O4" s="130"/>
      <c r="P4" s="130"/>
    </row>
    <row r="5" spans="1:16" x14ac:dyDescent="0.6">
      <c r="G5" s="76"/>
      <c r="J5" s="129" t="s">
        <v>63</v>
      </c>
      <c r="K5" s="129"/>
      <c r="L5" s="129"/>
      <c r="M5" s="129"/>
      <c r="N5" s="129"/>
      <c r="O5" s="129"/>
      <c r="P5" s="129"/>
    </row>
    <row r="6" spans="1:16" x14ac:dyDescent="0.6">
      <c r="G6" s="76"/>
      <c r="J6" s="125" t="s">
        <v>4</v>
      </c>
      <c r="K6" s="125"/>
      <c r="L6" s="125"/>
      <c r="M6" s="57"/>
      <c r="N6" s="125" t="s">
        <v>5</v>
      </c>
      <c r="O6" s="125"/>
      <c r="P6" s="125"/>
    </row>
    <row r="7" spans="1:16" x14ac:dyDescent="0.6">
      <c r="G7" s="76"/>
      <c r="H7" s="78" t="s">
        <v>9</v>
      </c>
      <c r="J7" s="79">
        <v>2567</v>
      </c>
      <c r="K7" s="80"/>
      <c r="L7" s="79">
        <v>2566</v>
      </c>
      <c r="M7" s="80"/>
      <c r="N7" s="79">
        <v>2567</v>
      </c>
      <c r="O7" s="80"/>
      <c r="P7" s="79">
        <v>2566</v>
      </c>
    </row>
    <row r="8" spans="1:16" x14ac:dyDescent="0.6">
      <c r="G8" s="76"/>
      <c r="J8" s="81"/>
      <c r="K8" s="82"/>
      <c r="L8" s="83"/>
      <c r="M8" s="80"/>
      <c r="N8" s="81"/>
      <c r="O8" s="82"/>
      <c r="P8" s="83"/>
    </row>
    <row r="9" spans="1:16" x14ac:dyDescent="0.6">
      <c r="A9" s="74" t="s">
        <v>64</v>
      </c>
      <c r="J9" s="84">
        <v>24240961.800000004</v>
      </c>
      <c r="K9" s="84"/>
      <c r="L9" s="84">
        <v>24844204.829999998</v>
      </c>
      <c r="M9" s="84"/>
      <c r="N9" s="84">
        <v>13807830</v>
      </c>
      <c r="O9" s="84"/>
      <c r="P9" s="84">
        <v>4938441.24</v>
      </c>
    </row>
    <row r="10" spans="1:16" x14ac:dyDescent="0.6">
      <c r="A10" s="74" t="s">
        <v>65</v>
      </c>
      <c r="J10" s="84">
        <v>745000</v>
      </c>
      <c r="K10" s="84"/>
      <c r="L10" s="84">
        <v>781551.5</v>
      </c>
      <c r="M10" s="84"/>
      <c r="N10" s="84">
        <v>0</v>
      </c>
      <c r="O10" s="84"/>
      <c r="P10" s="84">
        <v>781551.5</v>
      </c>
    </row>
    <row r="11" spans="1:16" x14ac:dyDescent="0.6">
      <c r="A11" s="74" t="s">
        <v>66</v>
      </c>
      <c r="H11" s="77" t="s">
        <v>67</v>
      </c>
      <c r="J11" s="84">
        <v>0</v>
      </c>
      <c r="K11" s="84"/>
      <c r="L11" s="84">
        <v>0</v>
      </c>
      <c r="M11" s="84"/>
      <c r="N11" s="84">
        <v>29351853.240000002</v>
      </c>
      <c r="O11" s="84"/>
      <c r="P11" s="84">
        <v>0</v>
      </c>
    </row>
    <row r="12" spans="1:16" x14ac:dyDescent="0.6">
      <c r="A12" s="74" t="s">
        <v>68</v>
      </c>
      <c r="H12" s="77">
        <v>3</v>
      </c>
      <c r="J12" s="84">
        <v>6825995.7799999993</v>
      </c>
      <c r="K12" s="84"/>
      <c r="L12" s="84">
        <v>939049.21</v>
      </c>
      <c r="M12" s="84"/>
      <c r="N12" s="84">
        <v>3500507.95</v>
      </c>
      <c r="O12" s="84"/>
      <c r="P12" s="84">
        <v>2498138.0100000002</v>
      </c>
    </row>
    <row r="13" spans="1:16" ht="20.5" x14ac:dyDescent="0.65">
      <c r="A13" s="72" t="s">
        <v>69</v>
      </c>
      <c r="J13" s="85">
        <f>SUM(J9:J12)</f>
        <v>31811957.580000006</v>
      </c>
      <c r="K13" s="84"/>
      <c r="L13" s="85">
        <f>SUM(L9:L12)</f>
        <v>26564805.539999999</v>
      </c>
      <c r="M13" s="84"/>
      <c r="N13" s="85">
        <f>SUM(N9:N12)</f>
        <v>46660191.190000005</v>
      </c>
      <c r="O13" s="84"/>
      <c r="P13" s="85">
        <f>SUM(P9:P12)</f>
        <v>8218130.75</v>
      </c>
    </row>
    <row r="14" spans="1:16" x14ac:dyDescent="0.6">
      <c r="A14" s="74" t="s">
        <v>70</v>
      </c>
      <c r="J14" s="84">
        <v>10555327.259999998</v>
      </c>
      <c r="K14" s="84"/>
      <c r="L14" s="84">
        <v>11310407.859999999</v>
      </c>
      <c r="M14" s="84"/>
      <c r="N14" s="84">
        <v>5610824.2000000002</v>
      </c>
      <c r="O14" s="84"/>
      <c r="P14" s="84">
        <v>1722279.6199999999</v>
      </c>
    </row>
    <row r="15" spans="1:16" x14ac:dyDescent="0.6">
      <c r="A15" s="74" t="s">
        <v>71</v>
      </c>
      <c r="J15" s="84">
        <v>368281.58999999985</v>
      </c>
      <c r="K15" s="84"/>
      <c r="L15" s="84">
        <v>410000</v>
      </c>
      <c r="M15" s="84"/>
      <c r="N15" s="84">
        <v>0</v>
      </c>
      <c r="O15" s="84"/>
      <c r="P15" s="84">
        <v>410000</v>
      </c>
    </row>
    <row r="16" spans="1:16" x14ac:dyDescent="0.6">
      <c r="A16" s="74" t="s">
        <v>72</v>
      </c>
      <c r="J16" s="84">
        <v>678518.02</v>
      </c>
      <c r="K16" s="84"/>
      <c r="L16" s="84">
        <v>570510.46</v>
      </c>
      <c r="M16" s="84"/>
      <c r="N16" s="84">
        <v>567012.58000000007</v>
      </c>
      <c r="O16" s="84"/>
      <c r="P16" s="84">
        <v>379623.19999999995</v>
      </c>
    </row>
    <row r="17" spans="1:19" x14ac:dyDescent="0.6">
      <c r="A17" s="74" t="s">
        <v>73</v>
      </c>
      <c r="H17" s="77">
        <v>3</v>
      </c>
      <c r="J17" s="84">
        <v>5806981.7999999989</v>
      </c>
      <c r="K17" s="84"/>
      <c r="L17" s="84">
        <v>4170174.5200000005</v>
      </c>
      <c r="M17" s="84"/>
      <c r="N17" s="84">
        <v>5420711.6600000011</v>
      </c>
      <c r="O17" s="84"/>
      <c r="P17" s="84">
        <v>3714561.4299999997</v>
      </c>
    </row>
    <row r="18" spans="1:19" ht="20.5" x14ac:dyDescent="0.65">
      <c r="A18" s="72" t="s">
        <v>74</v>
      </c>
      <c r="J18" s="85">
        <f>SUM(J14:J17)</f>
        <v>17409108.669999994</v>
      </c>
      <c r="K18" s="84"/>
      <c r="L18" s="85">
        <f>SUM(L14:L17)</f>
        <v>16461092.84</v>
      </c>
      <c r="M18" s="84"/>
      <c r="N18" s="85">
        <f>SUM(N14:N17)</f>
        <v>11598548.440000001</v>
      </c>
      <c r="O18" s="84"/>
      <c r="P18" s="85">
        <f>SUM(P14:P17)</f>
        <v>6226464.25</v>
      </c>
      <c r="S18" s="76"/>
    </row>
    <row r="19" spans="1:19" ht="20.5" x14ac:dyDescent="0.65">
      <c r="A19" s="72" t="s">
        <v>75</v>
      </c>
      <c r="J19" s="86">
        <v>14402848.91</v>
      </c>
      <c r="K19" s="84"/>
      <c r="L19" s="86">
        <v>10103712.699999999</v>
      </c>
      <c r="M19" s="84"/>
      <c r="N19" s="86">
        <v>35061642.75</v>
      </c>
      <c r="O19" s="84"/>
      <c r="P19" s="86">
        <v>1991666.5</v>
      </c>
    </row>
    <row r="20" spans="1:19" x14ac:dyDescent="0.6">
      <c r="A20" s="74" t="s">
        <v>76</v>
      </c>
      <c r="J20" s="84">
        <v>-13320.880000000001</v>
      </c>
      <c r="K20" s="84"/>
      <c r="L20" s="84">
        <v>-20674.5</v>
      </c>
      <c r="M20" s="84"/>
      <c r="N20" s="84">
        <v>-13320.880000000001</v>
      </c>
      <c r="O20" s="84"/>
      <c r="P20" s="84">
        <v>-20674.5</v>
      </c>
    </row>
    <row r="21" spans="1:19" ht="20.5" x14ac:dyDescent="0.6">
      <c r="A21" s="87" t="s">
        <v>77</v>
      </c>
      <c r="J21" s="86">
        <f>SUM(J19:J20)</f>
        <v>14389528.029999999</v>
      </c>
      <c r="K21" s="84"/>
      <c r="L21" s="86">
        <f>SUM(L19:L20)</f>
        <v>10083038.199999999</v>
      </c>
      <c r="M21" s="84"/>
      <c r="N21" s="86">
        <f>SUM(N19:N20)</f>
        <v>35048321.869999997</v>
      </c>
      <c r="O21" s="84"/>
      <c r="P21" s="86">
        <f>SUM(P19:P20)</f>
        <v>1970992</v>
      </c>
    </row>
    <row r="22" spans="1:19" x14ac:dyDescent="0.6">
      <c r="A22" s="74" t="s">
        <v>78</v>
      </c>
      <c r="J22" s="84">
        <v>-2876512.2500000009</v>
      </c>
      <c r="K22" s="84"/>
      <c r="L22" s="84">
        <v>-2013214.6400000001</v>
      </c>
      <c r="M22" s="84"/>
      <c r="N22" s="84">
        <v>-1136137.6400000001</v>
      </c>
      <c r="O22" s="84"/>
      <c r="P22" s="84">
        <v>-390788.69</v>
      </c>
    </row>
    <row r="23" spans="1:19" ht="20.5" x14ac:dyDescent="0.65">
      <c r="A23" s="72" t="s">
        <v>79</v>
      </c>
      <c r="B23" s="72"/>
      <c r="C23" s="72"/>
      <c r="D23" s="72"/>
      <c r="E23" s="72"/>
      <c r="F23" s="72"/>
      <c r="G23" s="72"/>
      <c r="J23" s="86">
        <f>SUM(J21:J22)</f>
        <v>11513015.779999997</v>
      </c>
      <c r="K23" s="84"/>
      <c r="L23" s="86">
        <f>SUM(L21:L22)</f>
        <v>8069823.5599999987</v>
      </c>
      <c r="M23" s="84"/>
      <c r="N23" s="86">
        <f>SUM(N21:N22)</f>
        <v>33912184.229999997</v>
      </c>
      <c r="O23" s="84"/>
      <c r="P23" s="86">
        <f>SUM(P21:P22)</f>
        <v>1580203.31</v>
      </c>
    </row>
    <row r="24" spans="1:19" ht="8.25" customHeight="1" x14ac:dyDescent="0.65">
      <c r="A24" s="72"/>
      <c r="J24" s="76"/>
      <c r="K24" s="88"/>
      <c r="L24" s="76"/>
      <c r="M24" s="88"/>
      <c r="N24" s="76"/>
      <c r="O24" s="88"/>
      <c r="P24" s="76"/>
    </row>
    <row r="25" spans="1:19" ht="21" customHeight="1" x14ac:dyDescent="0.6">
      <c r="A25" s="89" t="s">
        <v>80</v>
      </c>
      <c r="B25" s="90"/>
      <c r="C25" s="90"/>
      <c r="D25" s="90"/>
      <c r="E25" s="90"/>
      <c r="F25" s="90"/>
      <c r="G25" s="90"/>
      <c r="J25" s="76">
        <v>0</v>
      </c>
      <c r="K25" s="88"/>
      <c r="L25" s="76">
        <v>0</v>
      </c>
      <c r="M25" s="88"/>
      <c r="N25" s="76">
        <v>0</v>
      </c>
      <c r="O25" s="88"/>
      <c r="P25" s="76">
        <v>0</v>
      </c>
    </row>
    <row r="26" spans="1:19" ht="21" thickBot="1" x14ac:dyDescent="0.7">
      <c r="A26" s="72" t="s">
        <v>81</v>
      </c>
      <c r="B26" s="72"/>
      <c r="C26" s="72"/>
      <c r="D26" s="72"/>
      <c r="E26" s="72"/>
      <c r="F26" s="72"/>
      <c r="G26" s="72"/>
      <c r="J26" s="91">
        <f>SUM(J23:J25)</f>
        <v>11513015.779999997</v>
      </c>
      <c r="K26" s="84"/>
      <c r="L26" s="91">
        <f>SUM(L23:L25)</f>
        <v>8069823.5599999987</v>
      </c>
      <c r="M26" s="84"/>
      <c r="N26" s="91">
        <f>SUM(N23:N25)</f>
        <v>33912184.229999997</v>
      </c>
      <c r="O26" s="84"/>
      <c r="P26" s="91">
        <f>SUM(P23:P25)</f>
        <v>1580203.31</v>
      </c>
    </row>
    <row r="27" spans="1:19" ht="20.5" thickTop="1" x14ac:dyDescent="0.6">
      <c r="J27" s="92"/>
    </row>
    <row r="28" spans="1:19" ht="20.5" x14ac:dyDescent="0.65">
      <c r="A28" s="93" t="s">
        <v>82</v>
      </c>
      <c r="B28" s="94"/>
      <c r="C28" s="94"/>
      <c r="D28" s="94"/>
      <c r="K28" s="84"/>
      <c r="L28" s="84"/>
      <c r="M28" s="84"/>
      <c r="N28" s="84"/>
      <c r="O28" s="84"/>
      <c r="P28" s="84"/>
    </row>
    <row r="29" spans="1:19" x14ac:dyDescent="0.6">
      <c r="A29" s="94"/>
      <c r="B29" s="94" t="s">
        <v>83</v>
      </c>
      <c r="J29" s="57">
        <v>11513015.780000016</v>
      </c>
      <c r="K29" s="57"/>
      <c r="L29" s="57">
        <v>8069823.55999998</v>
      </c>
      <c r="M29" s="57"/>
      <c r="N29" s="57">
        <v>33912184.230000012</v>
      </c>
      <c r="O29" s="57"/>
      <c r="P29" s="57">
        <v>1580203.3099999987</v>
      </c>
    </row>
    <row r="30" spans="1:19" ht="20.5" thickBot="1" x14ac:dyDescent="0.65">
      <c r="J30" s="91">
        <f>SUM(J29:J29)</f>
        <v>11513015.780000016</v>
      </c>
      <c r="K30" s="84"/>
      <c r="L30" s="91">
        <f>SUM(L29:L29)</f>
        <v>8069823.55999998</v>
      </c>
      <c r="M30" s="84"/>
      <c r="N30" s="91">
        <f>SUM(N29:N29)</f>
        <v>33912184.230000012</v>
      </c>
      <c r="O30" s="84"/>
      <c r="P30" s="91">
        <f>SUM(P29:P29)</f>
        <v>1580203.3099999987</v>
      </c>
    </row>
    <row r="31" spans="1:19" ht="20.5" thickTop="1" x14ac:dyDescent="0.6">
      <c r="K31" s="84"/>
      <c r="L31" s="84"/>
      <c r="M31" s="84"/>
      <c r="N31" s="84"/>
      <c r="O31" s="84"/>
      <c r="P31" s="84"/>
    </row>
    <row r="32" spans="1:19" ht="20.5" x14ac:dyDescent="0.65">
      <c r="A32" s="93" t="s">
        <v>84</v>
      </c>
      <c r="B32" s="93"/>
      <c r="C32" s="94"/>
      <c r="D32" s="94"/>
      <c r="J32" s="92"/>
    </row>
    <row r="33" spans="1:16" x14ac:dyDescent="0.6">
      <c r="A33" s="94"/>
      <c r="B33" s="94" t="s">
        <v>83</v>
      </c>
      <c r="J33" s="57">
        <v>11513015.780000009</v>
      </c>
      <c r="K33" s="57"/>
      <c r="L33" s="57">
        <v>8069823.5599999987</v>
      </c>
      <c r="M33" s="57"/>
      <c r="N33" s="57">
        <v>33912184.229999997</v>
      </c>
      <c r="O33" s="57"/>
      <c r="P33" s="57">
        <v>1580203.31</v>
      </c>
    </row>
    <row r="34" spans="1:16" ht="20.5" thickBot="1" x14ac:dyDescent="0.65">
      <c r="J34" s="91">
        <f>SUM(J33:J33)</f>
        <v>11513015.780000009</v>
      </c>
      <c r="K34" s="84"/>
      <c r="L34" s="91">
        <f>SUM(L33:L33)</f>
        <v>8069823.5599999987</v>
      </c>
      <c r="M34" s="84"/>
      <c r="N34" s="91">
        <f>SUM(N33:N33)</f>
        <v>33912184.229999997</v>
      </c>
      <c r="O34" s="84"/>
      <c r="P34" s="91">
        <f>SUM(P33:P33)</f>
        <v>1580203.31</v>
      </c>
    </row>
    <row r="35" spans="1:16" ht="20.5" thickTop="1" x14ac:dyDescent="0.6">
      <c r="J35" s="92"/>
    </row>
    <row r="36" spans="1:16" ht="21" thickBot="1" x14ac:dyDescent="0.7">
      <c r="A36" s="72" t="s">
        <v>85</v>
      </c>
      <c r="J36" s="58">
        <f>ROUND(J29/J37,2)</f>
        <v>7.0000000000000007E-2</v>
      </c>
      <c r="K36" s="59"/>
      <c r="L36" s="58">
        <f>ROUND(L29/L37,2)</f>
        <v>0.05</v>
      </c>
      <c r="M36" s="59"/>
      <c r="N36" s="58">
        <f>ROUND(N29/N37,2)</f>
        <v>0.2</v>
      </c>
      <c r="O36" s="59"/>
      <c r="P36" s="58">
        <f>ROUND(P29/P37,2)</f>
        <v>0.01</v>
      </c>
    </row>
    <row r="37" spans="1:16" ht="21" thickTop="1" thickBot="1" x14ac:dyDescent="0.65">
      <c r="A37" s="74" t="s">
        <v>86</v>
      </c>
      <c r="J37" s="60">
        <f>J75</f>
        <v>172000000</v>
      </c>
      <c r="K37" s="61"/>
      <c r="L37" s="60">
        <f>L75</f>
        <v>172000000</v>
      </c>
      <c r="M37" s="61"/>
      <c r="N37" s="60">
        <f>N75</f>
        <v>172000000</v>
      </c>
      <c r="O37" s="61"/>
      <c r="P37" s="60">
        <f>P75</f>
        <v>172000000</v>
      </c>
    </row>
    <row r="38" spans="1:16" ht="20.5" thickTop="1" x14ac:dyDescent="0.6">
      <c r="J38" s="62"/>
      <c r="K38" s="61"/>
      <c r="L38" s="62"/>
      <c r="M38" s="61"/>
      <c r="N38" s="62"/>
      <c r="O38" s="61"/>
      <c r="P38" s="62"/>
    </row>
    <row r="39" spans="1:16" ht="20.5" x14ac:dyDescent="0.65">
      <c r="A39" s="72" t="s">
        <v>0</v>
      </c>
      <c r="B39" s="72"/>
      <c r="C39" s="72"/>
      <c r="D39" s="72"/>
      <c r="E39" s="72"/>
      <c r="F39" s="72"/>
      <c r="G39" s="72"/>
      <c r="H39" s="72"/>
      <c r="I39" s="72"/>
      <c r="J39" s="73"/>
      <c r="K39" s="73"/>
      <c r="L39" s="73"/>
      <c r="M39" s="73"/>
      <c r="N39" s="73"/>
      <c r="O39" s="73"/>
      <c r="P39" s="73"/>
    </row>
    <row r="40" spans="1:16" ht="20.5" x14ac:dyDescent="0.65">
      <c r="A40" s="72" t="s">
        <v>61</v>
      </c>
      <c r="B40" s="72"/>
      <c r="C40" s="72"/>
      <c r="D40" s="72"/>
      <c r="E40" s="72"/>
      <c r="F40" s="72"/>
      <c r="G40" s="72"/>
      <c r="H40" s="72"/>
      <c r="I40" s="72"/>
      <c r="J40" s="73"/>
      <c r="K40" s="73"/>
      <c r="L40" s="73"/>
      <c r="M40" s="73"/>
      <c r="N40" s="73"/>
      <c r="O40" s="73"/>
      <c r="P40" s="73"/>
    </row>
    <row r="41" spans="1:16" ht="20.5" x14ac:dyDescent="0.65">
      <c r="A41" s="75" t="s">
        <v>87</v>
      </c>
      <c r="B41" s="72"/>
      <c r="C41" s="72"/>
      <c r="D41" s="72"/>
      <c r="E41" s="72"/>
      <c r="F41" s="72"/>
      <c r="G41" s="72"/>
      <c r="H41" s="72"/>
      <c r="I41" s="72"/>
      <c r="J41" s="73"/>
      <c r="K41" s="73"/>
      <c r="L41" s="73"/>
      <c r="M41" s="73"/>
      <c r="N41" s="73"/>
      <c r="O41" s="73"/>
      <c r="P41" s="73"/>
    </row>
    <row r="42" spans="1:16" x14ac:dyDescent="0.6">
      <c r="G42" s="76"/>
      <c r="J42" s="130" t="s">
        <v>3</v>
      </c>
      <c r="K42" s="130"/>
      <c r="L42" s="130"/>
      <c r="M42" s="130"/>
      <c r="N42" s="130"/>
      <c r="O42" s="130"/>
      <c r="P42" s="130"/>
    </row>
    <row r="43" spans="1:16" x14ac:dyDescent="0.6">
      <c r="G43" s="76"/>
      <c r="J43" s="129" t="s">
        <v>63</v>
      </c>
      <c r="K43" s="129"/>
      <c r="L43" s="129"/>
      <c r="M43" s="129"/>
      <c r="N43" s="129"/>
      <c r="O43" s="129"/>
      <c r="P43" s="129"/>
    </row>
    <row r="44" spans="1:16" x14ac:dyDescent="0.6">
      <c r="G44" s="76"/>
      <c r="J44" s="125" t="s">
        <v>4</v>
      </c>
      <c r="K44" s="125"/>
      <c r="L44" s="125"/>
      <c r="M44" s="57"/>
      <c r="N44" s="125" t="s">
        <v>5</v>
      </c>
      <c r="O44" s="125"/>
      <c r="P44" s="125"/>
    </row>
    <row r="45" spans="1:16" x14ac:dyDescent="0.6">
      <c r="G45" s="76"/>
      <c r="H45" s="78" t="s">
        <v>9</v>
      </c>
      <c r="J45" s="79">
        <v>2567</v>
      </c>
      <c r="K45" s="80"/>
      <c r="L45" s="79">
        <v>2566</v>
      </c>
      <c r="M45" s="80"/>
      <c r="N45" s="79">
        <v>2567</v>
      </c>
      <c r="O45" s="80"/>
      <c r="P45" s="79">
        <v>2566</v>
      </c>
    </row>
    <row r="46" spans="1:16" x14ac:dyDescent="0.6">
      <c r="G46" s="76"/>
      <c r="H46" s="77">
        <v>16</v>
      </c>
      <c r="J46" s="81"/>
      <c r="K46" s="82"/>
      <c r="L46" s="83"/>
      <c r="M46" s="80"/>
      <c r="N46" s="81"/>
      <c r="O46" s="82"/>
      <c r="P46" s="83"/>
    </row>
    <row r="47" spans="1:16" x14ac:dyDescent="0.6">
      <c r="A47" s="74" t="s">
        <v>64</v>
      </c>
      <c r="J47" s="84">
        <v>85370791.810000002</v>
      </c>
      <c r="K47" s="84"/>
      <c r="L47" s="84">
        <v>45972205.409999996</v>
      </c>
      <c r="M47" s="84"/>
      <c r="N47" s="84">
        <v>25571636</v>
      </c>
      <c r="O47" s="84"/>
      <c r="P47" s="84">
        <v>8572458.2400000002</v>
      </c>
    </row>
    <row r="48" spans="1:16" x14ac:dyDescent="0.6">
      <c r="A48" s="74" t="s">
        <v>65</v>
      </c>
      <c r="J48" s="84">
        <v>22466190.510000002</v>
      </c>
      <c r="K48" s="84"/>
      <c r="L48" s="84">
        <v>62796200</v>
      </c>
      <c r="M48" s="84"/>
      <c r="N48" s="84">
        <v>1672897.2</v>
      </c>
      <c r="O48" s="84"/>
      <c r="P48" s="84">
        <v>22707800</v>
      </c>
    </row>
    <row r="49" spans="1:16" x14ac:dyDescent="0.6">
      <c r="A49" s="74" t="s">
        <v>66</v>
      </c>
      <c r="H49" s="77" t="s">
        <v>67</v>
      </c>
      <c r="J49" s="84">
        <v>0</v>
      </c>
      <c r="K49" s="84"/>
      <c r="L49" s="84">
        <v>0</v>
      </c>
      <c r="M49" s="84"/>
      <c r="N49" s="84">
        <v>79559602.200000003</v>
      </c>
      <c r="O49" s="84"/>
      <c r="P49" s="84">
        <v>16223918.880000001</v>
      </c>
    </row>
    <row r="50" spans="1:16" x14ac:dyDescent="0.6">
      <c r="A50" s="74" t="s">
        <v>68</v>
      </c>
      <c r="H50" s="77">
        <v>3</v>
      </c>
      <c r="J50" s="84">
        <v>10348696.539999999</v>
      </c>
      <c r="K50" s="84"/>
      <c r="L50" s="84">
        <v>1609898.49</v>
      </c>
      <c r="M50" s="84"/>
      <c r="N50" s="84">
        <v>7014004.1500000004</v>
      </c>
      <c r="O50" s="84"/>
      <c r="P50" s="84">
        <v>5227688.03</v>
      </c>
    </row>
    <row r="51" spans="1:16" ht="20.5" x14ac:dyDescent="0.65">
      <c r="A51" s="72" t="s">
        <v>69</v>
      </c>
      <c r="J51" s="85">
        <f>SUM(J47:J50)</f>
        <v>118185678.86000001</v>
      </c>
      <c r="K51" s="84"/>
      <c r="L51" s="85">
        <f>SUM(L47:L50)</f>
        <v>110378303.89999999</v>
      </c>
      <c r="M51" s="84"/>
      <c r="N51" s="85">
        <f>SUM(N47:N50)</f>
        <v>113818139.55000001</v>
      </c>
      <c r="O51" s="84"/>
      <c r="P51" s="85">
        <f>SUM(P47:P50)</f>
        <v>52731865.150000006</v>
      </c>
    </row>
    <row r="52" spans="1:16" x14ac:dyDescent="0.6">
      <c r="A52" s="74" t="s">
        <v>70</v>
      </c>
      <c r="J52" s="84">
        <v>38403435.619999997</v>
      </c>
      <c r="K52" s="84"/>
      <c r="L52" s="84">
        <v>23656906.629999999</v>
      </c>
      <c r="M52" s="84"/>
      <c r="N52" s="84">
        <v>11551399.48</v>
      </c>
      <c r="O52" s="84"/>
      <c r="P52" s="84">
        <v>3366686.76</v>
      </c>
    </row>
    <row r="53" spans="1:16" ht="20.25" customHeight="1" x14ac:dyDescent="0.6">
      <c r="A53" s="74" t="s">
        <v>71</v>
      </c>
      <c r="J53" s="84">
        <v>11573482.810000001</v>
      </c>
      <c r="K53" s="84"/>
      <c r="L53" s="84">
        <v>47641774.390000001</v>
      </c>
      <c r="M53" s="84"/>
      <c r="N53" s="84">
        <v>1448399.41</v>
      </c>
      <c r="O53" s="84"/>
      <c r="P53" s="84">
        <v>19475231.27</v>
      </c>
    </row>
    <row r="54" spans="1:16" x14ac:dyDescent="0.6">
      <c r="A54" s="74" t="s">
        <v>72</v>
      </c>
      <c r="J54" s="84">
        <v>1167767.3</v>
      </c>
      <c r="K54" s="84"/>
      <c r="L54" s="84">
        <v>1008185.95</v>
      </c>
      <c r="M54" s="84"/>
      <c r="N54" s="84">
        <v>1020814.92</v>
      </c>
      <c r="O54" s="84"/>
      <c r="P54" s="84">
        <v>569816.99</v>
      </c>
    </row>
    <row r="55" spans="1:16" x14ac:dyDescent="0.6">
      <c r="A55" s="74" t="s">
        <v>73</v>
      </c>
      <c r="H55" s="77">
        <v>3</v>
      </c>
      <c r="J55" s="84">
        <v>11213745.039999999</v>
      </c>
      <c r="K55" s="84"/>
      <c r="L55" s="84">
        <v>9943796.4600000009</v>
      </c>
      <c r="M55" s="84"/>
      <c r="N55" s="84">
        <v>10307247.630000001</v>
      </c>
      <c r="O55" s="84"/>
      <c r="P55" s="84">
        <v>8827038.1699999999</v>
      </c>
    </row>
    <row r="56" spans="1:16" ht="20.5" x14ac:dyDescent="0.65">
      <c r="A56" s="72" t="s">
        <v>74</v>
      </c>
      <c r="J56" s="85">
        <f>SUM(J52:J55)</f>
        <v>62358430.769999996</v>
      </c>
      <c r="K56" s="84"/>
      <c r="L56" s="85">
        <f>SUM(L52:L55)</f>
        <v>82250663.430000007</v>
      </c>
      <c r="M56" s="84"/>
      <c r="N56" s="85">
        <f>SUM(N52:N55)</f>
        <v>24327861.440000001</v>
      </c>
      <c r="O56" s="84"/>
      <c r="P56" s="85">
        <f>SUM(P52:P55)</f>
        <v>32238773.189999998</v>
      </c>
    </row>
    <row r="57" spans="1:16" ht="20.5" x14ac:dyDescent="0.65">
      <c r="A57" s="72" t="s">
        <v>88</v>
      </c>
      <c r="J57" s="86">
        <v>55827248.090000018</v>
      </c>
      <c r="K57" s="84"/>
      <c r="L57" s="86">
        <v>28127640.469999984</v>
      </c>
      <c r="M57" s="84"/>
      <c r="N57" s="86">
        <v>89490278.110000014</v>
      </c>
      <c r="O57" s="84"/>
      <c r="P57" s="86">
        <v>20493091.960000008</v>
      </c>
    </row>
    <row r="58" spans="1:16" x14ac:dyDescent="0.6">
      <c r="A58" s="74" t="s">
        <v>76</v>
      </c>
      <c r="J58" s="84">
        <v>-28523.360000000001</v>
      </c>
      <c r="K58" s="84"/>
      <c r="L58" s="84">
        <v>-43116.89</v>
      </c>
      <c r="M58" s="84"/>
      <c r="N58" s="84">
        <v>-28523.360000000001</v>
      </c>
      <c r="O58" s="84"/>
      <c r="P58" s="84">
        <v>-43116.89</v>
      </c>
    </row>
    <row r="59" spans="1:16" ht="20.5" x14ac:dyDescent="0.6">
      <c r="A59" s="87" t="s">
        <v>89</v>
      </c>
      <c r="J59" s="86">
        <f>SUM(J57:J58)</f>
        <v>55798724.730000019</v>
      </c>
      <c r="K59" s="84"/>
      <c r="L59" s="86">
        <f>SUM(L57:L58)</f>
        <v>28084523.579999983</v>
      </c>
      <c r="M59" s="84"/>
      <c r="N59" s="86">
        <f>SUM(N57:N58)</f>
        <v>89461754.750000015</v>
      </c>
      <c r="O59" s="84"/>
      <c r="P59" s="86">
        <f>SUM(P57:P58)</f>
        <v>20449975.070000008</v>
      </c>
    </row>
    <row r="60" spans="1:16" x14ac:dyDescent="0.6">
      <c r="A60" s="74" t="s">
        <v>78</v>
      </c>
      <c r="H60" s="77">
        <v>10</v>
      </c>
      <c r="J60" s="84">
        <v>-11159760.640000001</v>
      </c>
      <c r="K60" s="84"/>
      <c r="L60" s="84">
        <v>-5659829.9100000001</v>
      </c>
      <c r="M60" s="84"/>
      <c r="N60" s="84">
        <v>-1975660.06</v>
      </c>
      <c r="O60" s="84"/>
      <c r="P60" s="95">
        <v>-888094.37</v>
      </c>
    </row>
    <row r="61" spans="1:16" ht="20.5" x14ac:dyDescent="0.65">
      <c r="A61" s="72" t="s">
        <v>79</v>
      </c>
      <c r="B61" s="72"/>
      <c r="C61" s="72"/>
      <c r="D61" s="72"/>
      <c r="E61" s="72"/>
      <c r="F61" s="72"/>
      <c r="G61" s="72"/>
      <c r="J61" s="86">
        <f>SUM(J59:J60)</f>
        <v>44638964.090000018</v>
      </c>
      <c r="K61" s="84"/>
      <c r="L61" s="86">
        <f>SUM(L59:L60)</f>
        <v>22424693.669999983</v>
      </c>
      <c r="M61" s="84"/>
      <c r="N61" s="86">
        <f>SUM(N59:N60)</f>
        <v>87486094.690000013</v>
      </c>
      <c r="O61" s="84"/>
      <c r="P61" s="86">
        <f>SUM(P59:P60)</f>
        <v>19561880.700000007</v>
      </c>
    </row>
    <row r="62" spans="1:16" ht="8.25" customHeight="1" x14ac:dyDescent="0.65">
      <c r="A62" s="72"/>
      <c r="J62" s="76"/>
      <c r="K62" s="88"/>
      <c r="L62" s="76"/>
      <c r="M62" s="88"/>
      <c r="N62" s="76"/>
      <c r="O62" s="88"/>
      <c r="P62" s="76"/>
    </row>
    <row r="63" spans="1:16" ht="22.5" customHeight="1" x14ac:dyDescent="0.6">
      <c r="A63" s="89" t="s">
        <v>80</v>
      </c>
      <c r="B63" s="90"/>
      <c r="C63" s="90"/>
      <c r="D63" s="90"/>
      <c r="E63" s="90"/>
      <c r="F63" s="90"/>
      <c r="G63" s="90"/>
      <c r="J63" s="76">
        <v>0</v>
      </c>
      <c r="K63" s="88"/>
      <c r="L63" s="76">
        <v>0</v>
      </c>
      <c r="M63" s="88"/>
      <c r="N63" s="76">
        <v>0</v>
      </c>
      <c r="O63" s="88"/>
      <c r="P63" s="76">
        <v>0</v>
      </c>
    </row>
    <row r="64" spans="1:16" ht="21" thickBot="1" x14ac:dyDescent="0.7">
      <c r="A64" s="72" t="s">
        <v>81</v>
      </c>
      <c r="B64" s="72"/>
      <c r="C64" s="72"/>
      <c r="D64" s="72"/>
      <c r="E64" s="72"/>
      <c r="F64" s="72"/>
      <c r="G64" s="72"/>
      <c r="J64" s="91">
        <f>SUM(J61:J63)</f>
        <v>44638964.090000018</v>
      </c>
      <c r="K64" s="84"/>
      <c r="L64" s="91">
        <f>SUM(L61:L63)</f>
        <v>22424693.669999983</v>
      </c>
      <c r="M64" s="84"/>
      <c r="N64" s="91">
        <f>SUM(N61:N63)</f>
        <v>87486094.690000013</v>
      </c>
      <c r="O64" s="84"/>
      <c r="P64" s="91">
        <f>SUM(P61:P63)</f>
        <v>19561880.700000007</v>
      </c>
    </row>
    <row r="65" spans="1:16" ht="20.5" thickTop="1" x14ac:dyDescent="0.6">
      <c r="J65" s="92"/>
    </row>
    <row r="66" spans="1:16" ht="20.5" x14ac:dyDescent="0.65">
      <c r="A66" s="93" t="s">
        <v>82</v>
      </c>
      <c r="B66" s="94"/>
      <c r="C66" s="94"/>
      <c r="D66" s="94"/>
      <c r="K66" s="84"/>
      <c r="L66" s="84"/>
      <c r="M66" s="84"/>
      <c r="N66" s="84"/>
      <c r="O66" s="84"/>
    </row>
    <row r="67" spans="1:16" x14ac:dyDescent="0.6">
      <c r="A67" s="94"/>
      <c r="B67" s="94" t="s">
        <v>83</v>
      </c>
      <c r="J67" s="57">
        <v>44638964.090000018</v>
      </c>
      <c r="K67" s="57"/>
      <c r="L67" s="57">
        <v>22424693.669999983</v>
      </c>
      <c r="M67" s="57"/>
      <c r="N67" s="57">
        <v>87486094.690000013</v>
      </c>
      <c r="O67" s="57"/>
      <c r="P67" s="57">
        <v>19561880.700000007</v>
      </c>
    </row>
    <row r="68" spans="1:16" ht="20.5" thickBot="1" x14ac:dyDescent="0.65">
      <c r="J68" s="91">
        <f>SUM(J67:J67)</f>
        <v>44638964.090000018</v>
      </c>
      <c r="K68" s="84"/>
      <c r="L68" s="91">
        <f>SUM(L67:L67)</f>
        <v>22424693.669999983</v>
      </c>
      <c r="M68" s="84"/>
      <c r="N68" s="91">
        <f>SUM(N67:N67)</f>
        <v>87486094.690000013</v>
      </c>
      <c r="O68" s="84"/>
      <c r="P68" s="91">
        <f>SUM(P67:P67)</f>
        <v>19561880.700000007</v>
      </c>
    </row>
    <row r="69" spans="1:16" ht="20.5" thickTop="1" x14ac:dyDescent="0.6">
      <c r="K69" s="84"/>
      <c r="L69" s="84"/>
      <c r="M69" s="84"/>
      <c r="N69" s="84"/>
      <c r="O69" s="84"/>
      <c r="P69" s="84"/>
    </row>
    <row r="70" spans="1:16" ht="20.5" x14ac:dyDescent="0.65">
      <c r="A70" s="93" t="s">
        <v>84</v>
      </c>
      <c r="B70" s="93"/>
      <c r="C70" s="94"/>
      <c r="D70" s="94"/>
      <c r="J70" s="92"/>
    </row>
    <row r="71" spans="1:16" x14ac:dyDescent="0.6">
      <c r="A71" s="94"/>
      <c r="B71" s="94" t="s">
        <v>83</v>
      </c>
      <c r="J71" s="57">
        <v>44638964.090000018</v>
      </c>
      <c r="K71" s="57"/>
      <c r="L71" s="57">
        <v>22424693.669999983</v>
      </c>
      <c r="M71" s="57"/>
      <c r="N71" s="57">
        <v>87486094.690000013</v>
      </c>
      <c r="O71" s="57"/>
      <c r="P71" s="57">
        <v>19561880.700000007</v>
      </c>
    </row>
    <row r="72" spans="1:16" ht="20.5" thickBot="1" x14ac:dyDescent="0.65">
      <c r="J72" s="91">
        <f>SUM(J71:J71)</f>
        <v>44638964.090000018</v>
      </c>
      <c r="K72" s="84"/>
      <c r="L72" s="91">
        <f>SUM(L71:L71)</f>
        <v>22424693.669999983</v>
      </c>
      <c r="M72" s="84"/>
      <c r="N72" s="91">
        <f>SUM(N71:N71)</f>
        <v>87486094.690000013</v>
      </c>
      <c r="O72" s="84"/>
      <c r="P72" s="91">
        <f>SUM(P71:P71)</f>
        <v>19561880.700000007</v>
      </c>
    </row>
    <row r="73" spans="1:16" ht="20.5" thickTop="1" x14ac:dyDescent="0.6">
      <c r="J73" s="92"/>
    </row>
    <row r="74" spans="1:16" ht="21" thickBot="1" x14ac:dyDescent="0.7">
      <c r="A74" s="72" t="s">
        <v>85</v>
      </c>
      <c r="J74" s="58">
        <f>ROUND(J67/J75,2)</f>
        <v>0.26</v>
      </c>
      <c r="K74" s="59"/>
      <c r="L74" s="58">
        <f>ROUND(L67/L75,2)</f>
        <v>0.13</v>
      </c>
      <c r="M74" s="59"/>
      <c r="N74" s="58">
        <f>ROUND(N67/N75,2)</f>
        <v>0.51</v>
      </c>
      <c r="O74" s="59"/>
      <c r="P74" s="58">
        <f>ROUND(P67/P75,2)</f>
        <v>0.11</v>
      </c>
    </row>
    <row r="75" spans="1:16" ht="21" thickTop="1" thickBot="1" x14ac:dyDescent="0.65">
      <c r="A75" s="74" t="s">
        <v>86</v>
      </c>
      <c r="J75" s="60">
        <v>172000000</v>
      </c>
      <c r="K75" s="61"/>
      <c r="L75" s="60">
        <v>172000000</v>
      </c>
      <c r="M75" s="61"/>
      <c r="N75" s="60">
        <v>172000000</v>
      </c>
      <c r="O75" s="61"/>
      <c r="P75" s="60">
        <v>172000000</v>
      </c>
    </row>
    <row r="76" spans="1:16" ht="20.5" thickTop="1" x14ac:dyDescent="0.6">
      <c r="B76" s="94"/>
      <c r="J76" s="92"/>
    </row>
  </sheetData>
  <mergeCells count="8">
    <mergeCell ref="J44:L44"/>
    <mergeCell ref="N44:P44"/>
    <mergeCell ref="J43:P43"/>
    <mergeCell ref="J4:P4"/>
    <mergeCell ref="J5:P5"/>
    <mergeCell ref="J6:L6"/>
    <mergeCell ref="N6:P6"/>
    <mergeCell ref="J42:P42"/>
  </mergeCells>
  <pageMargins left="0.78740157480314998" right="0.39370078740157499" top="0.78740157480314998" bottom="0.78740157480314998" header="0.31496062992126" footer="0.196850393700787"/>
  <pageSetup paperSize="9" scale="75" firstPageNumber="4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8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25"/>
  <sheetViews>
    <sheetView showGridLines="0" view="pageBreakPreview" zoomScale="70" zoomScaleNormal="98" zoomScaleSheetLayoutView="70" workbookViewId="0">
      <selection activeCell="G6" sqref="G6:R6"/>
    </sheetView>
  </sheetViews>
  <sheetFormatPr defaultColWidth="9.09765625" defaultRowHeight="20" x14ac:dyDescent="0.6"/>
  <cols>
    <col min="1" max="1" width="2.8984375" style="74" customWidth="1"/>
    <col min="2" max="2" width="11.3984375" style="74" customWidth="1"/>
    <col min="3" max="3" width="21.8984375" style="74" customWidth="1"/>
    <col min="4" max="4" width="0.59765625" style="74" customWidth="1"/>
    <col min="5" max="5" width="8.59765625" style="77" customWidth="1"/>
    <col min="6" max="6" width="0.3984375" style="74" customWidth="1"/>
    <col min="7" max="7" width="14.59765625" style="74" customWidth="1"/>
    <col min="8" max="8" width="0.8984375" style="74" customWidth="1"/>
    <col min="9" max="9" width="19.3984375" style="74" customWidth="1"/>
    <col min="10" max="10" width="0.8984375" style="74" customWidth="1"/>
    <col min="11" max="11" width="14.59765625" style="74" customWidth="1"/>
    <col min="12" max="12" width="0.59765625" style="74" customWidth="1"/>
    <col min="13" max="13" width="15.09765625" style="74" customWidth="1"/>
    <col min="14" max="14" width="0.59765625" style="74" customWidth="1"/>
    <col min="15" max="15" width="16" style="74" customWidth="1"/>
    <col min="16" max="16" width="0.59765625" style="74" customWidth="1"/>
    <col min="17" max="17" width="9.765625E-2" style="74" customWidth="1"/>
    <col min="18" max="18" width="15.8984375" style="74" customWidth="1"/>
    <col min="19" max="19" width="1.09765625" style="74" customWidth="1"/>
    <col min="20" max="16384" width="9.09765625" style="74"/>
  </cols>
  <sheetData>
    <row r="1" spans="1:19" ht="20.5" x14ac:dyDescent="0.6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7"/>
    </row>
    <row r="2" spans="1:19" ht="20.5" x14ac:dyDescent="0.65">
      <c r="A2" s="75" t="s">
        <v>90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7"/>
    </row>
    <row r="3" spans="1:19" ht="21.75" customHeight="1" x14ac:dyDescent="0.65">
      <c r="A3" s="75" t="s">
        <v>87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96"/>
      <c r="S3" s="77"/>
    </row>
    <row r="4" spans="1:19" x14ac:dyDescent="0.6">
      <c r="A4" s="77"/>
      <c r="B4" s="77"/>
      <c r="C4" s="77"/>
      <c r="D4" s="77"/>
      <c r="F4" s="77"/>
      <c r="G4" s="131" t="s">
        <v>3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97"/>
    </row>
    <row r="5" spans="1:19" ht="21" customHeight="1" x14ac:dyDescent="0.6">
      <c r="A5" s="77"/>
      <c r="B5" s="77"/>
      <c r="C5" s="77"/>
      <c r="D5" s="77"/>
      <c r="F5" s="77"/>
      <c r="G5" s="132" t="s">
        <v>63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97"/>
    </row>
    <row r="6" spans="1:19" x14ac:dyDescent="0.6">
      <c r="C6" s="98"/>
      <c r="D6" s="98"/>
      <c r="E6" s="99"/>
      <c r="F6" s="98"/>
      <c r="G6" s="133" t="s">
        <v>4</v>
      </c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99"/>
    </row>
    <row r="7" spans="1:19" ht="21" customHeight="1" x14ac:dyDescent="0.6">
      <c r="C7" s="98"/>
      <c r="D7" s="98"/>
      <c r="E7" s="99"/>
      <c r="F7" s="98"/>
      <c r="G7" s="134" t="s">
        <v>91</v>
      </c>
      <c r="H7" s="134"/>
      <c r="I7" s="134"/>
      <c r="J7" s="134"/>
      <c r="K7" s="134"/>
      <c r="L7" s="134"/>
      <c r="M7" s="134"/>
      <c r="N7" s="134"/>
      <c r="O7" s="134"/>
      <c r="P7" s="100"/>
      <c r="R7" s="99"/>
      <c r="S7" s="99"/>
    </row>
    <row r="8" spans="1:19" ht="20.25" customHeight="1" x14ac:dyDescent="0.6">
      <c r="C8" s="101"/>
      <c r="D8" s="101"/>
      <c r="F8" s="101"/>
      <c r="G8" s="77"/>
      <c r="H8" s="77"/>
      <c r="I8" s="77"/>
      <c r="J8" s="77"/>
      <c r="K8" s="132" t="s">
        <v>55</v>
      </c>
      <c r="L8" s="132"/>
      <c r="M8" s="132"/>
      <c r="Q8" s="77"/>
      <c r="R8" s="77"/>
      <c r="S8" s="77"/>
    </row>
    <row r="9" spans="1:19" ht="20.149999999999999" customHeight="1" x14ac:dyDescent="0.6">
      <c r="G9" s="77"/>
      <c r="H9" s="77"/>
      <c r="I9" s="77" t="s">
        <v>92</v>
      </c>
      <c r="J9" s="77"/>
      <c r="K9" s="77"/>
      <c r="L9" s="77"/>
      <c r="Q9" s="77"/>
      <c r="R9" s="77"/>
      <c r="S9" s="77"/>
    </row>
    <row r="10" spans="1:19" x14ac:dyDescent="0.6">
      <c r="G10" s="77" t="s">
        <v>93</v>
      </c>
      <c r="H10" s="77"/>
      <c r="I10" s="77" t="s">
        <v>94</v>
      </c>
      <c r="J10" s="77"/>
      <c r="K10" s="77" t="s">
        <v>56</v>
      </c>
      <c r="L10" s="77"/>
      <c r="O10" s="77" t="s">
        <v>95</v>
      </c>
      <c r="Q10" s="77"/>
      <c r="R10" s="77"/>
      <c r="S10" s="77"/>
    </row>
    <row r="11" spans="1:19" x14ac:dyDescent="0.6">
      <c r="A11" s="77"/>
      <c r="B11" s="77"/>
      <c r="C11" s="77"/>
      <c r="D11" s="77"/>
      <c r="E11" s="78" t="s">
        <v>9</v>
      </c>
      <c r="F11" s="77"/>
      <c r="G11" s="78" t="s">
        <v>96</v>
      </c>
      <c r="H11" s="77"/>
      <c r="I11" s="78" t="s">
        <v>97</v>
      </c>
      <c r="J11" s="77"/>
      <c r="K11" s="78" t="s">
        <v>57</v>
      </c>
      <c r="L11" s="77"/>
      <c r="M11" s="78" t="s">
        <v>98</v>
      </c>
      <c r="N11" s="77"/>
      <c r="O11" s="78" t="s">
        <v>99</v>
      </c>
      <c r="P11" s="77"/>
      <c r="Q11" s="78"/>
      <c r="R11" s="78" t="s">
        <v>100</v>
      </c>
      <c r="S11" s="77"/>
    </row>
    <row r="12" spans="1:19" ht="20.5" x14ac:dyDescent="0.65">
      <c r="A12" s="93" t="s">
        <v>101</v>
      </c>
      <c r="B12" s="102"/>
      <c r="G12" s="103">
        <v>86000000</v>
      </c>
      <c r="H12" s="103"/>
      <c r="I12" s="103">
        <v>4611286.3</v>
      </c>
      <c r="J12" s="103"/>
      <c r="K12" s="103">
        <v>4351317.51</v>
      </c>
      <c r="L12" s="103"/>
      <c r="M12" s="103">
        <v>67125938.030000001</v>
      </c>
      <c r="N12" s="103"/>
      <c r="O12" s="103">
        <v>162088541.84</v>
      </c>
      <c r="P12" s="103"/>
      <c r="Q12" s="103"/>
      <c r="R12" s="103">
        <v>162088541.84</v>
      </c>
      <c r="S12" s="103"/>
    </row>
    <row r="13" spans="1:19" x14ac:dyDescent="0.6">
      <c r="A13" s="94" t="s">
        <v>102</v>
      </c>
      <c r="B13" s="102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</row>
    <row r="14" spans="1:19" x14ac:dyDescent="0.6">
      <c r="A14" s="94"/>
      <c r="B14" s="102" t="s">
        <v>57</v>
      </c>
      <c r="G14" s="103">
        <v>0</v>
      </c>
      <c r="H14" s="103"/>
      <c r="I14" s="103">
        <v>0</v>
      </c>
      <c r="J14" s="103"/>
      <c r="K14" s="103">
        <v>4374304.7300000004</v>
      </c>
      <c r="L14" s="103"/>
      <c r="M14" s="103">
        <v>-4374304.7300000004</v>
      </c>
      <c r="N14" s="103"/>
      <c r="O14" s="103">
        <v>0</v>
      </c>
      <c r="P14" s="103"/>
      <c r="Q14" s="103"/>
      <c r="R14" s="103">
        <v>0</v>
      </c>
      <c r="S14" s="103"/>
    </row>
    <row r="15" spans="1:19" x14ac:dyDescent="0.6">
      <c r="A15" s="94"/>
      <c r="B15" s="102" t="s">
        <v>103</v>
      </c>
      <c r="E15" s="77">
        <v>15</v>
      </c>
      <c r="G15" s="103">
        <v>0</v>
      </c>
      <c r="H15" s="103"/>
      <c r="I15" s="103">
        <v>0</v>
      </c>
      <c r="J15" s="103"/>
      <c r="K15" s="103">
        <v>0</v>
      </c>
      <c r="L15" s="103"/>
      <c r="M15" s="103">
        <v>-94600000</v>
      </c>
      <c r="N15" s="103"/>
      <c r="O15" s="103">
        <v>-94600000</v>
      </c>
      <c r="P15" s="103"/>
      <c r="Q15" s="103"/>
      <c r="R15" s="103">
        <v>-94600000</v>
      </c>
      <c r="S15" s="103"/>
    </row>
    <row r="16" spans="1:19" s="104" customFormat="1" ht="21.5" x14ac:dyDescent="0.75">
      <c r="A16" s="89"/>
      <c r="B16" s="74" t="s">
        <v>81</v>
      </c>
      <c r="C16" s="74"/>
      <c r="D16" s="74"/>
      <c r="E16" s="77"/>
      <c r="F16" s="74"/>
      <c r="G16" s="103">
        <v>0</v>
      </c>
      <c r="H16" s="103"/>
      <c r="I16" s="63">
        <v>0</v>
      </c>
      <c r="J16" s="103"/>
      <c r="K16" s="103">
        <v>0</v>
      </c>
      <c r="L16" s="103"/>
      <c r="M16" s="63">
        <v>44638964.090000018</v>
      </c>
      <c r="N16" s="63"/>
      <c r="O16" s="103">
        <v>44638964.090000018</v>
      </c>
      <c r="P16" s="63"/>
      <c r="Q16" s="63"/>
      <c r="R16" s="103">
        <v>44638964.090000018</v>
      </c>
    </row>
    <row r="17" spans="1:19" ht="21" thickBot="1" x14ac:dyDescent="0.65">
      <c r="A17" s="89" t="s">
        <v>106</v>
      </c>
      <c r="G17" s="105">
        <f>SUM(G12:G16)</f>
        <v>86000000</v>
      </c>
      <c r="H17" s="103"/>
      <c r="I17" s="105">
        <f>SUM(I12:I16)</f>
        <v>4611286.3</v>
      </c>
      <c r="J17" s="103"/>
      <c r="K17" s="105">
        <f>SUM(K12:K16)</f>
        <v>8725622.2400000002</v>
      </c>
      <c r="L17" s="103"/>
      <c r="M17" s="105">
        <f>SUM(M12:M16)</f>
        <v>12790597.390000015</v>
      </c>
      <c r="N17" s="103"/>
      <c r="O17" s="105">
        <f>SUM(O12:O16)</f>
        <v>112127505.93000002</v>
      </c>
      <c r="P17" s="103"/>
      <c r="Q17" s="103"/>
      <c r="R17" s="105">
        <f>SUM(R12:R16)</f>
        <v>112127505.93000002</v>
      </c>
      <c r="S17" s="103"/>
    </row>
    <row r="18" spans="1:19" ht="21" thickTop="1" x14ac:dyDescent="0.6">
      <c r="A18" s="89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</row>
    <row r="19" spans="1:19" s="104" customFormat="1" ht="21.5" x14ac:dyDescent="0.75">
      <c r="A19" s="93" t="s">
        <v>104</v>
      </c>
      <c r="B19" s="94"/>
      <c r="C19" s="74"/>
      <c r="D19" s="74"/>
      <c r="E19" s="77"/>
      <c r="F19" s="74"/>
      <c r="G19" s="103">
        <v>86000000</v>
      </c>
      <c r="H19" s="103"/>
      <c r="I19" s="103">
        <v>4611286.3</v>
      </c>
      <c r="J19" s="103"/>
      <c r="K19" s="103">
        <v>1000000</v>
      </c>
      <c r="L19" s="103"/>
      <c r="M19" s="103">
        <v>43527264.00999999</v>
      </c>
      <c r="N19" s="103"/>
      <c r="O19" s="103">
        <v>135138550.31</v>
      </c>
      <c r="P19" s="103"/>
      <c r="Q19" s="103"/>
      <c r="R19" s="103">
        <v>135138550.31</v>
      </c>
    </row>
    <row r="20" spans="1:19" s="104" customFormat="1" ht="21.5" x14ac:dyDescent="0.75">
      <c r="A20" s="94" t="s">
        <v>102</v>
      </c>
      <c r="B20" s="94"/>
      <c r="C20" s="74"/>
      <c r="D20" s="74"/>
      <c r="E20" s="77"/>
      <c r="F20" s="74"/>
      <c r="G20" s="103"/>
      <c r="H20" s="103"/>
      <c r="I20" s="103"/>
      <c r="J20" s="103"/>
      <c r="K20" s="103"/>
      <c r="L20" s="103"/>
      <c r="M20" s="103"/>
      <c r="N20" s="103"/>
      <c r="O20" s="103"/>
      <c r="P20" s="103"/>
      <c r="Q20" s="103"/>
      <c r="R20" s="103"/>
    </row>
    <row r="21" spans="1:19" x14ac:dyDescent="0.6">
      <c r="B21" s="102" t="s">
        <v>57</v>
      </c>
      <c r="G21" s="103">
        <v>0</v>
      </c>
      <c r="H21" s="63"/>
      <c r="I21" s="103">
        <v>0</v>
      </c>
      <c r="J21" s="63"/>
      <c r="K21" s="63">
        <v>2382732</v>
      </c>
      <c r="L21" s="63"/>
      <c r="M21" s="103">
        <v>-2382732</v>
      </c>
      <c r="N21" s="103"/>
      <c r="O21" s="103">
        <v>0</v>
      </c>
      <c r="P21" s="103"/>
      <c r="Q21" s="103"/>
      <c r="R21" s="103">
        <v>0</v>
      </c>
      <c r="S21" s="103"/>
    </row>
    <row r="22" spans="1:19" x14ac:dyDescent="0.6">
      <c r="A22" s="94"/>
      <c r="B22" s="102" t="s">
        <v>103</v>
      </c>
      <c r="G22" s="103">
        <v>0</v>
      </c>
      <c r="H22" s="103"/>
      <c r="I22" s="103">
        <v>0</v>
      </c>
      <c r="J22" s="103"/>
      <c r="K22" s="103">
        <v>0</v>
      </c>
      <c r="L22" s="103"/>
      <c r="M22" s="103">
        <v>-45270481.119999997</v>
      </c>
      <c r="N22" s="103"/>
      <c r="O22" s="103">
        <v>-45270481.119999997</v>
      </c>
      <c r="P22" s="103"/>
      <c r="Q22" s="103"/>
      <c r="R22" s="103">
        <v>-45270481.119999997</v>
      </c>
      <c r="S22" s="103"/>
    </row>
    <row r="23" spans="1:19" s="104" customFormat="1" ht="21.5" x14ac:dyDescent="0.75">
      <c r="A23" s="89"/>
      <c r="B23" s="74" t="s">
        <v>81</v>
      </c>
      <c r="C23" s="74"/>
      <c r="D23" s="74"/>
      <c r="E23" s="77"/>
      <c r="F23" s="74"/>
      <c r="G23" s="103">
        <v>0</v>
      </c>
      <c r="H23" s="103"/>
      <c r="I23" s="63">
        <v>0</v>
      </c>
      <c r="J23" s="103"/>
      <c r="K23" s="103">
        <v>0</v>
      </c>
      <c r="L23" s="103"/>
      <c r="M23" s="63">
        <v>22424693.669999983</v>
      </c>
      <c r="N23" s="63"/>
      <c r="O23" s="103">
        <v>22424693.669999983</v>
      </c>
      <c r="P23" s="63"/>
      <c r="Q23" s="63"/>
      <c r="R23" s="103">
        <v>22424693.669999983</v>
      </c>
    </row>
    <row r="24" spans="1:19" s="104" customFormat="1" ht="22" thickBot="1" x14ac:dyDescent="0.8">
      <c r="A24" s="89" t="s">
        <v>107</v>
      </c>
      <c r="B24" s="74"/>
      <c r="C24" s="74"/>
      <c r="D24" s="74"/>
      <c r="E24" s="77"/>
      <c r="F24" s="74"/>
      <c r="G24" s="105">
        <f>SUM(G19:G23)</f>
        <v>86000000</v>
      </c>
      <c r="H24" s="103"/>
      <c r="I24" s="105">
        <f>ROUND((SUM(I19:I23)),2)</f>
        <v>4611286.3</v>
      </c>
      <c r="J24" s="103"/>
      <c r="K24" s="105">
        <f>SUM(K19:K23)</f>
        <v>3382732</v>
      </c>
      <c r="L24" s="103"/>
      <c r="M24" s="105">
        <f>ROUND((SUM(M19:M23)),2)</f>
        <v>18298744.559999999</v>
      </c>
      <c r="N24" s="103"/>
      <c r="O24" s="105">
        <f>ROUND((SUM(O19:O23)),2)</f>
        <v>112292762.86</v>
      </c>
      <c r="P24" s="103"/>
      <c r="Q24" s="103"/>
      <c r="R24" s="105">
        <f>SUM(R19:R23)</f>
        <v>112292762.85999998</v>
      </c>
    </row>
    <row r="25" spans="1:19" s="104" customFormat="1" ht="11.25" customHeight="1" thickTop="1" x14ac:dyDescent="0.75">
      <c r="A25" s="89"/>
      <c r="B25" s="74"/>
      <c r="C25" s="74"/>
      <c r="D25" s="74"/>
      <c r="E25" s="77"/>
      <c r="F25" s="74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</row>
  </sheetData>
  <mergeCells count="5">
    <mergeCell ref="G4:R4"/>
    <mergeCell ref="G5:R5"/>
    <mergeCell ref="G6:R6"/>
    <mergeCell ref="G7:O7"/>
    <mergeCell ref="K8:M8"/>
  </mergeCells>
  <pageMargins left="0.39370078740157499" right="0.39370078740157499" top="0.78740157480314998" bottom="0.39370078740157499" header="0.511811023622047" footer="0.15748031496063"/>
  <pageSetup paperSize="9" scale="98" firstPageNumber="6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23"/>
  <sheetViews>
    <sheetView view="pageBreakPreview" zoomScale="80" zoomScaleNormal="100" zoomScaleSheetLayoutView="80" workbookViewId="0">
      <selection activeCell="S4" sqref="S4"/>
    </sheetView>
  </sheetViews>
  <sheetFormatPr defaultColWidth="9.09765625" defaultRowHeight="20" x14ac:dyDescent="0.6"/>
  <cols>
    <col min="1" max="2" width="2" style="74" customWidth="1"/>
    <col min="3" max="3" width="31.8984375" style="74" customWidth="1"/>
    <col min="4" max="4" width="0.59765625" style="74" customWidth="1"/>
    <col min="5" max="5" width="10.09765625" style="74" customWidth="1"/>
    <col min="6" max="6" width="0.8984375" style="74" customWidth="1"/>
    <col min="7" max="7" width="14.59765625" style="74" customWidth="1"/>
    <col min="8" max="8" width="0.8984375" style="74" customWidth="1"/>
    <col min="9" max="9" width="14.59765625" style="74" customWidth="1"/>
    <col min="10" max="10" width="0.59765625" style="74" customWidth="1"/>
    <col min="11" max="11" width="14.59765625" style="74" customWidth="1"/>
    <col min="12" max="12" width="0.59765625" style="74" customWidth="1"/>
    <col min="13" max="13" width="14.59765625" style="74" customWidth="1"/>
    <col min="14" max="14" width="1.09765625" style="74" customWidth="1"/>
    <col min="15" max="16384" width="9.09765625" style="74"/>
  </cols>
  <sheetData>
    <row r="1" spans="1:14" ht="20.5" x14ac:dyDescent="0.65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77"/>
    </row>
    <row r="2" spans="1:14" ht="20.5" x14ac:dyDescent="0.65">
      <c r="A2" s="135" t="s">
        <v>90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77"/>
    </row>
    <row r="3" spans="1:14" ht="20.5" x14ac:dyDescent="0.65">
      <c r="A3" s="135" t="s">
        <v>87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77"/>
    </row>
    <row r="4" spans="1:14" x14ac:dyDescent="0.6">
      <c r="A4" s="77"/>
      <c r="B4" s="77"/>
      <c r="C4" s="77"/>
      <c r="D4" s="77"/>
      <c r="E4" s="77"/>
      <c r="F4" s="77"/>
      <c r="G4" s="131" t="s">
        <v>3</v>
      </c>
      <c r="H4" s="131"/>
      <c r="I4" s="131"/>
      <c r="J4" s="131"/>
      <c r="K4" s="131"/>
      <c r="L4" s="131"/>
      <c r="M4" s="131"/>
      <c r="N4" s="97"/>
    </row>
    <row r="5" spans="1:14" x14ac:dyDescent="0.6">
      <c r="C5" s="98"/>
      <c r="D5" s="98"/>
      <c r="E5" s="98"/>
      <c r="F5" s="98"/>
      <c r="G5" s="133" t="s">
        <v>105</v>
      </c>
      <c r="H5" s="133"/>
      <c r="I5" s="133"/>
      <c r="J5" s="133"/>
      <c r="K5" s="133"/>
      <c r="L5" s="133"/>
      <c r="M5" s="133"/>
      <c r="N5" s="77"/>
    </row>
    <row r="6" spans="1:14" x14ac:dyDescent="0.6">
      <c r="C6" s="98"/>
      <c r="D6" s="98"/>
      <c r="E6" s="98"/>
      <c r="F6" s="98"/>
      <c r="G6" s="133" t="s">
        <v>5</v>
      </c>
      <c r="H6" s="133"/>
      <c r="I6" s="133"/>
      <c r="J6" s="133"/>
      <c r="K6" s="133"/>
      <c r="L6" s="133"/>
      <c r="M6" s="133"/>
      <c r="N6" s="77"/>
    </row>
    <row r="7" spans="1:14" x14ac:dyDescent="0.6">
      <c r="C7" s="101"/>
      <c r="D7" s="101"/>
      <c r="E7" s="101"/>
      <c r="F7" s="101"/>
      <c r="G7" s="77"/>
      <c r="H7" s="77"/>
      <c r="I7" s="131" t="s">
        <v>55</v>
      </c>
      <c r="J7" s="131"/>
      <c r="K7" s="131"/>
      <c r="L7" s="77"/>
      <c r="M7" s="77"/>
      <c r="N7" s="103"/>
    </row>
    <row r="8" spans="1:14" x14ac:dyDescent="0.6">
      <c r="G8" s="77" t="s">
        <v>93</v>
      </c>
      <c r="H8" s="77"/>
      <c r="I8" s="77" t="s">
        <v>56</v>
      </c>
      <c r="J8" s="77"/>
      <c r="M8" s="77"/>
      <c r="N8" s="103"/>
    </row>
    <row r="9" spans="1:14" x14ac:dyDescent="0.6">
      <c r="A9" s="77"/>
      <c r="B9" s="77"/>
      <c r="C9" s="77"/>
      <c r="D9" s="77"/>
      <c r="E9" s="78" t="s">
        <v>9</v>
      </c>
      <c r="F9" s="77"/>
      <c r="G9" s="78" t="s">
        <v>96</v>
      </c>
      <c r="H9" s="77"/>
      <c r="I9" s="78" t="s">
        <v>57</v>
      </c>
      <c r="J9" s="77"/>
      <c r="K9" s="78" t="s">
        <v>98</v>
      </c>
      <c r="L9" s="77"/>
      <c r="M9" s="78" t="s">
        <v>100</v>
      </c>
      <c r="N9" s="103"/>
    </row>
    <row r="10" spans="1:14" s="109" customFormat="1" ht="21.65" customHeight="1" x14ac:dyDescent="0.65">
      <c r="A10" s="93" t="s">
        <v>101</v>
      </c>
      <c r="B10" s="90"/>
      <c r="C10" s="90"/>
      <c r="D10" s="90"/>
      <c r="E10" s="106"/>
      <c r="F10" s="90"/>
      <c r="G10" s="64">
        <v>86000000</v>
      </c>
      <c r="H10" s="64"/>
      <c r="I10" s="64">
        <v>4351317.51</v>
      </c>
      <c r="J10" s="64"/>
      <c r="K10" s="64">
        <v>18403124.769999981</v>
      </c>
      <c r="L10" s="64"/>
      <c r="M10" s="107">
        <v>108754442.27999999</v>
      </c>
      <c r="N10" s="108"/>
    </row>
    <row r="11" spans="1:14" s="90" customFormat="1" ht="21.65" customHeight="1" x14ac:dyDescent="0.6">
      <c r="A11" s="94" t="s">
        <v>102</v>
      </c>
      <c r="B11" s="102"/>
      <c r="E11" s="77"/>
      <c r="G11" s="64"/>
      <c r="H11" s="64"/>
      <c r="I11" s="29"/>
      <c r="J11" s="64"/>
      <c r="K11" s="29"/>
      <c r="L11" s="64"/>
      <c r="M11" s="107"/>
      <c r="N11" s="110"/>
    </row>
    <row r="12" spans="1:14" s="90" customFormat="1" ht="21.65" customHeight="1" x14ac:dyDescent="0.6">
      <c r="A12" s="94"/>
      <c r="B12" s="102" t="s">
        <v>57</v>
      </c>
      <c r="E12" s="77"/>
      <c r="G12" s="64">
        <v>0</v>
      </c>
      <c r="H12" s="64"/>
      <c r="I12" s="29">
        <v>4374304.7300000004</v>
      </c>
      <c r="J12" s="64"/>
      <c r="K12" s="29">
        <v>-4374304.7300000004</v>
      </c>
      <c r="L12" s="64"/>
      <c r="M12" s="107">
        <v>0</v>
      </c>
      <c r="N12" s="110"/>
    </row>
    <row r="13" spans="1:14" s="90" customFormat="1" ht="21.65" customHeight="1" x14ac:dyDescent="0.6">
      <c r="A13" s="94"/>
      <c r="B13" s="102" t="s">
        <v>103</v>
      </c>
      <c r="E13" s="77">
        <v>15</v>
      </c>
      <c r="G13" s="64">
        <v>0</v>
      </c>
      <c r="H13" s="64"/>
      <c r="I13" s="29">
        <v>0</v>
      </c>
      <c r="J13" s="64"/>
      <c r="K13" s="29">
        <v>-94600000</v>
      </c>
      <c r="L13" s="64"/>
      <c r="M13" s="107">
        <v>-94600000</v>
      </c>
      <c r="N13" s="110"/>
    </row>
    <row r="14" spans="1:14" s="109" customFormat="1" ht="21.65" customHeight="1" x14ac:dyDescent="0.75">
      <c r="A14" s="89"/>
      <c r="B14" s="90" t="s">
        <v>81</v>
      </c>
      <c r="C14" s="90"/>
      <c r="D14" s="90"/>
      <c r="E14" s="106"/>
      <c r="F14" s="90"/>
      <c r="G14" s="107">
        <v>0</v>
      </c>
      <c r="H14" s="107"/>
      <c r="I14" s="107">
        <v>0</v>
      </c>
      <c r="J14" s="107"/>
      <c r="K14" s="107">
        <v>87486094.690000013</v>
      </c>
      <c r="L14" s="107"/>
      <c r="M14" s="107">
        <v>87486094.690000013</v>
      </c>
      <c r="N14" s="108"/>
    </row>
    <row r="15" spans="1:14" s="109" customFormat="1" ht="21.65" customHeight="1" thickBot="1" x14ac:dyDescent="0.8">
      <c r="A15" s="89" t="s">
        <v>106</v>
      </c>
      <c r="B15" s="90"/>
      <c r="C15" s="90"/>
      <c r="D15" s="90"/>
      <c r="E15" s="106"/>
      <c r="F15" s="90"/>
      <c r="G15" s="65">
        <f>SUM(G10:G14)</f>
        <v>86000000</v>
      </c>
      <c r="H15" s="64"/>
      <c r="I15" s="65">
        <f>SUM(I10:I14)</f>
        <v>8725622.2400000002</v>
      </c>
      <c r="J15" s="64"/>
      <c r="K15" s="65">
        <f>SUM(K10:K14)</f>
        <v>6914914.7299999893</v>
      </c>
      <c r="L15" s="64"/>
      <c r="M15" s="65">
        <f>SUM(M10:M14)</f>
        <v>101640536.97</v>
      </c>
      <c r="N15" s="108"/>
    </row>
    <row r="16" spans="1:14" s="109" customFormat="1" ht="21.65" customHeight="1" thickTop="1" x14ac:dyDescent="0.75">
      <c r="A16" s="89"/>
      <c r="B16" s="90"/>
      <c r="C16" s="90"/>
      <c r="D16" s="90"/>
      <c r="E16" s="106"/>
      <c r="F16" s="90"/>
      <c r="G16" s="64"/>
      <c r="H16" s="64"/>
      <c r="I16" s="64"/>
      <c r="J16" s="64"/>
      <c r="K16" s="64"/>
      <c r="L16" s="64"/>
      <c r="M16" s="64"/>
      <c r="N16" s="108"/>
    </row>
    <row r="17" spans="1:14" s="109" customFormat="1" ht="21.65" customHeight="1" x14ac:dyDescent="0.65">
      <c r="A17" s="93" t="s">
        <v>104</v>
      </c>
      <c r="B17" s="90"/>
      <c r="C17" s="90"/>
      <c r="D17" s="90"/>
      <c r="E17" s="106"/>
      <c r="F17" s="90"/>
      <c r="G17" s="64">
        <v>86000000</v>
      </c>
      <c r="H17" s="64"/>
      <c r="I17" s="64">
        <v>1000000</v>
      </c>
      <c r="J17" s="64"/>
      <c r="K17" s="64">
        <v>31430713.469999999</v>
      </c>
      <c r="L17" s="64"/>
      <c r="M17" s="64">
        <v>118430713.47</v>
      </c>
      <c r="N17" s="108"/>
    </row>
    <row r="18" spans="1:14" ht="21.65" customHeight="1" x14ac:dyDescent="0.6">
      <c r="A18" s="94" t="s">
        <v>102</v>
      </c>
      <c r="B18" s="90"/>
      <c r="C18" s="90"/>
      <c r="D18" s="90"/>
      <c r="E18" s="106"/>
      <c r="F18" s="90"/>
      <c r="G18" s="64"/>
      <c r="H18" s="64"/>
      <c r="I18" s="29"/>
      <c r="J18" s="64"/>
      <c r="K18" s="64"/>
      <c r="L18" s="64"/>
      <c r="M18" s="107"/>
      <c r="N18" s="110"/>
    </row>
    <row r="19" spans="1:14" ht="21.65" customHeight="1" x14ac:dyDescent="0.6">
      <c r="A19" s="94"/>
      <c r="B19" s="102" t="s">
        <v>57</v>
      </c>
      <c r="C19" s="90"/>
      <c r="D19" s="90"/>
      <c r="E19" s="77"/>
      <c r="F19" s="90"/>
      <c r="G19" s="64">
        <v>0</v>
      </c>
      <c r="H19" s="64"/>
      <c r="I19" s="29">
        <v>2382732</v>
      </c>
      <c r="J19" s="64"/>
      <c r="K19" s="29">
        <v>-2382732</v>
      </c>
      <c r="L19" s="107"/>
      <c r="M19" s="107">
        <v>0</v>
      </c>
      <c r="N19" s="110"/>
    </row>
    <row r="20" spans="1:14" ht="21.65" customHeight="1" x14ac:dyDescent="0.6">
      <c r="A20" s="94"/>
      <c r="B20" s="102" t="s">
        <v>103</v>
      </c>
      <c r="C20" s="90"/>
      <c r="D20" s="90"/>
      <c r="E20" s="77"/>
      <c r="F20" s="90"/>
      <c r="G20" s="64">
        <v>0</v>
      </c>
      <c r="H20" s="64"/>
      <c r="I20" s="29">
        <v>0</v>
      </c>
      <c r="J20" s="64"/>
      <c r="K20" s="29">
        <v>-45270400</v>
      </c>
      <c r="L20" s="107"/>
      <c r="M20" s="107">
        <v>-45270400</v>
      </c>
      <c r="N20" s="110"/>
    </row>
    <row r="21" spans="1:14" ht="21.65" customHeight="1" x14ac:dyDescent="0.6">
      <c r="A21" s="90"/>
      <c r="B21" s="90" t="s">
        <v>81</v>
      </c>
      <c r="C21" s="90"/>
      <c r="D21" s="90"/>
      <c r="E21" s="90"/>
      <c r="F21" s="90"/>
      <c r="G21" s="107">
        <v>0</v>
      </c>
      <c r="H21" s="107"/>
      <c r="I21" s="107">
        <v>0</v>
      </c>
      <c r="J21" s="107"/>
      <c r="K21" s="107">
        <v>19561880.700000007</v>
      </c>
      <c r="L21" s="107"/>
      <c r="M21" s="107">
        <v>19561880.700000007</v>
      </c>
      <c r="N21" s="110"/>
    </row>
    <row r="22" spans="1:14" ht="21.65" customHeight="1" thickBot="1" x14ac:dyDescent="0.65">
      <c r="A22" s="89" t="s">
        <v>107</v>
      </c>
      <c r="B22" s="90"/>
      <c r="C22" s="90"/>
      <c r="D22" s="90"/>
      <c r="E22" s="106"/>
      <c r="F22" s="90"/>
      <c r="G22" s="65">
        <f>SUM(G17:G21)</f>
        <v>86000000</v>
      </c>
      <c r="H22" s="64"/>
      <c r="I22" s="65">
        <f>SUM(I17:I21)</f>
        <v>3382732</v>
      </c>
      <c r="J22" s="64"/>
      <c r="K22" s="65">
        <f>SUM(K17:K21)</f>
        <v>3339462.1700000055</v>
      </c>
      <c r="L22" s="64"/>
      <c r="M22" s="65">
        <f>SUM(M17:M21)</f>
        <v>92722194.170000002</v>
      </c>
      <c r="N22" s="108"/>
    </row>
    <row r="23" spans="1:14" ht="20.5" thickTop="1" x14ac:dyDescent="0.6"/>
  </sheetData>
  <mergeCells count="7">
    <mergeCell ref="I7:K7"/>
    <mergeCell ref="A1:M1"/>
    <mergeCell ref="A2:M2"/>
    <mergeCell ref="A3:M3"/>
    <mergeCell ref="G4:M4"/>
    <mergeCell ref="G5:M5"/>
    <mergeCell ref="G6:M6"/>
  </mergeCells>
  <pageMargins left="0.78740157480314998" right="0.39370078740157499" top="0.78740157480314998" bottom="0.39370078740157499" header="0.511811023622047" footer="0.15748031496063"/>
  <pageSetup paperSize="9" scale="87" firstPageNumber="7" fitToHeight="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P58"/>
  <sheetViews>
    <sheetView view="pageBreakPreview" zoomScale="78" zoomScaleNormal="85" zoomScaleSheetLayoutView="78" workbookViewId="0">
      <selection activeCell="G17" sqref="G17"/>
    </sheetView>
  </sheetViews>
  <sheetFormatPr defaultColWidth="9.09765625" defaultRowHeight="20" x14ac:dyDescent="0.6"/>
  <cols>
    <col min="1" max="3" width="1.09765625" style="74" customWidth="1"/>
    <col min="4" max="4" width="1" style="74" customWidth="1"/>
    <col min="5" max="6" width="2.09765625" style="74" customWidth="1"/>
    <col min="7" max="7" width="34.09765625" style="74" customWidth="1"/>
    <col min="8" max="8" width="16.8984375" style="77" customWidth="1"/>
    <col min="9" max="9" width="0.8984375" style="74" customWidth="1"/>
    <col min="10" max="10" width="14.59765625" style="76" customWidth="1"/>
    <col min="11" max="11" width="0.8984375" style="74" customWidth="1"/>
    <col min="12" max="12" width="14.59765625" style="74" customWidth="1"/>
    <col min="13" max="13" width="0.8984375" style="74" customWidth="1"/>
    <col min="14" max="14" width="14.59765625" style="74" customWidth="1"/>
    <col min="15" max="15" width="0.8984375" style="74" customWidth="1"/>
    <col min="16" max="16" width="14.59765625" style="74" customWidth="1"/>
    <col min="17" max="16384" width="9.09765625" style="74"/>
  </cols>
  <sheetData>
    <row r="1" spans="1:16" s="90" customFormat="1" ht="20.5" x14ac:dyDescent="0.7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</row>
    <row r="2" spans="1:16" s="90" customFormat="1" ht="20.5" x14ac:dyDescent="0.75">
      <c r="A2" s="136" t="s">
        <v>108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</row>
    <row r="3" spans="1:16" ht="20.5" x14ac:dyDescent="0.65">
      <c r="A3" s="135" t="s">
        <v>87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5"/>
    </row>
    <row r="4" spans="1:16" s="90" customFormat="1" x14ac:dyDescent="0.6">
      <c r="H4" s="106"/>
      <c r="J4" s="131" t="s">
        <v>3</v>
      </c>
      <c r="K4" s="131"/>
      <c r="L4" s="131"/>
      <c r="M4" s="131"/>
      <c r="N4" s="131"/>
      <c r="O4" s="131"/>
      <c r="P4" s="131"/>
    </row>
    <row r="5" spans="1:16" s="90" customFormat="1" x14ac:dyDescent="0.6">
      <c r="H5" s="106"/>
      <c r="J5" s="132" t="s">
        <v>63</v>
      </c>
      <c r="K5" s="132"/>
      <c r="L5" s="132"/>
      <c r="M5" s="132"/>
      <c r="N5" s="132"/>
      <c r="O5" s="132"/>
      <c r="P5" s="132"/>
    </row>
    <row r="6" spans="1:16" s="90" customFormat="1" x14ac:dyDescent="0.75">
      <c r="H6" s="106"/>
      <c r="J6" s="137" t="s">
        <v>4</v>
      </c>
      <c r="K6" s="137"/>
      <c r="L6" s="137"/>
      <c r="M6" s="29"/>
      <c r="N6" s="137" t="s">
        <v>5</v>
      </c>
      <c r="O6" s="137"/>
      <c r="P6" s="137"/>
    </row>
    <row r="7" spans="1:16" s="90" customFormat="1" x14ac:dyDescent="0.6">
      <c r="H7" s="106"/>
      <c r="J7" s="111">
        <v>2567</v>
      </c>
      <c r="K7" s="77"/>
      <c r="L7" s="111">
        <v>2566</v>
      </c>
      <c r="M7" s="77"/>
      <c r="N7" s="111">
        <v>2567</v>
      </c>
      <c r="O7" s="77"/>
      <c r="P7" s="111">
        <v>2566</v>
      </c>
    </row>
    <row r="8" spans="1:16" s="90" customFormat="1" x14ac:dyDescent="0.6">
      <c r="H8" s="106"/>
      <c r="J8" s="77"/>
      <c r="K8" s="77"/>
      <c r="L8" s="112"/>
      <c r="M8" s="77"/>
      <c r="N8" s="77"/>
      <c r="O8" s="77"/>
      <c r="P8" s="112"/>
    </row>
    <row r="9" spans="1:16" s="90" customFormat="1" ht="20.5" x14ac:dyDescent="0.6">
      <c r="A9" s="89" t="s">
        <v>109</v>
      </c>
      <c r="B9" s="89"/>
      <c r="C9" s="89"/>
      <c r="D9" s="89"/>
      <c r="E9" s="89"/>
      <c r="F9" s="89"/>
      <c r="G9" s="89"/>
      <c r="H9" s="106"/>
      <c r="J9" s="107"/>
      <c r="K9" s="107"/>
      <c r="L9" s="94"/>
      <c r="M9" s="107"/>
      <c r="N9" s="107"/>
      <c r="O9" s="107"/>
      <c r="P9" s="113"/>
    </row>
    <row r="10" spans="1:16" s="90" customFormat="1" x14ac:dyDescent="0.75">
      <c r="A10" s="90" t="s">
        <v>79</v>
      </c>
      <c r="H10" s="106"/>
      <c r="J10" s="107">
        <v>44638964.090000004</v>
      </c>
      <c r="K10" s="114"/>
      <c r="L10" s="107">
        <v>22424693.670000002</v>
      </c>
      <c r="M10" s="114"/>
      <c r="N10" s="107">
        <v>87486094.689999998</v>
      </c>
      <c r="O10" s="114"/>
      <c r="P10" s="107">
        <v>19561880.699999999</v>
      </c>
    </row>
    <row r="11" spans="1:16" x14ac:dyDescent="0.6">
      <c r="A11" s="74" t="s">
        <v>110</v>
      </c>
      <c r="K11" s="88"/>
      <c r="L11" s="76"/>
      <c r="M11" s="88"/>
      <c r="N11" s="56"/>
      <c r="O11" s="88"/>
      <c r="P11" s="76"/>
    </row>
    <row r="12" spans="1:16" s="90" customFormat="1" x14ac:dyDescent="0.6">
      <c r="B12" s="90" t="s">
        <v>111</v>
      </c>
      <c r="H12" s="106"/>
      <c r="J12" s="107"/>
      <c r="K12" s="114"/>
      <c r="L12" s="107"/>
      <c r="M12" s="114"/>
      <c r="N12" s="56"/>
      <c r="O12" s="114"/>
      <c r="P12" s="107"/>
    </row>
    <row r="13" spans="1:16" s="90" customFormat="1" x14ac:dyDescent="0.75">
      <c r="C13" s="90" t="s">
        <v>78</v>
      </c>
      <c r="H13" s="106"/>
      <c r="J13" s="107">
        <v>11159760.640000001</v>
      </c>
      <c r="K13" s="114"/>
      <c r="L13" s="107">
        <v>5659829.9100000001</v>
      </c>
      <c r="M13" s="114"/>
      <c r="N13" s="107">
        <v>1975660.06</v>
      </c>
      <c r="O13" s="114"/>
      <c r="P13" s="107">
        <v>888094.37</v>
      </c>
    </row>
    <row r="14" spans="1:16" s="90" customFormat="1" x14ac:dyDescent="0.6">
      <c r="C14" s="90" t="s">
        <v>112</v>
      </c>
      <c r="H14" s="106"/>
      <c r="J14" s="107">
        <v>279681.21999999997</v>
      </c>
      <c r="K14" s="114"/>
      <c r="L14" s="107">
        <v>401230.32</v>
      </c>
      <c r="M14" s="114"/>
      <c r="N14" s="56">
        <v>256746.44</v>
      </c>
      <c r="O14" s="114"/>
      <c r="P14" s="107">
        <v>375606.16</v>
      </c>
    </row>
    <row r="15" spans="1:16" s="90" customFormat="1" x14ac:dyDescent="0.75">
      <c r="C15" s="90" t="s">
        <v>113</v>
      </c>
      <c r="H15" s="106"/>
      <c r="J15" s="107">
        <v>0</v>
      </c>
      <c r="K15" s="114"/>
      <c r="L15" s="107">
        <v>-5577.42</v>
      </c>
      <c r="M15" s="114"/>
      <c r="N15" s="107">
        <v>0</v>
      </c>
      <c r="O15" s="114"/>
      <c r="P15" s="107">
        <v>-5577.42</v>
      </c>
    </row>
    <row r="16" spans="1:16" s="90" customFormat="1" x14ac:dyDescent="0.75">
      <c r="C16" s="90" t="s">
        <v>114</v>
      </c>
      <c r="H16" s="106"/>
      <c r="J16" s="107">
        <v>20250</v>
      </c>
      <c r="K16" s="114"/>
      <c r="L16" s="107">
        <v>0</v>
      </c>
      <c r="M16" s="114"/>
      <c r="N16" s="107">
        <v>20250</v>
      </c>
      <c r="O16" s="114"/>
      <c r="P16" s="107">
        <v>0</v>
      </c>
    </row>
    <row r="17" spans="1:16" s="90" customFormat="1" x14ac:dyDescent="0.75">
      <c r="C17" s="90" t="s">
        <v>66</v>
      </c>
      <c r="H17" s="106"/>
      <c r="J17" s="107">
        <v>0</v>
      </c>
      <c r="K17" s="114"/>
      <c r="L17" s="107">
        <v>0</v>
      </c>
      <c r="M17" s="114"/>
      <c r="N17" s="107">
        <v>-79559602.200000003</v>
      </c>
      <c r="O17" s="114"/>
      <c r="P17" s="107">
        <v>-16223918.880000001</v>
      </c>
    </row>
    <row r="18" spans="1:16" s="90" customFormat="1" x14ac:dyDescent="0.6">
      <c r="C18" s="90" t="s">
        <v>45</v>
      </c>
      <c r="H18" s="106"/>
      <c r="J18" s="107">
        <v>168608.58</v>
      </c>
      <c r="K18" s="114"/>
      <c r="L18" s="107">
        <v>157683.44</v>
      </c>
      <c r="M18" s="114"/>
      <c r="N18" s="56">
        <v>156742.18</v>
      </c>
      <c r="O18" s="114"/>
      <c r="P18" s="107">
        <v>146690.28</v>
      </c>
    </row>
    <row r="19" spans="1:16" s="90" customFormat="1" x14ac:dyDescent="0.6">
      <c r="C19" s="90" t="s">
        <v>115</v>
      </c>
      <c r="H19" s="113"/>
      <c r="J19" s="107">
        <v>28523.360000000001</v>
      </c>
      <c r="K19" s="114"/>
      <c r="L19" s="107">
        <v>43116.89</v>
      </c>
      <c r="M19" s="114"/>
      <c r="N19" s="56">
        <v>28523.360000000001</v>
      </c>
      <c r="O19" s="114"/>
      <c r="P19" s="107">
        <v>43116.89</v>
      </c>
    </row>
    <row r="20" spans="1:16" s="90" customFormat="1" x14ac:dyDescent="0.75">
      <c r="A20" s="90" t="s">
        <v>116</v>
      </c>
      <c r="H20" s="106"/>
      <c r="J20" s="115"/>
      <c r="K20" s="114"/>
      <c r="L20" s="115"/>
      <c r="M20" s="114"/>
      <c r="N20" s="115"/>
      <c r="O20" s="114"/>
      <c r="P20" s="115"/>
    </row>
    <row r="21" spans="1:16" s="90" customFormat="1" x14ac:dyDescent="0.75">
      <c r="B21" s="90" t="s">
        <v>117</v>
      </c>
      <c r="H21" s="106"/>
      <c r="J21" s="107">
        <v>56295787.890000001</v>
      </c>
      <c r="K21" s="114"/>
      <c r="L21" s="107">
        <v>28680976.809999999</v>
      </c>
      <c r="M21" s="114"/>
      <c r="N21" s="107">
        <v>10364414.529999999</v>
      </c>
      <c r="O21" s="114"/>
      <c r="P21" s="107">
        <v>4785892.0999999996</v>
      </c>
    </row>
    <row r="22" spans="1:16" s="90" customFormat="1" x14ac:dyDescent="0.6">
      <c r="A22" s="90" t="s">
        <v>118</v>
      </c>
      <c r="H22" s="106"/>
      <c r="J22" s="116"/>
      <c r="K22" s="114"/>
      <c r="L22" s="107"/>
      <c r="M22" s="114"/>
      <c r="N22" s="116"/>
      <c r="O22" s="114"/>
      <c r="P22" s="107"/>
    </row>
    <row r="23" spans="1:16" s="90" customFormat="1" x14ac:dyDescent="0.75">
      <c r="C23" s="90" t="s">
        <v>15</v>
      </c>
      <c r="H23" s="106"/>
      <c r="J23" s="107">
        <v>15149742.23</v>
      </c>
      <c r="K23" s="114"/>
      <c r="L23" s="107">
        <v>-1200704.56</v>
      </c>
      <c r="M23" s="114"/>
      <c r="N23" s="107">
        <v>23582480.390000001</v>
      </c>
      <c r="O23" s="114"/>
      <c r="P23" s="107">
        <v>1743782.23</v>
      </c>
    </row>
    <row r="24" spans="1:16" s="90" customFormat="1" x14ac:dyDescent="0.75">
      <c r="C24" s="90" t="s">
        <v>17</v>
      </c>
      <c r="H24" s="113"/>
      <c r="J24" s="107">
        <v>-940113</v>
      </c>
      <c r="K24" s="114"/>
      <c r="L24" s="107">
        <v>0</v>
      </c>
      <c r="M24" s="114"/>
      <c r="N24" s="107">
        <v>0</v>
      </c>
      <c r="O24" s="114"/>
      <c r="P24" s="107">
        <v>0</v>
      </c>
    </row>
    <row r="25" spans="1:16" s="90" customFormat="1" x14ac:dyDescent="0.75">
      <c r="C25" s="90" t="s">
        <v>19</v>
      </c>
      <c r="H25" s="106"/>
      <c r="J25" s="107">
        <v>9506202.9900000002</v>
      </c>
      <c r="K25" s="107"/>
      <c r="L25" s="107">
        <v>16678022.460000001</v>
      </c>
      <c r="M25" s="107"/>
      <c r="N25" s="107">
        <v>195131.28</v>
      </c>
      <c r="O25" s="107"/>
      <c r="P25" s="107">
        <v>4703414.9800000004</v>
      </c>
    </row>
    <row r="26" spans="1:16" s="90" customFormat="1" x14ac:dyDescent="0.75">
      <c r="C26" s="90" t="s">
        <v>21</v>
      </c>
      <c r="H26" s="106"/>
      <c r="J26" s="107">
        <v>-3126353.46</v>
      </c>
      <c r="K26" s="107"/>
      <c r="L26" s="107">
        <v>791754.25</v>
      </c>
      <c r="M26" s="107"/>
      <c r="N26" s="107">
        <v>64322.73</v>
      </c>
      <c r="O26" s="107"/>
      <c r="P26" s="107">
        <v>1020971.6</v>
      </c>
    </row>
    <row r="27" spans="1:16" s="90" customFormat="1" x14ac:dyDescent="0.6">
      <c r="A27" s="90" t="s">
        <v>119</v>
      </c>
      <c r="H27" s="106"/>
      <c r="J27" s="107"/>
      <c r="K27" s="114"/>
      <c r="L27" s="107"/>
      <c r="M27" s="114"/>
      <c r="N27" s="116"/>
      <c r="O27" s="114"/>
      <c r="P27" s="107"/>
    </row>
    <row r="28" spans="1:16" s="90" customFormat="1" x14ac:dyDescent="0.75">
      <c r="C28" s="90" t="s">
        <v>35</v>
      </c>
      <c r="H28" s="106"/>
      <c r="J28" s="107">
        <v>14792240.289999999</v>
      </c>
      <c r="K28" s="114"/>
      <c r="L28" s="107">
        <v>-17091646.879999999</v>
      </c>
      <c r="M28" s="114"/>
      <c r="N28" s="107">
        <v>-555988.86</v>
      </c>
      <c r="O28" s="114"/>
      <c r="P28" s="107">
        <v>-16294527.199999999</v>
      </c>
    </row>
    <row r="29" spans="1:16" s="90" customFormat="1" x14ac:dyDescent="0.75">
      <c r="C29" s="90" t="s">
        <v>37</v>
      </c>
      <c r="H29" s="106"/>
      <c r="J29" s="107">
        <v>-9089280</v>
      </c>
      <c r="K29" s="114"/>
      <c r="L29" s="107">
        <v>8150448.25</v>
      </c>
      <c r="M29" s="114"/>
      <c r="N29" s="107">
        <v>258600</v>
      </c>
      <c r="O29" s="114"/>
      <c r="P29" s="107">
        <v>168283.82</v>
      </c>
    </row>
    <row r="30" spans="1:16" s="90" customFormat="1" x14ac:dyDescent="0.75">
      <c r="C30" s="90" t="s">
        <v>41</v>
      </c>
      <c r="H30" s="106"/>
      <c r="J30" s="107">
        <v>3076844.11</v>
      </c>
      <c r="K30" s="114"/>
      <c r="L30" s="107">
        <v>-131218.19</v>
      </c>
      <c r="M30" s="114"/>
      <c r="N30" s="107">
        <v>3098677.2</v>
      </c>
      <c r="O30" s="114"/>
      <c r="P30" s="107">
        <v>-106415.58</v>
      </c>
    </row>
    <row r="31" spans="1:16" s="90" customFormat="1" x14ac:dyDescent="0.75">
      <c r="B31" s="90" t="s">
        <v>120</v>
      </c>
      <c r="H31" s="106"/>
      <c r="J31" s="115">
        <v>85665071.049999997</v>
      </c>
      <c r="K31" s="114"/>
      <c r="L31" s="115">
        <v>35877632.140000001</v>
      </c>
      <c r="M31" s="114"/>
      <c r="N31" s="115">
        <v>37007637.270000003</v>
      </c>
      <c r="O31" s="114"/>
      <c r="P31" s="115">
        <v>-3978598.05</v>
      </c>
    </row>
    <row r="32" spans="1:16" s="90" customFormat="1" x14ac:dyDescent="0.6">
      <c r="C32" s="90" t="s">
        <v>121</v>
      </c>
      <c r="H32" s="106"/>
      <c r="J32" s="107">
        <v>-28523.360000000001</v>
      </c>
      <c r="K32" s="114"/>
      <c r="L32" s="107">
        <v>0</v>
      </c>
      <c r="M32" s="114"/>
      <c r="N32" s="66">
        <v>-28523.360000000001</v>
      </c>
      <c r="O32" s="114"/>
      <c r="P32" s="107">
        <v>0</v>
      </c>
    </row>
    <row r="33" spans="1:16" s="90" customFormat="1" x14ac:dyDescent="0.6">
      <c r="C33" s="90" t="s">
        <v>122</v>
      </c>
      <c r="H33" s="106"/>
      <c r="J33" s="107">
        <v>-13406606.949999999</v>
      </c>
      <c r="K33" s="114"/>
      <c r="L33" s="107">
        <v>-5181868.22</v>
      </c>
      <c r="M33" s="114"/>
      <c r="N33" s="66">
        <v>-4831819.4800000004</v>
      </c>
      <c r="O33" s="114"/>
      <c r="P33" s="107">
        <v>-1852443.43</v>
      </c>
    </row>
    <row r="34" spans="1:16" s="90" customFormat="1" ht="20.5" x14ac:dyDescent="0.75">
      <c r="A34" s="89" t="s">
        <v>123</v>
      </c>
      <c r="H34" s="106"/>
      <c r="J34" s="117">
        <v>72229940.739999995</v>
      </c>
      <c r="K34" s="107"/>
      <c r="L34" s="117">
        <v>30695763.920000002</v>
      </c>
      <c r="N34" s="117">
        <v>32147294.43</v>
      </c>
      <c r="P34" s="117">
        <v>-5831041.4800000004</v>
      </c>
    </row>
    <row r="35" spans="1:16" s="90" customFormat="1" ht="20.5" x14ac:dyDescent="0.75">
      <c r="A35" s="136" t="s">
        <v>0</v>
      </c>
      <c r="B35" s="136"/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6"/>
    </row>
    <row r="36" spans="1:16" s="90" customFormat="1" ht="20.5" x14ac:dyDescent="0.75">
      <c r="A36" s="136" t="s">
        <v>108</v>
      </c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</row>
    <row r="37" spans="1:16" ht="20.5" x14ac:dyDescent="0.6">
      <c r="A37" s="140" t="s">
        <v>87</v>
      </c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140"/>
    </row>
    <row r="38" spans="1:16" s="90" customFormat="1" x14ac:dyDescent="0.6">
      <c r="H38" s="106"/>
      <c r="J38" s="131" t="s">
        <v>3</v>
      </c>
      <c r="K38" s="131"/>
      <c r="L38" s="131"/>
      <c r="M38" s="131"/>
      <c r="N38" s="131"/>
      <c r="O38" s="131"/>
      <c r="P38" s="131"/>
    </row>
    <row r="39" spans="1:16" s="90" customFormat="1" x14ac:dyDescent="0.6">
      <c r="H39" s="106"/>
      <c r="J39" s="131" t="s">
        <v>63</v>
      </c>
      <c r="K39" s="131"/>
      <c r="L39" s="131"/>
      <c r="M39" s="131"/>
      <c r="N39" s="131"/>
      <c r="O39" s="131"/>
      <c r="P39" s="131"/>
    </row>
    <row r="40" spans="1:16" s="90" customFormat="1" x14ac:dyDescent="0.75">
      <c r="H40" s="106"/>
      <c r="J40" s="138" t="s">
        <v>4</v>
      </c>
      <c r="K40" s="139"/>
      <c r="L40" s="139"/>
      <c r="M40" s="118"/>
      <c r="N40" s="138" t="s">
        <v>5</v>
      </c>
      <c r="O40" s="138"/>
      <c r="P40" s="139"/>
    </row>
    <row r="41" spans="1:16" s="90" customFormat="1" x14ac:dyDescent="0.75">
      <c r="H41" s="106"/>
      <c r="J41" s="119">
        <v>2567</v>
      </c>
      <c r="K41" s="106"/>
      <c r="L41" s="119">
        <v>2566</v>
      </c>
      <c r="N41" s="119">
        <v>2567</v>
      </c>
      <c r="O41" s="106"/>
      <c r="P41" s="119">
        <v>2566</v>
      </c>
    </row>
    <row r="42" spans="1:16" s="90" customFormat="1" x14ac:dyDescent="0.75">
      <c r="H42" s="106"/>
      <c r="J42" s="106"/>
      <c r="K42" s="106"/>
      <c r="L42" s="120"/>
      <c r="N42" s="106"/>
      <c r="O42" s="106"/>
      <c r="P42" s="120"/>
    </row>
    <row r="43" spans="1:16" s="90" customFormat="1" ht="20.5" x14ac:dyDescent="0.75">
      <c r="A43" s="89" t="s">
        <v>124</v>
      </c>
      <c r="H43" s="106"/>
      <c r="J43" s="107"/>
      <c r="K43" s="114"/>
      <c r="L43" s="121"/>
      <c r="M43" s="109"/>
      <c r="O43" s="109"/>
    </row>
    <row r="44" spans="1:16" s="90" customFormat="1" x14ac:dyDescent="0.6">
      <c r="B44" s="90" t="s">
        <v>125</v>
      </c>
      <c r="H44" s="106"/>
      <c r="J44" s="107">
        <v>0</v>
      </c>
      <c r="K44" s="67"/>
      <c r="L44" s="107">
        <v>0</v>
      </c>
      <c r="M44" s="68"/>
      <c r="N44" s="66">
        <v>0</v>
      </c>
      <c r="O44" s="67"/>
      <c r="P44" s="107">
        <v>20000000</v>
      </c>
    </row>
    <row r="45" spans="1:16" s="90" customFormat="1" x14ac:dyDescent="0.75">
      <c r="B45" s="90" t="s">
        <v>126</v>
      </c>
      <c r="H45" s="106"/>
      <c r="J45" s="107">
        <v>-17014.87</v>
      </c>
      <c r="K45" s="114"/>
      <c r="L45" s="107">
        <v>-3044.93</v>
      </c>
      <c r="M45" s="114"/>
      <c r="N45" s="107">
        <v>0</v>
      </c>
      <c r="O45" s="114"/>
      <c r="P45" s="107">
        <v>0</v>
      </c>
    </row>
    <row r="46" spans="1:16" s="90" customFormat="1" x14ac:dyDescent="0.6">
      <c r="B46" s="90" t="s">
        <v>127</v>
      </c>
      <c r="H46" s="106"/>
      <c r="J46" s="107">
        <v>0</v>
      </c>
      <c r="K46" s="67"/>
      <c r="L46" s="107">
        <v>0</v>
      </c>
      <c r="M46" s="68"/>
      <c r="N46" s="66">
        <v>79559602.200000003</v>
      </c>
      <c r="O46" s="67"/>
      <c r="P46" s="107">
        <v>16223918.880000001</v>
      </c>
    </row>
    <row r="47" spans="1:16" s="90" customFormat="1" x14ac:dyDescent="0.6">
      <c r="B47" s="90" t="s">
        <v>128</v>
      </c>
      <c r="H47" s="106"/>
      <c r="J47" s="107">
        <v>-76243</v>
      </c>
      <c r="K47" s="68"/>
      <c r="L47" s="107">
        <v>-62630.39</v>
      </c>
      <c r="M47" s="68"/>
      <c r="N47" s="66">
        <v>-76243</v>
      </c>
      <c r="O47" s="68"/>
      <c r="P47" s="107">
        <v>-62630.39</v>
      </c>
    </row>
    <row r="48" spans="1:16" s="90" customFormat="1" ht="19" customHeight="1" x14ac:dyDescent="0.6">
      <c r="B48" s="90" t="s">
        <v>129</v>
      </c>
      <c r="H48" s="106"/>
      <c r="J48" s="107">
        <v>-4813.08</v>
      </c>
      <c r="K48" s="68"/>
      <c r="L48" s="107">
        <v>-20250</v>
      </c>
      <c r="M48" s="68"/>
      <c r="N48" s="66">
        <v>-4813.08</v>
      </c>
      <c r="O48" s="68"/>
      <c r="P48" s="107">
        <v>-20250</v>
      </c>
    </row>
    <row r="49" spans="1:16" s="90" customFormat="1" x14ac:dyDescent="0.6">
      <c r="B49" s="90" t="s">
        <v>130</v>
      </c>
      <c r="H49" s="106"/>
      <c r="J49" s="107">
        <v>0</v>
      </c>
      <c r="K49" s="68"/>
      <c r="L49" s="107">
        <v>46728.98</v>
      </c>
      <c r="M49" s="68"/>
      <c r="N49" s="66">
        <v>0</v>
      </c>
      <c r="O49" s="68"/>
      <c r="P49" s="107">
        <v>46728.98</v>
      </c>
    </row>
    <row r="50" spans="1:16" s="90" customFormat="1" ht="20.5" x14ac:dyDescent="0.6">
      <c r="A50" s="89" t="s">
        <v>131</v>
      </c>
      <c r="H50" s="106"/>
      <c r="J50" s="69">
        <v>-98070.95</v>
      </c>
      <c r="K50" s="68"/>
      <c r="L50" s="69">
        <v>-39196.339999999997</v>
      </c>
      <c r="M50" s="68"/>
      <c r="N50" s="69">
        <v>79478546.120000005</v>
      </c>
      <c r="O50" s="68"/>
      <c r="P50" s="69">
        <v>36187767.469999999</v>
      </c>
    </row>
    <row r="51" spans="1:16" s="90" customFormat="1" ht="20.5" x14ac:dyDescent="0.75">
      <c r="A51" s="89" t="s">
        <v>132</v>
      </c>
      <c r="B51" s="89"/>
      <c r="H51" s="106"/>
      <c r="J51" s="29"/>
      <c r="K51" s="68"/>
      <c r="L51" s="29"/>
      <c r="M51" s="68"/>
      <c r="N51" s="29"/>
      <c r="O51" s="68"/>
      <c r="P51" s="29"/>
    </row>
    <row r="52" spans="1:16" s="90" customFormat="1" x14ac:dyDescent="0.6">
      <c r="B52" s="90" t="s">
        <v>133</v>
      </c>
      <c r="H52" s="106"/>
      <c r="J52" s="107">
        <v>-241476.64</v>
      </c>
      <c r="K52" s="68"/>
      <c r="L52" s="107">
        <v>-270000</v>
      </c>
      <c r="M52" s="68"/>
      <c r="N52" s="66">
        <v>-241476.64</v>
      </c>
      <c r="O52" s="68"/>
      <c r="P52" s="107">
        <v>-270000</v>
      </c>
    </row>
    <row r="53" spans="1:16" s="90" customFormat="1" x14ac:dyDescent="0.6">
      <c r="B53" s="90" t="s">
        <v>103</v>
      </c>
      <c r="H53" s="106"/>
      <c r="J53" s="107">
        <v>-94600000</v>
      </c>
      <c r="K53" s="68"/>
      <c r="L53" s="107">
        <v>-45270481.119999997</v>
      </c>
      <c r="M53" s="68"/>
      <c r="N53" s="66">
        <v>-94600000</v>
      </c>
      <c r="O53" s="67"/>
      <c r="P53" s="66">
        <v>-45270400</v>
      </c>
    </row>
    <row r="54" spans="1:16" s="90" customFormat="1" ht="20.5" x14ac:dyDescent="0.6">
      <c r="A54" s="89" t="s">
        <v>134</v>
      </c>
      <c r="B54" s="89"/>
      <c r="H54" s="106"/>
      <c r="J54" s="69">
        <v>-94841476.640000001</v>
      </c>
      <c r="K54" s="68"/>
      <c r="L54" s="69">
        <v>-45540481.119999997</v>
      </c>
      <c r="M54" s="68"/>
      <c r="N54" s="69">
        <v>-94841476.640000001</v>
      </c>
      <c r="O54" s="67"/>
      <c r="P54" s="69">
        <v>-45540400</v>
      </c>
    </row>
    <row r="55" spans="1:16" s="90" customFormat="1" ht="20.5" x14ac:dyDescent="0.75">
      <c r="A55" s="89" t="s">
        <v>135</v>
      </c>
      <c r="B55" s="89"/>
      <c r="H55" s="106"/>
      <c r="J55" s="70">
        <f>J54+J50+J34</f>
        <v>-22709606.850000009</v>
      </c>
      <c r="K55" s="68"/>
      <c r="L55" s="70">
        <f>L54+L50+L34</f>
        <v>-14883913.539999999</v>
      </c>
      <c r="M55" s="68"/>
      <c r="N55" s="70">
        <f>N54+N50+N34</f>
        <v>16784363.910000004</v>
      </c>
      <c r="O55" s="70"/>
      <c r="P55" s="70">
        <f>P54+P50+P34</f>
        <v>-15183674.010000002</v>
      </c>
    </row>
    <row r="56" spans="1:16" s="90" customFormat="1" ht="20.5" x14ac:dyDescent="0.6">
      <c r="A56" s="89" t="s">
        <v>136</v>
      </c>
      <c r="B56" s="89"/>
      <c r="C56" s="89"/>
      <c r="D56" s="89"/>
      <c r="E56" s="89"/>
      <c r="F56" s="89"/>
      <c r="G56" s="89"/>
      <c r="H56" s="106"/>
      <c r="J56" s="70">
        <v>91635439.159999996</v>
      </c>
      <c r="K56" s="67"/>
      <c r="L56" s="70">
        <v>57435941.450000003</v>
      </c>
      <c r="M56" s="68"/>
      <c r="N56" s="56">
        <v>8546324.9700000007</v>
      </c>
      <c r="O56" s="68"/>
      <c r="P56" s="107">
        <v>33154338.300000001</v>
      </c>
    </row>
    <row r="57" spans="1:16" s="90" customFormat="1" ht="21" thickBot="1" x14ac:dyDescent="0.8">
      <c r="A57" s="89" t="s">
        <v>137</v>
      </c>
      <c r="B57" s="89"/>
      <c r="C57" s="89"/>
      <c r="D57" s="89"/>
      <c r="E57" s="89"/>
      <c r="F57" s="89"/>
      <c r="G57" s="89"/>
      <c r="H57" s="106"/>
      <c r="J57" s="71">
        <v>68925832.309999987</v>
      </c>
      <c r="K57" s="67"/>
      <c r="L57" s="71">
        <v>42552027.910000004</v>
      </c>
      <c r="M57" s="68"/>
      <c r="N57" s="71">
        <v>25330688.880000003</v>
      </c>
      <c r="O57" s="67"/>
      <c r="P57" s="71">
        <v>17970664.289999999</v>
      </c>
    </row>
    <row r="58" spans="1:16" s="90" customFormat="1" ht="21" thickTop="1" x14ac:dyDescent="0.75">
      <c r="C58" s="89"/>
      <c r="D58" s="89"/>
      <c r="E58" s="89"/>
      <c r="F58" s="89"/>
      <c r="G58" s="89"/>
      <c r="H58" s="106"/>
      <c r="J58" s="29"/>
      <c r="K58" s="68"/>
      <c r="L58" s="29"/>
      <c r="M58" s="68"/>
      <c r="N58" s="29"/>
      <c r="O58" s="68"/>
      <c r="P58" s="29"/>
    </row>
  </sheetData>
  <mergeCells count="14">
    <mergeCell ref="J6:L6"/>
    <mergeCell ref="N6:P6"/>
    <mergeCell ref="J39:P39"/>
    <mergeCell ref="J40:L40"/>
    <mergeCell ref="N40:P40"/>
    <mergeCell ref="A35:P35"/>
    <mergeCell ref="A36:P36"/>
    <mergeCell ref="A37:P37"/>
    <mergeCell ref="J38:P38"/>
    <mergeCell ref="A1:P1"/>
    <mergeCell ref="A2:P2"/>
    <mergeCell ref="A3:P3"/>
    <mergeCell ref="J4:P4"/>
    <mergeCell ref="J5:P5"/>
  </mergeCells>
  <pageMargins left="0.78740157480314998" right="0.39370078740157499" top="0.78740157480314998" bottom="0.78740157480314998" header="0.31496062992126" footer="0.196850393700787"/>
  <pageSetup paperSize="9" scale="77" firstPageNumber="8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FS.T</vt:lpstr>
      <vt:lpstr>PL.T</vt:lpstr>
      <vt:lpstr>S.Equ-Tรวม</vt:lpstr>
      <vt:lpstr>S.Equ-T</vt:lpstr>
      <vt:lpstr>CF.T</vt:lpstr>
      <vt:lpstr>CF.T!Print_Area</vt:lpstr>
      <vt:lpstr>FS.T!Print_Area</vt:lpstr>
      <vt:lpstr>PL.T!Print_Area</vt:lpstr>
      <vt:lpstr>'S.Equ-T'!Print_Area</vt:lpstr>
      <vt:lpstr>'S.Equ-Tรวม'!Print_Area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Pornanong Pungpay</dc:creator>
  <cp:lastModifiedBy>Sutheera Sangfah</cp:lastModifiedBy>
  <dcterms:created xsi:type="dcterms:W3CDTF">2024-08-07T08:10:29Z</dcterms:created>
  <dcterms:modified xsi:type="dcterms:W3CDTF">2024-10-11T13:19:38Z</dcterms:modified>
</cp:coreProperties>
</file>