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theera\Box\PK TEAM\0 JOB\02 IROYAL&amp;Zenith\YE'24\IRE&amp;ZPS Q3'24\10. กลต\FS IRE กลต\TH\"/>
    </mc:Choice>
  </mc:AlternateContent>
  <bookViews>
    <workbookView xWindow="0" yWindow="0" windowWidth="20490" windowHeight="6030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CF.T!$A$7:$P$60</definedName>
    <definedName name="_xlnm._FilterDatabase" localSheetId="0" hidden="1">FS.T!$A$8:$P$65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3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CF.T!$A$1:$P$61</definedName>
    <definedName name="_xlnm.Print_Area" localSheetId="0">FS.T!$A$1:$P$65</definedName>
    <definedName name="_xlnm.Print_Area" localSheetId="1">PL.T!$A$1:$P$77</definedName>
    <definedName name="_xlnm.Print_Area" localSheetId="3">'S.Equ-T'!$A$1:$M$22</definedName>
    <definedName name="_xlnm.Print_Area" localSheetId="2">'S.Equ-Tรวม'!$A$1:$Q$25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" i="2" l="1"/>
  <c r="L58" i="2"/>
  <c r="N58" i="2"/>
  <c r="P58" i="2"/>
  <c r="P57" i="2"/>
  <c r="N57" i="2"/>
  <c r="L57" i="2"/>
  <c r="J57" i="2"/>
  <c r="P52" i="2"/>
  <c r="N52" i="2"/>
  <c r="L52" i="2"/>
  <c r="J52" i="2"/>
  <c r="G22" i="4"/>
  <c r="I22" i="4"/>
  <c r="K22" i="4"/>
  <c r="M22" i="4"/>
  <c r="M15" i="4"/>
  <c r="K15" i="4"/>
  <c r="I15" i="4"/>
  <c r="G15" i="4"/>
  <c r="P21" i="2"/>
  <c r="N21" i="2"/>
  <c r="L21" i="2"/>
  <c r="J21" i="2"/>
  <c r="P18" i="2"/>
  <c r="N18" i="2"/>
  <c r="L18" i="2"/>
  <c r="J18" i="2"/>
  <c r="P13" i="2"/>
  <c r="N13" i="2"/>
  <c r="L13" i="2"/>
  <c r="J13" i="2"/>
  <c r="J63" i="1"/>
  <c r="P51" i="1"/>
  <c r="N51" i="1"/>
  <c r="L51" i="1"/>
  <c r="J51" i="1"/>
  <c r="J50" i="1"/>
  <c r="L50" i="1"/>
  <c r="N50" i="1"/>
  <c r="P50" i="1"/>
  <c r="P46" i="1"/>
  <c r="N46" i="1"/>
  <c r="L46" i="1"/>
  <c r="J46" i="1"/>
  <c r="J27" i="1"/>
  <c r="L27" i="1"/>
  <c r="N27" i="1"/>
  <c r="P27" i="1"/>
  <c r="P26" i="1"/>
  <c r="N26" i="1"/>
  <c r="L26" i="1"/>
  <c r="J26" i="1"/>
  <c r="P18" i="1"/>
  <c r="N18" i="1"/>
  <c r="L18" i="1"/>
  <c r="J18" i="1"/>
  <c r="G17" i="3" l="1"/>
  <c r="P33" i="5" l="1"/>
  <c r="P57" i="5"/>
  <c r="L57" i="5"/>
  <c r="P53" i="5"/>
  <c r="L53" i="5"/>
  <c r="P23" i="5"/>
  <c r="L23" i="5"/>
  <c r="L33" i="5" s="1"/>
  <c r="Q24" i="3"/>
  <c r="O24" i="3"/>
  <c r="M24" i="3"/>
  <c r="K24" i="3"/>
  <c r="I24" i="3"/>
  <c r="G24" i="3"/>
  <c r="M17" i="3"/>
  <c r="K17" i="3"/>
  <c r="I17" i="3"/>
  <c r="P36" i="5" l="1"/>
  <c r="P58" i="5" s="1"/>
  <c r="P60" i="5" s="1"/>
  <c r="L36" i="5"/>
  <c r="L58" i="5" s="1"/>
  <c r="L60" i="5" s="1"/>
  <c r="N37" i="2"/>
  <c r="J37" i="2"/>
  <c r="P63" i="1"/>
  <c r="N63" i="1"/>
  <c r="L63" i="1"/>
  <c r="N57" i="5"/>
  <c r="J53" i="5"/>
  <c r="N53" i="5"/>
  <c r="L43" i="5"/>
  <c r="N42" i="5"/>
  <c r="J42" i="5"/>
  <c r="J41" i="5"/>
  <c r="J23" i="5"/>
  <c r="J33" i="5" s="1"/>
  <c r="J36" i="5" s="1"/>
  <c r="N23" i="5"/>
  <c r="P43" i="5"/>
  <c r="N43" i="5"/>
  <c r="J43" i="5"/>
  <c r="P37" i="2"/>
  <c r="L37" i="2"/>
  <c r="N55" i="1"/>
  <c r="N33" i="5" l="1"/>
  <c r="N36" i="5" s="1"/>
  <c r="N58" i="5" s="1"/>
  <c r="N60" i="5" s="1"/>
  <c r="P19" i="2"/>
  <c r="P23" i="2" s="1"/>
  <c r="P26" i="2" s="1"/>
  <c r="P33" i="2" s="1"/>
  <c r="P34" i="2" s="1"/>
  <c r="J57" i="5"/>
  <c r="J60" i="2"/>
  <c r="J62" i="2" s="1"/>
  <c r="P60" i="2"/>
  <c r="P62" i="2" s="1"/>
  <c r="P68" i="2" s="1"/>
  <c r="N19" i="2"/>
  <c r="N23" i="2" s="1"/>
  <c r="N26" i="2" s="1"/>
  <c r="N33" i="2" s="1"/>
  <c r="N34" i="2" s="1"/>
  <c r="J19" i="2"/>
  <c r="J23" i="2" s="1"/>
  <c r="J29" i="2" s="1"/>
  <c r="L60" i="2"/>
  <c r="N60" i="2"/>
  <c r="N62" i="2" s="1"/>
  <c r="N68" i="2" s="1"/>
  <c r="L19" i="2"/>
  <c r="L23" i="2" s="1"/>
  <c r="L29" i="2" s="1"/>
  <c r="L36" i="2" s="1"/>
  <c r="P64" i="1"/>
  <c r="N64" i="1"/>
  <c r="L64" i="1"/>
  <c r="J64" i="1"/>
  <c r="P29" i="2" l="1"/>
  <c r="P30" i="2" s="1"/>
  <c r="N29" i="2"/>
  <c r="N30" i="2" s="1"/>
  <c r="P65" i="2"/>
  <c r="P72" i="2" s="1"/>
  <c r="P73" i="2" s="1"/>
  <c r="J58" i="5"/>
  <c r="J60" i="5" s="1"/>
  <c r="Q17" i="3"/>
  <c r="O17" i="3"/>
  <c r="L62" i="2"/>
  <c r="J36" i="2"/>
  <c r="J26" i="2"/>
  <c r="J33" i="2" s="1"/>
  <c r="N65" i="2"/>
  <c r="N72" i="2" s="1"/>
  <c r="N73" i="2" s="1"/>
  <c r="L26" i="2"/>
  <c r="L33" i="2" s="1"/>
  <c r="L34" i="2" s="1"/>
  <c r="N69" i="2"/>
  <c r="N75" i="2"/>
  <c r="P75" i="2"/>
  <c r="P69" i="2"/>
  <c r="L30" i="2"/>
  <c r="J65" i="2"/>
  <c r="J72" i="2" s="1"/>
  <c r="J68" i="2"/>
  <c r="J75" i="2" s="1"/>
  <c r="N36" i="2" l="1"/>
  <c r="P36" i="2"/>
  <c r="L65" i="2"/>
  <c r="L72" i="2" s="1"/>
  <c r="L73" i="2" s="1"/>
  <c r="L68" i="2"/>
  <c r="L75" i="2" s="1"/>
  <c r="L69" i="2"/>
  <c r="J69" i="2" l="1"/>
  <c r="J30" i="2" l="1"/>
  <c r="J73" i="2"/>
  <c r="J34" i="2" l="1"/>
</calcChain>
</file>

<file path=xl/sharedStrings.xml><?xml version="1.0" encoding="utf-8"?>
<sst xmlns="http://schemas.openxmlformats.org/spreadsheetml/2006/main" count="266" uniqueCount="144">
  <si>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</si>
  <si>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</si>
  <si>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</si>
  <si>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</si>
  <si>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</si>
  <si>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</si>
  <si>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</si>
  <si>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</si>
  <si>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</si>
  <si>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</si>
  <si>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กันยายน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</si>
  <si>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</si>
  <si>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</si>
  <si>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</si>
  <si>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</si>
  <si>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</si>
  <si>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</si>
  <si>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</si>
  <si>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</si>
  <si>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</si>
  <si>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</si>
  <si>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</si>
  <si>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</si>
  <si>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</si>
  <si>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</si>
  <si>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</si>
  <si>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อุปกรณ์</t>
  </si>
  <si>
    <t>สินทรัพย์สิทธิการใช้</t>
  </si>
  <si>
    <t>3, 8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</si>
  <si>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</si>
  <si>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</si>
  <si>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</si>
  <si>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</si>
  <si>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</si>
  <si>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</si>
  <si>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</si>
  <si>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</si>
  <si>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</si>
  <si>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</si>
  <si>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3, 13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</si>
  <si>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</si>
  <si>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</si>
  <si>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</si>
  <si>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</si>
  <si>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</si>
  <si>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</si>
  <si>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</si>
  <si>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</si>
  <si>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</si>
  <si>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</si>
  <si>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</si>
  <si>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</si>
  <si>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หุ้นที่ออกและชำระเต็มมูลค่าแล้ว</t>
  </si>
  <si>
    <t xml:space="preserve">หุ้นสามัญ 172,000,000 หุ้น มูลค่าหุ้นละ 0.50 บาท 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</si>
  <si>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</si>
  <si>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</si>
  <si>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</si>
  <si>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</si>
  <si>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</si>
  <si>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</si>
  <si>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</si>
  <si>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</si>
  <si>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2567</t>
  </si>
  <si>
    <t>"ยังไม่ได้ตรวจสอบแต่สอบทานแล้ว"</t>
  </si>
  <si>
    <t>รายได้จากการขาย</t>
  </si>
  <si>
    <t>รายได้จากการขายพร้อมติดตั้ง</t>
  </si>
  <si>
    <t>รายได้เงินปันผล</t>
  </si>
  <si>
    <t>3, 15</t>
  </si>
  <si>
    <t xml:space="preserve">รายได้อื่น  </t>
  </si>
  <si>
    <t>3, 19</t>
  </si>
  <si>
    <t>กำไร(ขาดทุน)จากอัตราแลกเปลี่ยน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</si>
  <si>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</si>
  <si>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</si>
  <si>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</si>
  <si>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</si>
  <si>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</si>
  <si>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</si>
  <si>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</si>
  <si>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</si>
  <si>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</si>
  <si>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</si>
  <si>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</si>
  <si>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</si>
  <si>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</si>
  <si>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</si>
  <si>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</si>
  <si>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</si>
  <si>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</si>
  <si>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</si>
  <si>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สำหรับงวดเก้าเดือน สิ้นสุดวันที่ 30 กันยายน 2567</t>
  </si>
  <si>
    <t>กำไรจากกิจกรรมดำเนินงาน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</si>
  <si>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</si>
  <si>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</si>
  <si>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</si>
  <si>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</si>
  <si>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</si>
  <si>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จากการรวมธุรกิจ</t>
  </si>
  <si>
    <t>รวมส่วนของ</t>
  </si>
  <si>
    <t>ที่ออกและชำระแล้ว</t>
  </si>
  <si>
    <t>ภายใต้การควบคุมเดียวกัน</t>
  </si>
  <si>
    <t>ยังไม่จัดสรร</t>
  </si>
  <si>
    <t>บริษัทใหญ่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</si>
  <si>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</si>
  <si>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</si>
  <si>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</si>
  <si>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</si>
  <si>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ยอดคงเหลือ ณ วันที่ 1 มกราคม 2566</t>
  </si>
  <si>
    <t>ยังไม่ได้ตรวจสอบแต่สอบทานแล้ว</t>
  </si>
  <si>
    <t>ยอดคงเหลือ ณ วันที่ 30 กันยายน 2567</t>
  </si>
  <si>
    <t>ยอดคงเหลือ ณ วันที่ 30 กันยายน 2566</t>
  </si>
  <si>
    <t>Currency translation differences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</si>
  <si>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</si>
  <si>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</si>
  <si>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</si>
  <si>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</si>
  <si>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</si>
  <si>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</si>
  <si>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</si>
  <si>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ภาษีเงินได้ถูกหัก ณ ที่จ่ายตัดจำหน่าย</t>
  </si>
  <si>
    <t>ตัดจำหน่ายภาษีซื้อที่ขอคืนไม่ได้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</si>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</sst>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6" formatCode="_(* #,##0;_(* \(#,##0\);_(* &quot;-&quot;_);_(@_)"/>
    <numFmt numFmtId="167" formatCode="0.0000"/>
    <numFmt numFmtId="168" formatCode="_(* #,##0.000000_);_(* \(#,##0.000000\);_(* &quot;-&quot;??_);_(@_)"/>
    <numFmt numFmtId="169" formatCode="_(* #,##0_);_(* \(#,##0\);_(* &quot;-&quot;??_);_(@_)"/>
    <numFmt numFmtId="170" formatCode="_(* #,##0.00_);_(* \(#,##0.00\);_(* &quot; -    &quot;_);_(@_)"/>
  </numFmts>
  <fonts count="13" x14ac:knownFonts="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/>
    <xf numFmtId="0" fontId="12" fillId="0" borderId="0"/>
  </cellStyleXfs>
  <cellXfs count="122">
    <xf numFmtId="0" fontId="0" fillId="0" borderId="0" xfId="0"/>
    <xf numFmtId="43" fontId="8" fillId="0" borderId="3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3" fontId="8" fillId="0" borderId="0" xfId="3" applyFont="1" applyFill="1" applyAlignment="1">
      <alignment horizontal="right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43" fontId="3" fillId="0" borderId="0" xfId="2" applyNumberFormat="1" applyFont="1" applyFill="1"/>
    <xf numFmtId="43" fontId="8" fillId="0" borderId="0" xfId="3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4" xfId="3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8" fillId="0" borderId="0" xfId="3" applyFont="1" applyFill="1" applyAlignment="1"/>
    <xf numFmtId="43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8" fillId="0" borderId="0" xfId="3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8" fillId="0" borderId="0" xfId="3" applyFont="1" applyFill="1" applyAlignment="1">
      <alignment horizontal="right" vertical="center"/>
    </xf>
    <xf numFmtId="0" fontId="3" fillId="0" borderId="0" xfId="0" applyFont="1" applyFill="1"/>
    <xf numFmtId="43" fontId="8" fillId="0" borderId="0" xfId="3" applyFont="1" applyFill="1" applyBorder="1" applyAlignment="1">
      <alignment horizontal="right" vertical="center"/>
    </xf>
    <xf numFmtId="43" fontId="8" fillId="0" borderId="2" xfId="3" applyFont="1" applyFill="1" applyBorder="1" applyAlignment="1">
      <alignment horizontal="right" vertical="center"/>
    </xf>
    <xf numFmtId="43" fontId="8" fillId="0" borderId="5" xfId="3" applyFont="1" applyFill="1" applyBorder="1" applyAlignment="1">
      <alignment horizontal="right" vertical="center"/>
    </xf>
    <xf numFmtId="43" fontId="8" fillId="0" borderId="1" xfId="3" applyFont="1" applyFill="1" applyBorder="1" applyAlignment="1">
      <alignment horizontal="right" vertical="center"/>
    </xf>
    <xf numFmtId="164" fontId="3" fillId="0" borderId="0" xfId="1" applyFont="1" applyFill="1" applyAlignment="1"/>
    <xf numFmtId="43" fontId="8" fillId="0" borderId="0" xfId="1" applyNumberFormat="1" applyFont="1" applyFill="1" applyBorder="1"/>
    <xf numFmtId="43" fontId="8" fillId="0" borderId="0" xfId="2" applyNumberFormat="1" applyFont="1" applyFill="1"/>
    <xf numFmtId="0" fontId="10" fillId="0" borderId="0" xfId="2" applyFont="1" applyFill="1"/>
    <xf numFmtId="43" fontId="8" fillId="0" borderId="2" xfId="2" applyNumberFormat="1" applyFont="1" applyFill="1" applyBorder="1"/>
    <xf numFmtId="43" fontId="8" fillId="0" borderId="5" xfId="1" applyNumberFormat="1" applyFont="1" applyFill="1" applyBorder="1"/>
    <xf numFmtId="43" fontId="8" fillId="0" borderId="0" xfId="1" applyNumberFormat="1" applyFont="1" applyFill="1"/>
    <xf numFmtId="168" fontId="8" fillId="0" borderId="5" xfId="1" applyNumberFormat="1" applyFont="1" applyFill="1" applyBorder="1"/>
    <xf numFmtId="169" fontId="8" fillId="0" borderId="6" xfId="1" applyNumberFormat="1" applyFont="1" applyFill="1" applyBorder="1"/>
    <xf numFmtId="169" fontId="8" fillId="0" borderId="0" xfId="1" applyNumberFormat="1" applyFont="1" applyFill="1"/>
    <xf numFmtId="169" fontId="8" fillId="0" borderId="0" xfId="1" applyNumberFormat="1" applyFont="1" applyFill="1" applyBorder="1"/>
    <xf numFmtId="170" fontId="3" fillId="0" borderId="0" xfId="3" applyNumberFormat="1" applyFont="1" applyFill="1" applyBorder="1"/>
    <xf numFmtId="43" fontId="3" fillId="0" borderId="0" xfId="3" applyFont="1" applyFill="1" applyBorder="1" applyAlignment="1">
      <alignment vertical="center"/>
    </xf>
    <xf numFmtId="43" fontId="3" fillId="0" borderId="4" xfId="3" applyFont="1" applyFill="1" applyBorder="1" applyAlignment="1">
      <alignment vertical="center"/>
    </xf>
    <xf numFmtId="43" fontId="4" fillId="0" borderId="0" xfId="2" applyNumberFormat="1" applyFont="1" applyFill="1" applyAlignment="1">
      <alignment vertical="center"/>
    </xf>
    <xf numFmtId="43" fontId="3" fillId="0" borderId="0" xfId="0" applyNumberFormat="1" applyFont="1" applyFill="1"/>
    <xf numFmtId="43" fontId="3" fillId="0" borderId="0" xfId="1" applyNumberFormat="1" applyFont="1" applyFill="1" applyAlignment="1"/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2" xfId="1" applyNumberFormat="1" applyFont="1" applyFill="1" applyBorder="1"/>
    <xf numFmtId="43" fontId="3" fillId="0" borderId="0" xfId="1" applyNumberFormat="1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8" fillId="0" borderId="1" xfId="2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0" xfId="2" applyFont="1" applyFill="1"/>
    <xf numFmtId="0" fontId="3" fillId="0" borderId="0" xfId="2" applyFont="1" applyFill="1" applyAlignment="1">
      <alignment horizontal="right"/>
    </xf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left" vertical="center"/>
    </xf>
    <xf numFmtId="49" fontId="8" fillId="0" borderId="0" xfId="2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43" fontId="8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8" fillId="0" borderId="2" xfId="2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2" quotePrefix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43" fontId="8" fillId="0" borderId="1" xfId="0" applyNumberFormat="1" applyFont="1" applyFill="1" applyBorder="1"/>
    <xf numFmtId="43" fontId="10" fillId="0" borderId="0" xfId="2" applyNumberFormat="1" applyFont="1" applyFill="1" applyAlignment="1">
      <alignment vertical="center"/>
    </xf>
    <xf numFmtId="43" fontId="8" fillId="0" borderId="4" xfId="2" applyNumberFormat="1" applyFont="1" applyFill="1" applyBorder="1" applyAlignment="1">
      <alignment vertical="center"/>
    </xf>
    <xf numFmtId="0" fontId="11" fillId="0" borderId="0" xfId="2" applyFont="1" applyFill="1"/>
    <xf numFmtId="0" fontId="8" fillId="0" borderId="2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43" fontId="8" fillId="0" borderId="0" xfId="2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3" fontId="8" fillId="0" borderId="3" xfId="2" applyNumberFormat="1" applyFont="1" applyFill="1" applyBorder="1"/>
    <xf numFmtId="0" fontId="10" fillId="0" borderId="0" xfId="0" applyFont="1" applyFill="1" applyAlignment="1">
      <alignment vertical="center"/>
    </xf>
    <xf numFmtId="43" fontId="4" fillId="0" borderId="0" xfId="2" applyNumberFormat="1" applyFont="1" applyFill="1"/>
    <xf numFmtId="43" fontId="8" fillId="0" borderId="4" xfId="2" applyNumberFormat="1" applyFont="1" applyFill="1" applyBorder="1"/>
    <xf numFmtId="0" fontId="10" fillId="0" borderId="0" xfId="0" applyFont="1" applyFill="1"/>
    <xf numFmtId="43" fontId="11" fillId="0" borderId="0" xfId="2" applyNumberFormat="1" applyFont="1" applyFill="1"/>
    <xf numFmtId="43" fontId="8" fillId="0" borderId="1" xfId="2" applyNumberFormat="1" applyFont="1" applyFill="1" applyBorder="1"/>
    <xf numFmtId="49" fontId="9" fillId="0" borderId="0" xfId="0" applyNumberFormat="1" applyFont="1" applyFill="1" applyAlignment="1">
      <alignment horizontal="center" vertical="center"/>
    </xf>
    <xf numFmtId="0" fontId="3" fillId="0" borderId="0" xfId="2" quotePrefix="1" applyFont="1" applyFill="1"/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wrapText="1"/>
    </xf>
    <xf numFmtId="170" fontId="3" fillId="0" borderId="0" xfId="2" applyNumberFormat="1" applyFont="1" applyFill="1"/>
    <xf numFmtId="0" fontId="5" fillId="0" borderId="0" xfId="0" applyFont="1" applyFill="1"/>
    <xf numFmtId="170" fontId="3" fillId="0" borderId="4" xfId="2" applyNumberFormat="1" applyFont="1" applyFill="1" applyBorder="1"/>
    <xf numFmtId="17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0" fontId="3" fillId="0" borderId="2" xfId="2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43" fontId="3" fillId="0" borderId="3" xfId="2" applyNumberFormat="1" applyFont="1" applyFill="1" applyBorder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8" fillId="0" borderId="1" xfId="2" applyFont="1" applyFill="1" applyBorder="1" applyAlignment="1">
      <alignment horizontal="center"/>
    </xf>
    <xf numFmtId="43" fontId="3" fillId="0" borderId="1" xfId="2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43" fontId="3" fillId="0" borderId="1" xfId="1" applyNumberFormat="1" applyFont="1" applyFill="1" applyBorder="1" applyAlignment="1">
      <alignment horizontal="center" vertical="center"/>
    </xf>
  </cellXfs>
  <cellStyles count="12">
    <cellStyle name="Comma" xfId="1" builtinId="3"/>
    <cellStyle name="Comma 10 13" xfId="9"/>
    <cellStyle name="Comma 10 2 2 3" xfId="5"/>
    <cellStyle name="Comma 13 3" xfId="8"/>
    <cellStyle name="Comma_CM Q3'07" xfId="3"/>
    <cellStyle name="Normal" xfId="0" builtinId="0"/>
    <cellStyle name="Normal 10 2" xfId="11"/>
    <cellStyle name="Normal 10 4" xfId="4"/>
    <cellStyle name="Normal 9 2 2" xfId="10"/>
    <cellStyle name="Normal_CM Q3'07" xfId="2"/>
    <cellStyle name="Normal_TEY Q4 07" xfId="6"/>
    <cellStyle name="Percent 2" xfId="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65</xdr:row>
      <xdr:rowOff>0</xdr:rowOff>
    </xdr:from>
    <xdr:to>
      <xdr:col>19</xdr:col>
      <xdr:colOff>204499</xdr:colOff>
      <xdr:row>65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29675" y="26612850"/>
          <a:ext cx="20469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10">
          <cell r="F10">
            <v>6.3812059999999997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6.3812059999999997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>
        <row r="4">
          <cell r="B4">
            <v>111874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>
        <row r="4">
          <cell r="B4">
            <v>111874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6.3812059999999997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4">
          <cell r="B4">
            <v>111874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6.3812059999999997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>
        <row r="10">
          <cell r="F10">
            <v>1746.43</v>
          </cell>
        </row>
      </sheetData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/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/>
      <sheetData sheetId="2059"/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6.3812059999999997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6.3812059999999997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>
        <row r="10">
          <cell r="F10">
            <v>1746.43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Standing_Data"/>
      <sheetName val="Asset_&amp;_Liability"/>
      <sheetName val="Net_asset_value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D"/>
      <sheetName val="M_Maincomp"/>
      <sheetName val="200-110"/>
      <sheetName val="TBA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ผ้าสำเร็จ"/>
      <sheetName val="CF;E Q"/>
      <sheetName val="MFA"/>
      <sheetName val="0100"/>
      <sheetName val="Tornado 4.7 Component List"/>
      <sheetName val="Tornado 2.2 Component List"/>
      <sheetName val="ma_pt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Std_Yield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BUILD95"/>
      <sheetName val="TB MAY'09"/>
      <sheetName val="H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/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LC___TR_Listing"/>
      <sheetName val="GL_CB"/>
      <sheetName val="GL_M"/>
      <sheetName val="ตั๋วเงินรับ"/>
      <sheetName val="เงินกู้ธนชาติ"/>
      <sheetName val="DPLA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/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3">
          <cell r="B3" t="str">
            <v>Total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3">
          <cell r="B3" t="str">
            <v>Total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/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/>
      <sheetData sheetId="1183"/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/>
      <sheetData sheetId="1246"/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/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/>
      <sheetData sheetId="1257"/>
      <sheetData sheetId="1258"/>
      <sheetData sheetId="1259"/>
      <sheetData sheetId="1260"/>
      <sheetData sheetId="1261">
        <row r="2">
          <cell r="B2">
            <v>0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/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/>
      <sheetData sheetId="1327"/>
      <sheetData sheetId="1328"/>
      <sheetData sheetId="1329"/>
      <sheetData sheetId="1330">
        <row r="2">
          <cell r="B2">
            <v>1.9678000000000001E-2</v>
          </cell>
        </row>
      </sheetData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2">
          <cell r="B2">
            <v>1.9678000000000001E-2</v>
          </cell>
        </row>
      </sheetData>
      <sheetData sheetId="1352"/>
      <sheetData sheetId="1353"/>
      <sheetData sheetId="1354"/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/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3">
          <cell r="B3" t="str">
            <v>Total</v>
          </cell>
        </row>
      </sheetData>
      <sheetData sheetId="1369">
        <row r="2">
          <cell r="B2">
            <v>1.9678000000000001E-2</v>
          </cell>
        </row>
      </sheetData>
      <sheetData sheetId="1370"/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/>
      <sheetData sheetId="1375"/>
      <sheetData sheetId="1376"/>
      <sheetData sheetId="1377"/>
      <sheetData sheetId="1378">
        <row r="2">
          <cell r="B2">
            <v>1.9678000000000001E-2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/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>
        <row r="3">
          <cell r="B3" t="str">
            <v>Total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/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/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>
        <row r="2">
          <cell r="B2">
            <v>1.9678000000000001E-2</v>
          </cell>
        </row>
      </sheetData>
      <sheetData sheetId="1454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/>
      <sheetData sheetId="1461"/>
      <sheetData sheetId="1462"/>
      <sheetData sheetId="1463"/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/>
      <sheetData sheetId="1468"/>
      <sheetData sheetId="1469">
        <row r="2">
          <cell r="B2">
            <v>1.9678000000000001E-2</v>
          </cell>
        </row>
      </sheetData>
      <sheetData sheetId="1470"/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3">
          <cell r="B3" t="str">
            <v>Total</v>
          </cell>
        </row>
      </sheetData>
      <sheetData sheetId="1477"/>
      <sheetData sheetId="1478"/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/>
      <sheetData sheetId="1495"/>
      <sheetData sheetId="1496"/>
      <sheetData sheetId="1497"/>
      <sheetData sheetId="1498">
        <row r="3">
          <cell r="B3" t="str">
            <v>Total</v>
          </cell>
        </row>
      </sheetData>
      <sheetData sheetId="1499"/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B2">
            <v>1.9678000000000001E-2</v>
          </cell>
        </row>
      </sheetData>
      <sheetData sheetId="1538"/>
      <sheetData sheetId="1539"/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/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/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/>
      <sheetData sheetId="1624"/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/>
      <sheetData sheetId="1692"/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B2">
            <v>1.9678000000000001E-2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/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/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3">
          <cell r="B3" t="str">
            <v>Total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3">
          <cell r="B3" t="str">
            <v>Total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0</v>
          </cell>
        </row>
      </sheetData>
      <sheetData sheetId="2135">
        <row r="3">
          <cell r="B3" t="str">
            <v>Total</v>
          </cell>
        </row>
      </sheetData>
      <sheetData sheetId="2136">
        <row r="3">
          <cell r="B3" t="str">
            <v>Total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>
        <row r="2">
          <cell r="B2">
            <v>0</v>
          </cell>
        </row>
      </sheetData>
      <sheetData sheetId="2246"/>
      <sheetData sheetId="2247">
        <row r="2">
          <cell r="B2">
            <v>0</v>
          </cell>
        </row>
      </sheetData>
      <sheetData sheetId="2248"/>
      <sheetData sheetId="2249"/>
      <sheetData sheetId="2250"/>
      <sheetData sheetId="2251"/>
      <sheetData sheetId="2252">
        <row r="2">
          <cell r="B2">
            <v>0</v>
          </cell>
        </row>
      </sheetData>
      <sheetData sheetId="2253"/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/>
      <sheetData sheetId="2257">
        <row r="2">
          <cell r="B2">
            <v>0</v>
          </cell>
        </row>
      </sheetData>
      <sheetData sheetId="2258"/>
      <sheetData sheetId="2259"/>
      <sheetData sheetId="2260"/>
      <sheetData sheetId="2261"/>
      <sheetData sheetId="2262">
        <row r="2">
          <cell r="B2">
            <v>0</v>
          </cell>
        </row>
      </sheetData>
      <sheetData sheetId="2263"/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/>
      <sheetData sheetId="2267">
        <row r="2">
          <cell r="B2">
            <v>0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>
            <v>1.9678000000000001E-2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3">
          <cell r="B3" t="str">
            <v>Total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2">
          <cell r="B2">
            <v>0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/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A Sheet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RATE"/>
      <sheetName val="Employee"/>
      <sheetName val="JobOrder"/>
      <sheetName val="TO - SP"/>
      <sheetName val="FF_3"/>
      <sheetName val="Specter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>
        <row r="7">
          <cell r="C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/>
      <sheetData sheetId="562"/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/>
      <sheetData sheetId="600"/>
      <sheetData sheetId="601">
        <row r="2">
          <cell r="L2">
            <v>0</v>
          </cell>
        </row>
      </sheetData>
      <sheetData sheetId="602"/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B131_"/>
      <sheetName val="TB_Worksheet"/>
      <sheetName val="10-1_Media"/>
      <sheetName val="Adj&amp;Rje(Z820)_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TB-Jun.DST.12"/>
      <sheetName val="TB-Jun.SBP.12"/>
      <sheetName val="TB-Jun.SPY.1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5"/>
  <sheetViews>
    <sheetView view="pageBreakPreview" zoomScale="78" zoomScaleNormal="85" zoomScaleSheetLayoutView="78" workbookViewId="0">
      <selection activeCell="I4" sqref="I1:P1048576"/>
    </sheetView>
  </sheetViews>
  <sheetFormatPr defaultColWidth="9.09765625" defaultRowHeight="20" x14ac:dyDescent="0.6"/>
  <cols>
    <col min="1" max="6" width="1.09765625" style="5" customWidth="1"/>
    <col min="7" max="7" width="41.3984375" style="5" customWidth="1"/>
    <col min="8" max="8" width="10.3984375" style="6" customWidth="1"/>
    <col min="9" max="9" width="0.8984375" style="5" customWidth="1"/>
    <col min="10" max="10" width="14.8984375" style="27" customWidth="1"/>
    <col min="11" max="11" width="0.8984375" style="53" customWidth="1"/>
    <col min="12" max="12" width="15.8984375" style="53" customWidth="1"/>
    <col min="13" max="13" width="0.8984375" style="53" customWidth="1"/>
    <col min="14" max="14" width="14.3984375" style="53" customWidth="1"/>
    <col min="15" max="15" width="0.8984375" style="53" customWidth="1"/>
    <col min="16" max="16" width="14.3984375" style="53" customWidth="1"/>
    <col min="17" max="16384" width="9.09765625" style="5"/>
  </cols>
  <sheetData>
    <row r="1" spans="1:16" ht="23.25" customHeight="1" x14ac:dyDescent="0.6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23.25" customHeight="1" x14ac:dyDescent="0.6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23.25" customHeight="1" x14ac:dyDescent="0.65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21" customHeight="1" x14ac:dyDescent="0.6">
      <c r="A4" s="47"/>
      <c r="B4" s="47"/>
      <c r="C4" s="47"/>
      <c r="D4" s="47"/>
      <c r="E4" s="47"/>
      <c r="F4" s="47"/>
      <c r="G4" s="47"/>
      <c r="I4" s="47"/>
      <c r="J4" s="107" t="s">
        <v>3</v>
      </c>
      <c r="K4" s="107"/>
      <c r="L4" s="107"/>
      <c r="M4" s="107"/>
      <c r="N4" s="112"/>
      <c r="O4" s="112"/>
      <c r="P4" s="112"/>
    </row>
    <row r="5" spans="1:16" ht="21" customHeight="1" x14ac:dyDescent="0.6">
      <c r="A5" s="47"/>
      <c r="B5" s="47"/>
      <c r="C5" s="47"/>
      <c r="D5" s="47"/>
      <c r="E5" s="47"/>
      <c r="F5" s="47"/>
      <c r="G5" s="47"/>
      <c r="I5" s="47"/>
      <c r="J5" s="108" t="s">
        <v>4</v>
      </c>
      <c r="K5" s="108"/>
      <c r="L5" s="108"/>
      <c r="M5" s="1"/>
      <c r="N5" s="109" t="s">
        <v>5</v>
      </c>
      <c r="O5" s="109"/>
      <c r="P5" s="109"/>
    </row>
    <row r="6" spans="1:16" ht="21" customHeight="1" x14ac:dyDescent="0.6">
      <c r="A6" s="47"/>
      <c r="B6" s="47"/>
      <c r="C6" s="47"/>
      <c r="D6" s="47"/>
      <c r="E6" s="47"/>
      <c r="F6" s="47"/>
      <c r="G6" s="47"/>
      <c r="I6" s="47"/>
      <c r="J6" s="2" t="s">
        <v>6</v>
      </c>
      <c r="K6" s="3"/>
      <c r="L6" s="2"/>
      <c r="M6" s="3"/>
      <c r="N6" s="2" t="s">
        <v>6</v>
      </c>
      <c r="O6" s="3"/>
      <c r="P6" s="2"/>
    </row>
    <row r="7" spans="1:16" ht="21" customHeight="1" x14ac:dyDescent="0.6">
      <c r="A7" s="47"/>
      <c r="B7" s="47"/>
      <c r="C7" s="47"/>
      <c r="D7" s="47"/>
      <c r="E7" s="47"/>
      <c r="F7" s="47"/>
      <c r="G7" s="47"/>
      <c r="I7" s="47"/>
      <c r="J7" s="2" t="s">
        <v>7</v>
      </c>
      <c r="K7" s="3"/>
      <c r="L7" s="3" t="s">
        <v>8</v>
      </c>
      <c r="M7" s="3"/>
      <c r="N7" s="2" t="s">
        <v>7</v>
      </c>
      <c r="O7" s="3"/>
      <c r="P7" s="3" t="s">
        <v>8</v>
      </c>
    </row>
    <row r="8" spans="1:16" ht="21" customHeight="1" x14ac:dyDescent="0.6">
      <c r="A8" s="47"/>
      <c r="B8" s="47"/>
      <c r="C8" s="47"/>
      <c r="D8" s="47"/>
      <c r="E8" s="47"/>
      <c r="F8" s="47"/>
      <c r="G8" s="47"/>
      <c r="H8" s="48" t="s">
        <v>9</v>
      </c>
      <c r="I8" s="47"/>
      <c r="J8" s="49" t="s">
        <v>10</v>
      </c>
      <c r="K8" s="50"/>
      <c r="L8" s="49" t="s">
        <v>11</v>
      </c>
      <c r="M8" s="50"/>
      <c r="N8" s="49" t="s">
        <v>10</v>
      </c>
      <c r="O8" s="50"/>
      <c r="P8" s="49" t="s">
        <v>11</v>
      </c>
    </row>
    <row r="9" spans="1:16" ht="21" customHeight="1" x14ac:dyDescent="0.65">
      <c r="A9" s="110" t="s">
        <v>12</v>
      </c>
      <c r="B9" s="110"/>
      <c r="C9" s="110"/>
      <c r="D9" s="110"/>
      <c r="E9" s="110"/>
      <c r="F9" s="110"/>
      <c r="G9" s="110"/>
      <c r="J9" s="51"/>
      <c r="K9" s="52"/>
      <c r="L9" s="51"/>
      <c r="M9" s="52"/>
      <c r="N9" s="51"/>
      <c r="O9" s="52"/>
      <c r="P9" s="51"/>
    </row>
    <row r="10" spans="1:16" ht="21" customHeight="1" x14ac:dyDescent="0.65">
      <c r="A10" s="28" t="s">
        <v>13</v>
      </c>
    </row>
    <row r="11" spans="1:16" ht="21" customHeight="1" x14ac:dyDescent="0.6">
      <c r="B11" s="5" t="s">
        <v>14</v>
      </c>
      <c r="H11" s="6">
        <v>4</v>
      </c>
      <c r="J11" s="27">
        <v>52802570.450000003</v>
      </c>
      <c r="K11" s="27"/>
      <c r="L11" s="27">
        <v>91635439.159999996</v>
      </c>
      <c r="M11" s="27"/>
      <c r="N11" s="27">
        <v>27389588.460000001</v>
      </c>
      <c r="O11" s="4"/>
      <c r="P11" s="27">
        <v>8546324.9700000007</v>
      </c>
    </row>
    <row r="12" spans="1:16" ht="20.25" customHeight="1" x14ac:dyDescent="0.6">
      <c r="B12" s="5" t="s">
        <v>15</v>
      </c>
      <c r="H12" s="6" t="s">
        <v>16</v>
      </c>
      <c r="J12" s="27">
        <v>30373799.010000002</v>
      </c>
      <c r="K12" s="27"/>
      <c r="L12" s="27">
        <v>55766946.579999998</v>
      </c>
      <c r="M12" s="27"/>
      <c r="N12" s="27">
        <v>8095010.5300000003</v>
      </c>
      <c r="O12" s="4"/>
      <c r="P12" s="27">
        <v>39388846.729999997</v>
      </c>
    </row>
    <row r="13" spans="1:16" ht="20.25" customHeight="1" x14ac:dyDescent="0.6">
      <c r="B13" s="5" t="s">
        <v>17</v>
      </c>
      <c r="H13" s="6">
        <v>12</v>
      </c>
      <c r="J13" s="27">
        <v>829044.58</v>
      </c>
      <c r="K13" s="27"/>
      <c r="L13" s="27">
        <v>0</v>
      </c>
      <c r="M13" s="27"/>
      <c r="N13" s="27">
        <v>0</v>
      </c>
      <c r="O13" s="4"/>
      <c r="P13" s="27">
        <v>0</v>
      </c>
    </row>
    <row r="14" spans="1:16" ht="20.25" customHeight="1" x14ac:dyDescent="0.6">
      <c r="B14" s="5" t="s">
        <v>18</v>
      </c>
      <c r="H14" s="6">
        <v>3</v>
      </c>
      <c r="J14" s="27">
        <v>0</v>
      </c>
      <c r="K14" s="27"/>
      <c r="L14" s="27">
        <v>0</v>
      </c>
      <c r="M14" s="27"/>
      <c r="N14" s="27">
        <v>32000000</v>
      </c>
      <c r="O14" s="4"/>
      <c r="P14" s="27">
        <v>32000000</v>
      </c>
    </row>
    <row r="15" spans="1:16" ht="21" customHeight="1" x14ac:dyDescent="0.6">
      <c r="B15" s="5" t="s">
        <v>19</v>
      </c>
      <c r="H15" s="6">
        <v>6</v>
      </c>
      <c r="J15" s="27">
        <v>16285641.73</v>
      </c>
      <c r="K15" s="27"/>
      <c r="L15" s="27">
        <v>26664291.550000001</v>
      </c>
      <c r="M15" s="27"/>
      <c r="N15" s="27">
        <v>4004529.78</v>
      </c>
      <c r="O15" s="4"/>
      <c r="P15" s="27">
        <v>4594702.13</v>
      </c>
    </row>
    <row r="16" spans="1:16" ht="21" customHeight="1" x14ac:dyDescent="0.6">
      <c r="B16" s="5" t="s">
        <v>20</v>
      </c>
      <c r="J16" s="27">
        <v>13982701.08</v>
      </c>
      <c r="K16" s="27"/>
      <c r="L16" s="27">
        <v>9011756.7699999996</v>
      </c>
      <c r="M16" s="27"/>
      <c r="N16" s="27">
        <v>1175000</v>
      </c>
      <c r="O16" s="4"/>
      <c r="P16" s="27">
        <v>381000</v>
      </c>
    </row>
    <row r="17" spans="1:16" ht="21" customHeight="1" x14ac:dyDescent="0.6">
      <c r="B17" s="5" t="s">
        <v>21</v>
      </c>
      <c r="J17" s="27">
        <v>3993680.3699999996</v>
      </c>
      <c r="K17" s="27"/>
      <c r="L17" s="27">
        <v>3579242.35</v>
      </c>
      <c r="M17" s="27"/>
      <c r="N17" s="27">
        <v>28703.49</v>
      </c>
      <c r="O17" s="4"/>
      <c r="P17" s="27">
        <v>119919.8</v>
      </c>
    </row>
    <row r="18" spans="1:16" ht="21" customHeight="1" x14ac:dyDescent="0.65">
      <c r="A18" s="28" t="s">
        <v>22</v>
      </c>
      <c r="J18" s="29">
        <f>SUM(J11:J17)</f>
        <v>118267437.22000001</v>
      </c>
      <c r="K18" s="27"/>
      <c r="L18" s="29">
        <f>SUM(L11:L17)</f>
        <v>186657676.41000003</v>
      </c>
      <c r="M18" s="27"/>
      <c r="N18" s="29">
        <f>SUM(N11:N17)</f>
        <v>72692832.260000005</v>
      </c>
      <c r="O18" s="8"/>
      <c r="P18" s="29">
        <f>SUM(P11:P17)</f>
        <v>85030793.62999998</v>
      </c>
    </row>
    <row r="19" spans="1:16" ht="21" customHeight="1" x14ac:dyDescent="0.65">
      <c r="A19" s="28" t="s">
        <v>23</v>
      </c>
      <c r="K19" s="27"/>
      <c r="L19" s="27"/>
      <c r="M19" s="27"/>
      <c r="N19" s="4"/>
      <c r="O19" s="4"/>
      <c r="P19" s="4"/>
    </row>
    <row r="20" spans="1:16" ht="21" customHeight="1" x14ac:dyDescent="0.65">
      <c r="A20" s="28"/>
      <c r="B20" s="5" t="s">
        <v>24</v>
      </c>
      <c r="H20" s="6">
        <v>17</v>
      </c>
      <c r="J20" s="27">
        <v>9860225.7100000009</v>
      </c>
      <c r="K20" s="27"/>
      <c r="L20" s="27">
        <v>9785969.5899999999</v>
      </c>
      <c r="M20" s="27"/>
      <c r="N20" s="4">
        <v>0</v>
      </c>
      <c r="O20" s="4"/>
      <c r="P20" s="4">
        <v>0</v>
      </c>
    </row>
    <row r="21" spans="1:16" ht="21.75" customHeight="1" x14ac:dyDescent="0.6">
      <c r="B21" s="5" t="s">
        <v>25</v>
      </c>
      <c r="D21" s="54"/>
      <c r="J21" s="27">
        <v>0</v>
      </c>
      <c r="K21" s="9"/>
      <c r="L21" s="27">
        <v>0</v>
      </c>
      <c r="M21" s="9"/>
      <c r="N21" s="4">
        <v>40471305.68</v>
      </c>
      <c r="O21" s="4"/>
      <c r="P21" s="4">
        <v>40471305.68</v>
      </c>
    </row>
    <row r="22" spans="1:16" ht="20.25" customHeight="1" x14ac:dyDescent="0.6">
      <c r="B22" s="55" t="s">
        <v>26</v>
      </c>
      <c r="E22" s="6"/>
      <c r="H22" s="6">
        <v>7</v>
      </c>
      <c r="J22" s="27">
        <v>345731.14</v>
      </c>
      <c r="K22" s="27"/>
      <c r="L22" s="27">
        <v>380129.24</v>
      </c>
      <c r="M22" s="27"/>
      <c r="N22" s="4">
        <v>340710.73</v>
      </c>
      <c r="O22" s="4"/>
      <c r="P22" s="4">
        <v>355850.91</v>
      </c>
    </row>
    <row r="23" spans="1:16" ht="20.25" customHeight="1" x14ac:dyDescent="0.6">
      <c r="B23" s="55" t="s">
        <v>27</v>
      </c>
      <c r="E23" s="6"/>
      <c r="H23" s="6" t="s">
        <v>28</v>
      </c>
      <c r="J23" s="27">
        <v>444862.36</v>
      </c>
      <c r="K23" s="27"/>
      <c r="L23" s="27">
        <v>711779.8</v>
      </c>
      <c r="M23" s="27"/>
      <c r="N23" s="4">
        <v>444862.36</v>
      </c>
      <c r="O23" s="4"/>
      <c r="P23" s="4">
        <v>711779.8</v>
      </c>
    </row>
    <row r="24" spans="1:16" ht="20.25" customHeight="1" x14ac:dyDescent="0.6">
      <c r="B24" s="55" t="s">
        <v>29</v>
      </c>
      <c r="E24" s="6"/>
      <c r="H24" s="6">
        <v>9</v>
      </c>
      <c r="J24" s="27">
        <v>85233.34</v>
      </c>
      <c r="K24" s="27"/>
      <c r="L24" s="27">
        <v>135878.97</v>
      </c>
      <c r="M24" s="27"/>
      <c r="N24" s="4">
        <v>58940.05</v>
      </c>
      <c r="O24" s="4"/>
      <c r="P24" s="4">
        <v>99352.28</v>
      </c>
    </row>
    <row r="25" spans="1:16" x14ac:dyDescent="0.6">
      <c r="B25" s="56" t="s">
        <v>30</v>
      </c>
      <c r="H25" s="6">
        <v>10</v>
      </c>
      <c r="J25" s="27">
        <v>541781.75</v>
      </c>
      <c r="K25" s="27"/>
      <c r="L25" s="27">
        <v>491199.17</v>
      </c>
      <c r="M25" s="27"/>
      <c r="N25" s="4">
        <v>531733.94999999995</v>
      </c>
      <c r="O25" s="8"/>
      <c r="P25" s="4">
        <v>484711.29</v>
      </c>
    </row>
    <row r="26" spans="1:16" ht="21" customHeight="1" x14ac:dyDescent="0.65">
      <c r="A26" s="57" t="s">
        <v>31</v>
      </c>
      <c r="B26" s="56"/>
      <c r="H26" s="58"/>
      <c r="J26" s="29">
        <f>SUM(J20:J25)</f>
        <v>11277834.300000001</v>
      </c>
      <c r="K26" s="27"/>
      <c r="L26" s="29">
        <f>SUM(L20:L25)</f>
        <v>11504956.770000001</v>
      </c>
      <c r="M26" s="27"/>
      <c r="N26" s="29">
        <f>SUM(N20:N25)</f>
        <v>41847552.769999996</v>
      </c>
      <c r="O26" s="27"/>
      <c r="P26" s="29">
        <f>SUM(P20:P25)</f>
        <v>42122999.959999993</v>
      </c>
    </row>
    <row r="27" spans="1:16" ht="21" customHeight="1" thickBot="1" x14ac:dyDescent="0.7">
      <c r="A27" s="57" t="s">
        <v>32</v>
      </c>
      <c r="J27" s="10">
        <f>J26+J18</f>
        <v>129545271.52000001</v>
      </c>
      <c r="K27" s="27"/>
      <c r="L27" s="10">
        <f>L26+L18</f>
        <v>198162633.18000004</v>
      </c>
      <c r="M27" s="27"/>
      <c r="N27" s="10">
        <f>N26+N18</f>
        <v>114540385.03</v>
      </c>
      <c r="O27" s="8"/>
      <c r="P27" s="10">
        <f>P26+P18</f>
        <v>127153793.58999997</v>
      </c>
    </row>
    <row r="28" spans="1:16" ht="21" customHeight="1" thickTop="1" x14ac:dyDescent="0.6">
      <c r="A28" s="56"/>
      <c r="L28" s="27"/>
      <c r="N28" s="8"/>
      <c r="O28" s="8"/>
      <c r="P28" s="8"/>
    </row>
    <row r="29" spans="1:16" ht="21" customHeight="1" x14ac:dyDescent="0.6">
      <c r="A29" s="56"/>
      <c r="L29" s="27"/>
      <c r="N29" s="8"/>
      <c r="O29" s="8"/>
      <c r="P29" s="8"/>
    </row>
    <row r="30" spans="1:16" ht="21" customHeight="1" x14ac:dyDescent="0.6">
      <c r="H30" s="11"/>
      <c r="I30" s="12"/>
      <c r="J30" s="13"/>
      <c r="L30" s="4"/>
      <c r="N30" s="27"/>
      <c r="P30" s="27"/>
    </row>
    <row r="31" spans="1:16" s="15" customFormat="1" ht="21" customHeight="1" x14ac:dyDescent="0.75">
      <c r="A31" s="106" t="s">
        <v>0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</row>
    <row r="32" spans="1:16" s="15" customFormat="1" ht="21" customHeight="1" x14ac:dyDescent="0.75">
      <c r="A32" s="106" t="s">
        <v>1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 s="15" customFormat="1" ht="21" customHeight="1" x14ac:dyDescent="0.75">
      <c r="A33" s="106" t="s">
        <v>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 s="15" customFormat="1" ht="21" customHeight="1" x14ac:dyDescent="0.6">
      <c r="A34" s="59"/>
      <c r="B34" s="59"/>
      <c r="C34" s="59"/>
      <c r="D34" s="59"/>
      <c r="E34" s="59"/>
      <c r="F34" s="59"/>
      <c r="G34" s="59"/>
      <c r="H34" s="16"/>
      <c r="J34" s="107" t="s">
        <v>3</v>
      </c>
      <c r="K34" s="107"/>
      <c r="L34" s="107"/>
      <c r="M34" s="107"/>
      <c r="N34" s="107"/>
      <c r="O34" s="107"/>
      <c r="P34" s="107"/>
    </row>
    <row r="35" spans="1:16" ht="21" customHeight="1" x14ac:dyDescent="0.6">
      <c r="A35" s="56"/>
      <c r="B35" s="56"/>
      <c r="C35" s="56"/>
      <c r="D35" s="56"/>
      <c r="E35" s="56"/>
      <c r="F35" s="56"/>
      <c r="G35" s="56"/>
      <c r="J35" s="108" t="s">
        <v>4</v>
      </c>
      <c r="K35" s="108"/>
      <c r="L35" s="108"/>
      <c r="M35" s="1"/>
      <c r="N35" s="109" t="s">
        <v>5</v>
      </c>
      <c r="O35" s="109"/>
      <c r="P35" s="109"/>
    </row>
    <row r="36" spans="1:16" ht="21" customHeight="1" x14ac:dyDescent="0.6">
      <c r="A36" s="56"/>
      <c r="B36" s="56"/>
      <c r="C36" s="56"/>
      <c r="D36" s="56"/>
      <c r="E36" s="56"/>
      <c r="F36" s="56"/>
      <c r="G36" s="56"/>
      <c r="J36" s="2" t="s">
        <v>6</v>
      </c>
      <c r="K36" s="3"/>
      <c r="L36" s="2"/>
      <c r="M36" s="3"/>
      <c r="N36" s="2" t="s">
        <v>6</v>
      </c>
      <c r="O36" s="3"/>
      <c r="P36" s="2"/>
    </row>
    <row r="37" spans="1:16" ht="21" customHeight="1" x14ac:dyDescent="0.6">
      <c r="A37" s="56"/>
      <c r="B37" s="56"/>
      <c r="C37" s="56"/>
      <c r="D37" s="56"/>
      <c r="E37" s="56"/>
      <c r="F37" s="56"/>
      <c r="G37" s="56"/>
      <c r="J37" s="2" t="s">
        <v>7</v>
      </c>
      <c r="K37" s="3"/>
      <c r="L37" s="3" t="s">
        <v>8</v>
      </c>
      <c r="M37" s="3"/>
      <c r="N37" s="2" t="s">
        <v>7</v>
      </c>
      <c r="O37" s="3"/>
      <c r="P37" s="3" t="s">
        <v>8</v>
      </c>
    </row>
    <row r="38" spans="1:16" ht="21" customHeight="1" x14ac:dyDescent="0.6">
      <c r="A38" s="47"/>
      <c r="B38" s="47"/>
      <c r="C38" s="47"/>
      <c r="D38" s="47"/>
      <c r="E38" s="47"/>
      <c r="F38" s="47"/>
      <c r="G38" s="47"/>
      <c r="H38" s="48" t="s">
        <v>9</v>
      </c>
      <c r="I38" s="47"/>
      <c r="J38" s="49" t="s">
        <v>10</v>
      </c>
      <c r="K38" s="50"/>
      <c r="L38" s="49" t="s">
        <v>11</v>
      </c>
      <c r="M38" s="50"/>
      <c r="N38" s="49" t="s">
        <v>10</v>
      </c>
      <c r="O38" s="50"/>
      <c r="P38" s="49" t="s">
        <v>11</v>
      </c>
    </row>
    <row r="39" spans="1:16" ht="21" customHeight="1" x14ac:dyDescent="0.65">
      <c r="A39" s="110" t="s">
        <v>33</v>
      </c>
      <c r="B39" s="110"/>
      <c r="C39" s="110"/>
      <c r="D39" s="110"/>
      <c r="E39" s="110"/>
      <c r="F39" s="110"/>
      <c r="G39" s="110"/>
      <c r="J39" s="60"/>
      <c r="K39" s="61"/>
      <c r="L39" s="60"/>
      <c r="M39" s="61"/>
      <c r="N39" s="60"/>
      <c r="O39" s="61"/>
      <c r="P39" s="60"/>
    </row>
    <row r="40" spans="1:16" s="15" customFormat="1" ht="21" customHeight="1" x14ac:dyDescent="0.75">
      <c r="A40" s="62" t="s">
        <v>34</v>
      </c>
      <c r="H40" s="16"/>
      <c r="J40" s="63"/>
      <c r="K40" s="64"/>
      <c r="L40" s="64"/>
      <c r="M40" s="64"/>
      <c r="N40" s="17"/>
      <c r="O40" s="17"/>
      <c r="P40" s="65"/>
    </row>
    <row r="41" spans="1:16" s="15" customFormat="1" ht="20.25" customHeight="1" x14ac:dyDescent="0.75">
      <c r="B41" s="15" t="s">
        <v>35</v>
      </c>
      <c r="F41" s="16"/>
      <c r="H41" s="16" t="s">
        <v>36</v>
      </c>
      <c r="J41" s="63">
        <v>4896525.6900000004</v>
      </c>
      <c r="K41" s="63"/>
      <c r="L41" s="63">
        <v>4071169.19</v>
      </c>
      <c r="M41" s="63"/>
      <c r="N41" s="19">
        <v>2290370.59</v>
      </c>
      <c r="O41" s="19"/>
      <c r="P41" s="19">
        <v>4321365.18</v>
      </c>
    </row>
    <row r="42" spans="1:16" s="15" customFormat="1" ht="20.25" customHeight="1" x14ac:dyDescent="0.75">
      <c r="B42" s="15" t="s">
        <v>37</v>
      </c>
      <c r="F42" s="16"/>
      <c r="H42" s="16">
        <v>12</v>
      </c>
      <c r="J42" s="63">
        <v>6566000</v>
      </c>
      <c r="K42" s="63"/>
      <c r="L42" s="63">
        <v>15913880</v>
      </c>
      <c r="M42" s="63"/>
      <c r="N42" s="19">
        <v>6566000</v>
      </c>
      <c r="O42" s="19"/>
      <c r="P42" s="19">
        <v>6566000</v>
      </c>
    </row>
    <row r="43" spans="1:16" s="15" customFormat="1" ht="20.25" customHeight="1" x14ac:dyDescent="0.75">
      <c r="B43" s="15" t="s">
        <v>38</v>
      </c>
      <c r="F43" s="16"/>
      <c r="H43" s="16" t="s">
        <v>39</v>
      </c>
      <c r="J43" s="63">
        <v>514080.14</v>
      </c>
      <c r="K43" s="63"/>
      <c r="L43" s="63">
        <v>490598.37</v>
      </c>
      <c r="M43" s="63"/>
      <c r="N43" s="19">
        <v>514080.14</v>
      </c>
      <c r="O43" s="19"/>
      <c r="P43" s="19">
        <v>490598.37</v>
      </c>
    </row>
    <row r="44" spans="1:16" s="15" customFormat="1" ht="21" customHeight="1" x14ac:dyDescent="0.75">
      <c r="B44" s="15" t="s">
        <v>40</v>
      </c>
      <c r="H44" s="16"/>
      <c r="J44" s="63">
        <v>76539.13</v>
      </c>
      <c r="K44" s="63"/>
      <c r="L44" s="63">
        <v>12471108.050000001</v>
      </c>
      <c r="M44" s="63"/>
      <c r="N44" s="19">
        <v>0</v>
      </c>
      <c r="O44" s="19"/>
      <c r="P44" s="19">
        <v>3953512.12</v>
      </c>
    </row>
    <row r="45" spans="1:16" s="15" customFormat="1" ht="21" customHeight="1" x14ac:dyDescent="0.75">
      <c r="B45" s="15" t="s">
        <v>41</v>
      </c>
      <c r="H45" s="16"/>
      <c r="J45" s="63">
        <v>76458.289999999994</v>
      </c>
      <c r="K45" s="63"/>
      <c r="L45" s="63">
        <v>149185.29999999999</v>
      </c>
      <c r="M45" s="63"/>
      <c r="N45" s="19">
        <v>73078.36</v>
      </c>
      <c r="O45" s="19"/>
      <c r="P45" s="19">
        <v>122164.59</v>
      </c>
    </row>
    <row r="46" spans="1:16" s="15" customFormat="1" ht="21" customHeight="1" x14ac:dyDescent="0.75">
      <c r="A46" s="62" t="s">
        <v>42</v>
      </c>
      <c r="G46" s="66"/>
      <c r="H46" s="67"/>
      <c r="J46" s="68">
        <f>SUM(J41:J45)</f>
        <v>12129603.250000002</v>
      </c>
      <c r="K46" s="63"/>
      <c r="L46" s="68">
        <f>SUM(L41:L45)</f>
        <v>33095940.910000004</v>
      </c>
      <c r="M46" s="63"/>
      <c r="N46" s="68">
        <f>SUM(N41:N45)</f>
        <v>9443529.0899999999</v>
      </c>
      <c r="O46" s="21"/>
      <c r="P46" s="68">
        <f>SUM(P41:P45)</f>
        <v>15453640.259999998</v>
      </c>
    </row>
    <row r="47" spans="1:16" s="15" customFormat="1" ht="21" customHeight="1" x14ac:dyDescent="0.75">
      <c r="A47" s="62" t="s">
        <v>43</v>
      </c>
      <c r="H47" s="16"/>
      <c r="J47" s="63"/>
      <c r="K47" s="63"/>
      <c r="L47" s="63"/>
      <c r="M47" s="63"/>
      <c r="N47" s="21"/>
      <c r="O47" s="21"/>
      <c r="P47" s="21"/>
    </row>
    <row r="48" spans="1:16" s="15" customFormat="1" ht="21" customHeight="1" x14ac:dyDescent="0.75">
      <c r="A48" s="62"/>
      <c r="B48" s="15" t="s">
        <v>44</v>
      </c>
      <c r="H48" s="16" t="s">
        <v>39</v>
      </c>
      <c r="J48" s="63">
        <v>133605.89000000001</v>
      </c>
      <c r="K48" s="63"/>
      <c r="L48" s="63">
        <v>522154.58</v>
      </c>
      <c r="M48" s="63"/>
      <c r="N48" s="19">
        <v>133605.89000000001</v>
      </c>
      <c r="O48" s="21"/>
      <c r="P48" s="19">
        <v>522154.58</v>
      </c>
    </row>
    <row r="49" spans="1:16" s="15" customFormat="1" ht="21" customHeight="1" x14ac:dyDescent="0.75">
      <c r="B49" s="69" t="s">
        <v>45</v>
      </c>
      <c r="H49" s="16">
        <v>14</v>
      </c>
      <c r="J49" s="63">
        <v>2708908.72</v>
      </c>
      <c r="K49" s="63"/>
      <c r="L49" s="63">
        <v>2455995.85</v>
      </c>
      <c r="M49" s="63"/>
      <c r="N49" s="19">
        <v>2658669.7400000002</v>
      </c>
      <c r="O49" s="21"/>
      <c r="P49" s="19">
        <v>2423556.4700000002</v>
      </c>
    </row>
    <row r="50" spans="1:16" s="15" customFormat="1" ht="21" customHeight="1" x14ac:dyDescent="0.75">
      <c r="A50" s="62" t="s">
        <v>46</v>
      </c>
      <c r="B50" s="70"/>
      <c r="G50" s="18"/>
      <c r="H50" s="16"/>
      <c r="J50" s="68">
        <f>SUM(J48:J49)</f>
        <v>2842514.6100000003</v>
      </c>
      <c r="K50" s="63"/>
      <c r="L50" s="68">
        <f>SUM(L48:L49)</f>
        <v>2978150.43</v>
      </c>
      <c r="M50" s="63"/>
      <c r="N50" s="68">
        <f>SUM(N48:N49)</f>
        <v>2792275.6300000004</v>
      </c>
      <c r="O50" s="21"/>
      <c r="P50" s="68">
        <f>SUM(P48:P49)</f>
        <v>2945711.0500000003</v>
      </c>
    </row>
    <row r="51" spans="1:16" s="15" customFormat="1" ht="21" customHeight="1" x14ac:dyDescent="0.75">
      <c r="A51" s="62" t="s">
        <v>47</v>
      </c>
      <c r="H51" s="67"/>
      <c r="J51" s="22">
        <f>J46+J50</f>
        <v>14972117.860000003</v>
      </c>
      <c r="K51" s="63"/>
      <c r="L51" s="22">
        <f>L46+L50</f>
        <v>36074091.340000004</v>
      </c>
      <c r="M51" s="63"/>
      <c r="N51" s="22">
        <f>N46+N50</f>
        <v>12235804.720000001</v>
      </c>
      <c r="O51" s="21"/>
      <c r="P51" s="22">
        <f>P46+P50</f>
        <v>18399351.309999999</v>
      </c>
    </row>
    <row r="52" spans="1:16" ht="21" customHeight="1" x14ac:dyDescent="0.65">
      <c r="A52" s="28" t="s">
        <v>48</v>
      </c>
      <c r="H52" s="47"/>
      <c r="K52" s="27"/>
      <c r="L52" s="8"/>
      <c r="M52" s="27"/>
      <c r="N52" s="8"/>
      <c r="O52" s="8"/>
      <c r="P52" s="8"/>
    </row>
    <row r="53" spans="1:16" ht="21" customHeight="1" x14ac:dyDescent="0.6">
      <c r="B53" s="55" t="s">
        <v>49</v>
      </c>
      <c r="E53" s="6"/>
      <c r="F53" s="6"/>
      <c r="G53" s="6"/>
      <c r="H53" s="47"/>
      <c r="K53" s="27"/>
      <c r="L53" s="4"/>
      <c r="M53" s="27"/>
      <c r="N53" s="4"/>
      <c r="O53" s="4"/>
      <c r="P53" s="4"/>
    </row>
    <row r="54" spans="1:16" ht="21" customHeight="1" x14ac:dyDescent="0.6">
      <c r="B54" s="55"/>
      <c r="D54" s="71" t="s">
        <v>50</v>
      </c>
      <c r="E54" s="6"/>
      <c r="F54" s="6"/>
      <c r="G54" s="6"/>
      <c r="H54" s="5"/>
      <c r="K54" s="27"/>
      <c r="L54" s="4"/>
      <c r="M54" s="27"/>
      <c r="N54" s="4"/>
      <c r="O54" s="4"/>
      <c r="P54" s="4"/>
    </row>
    <row r="55" spans="1:16" ht="21" customHeight="1" thickBot="1" x14ac:dyDescent="0.65">
      <c r="B55" s="55"/>
      <c r="D55" s="71" t="s">
        <v>51</v>
      </c>
      <c r="E55" s="71"/>
      <c r="F55" s="6"/>
      <c r="G55" s="6"/>
      <c r="H55" s="5"/>
      <c r="J55" s="23">
        <v>115000000</v>
      </c>
      <c r="K55" s="27"/>
      <c r="L55" s="23">
        <v>115000000</v>
      </c>
      <c r="M55" s="27"/>
      <c r="N55" s="23">
        <f>J55</f>
        <v>115000000</v>
      </c>
      <c r="O55" s="4"/>
      <c r="P55" s="23">
        <v>115000000</v>
      </c>
    </row>
    <row r="56" spans="1:16" ht="21" customHeight="1" thickTop="1" x14ac:dyDescent="0.6">
      <c r="B56" s="20" t="s">
        <v>52</v>
      </c>
      <c r="J56" s="53"/>
    </row>
    <row r="57" spans="1:16" ht="21" customHeight="1" x14ac:dyDescent="0.6">
      <c r="B57" s="55"/>
      <c r="D57" s="71" t="s">
        <v>53</v>
      </c>
      <c r="E57" s="71"/>
      <c r="F57" s="6"/>
      <c r="G57" s="6"/>
      <c r="H57" s="5"/>
      <c r="J57" s="21">
        <v>86000000</v>
      </c>
      <c r="K57" s="27"/>
      <c r="L57" s="21">
        <v>86000000</v>
      </c>
      <c r="M57" s="27"/>
      <c r="N57" s="19">
        <v>86000000</v>
      </c>
      <c r="O57" s="8"/>
      <c r="P57" s="19">
        <v>86000000</v>
      </c>
    </row>
    <row r="58" spans="1:16" s="15" customFormat="1" ht="21" customHeight="1" x14ac:dyDescent="0.75">
      <c r="C58" s="59" t="s">
        <v>54</v>
      </c>
      <c r="I58" s="16"/>
      <c r="J58" s="18">
        <v>4611286.3</v>
      </c>
      <c r="K58" s="19"/>
      <c r="L58" s="18">
        <v>4611286.3</v>
      </c>
      <c r="M58" s="19"/>
      <c r="N58" s="63">
        <v>0</v>
      </c>
      <c r="O58" s="63"/>
      <c r="P58" s="63">
        <v>0</v>
      </c>
    </row>
    <row r="59" spans="1:16" s="15" customFormat="1" ht="21" customHeight="1" x14ac:dyDescent="0.75">
      <c r="B59" s="15" t="s">
        <v>55</v>
      </c>
      <c r="H59" s="16"/>
      <c r="J59" s="63"/>
      <c r="K59" s="63"/>
      <c r="L59" s="63"/>
      <c r="M59" s="63"/>
      <c r="N59" s="21"/>
      <c r="O59" s="19"/>
      <c r="P59" s="21"/>
    </row>
    <row r="60" spans="1:16" s="15" customFormat="1" ht="21" customHeight="1" x14ac:dyDescent="0.75">
      <c r="D60" s="15" t="s">
        <v>56</v>
      </c>
      <c r="H60" s="16"/>
      <c r="J60" s="63"/>
      <c r="K60" s="63"/>
      <c r="L60" s="63"/>
      <c r="M60" s="63"/>
      <c r="N60" s="21"/>
      <c r="O60" s="19"/>
      <c r="P60" s="21"/>
    </row>
    <row r="61" spans="1:16" s="15" customFormat="1" ht="21" customHeight="1" x14ac:dyDescent="0.75">
      <c r="E61" s="15" t="s">
        <v>57</v>
      </c>
      <c r="H61" s="16">
        <v>15</v>
      </c>
      <c r="J61" s="19">
        <v>8758824.4100000001</v>
      </c>
      <c r="K61" s="63"/>
      <c r="L61" s="19">
        <v>4351317.51</v>
      </c>
      <c r="M61" s="63"/>
      <c r="N61" s="19">
        <v>8758824.4100000001</v>
      </c>
      <c r="O61" s="19"/>
      <c r="P61" s="19">
        <v>4351317.51</v>
      </c>
    </row>
    <row r="62" spans="1:16" s="15" customFormat="1" ht="21" customHeight="1" x14ac:dyDescent="0.6">
      <c r="D62" s="15" t="s">
        <v>58</v>
      </c>
      <c r="G62" s="72"/>
      <c r="H62" s="16"/>
      <c r="J62" s="73">
        <v>15203042.949999999</v>
      </c>
      <c r="K62" s="63"/>
      <c r="L62" s="73">
        <v>67125938.030000001</v>
      </c>
      <c r="M62" s="63"/>
      <c r="N62" s="24">
        <v>7545755.9000000004</v>
      </c>
      <c r="O62" s="21"/>
      <c r="P62" s="24">
        <v>18403124.77</v>
      </c>
    </row>
    <row r="63" spans="1:16" s="15" customFormat="1" ht="21" customHeight="1" x14ac:dyDescent="0.75">
      <c r="A63" s="62" t="s">
        <v>59</v>
      </c>
      <c r="H63" s="16"/>
      <c r="J63" s="68">
        <f>SUM(J57:J62)</f>
        <v>114573153.66</v>
      </c>
      <c r="K63" s="63"/>
      <c r="L63" s="68">
        <f>SUM(L57:L62)</f>
        <v>162088541.84</v>
      </c>
      <c r="M63" s="63"/>
      <c r="N63" s="68">
        <f>SUM(N57:N62)</f>
        <v>102304580.31</v>
      </c>
      <c r="O63" s="21"/>
      <c r="P63" s="68">
        <f>SUM(P57:P62)</f>
        <v>108754442.28</v>
      </c>
    </row>
    <row r="64" spans="1:16" s="15" customFormat="1" ht="21" customHeight="1" thickBot="1" x14ac:dyDescent="0.8">
      <c r="A64" s="62" t="s">
        <v>60</v>
      </c>
      <c r="B64" s="62"/>
      <c r="C64" s="62"/>
      <c r="D64" s="62"/>
      <c r="E64" s="62"/>
      <c r="F64" s="62"/>
      <c r="G64" s="74"/>
      <c r="H64" s="16"/>
      <c r="J64" s="75">
        <f>J63+J51</f>
        <v>129545271.52</v>
      </c>
      <c r="K64" s="63"/>
      <c r="L64" s="75">
        <f>L63+L51</f>
        <v>198162633.18000001</v>
      </c>
      <c r="M64" s="63"/>
      <c r="N64" s="23">
        <f>+N63+N51</f>
        <v>114540385.03</v>
      </c>
      <c r="O64" s="21"/>
      <c r="P64" s="23">
        <f>+P63+P51</f>
        <v>127153793.59</v>
      </c>
    </row>
    <row r="65" spans="7:8" s="15" customFormat="1" ht="21" customHeight="1" thickTop="1" x14ac:dyDescent="0.75">
      <c r="G65" s="18"/>
      <c r="H65" s="16"/>
    </row>
  </sheetData>
  <mergeCells count="14">
    <mergeCell ref="A39:G39"/>
    <mergeCell ref="A9:G9"/>
    <mergeCell ref="A31:P31"/>
    <mergeCell ref="A1:P1"/>
    <mergeCell ref="A2:P2"/>
    <mergeCell ref="A3:P3"/>
    <mergeCell ref="J4:P4"/>
    <mergeCell ref="J5:L5"/>
    <mergeCell ref="N5:P5"/>
    <mergeCell ref="A32:P32"/>
    <mergeCell ref="A33:P33"/>
    <mergeCell ref="J34:P34"/>
    <mergeCell ref="J35:L35"/>
    <mergeCell ref="N35:P35"/>
  </mergeCells>
  <conditionalFormatting sqref="N26">
    <cfRule type="duplicateValues" dxfId="2" priority="3"/>
  </conditionalFormatting>
  <conditionalFormatting sqref="P26">
    <cfRule type="duplicateValues" dxfId="1" priority="2"/>
  </conditionalFormatting>
  <conditionalFormatting sqref="L26">
    <cfRule type="duplicateValues" dxfId="0" priority="6"/>
  </conditionalFormatting>
  <pageMargins left="0.78740157480314998" right="0.39370078740157499" top="0.78740157480314998" bottom="0.78740157480314998" header="0.31496062992126" footer="0.196850393700787"/>
  <pageSetup paperSize="9" scale="77" firstPageNumber="2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7"/>
  <sheetViews>
    <sheetView view="pageBreakPreview" topLeftCell="A46" zoomScale="70" zoomScaleNormal="100" zoomScaleSheetLayoutView="70" workbookViewId="0">
      <selection activeCell="AB55" sqref="AB55"/>
    </sheetView>
  </sheetViews>
  <sheetFormatPr defaultColWidth="9.09765625" defaultRowHeight="20" x14ac:dyDescent="0.6"/>
  <cols>
    <col min="1" max="3" width="1.09765625" style="5" customWidth="1"/>
    <col min="4" max="4" width="1" style="5" customWidth="1"/>
    <col min="5" max="6" width="2.09765625" style="5" customWidth="1"/>
    <col min="7" max="7" width="41.8984375" style="5" customWidth="1"/>
    <col min="8" max="8" width="8" style="6" customWidth="1"/>
    <col min="9" max="9" width="0.8984375" style="5" customWidth="1"/>
    <col min="10" max="10" width="15.3984375" style="27" customWidth="1"/>
    <col min="11" max="11" width="0.8984375" style="53" customWidth="1"/>
    <col min="12" max="12" width="15.3984375" style="53" customWidth="1"/>
    <col min="13" max="13" width="0.8984375" style="53" customWidth="1"/>
    <col min="14" max="14" width="15.3984375" style="53" customWidth="1"/>
    <col min="15" max="15" width="0.8984375" style="53" customWidth="1"/>
    <col min="16" max="16" width="15.3984375" style="53" customWidth="1"/>
    <col min="17" max="17" width="0.59765625" style="25" customWidth="1"/>
    <col min="18" max="16384" width="9.09765625" style="5"/>
  </cols>
  <sheetData>
    <row r="1" spans="1:16" ht="20.5" x14ac:dyDescent="0.6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76"/>
      <c r="K1" s="76"/>
      <c r="L1" s="76"/>
      <c r="M1" s="76"/>
      <c r="N1" s="76"/>
      <c r="O1" s="76"/>
      <c r="P1" s="76"/>
    </row>
    <row r="2" spans="1:16" ht="20.5" x14ac:dyDescent="0.65">
      <c r="A2" s="28" t="s">
        <v>61</v>
      </c>
      <c r="B2" s="28"/>
      <c r="C2" s="28"/>
      <c r="D2" s="28"/>
      <c r="E2" s="28"/>
      <c r="F2" s="28"/>
      <c r="G2" s="28"/>
      <c r="H2" s="28"/>
      <c r="I2" s="28"/>
      <c r="J2" s="76"/>
      <c r="K2" s="76"/>
      <c r="L2" s="76"/>
      <c r="M2" s="76"/>
      <c r="N2" s="76"/>
      <c r="O2" s="76"/>
      <c r="P2" s="76"/>
    </row>
    <row r="3" spans="1:16" ht="20.5" x14ac:dyDescent="0.65">
      <c r="A3" s="57" t="s">
        <v>62</v>
      </c>
      <c r="B3" s="28"/>
      <c r="C3" s="28"/>
      <c r="D3" s="28"/>
      <c r="E3" s="28"/>
      <c r="F3" s="28"/>
      <c r="G3" s="28"/>
      <c r="H3" s="28"/>
      <c r="I3" s="28"/>
      <c r="J3" s="76"/>
      <c r="K3" s="76"/>
      <c r="L3" s="76"/>
      <c r="M3" s="76"/>
      <c r="N3" s="76"/>
      <c r="O3" s="76"/>
      <c r="P3" s="76"/>
    </row>
    <row r="4" spans="1:16" x14ac:dyDescent="0.6">
      <c r="G4" s="7"/>
      <c r="J4" s="113" t="s">
        <v>3</v>
      </c>
      <c r="K4" s="113"/>
      <c r="L4" s="113"/>
      <c r="M4" s="113"/>
      <c r="N4" s="113"/>
      <c r="O4" s="113"/>
      <c r="P4" s="113"/>
    </row>
    <row r="5" spans="1:16" x14ac:dyDescent="0.6">
      <c r="G5" s="7"/>
      <c r="J5" s="114" t="s">
        <v>63</v>
      </c>
      <c r="K5" s="114"/>
      <c r="L5" s="114"/>
      <c r="M5" s="114"/>
      <c r="N5" s="114"/>
      <c r="O5" s="114"/>
      <c r="P5" s="114"/>
    </row>
    <row r="6" spans="1:16" x14ac:dyDescent="0.6">
      <c r="G6" s="7"/>
      <c r="J6" s="108" t="s">
        <v>4</v>
      </c>
      <c r="K6" s="108"/>
      <c r="L6" s="108"/>
      <c r="M6" s="26"/>
      <c r="N6" s="108" t="s">
        <v>5</v>
      </c>
      <c r="O6" s="108"/>
      <c r="P6" s="108"/>
    </row>
    <row r="7" spans="1:16" x14ac:dyDescent="0.6">
      <c r="G7" s="7"/>
      <c r="H7" s="48" t="s">
        <v>9</v>
      </c>
      <c r="J7" s="77">
        <v>2567</v>
      </c>
      <c r="K7" s="78"/>
      <c r="L7" s="77">
        <v>2566</v>
      </c>
      <c r="M7" s="78"/>
      <c r="N7" s="77">
        <v>2567</v>
      </c>
      <c r="O7" s="78"/>
      <c r="P7" s="77">
        <v>2566</v>
      </c>
    </row>
    <row r="8" spans="1:16" x14ac:dyDescent="0.6">
      <c r="G8" s="7"/>
      <c r="J8" s="60"/>
      <c r="K8" s="79"/>
      <c r="L8" s="80"/>
      <c r="M8" s="78"/>
      <c r="N8" s="60"/>
      <c r="O8" s="79"/>
      <c r="P8" s="80"/>
    </row>
    <row r="9" spans="1:16" x14ac:dyDescent="0.6">
      <c r="A9" s="5" t="s">
        <v>64</v>
      </c>
      <c r="J9" s="27">
        <v>19235304.659999996</v>
      </c>
      <c r="K9" s="27"/>
      <c r="L9" s="27">
        <v>23591331.020000011</v>
      </c>
      <c r="M9" s="27"/>
      <c r="N9" s="27">
        <v>5400520</v>
      </c>
      <c r="O9" s="27"/>
      <c r="P9" s="27">
        <v>1493762.92</v>
      </c>
    </row>
    <row r="10" spans="1:16" x14ac:dyDescent="0.6">
      <c r="A10" s="5" t="s">
        <v>65</v>
      </c>
      <c r="J10" s="27">
        <v>0</v>
      </c>
      <c r="K10" s="27"/>
      <c r="L10" s="27">
        <v>32562390.25</v>
      </c>
      <c r="M10" s="27"/>
      <c r="N10" s="27">
        <v>0</v>
      </c>
      <c r="O10" s="27"/>
      <c r="P10" s="27">
        <v>15119747.659999996</v>
      </c>
    </row>
    <row r="11" spans="1:16" x14ac:dyDescent="0.6">
      <c r="A11" s="5" t="s">
        <v>68</v>
      </c>
      <c r="H11" s="6" t="s">
        <v>69</v>
      </c>
      <c r="J11" s="27">
        <v>4916199.9799999995</v>
      </c>
      <c r="K11" s="27"/>
      <c r="L11" s="27">
        <v>73837.020000000019</v>
      </c>
      <c r="M11" s="27"/>
      <c r="N11" s="27">
        <v>3514876.9600000009</v>
      </c>
      <c r="O11" s="27"/>
      <c r="P11" s="27">
        <v>2539027.3999999994</v>
      </c>
    </row>
    <row r="12" spans="1:16" x14ac:dyDescent="0.6">
      <c r="A12" s="5" t="s">
        <v>70</v>
      </c>
      <c r="H12" s="6">
        <v>19</v>
      </c>
      <c r="J12" s="27">
        <v>-2530659.9300000002</v>
      </c>
      <c r="K12" s="27"/>
      <c r="L12" s="27">
        <v>929105.78999999992</v>
      </c>
      <c r="M12" s="27"/>
      <c r="N12" s="27">
        <v>59625.380000000005</v>
      </c>
      <c r="O12" s="27"/>
      <c r="P12" s="27">
        <v>2452.9500000000007</v>
      </c>
    </row>
    <row r="13" spans="1:16" ht="20.5" x14ac:dyDescent="0.65">
      <c r="A13" s="28" t="s">
        <v>71</v>
      </c>
      <c r="J13" s="29">
        <f>SUM(J9:J12)</f>
        <v>21620844.709999997</v>
      </c>
      <c r="K13" s="27"/>
      <c r="L13" s="29">
        <f>SUM(L9:L12)</f>
        <v>57156664.080000013</v>
      </c>
      <c r="M13" s="27"/>
      <c r="N13" s="29">
        <f>SUM(N9:N12)</f>
        <v>8975022.3400000017</v>
      </c>
      <c r="O13" s="27"/>
      <c r="P13" s="29">
        <f>SUM(P9:P12)</f>
        <v>19154990.929999996</v>
      </c>
    </row>
    <row r="14" spans="1:16" x14ac:dyDescent="0.6">
      <c r="A14" s="5" t="s">
        <v>72</v>
      </c>
      <c r="J14" s="27">
        <v>11156866.140000001</v>
      </c>
      <c r="K14" s="27"/>
      <c r="L14" s="27">
        <v>11130197.84</v>
      </c>
      <c r="M14" s="27"/>
      <c r="N14" s="27">
        <v>3109090.75</v>
      </c>
      <c r="O14" s="27"/>
      <c r="P14" s="27">
        <v>825561.05000000028</v>
      </c>
    </row>
    <row r="15" spans="1:16" x14ac:dyDescent="0.6">
      <c r="A15" s="5" t="s">
        <v>73</v>
      </c>
      <c r="J15" s="27">
        <v>0</v>
      </c>
      <c r="K15" s="27"/>
      <c r="L15" s="27">
        <v>17108989.799999997</v>
      </c>
      <c r="M15" s="27"/>
      <c r="N15" s="27">
        <v>0</v>
      </c>
      <c r="O15" s="27"/>
      <c r="P15" s="27">
        <v>9023931.120000001</v>
      </c>
    </row>
    <row r="16" spans="1:16" x14ac:dyDescent="0.6">
      <c r="A16" s="5" t="s">
        <v>74</v>
      </c>
      <c r="J16" s="27">
        <v>564861.48</v>
      </c>
      <c r="K16" s="27"/>
      <c r="L16" s="27">
        <v>684368.65000000014</v>
      </c>
      <c r="M16" s="27"/>
      <c r="N16" s="27">
        <v>556365.07999999996</v>
      </c>
      <c r="O16" s="27"/>
      <c r="P16" s="27">
        <v>225624.80000000005</v>
      </c>
    </row>
    <row r="17" spans="1:16" x14ac:dyDescent="0.6">
      <c r="A17" s="5" t="s">
        <v>75</v>
      </c>
      <c r="H17" s="6" t="s">
        <v>69</v>
      </c>
      <c r="J17" s="27">
        <v>6432434.1300000027</v>
      </c>
      <c r="K17" s="27"/>
      <c r="L17" s="27">
        <v>5443911.4699999988</v>
      </c>
      <c r="M17" s="27"/>
      <c r="N17" s="27">
        <v>4457818.629999999</v>
      </c>
      <c r="O17" s="27"/>
      <c r="P17" s="27">
        <v>4630681.24</v>
      </c>
    </row>
    <row r="18" spans="1:16" ht="20.5" x14ac:dyDescent="0.65">
      <c r="A18" s="28" t="s">
        <v>76</v>
      </c>
      <c r="J18" s="29">
        <f>SUM(J14:J17)</f>
        <v>18154161.750000004</v>
      </c>
      <c r="K18" s="27"/>
      <c r="L18" s="29">
        <f>SUM(L14:L17)</f>
        <v>34367467.75999999</v>
      </c>
      <c r="M18" s="27"/>
      <c r="N18" s="29">
        <f>SUM(N14:N17)</f>
        <v>8123274.459999999</v>
      </c>
      <c r="O18" s="27"/>
      <c r="P18" s="29">
        <f>SUM(P14:P17)</f>
        <v>14705798.210000003</v>
      </c>
    </row>
    <row r="19" spans="1:16" ht="20.5" x14ac:dyDescent="0.65">
      <c r="A19" s="28" t="s">
        <v>77</v>
      </c>
      <c r="J19" s="81">
        <f>J13-J18</f>
        <v>3466682.9599999934</v>
      </c>
      <c r="K19" s="27"/>
      <c r="L19" s="81">
        <f>L13-L18</f>
        <v>22789196.320000023</v>
      </c>
      <c r="M19" s="27"/>
      <c r="N19" s="81">
        <f>N13-N18</f>
        <v>851747.88000000268</v>
      </c>
      <c r="O19" s="27"/>
      <c r="P19" s="81">
        <f>P13-P18</f>
        <v>4449192.7199999932</v>
      </c>
    </row>
    <row r="20" spans="1:16" x14ac:dyDescent="0.6">
      <c r="A20" s="5" t="s">
        <v>78</v>
      </c>
      <c r="J20" s="27">
        <v>-11409.720000000001</v>
      </c>
      <c r="K20" s="27"/>
      <c r="L20" s="27">
        <v>-18878.849999999999</v>
      </c>
      <c r="M20" s="27"/>
      <c r="N20" s="27">
        <v>-11409.720000000001</v>
      </c>
      <c r="O20" s="27"/>
      <c r="P20" s="27">
        <v>-18878.849999999999</v>
      </c>
    </row>
    <row r="21" spans="1:16" ht="20.5" x14ac:dyDescent="0.6">
      <c r="A21" s="82" t="s">
        <v>79</v>
      </c>
      <c r="J21" s="81">
        <f>SUM(J19:J20)</f>
        <v>3455273.2399999932</v>
      </c>
      <c r="K21" s="27"/>
      <c r="L21" s="81">
        <f>SUM(L19:L20)</f>
        <v>22770317.470000021</v>
      </c>
      <c r="M21" s="27"/>
      <c r="N21" s="81">
        <f>SUM(N19:N20)</f>
        <v>840338.16000000271</v>
      </c>
      <c r="O21" s="27"/>
      <c r="P21" s="81">
        <f>SUM(P19:P20)</f>
        <v>4430313.8699999936</v>
      </c>
    </row>
    <row r="22" spans="1:16" x14ac:dyDescent="0.6">
      <c r="A22" s="5" t="s">
        <v>80</v>
      </c>
      <c r="J22" s="27">
        <v>-1009625.5099999998</v>
      </c>
      <c r="K22" s="27"/>
      <c r="L22" s="27">
        <v>-4802343.5999999996</v>
      </c>
      <c r="M22" s="27"/>
      <c r="N22" s="27">
        <v>-176294.81999999983</v>
      </c>
      <c r="O22" s="27"/>
      <c r="P22" s="27">
        <v>-1056669.21</v>
      </c>
    </row>
    <row r="23" spans="1:16" ht="20.5" x14ac:dyDescent="0.65">
      <c r="A23" s="28" t="s">
        <v>81</v>
      </c>
      <c r="B23" s="28"/>
      <c r="C23" s="28"/>
      <c r="D23" s="28"/>
      <c r="E23" s="28"/>
      <c r="F23" s="28"/>
      <c r="G23" s="28"/>
      <c r="J23" s="81">
        <f>SUM(J21:J22)</f>
        <v>2445647.7299999935</v>
      </c>
      <c r="K23" s="27"/>
      <c r="L23" s="81">
        <f>SUM(L21:L22)</f>
        <v>17967973.87000002</v>
      </c>
      <c r="M23" s="27"/>
      <c r="N23" s="81">
        <f>SUM(N21:N22)</f>
        <v>664043.34000000288</v>
      </c>
      <c r="O23" s="27"/>
      <c r="P23" s="81">
        <f>SUM(P21:P22)</f>
        <v>3373644.6599999936</v>
      </c>
    </row>
    <row r="24" spans="1:16" ht="8.25" customHeight="1" x14ac:dyDescent="0.65">
      <c r="A24" s="28"/>
      <c r="J24" s="7"/>
      <c r="K24" s="83"/>
      <c r="L24" s="7"/>
      <c r="M24" s="83"/>
      <c r="N24" s="7"/>
      <c r="O24" s="83"/>
      <c r="P24" s="7"/>
    </row>
    <row r="25" spans="1:16" ht="21" customHeight="1" x14ac:dyDescent="0.6">
      <c r="A25" s="62" t="s">
        <v>82</v>
      </c>
      <c r="B25" s="15"/>
      <c r="C25" s="15"/>
      <c r="D25" s="15"/>
      <c r="E25" s="15"/>
      <c r="F25" s="15"/>
      <c r="G25" s="15"/>
      <c r="J25" s="7">
        <v>0</v>
      </c>
      <c r="K25" s="83"/>
      <c r="L25" s="7">
        <v>0</v>
      </c>
      <c r="M25" s="83"/>
      <c r="N25" s="7">
        <v>0</v>
      </c>
      <c r="O25" s="83"/>
      <c r="P25" s="7">
        <v>0</v>
      </c>
    </row>
    <row r="26" spans="1:16" ht="21" thickBot="1" x14ac:dyDescent="0.7">
      <c r="A26" s="28" t="s">
        <v>83</v>
      </c>
      <c r="B26" s="28"/>
      <c r="C26" s="28"/>
      <c r="D26" s="28"/>
      <c r="E26" s="28"/>
      <c r="F26" s="28"/>
      <c r="G26" s="28"/>
      <c r="J26" s="84">
        <f>SUM(J23:J25)</f>
        <v>2445647.7299999935</v>
      </c>
      <c r="K26" s="27"/>
      <c r="L26" s="84">
        <f>SUM(L23:L25)</f>
        <v>17967973.87000002</v>
      </c>
      <c r="M26" s="27"/>
      <c r="N26" s="84">
        <f>SUM(N23:N25)</f>
        <v>664043.34000000288</v>
      </c>
      <c r="O26" s="27"/>
      <c r="P26" s="84">
        <f>SUM(P23:P25)</f>
        <v>3373644.6599999936</v>
      </c>
    </row>
    <row r="27" spans="1:16" ht="20.5" thickTop="1" x14ac:dyDescent="0.6">
      <c r="J27" s="53"/>
    </row>
    <row r="28" spans="1:16" ht="20.5" x14ac:dyDescent="0.65">
      <c r="A28" s="85" t="s">
        <v>84</v>
      </c>
      <c r="B28" s="20"/>
      <c r="C28" s="20"/>
      <c r="D28" s="20"/>
      <c r="K28" s="27"/>
      <c r="L28" s="27"/>
      <c r="M28" s="27"/>
      <c r="N28" s="27"/>
      <c r="O28" s="27"/>
      <c r="P28" s="27"/>
    </row>
    <row r="29" spans="1:16" x14ac:dyDescent="0.6">
      <c r="A29" s="20"/>
      <c r="B29" s="20" t="s">
        <v>85</v>
      </c>
      <c r="J29" s="26">
        <f>J23</f>
        <v>2445647.7299999935</v>
      </c>
      <c r="K29" s="26"/>
      <c r="L29" s="26">
        <f>L23</f>
        <v>17967973.87000002</v>
      </c>
      <c r="M29" s="26"/>
      <c r="N29" s="26">
        <f>N23</f>
        <v>664043.34000000288</v>
      </c>
      <c r="O29" s="26"/>
      <c r="P29" s="26">
        <f>P23</f>
        <v>3373644.6599999936</v>
      </c>
    </row>
    <row r="30" spans="1:16" ht="20.5" thickBot="1" x14ac:dyDescent="0.65">
      <c r="J30" s="84">
        <f>SUM(J29:J29)</f>
        <v>2445647.7299999935</v>
      </c>
      <c r="K30" s="27"/>
      <c r="L30" s="84">
        <f>SUM(L29:L29)</f>
        <v>17967973.87000002</v>
      </c>
      <c r="M30" s="27"/>
      <c r="N30" s="84">
        <f>SUM(N29:N29)</f>
        <v>664043.34000000288</v>
      </c>
      <c r="O30" s="27"/>
      <c r="P30" s="84">
        <f>SUM(P29:P29)</f>
        <v>3373644.6599999936</v>
      </c>
    </row>
    <row r="31" spans="1:16" ht="20.5" thickTop="1" x14ac:dyDescent="0.6">
      <c r="K31" s="27"/>
      <c r="L31" s="27"/>
      <c r="M31" s="27"/>
      <c r="N31" s="27"/>
      <c r="O31" s="27"/>
      <c r="P31" s="27"/>
    </row>
    <row r="32" spans="1:16" ht="20.5" x14ac:dyDescent="0.65">
      <c r="A32" s="85" t="s">
        <v>86</v>
      </c>
      <c r="B32" s="85"/>
      <c r="C32" s="20"/>
      <c r="D32" s="20"/>
      <c r="J32" s="53"/>
    </row>
    <row r="33" spans="1:16" x14ac:dyDescent="0.6">
      <c r="A33" s="20"/>
      <c r="B33" s="20" t="s">
        <v>85</v>
      </c>
      <c r="J33" s="26">
        <f>J26</f>
        <v>2445647.7299999935</v>
      </c>
      <c r="K33" s="26"/>
      <c r="L33" s="26">
        <f>L26</f>
        <v>17967973.87000002</v>
      </c>
      <c r="M33" s="26"/>
      <c r="N33" s="26">
        <f>N26</f>
        <v>664043.34000000288</v>
      </c>
      <c r="O33" s="26"/>
      <c r="P33" s="26">
        <f>P26</f>
        <v>3373644.6599999936</v>
      </c>
    </row>
    <row r="34" spans="1:16" ht="20.5" thickBot="1" x14ac:dyDescent="0.65">
      <c r="J34" s="84">
        <f>SUM(J33:J33)</f>
        <v>2445647.7299999935</v>
      </c>
      <c r="K34" s="27"/>
      <c r="L34" s="84">
        <f>SUM(L33:L33)</f>
        <v>17967973.87000002</v>
      </c>
      <c r="M34" s="27"/>
      <c r="N34" s="84">
        <f>SUM(N33:N33)</f>
        <v>664043.34000000288</v>
      </c>
      <c r="O34" s="27"/>
      <c r="P34" s="84">
        <f>SUM(P33:P33)</f>
        <v>3373644.6599999936</v>
      </c>
    </row>
    <row r="35" spans="1:16" ht="20.5" thickTop="1" x14ac:dyDescent="0.6">
      <c r="J35" s="53"/>
    </row>
    <row r="36" spans="1:16" ht="21" thickBot="1" x14ac:dyDescent="0.7">
      <c r="A36" s="28" t="s">
        <v>87</v>
      </c>
      <c r="J36" s="30">
        <f>ROUND(J29/J37,2)</f>
        <v>0.01</v>
      </c>
      <c r="K36" s="31"/>
      <c r="L36" s="30">
        <f>ROUND(L29/L37,2)</f>
        <v>0.1</v>
      </c>
      <c r="M36" s="31"/>
      <c r="N36" s="32">
        <f>ROUND(N29/N37,2)</f>
        <v>0</v>
      </c>
      <c r="O36" s="31"/>
      <c r="P36" s="30">
        <f>ROUND(P29/P37,2)</f>
        <v>0.02</v>
      </c>
    </row>
    <row r="37" spans="1:16" ht="21" thickTop="1" thickBot="1" x14ac:dyDescent="0.65">
      <c r="A37" s="5" t="s">
        <v>88</v>
      </c>
      <c r="J37" s="33">
        <f>J76</f>
        <v>172000000</v>
      </c>
      <c r="K37" s="34"/>
      <c r="L37" s="33">
        <f>L76</f>
        <v>172000000</v>
      </c>
      <c r="M37" s="34"/>
      <c r="N37" s="33">
        <f>N76</f>
        <v>172000000</v>
      </c>
      <c r="O37" s="34"/>
      <c r="P37" s="33">
        <f>P76</f>
        <v>172000000</v>
      </c>
    </row>
    <row r="38" spans="1:16" ht="20.5" thickTop="1" x14ac:dyDescent="0.6">
      <c r="J38" s="35"/>
      <c r="K38" s="34"/>
      <c r="L38" s="35"/>
      <c r="M38" s="34"/>
      <c r="N38" s="35"/>
      <c r="O38" s="34"/>
      <c r="P38" s="35"/>
    </row>
    <row r="39" spans="1:16" ht="20.5" x14ac:dyDescent="0.65">
      <c r="A39" s="28" t="s">
        <v>0</v>
      </c>
      <c r="B39" s="28"/>
      <c r="C39" s="28"/>
      <c r="D39" s="28"/>
      <c r="E39" s="28"/>
      <c r="F39" s="28"/>
      <c r="G39" s="28"/>
      <c r="H39" s="28"/>
      <c r="I39" s="28"/>
      <c r="J39" s="76"/>
      <c r="K39" s="76"/>
      <c r="L39" s="76"/>
      <c r="M39" s="76"/>
      <c r="N39" s="76"/>
      <c r="O39" s="76"/>
      <c r="P39" s="76"/>
    </row>
    <row r="40" spans="1:16" ht="20.5" x14ac:dyDescent="0.65">
      <c r="A40" s="28" t="s">
        <v>61</v>
      </c>
      <c r="B40" s="28"/>
      <c r="C40" s="28"/>
      <c r="D40" s="28"/>
      <c r="E40" s="28"/>
      <c r="F40" s="28"/>
      <c r="G40" s="28"/>
      <c r="H40" s="28"/>
      <c r="I40" s="28"/>
      <c r="J40" s="76"/>
      <c r="K40" s="76"/>
      <c r="L40" s="76"/>
      <c r="M40" s="76"/>
      <c r="N40" s="76"/>
      <c r="O40" s="76"/>
      <c r="P40" s="76"/>
    </row>
    <row r="41" spans="1:16" ht="20.5" x14ac:dyDescent="0.65">
      <c r="A41" s="57" t="s">
        <v>89</v>
      </c>
      <c r="B41" s="28"/>
      <c r="C41" s="28"/>
      <c r="D41" s="28"/>
      <c r="E41" s="28"/>
      <c r="F41" s="28"/>
      <c r="G41" s="28"/>
      <c r="H41" s="28"/>
      <c r="I41" s="28"/>
      <c r="J41" s="86"/>
      <c r="K41" s="76"/>
      <c r="L41" s="76"/>
      <c r="M41" s="76"/>
      <c r="N41" s="76"/>
      <c r="O41" s="76"/>
      <c r="P41" s="76"/>
    </row>
    <row r="42" spans="1:16" x14ac:dyDescent="0.6">
      <c r="G42" s="7"/>
      <c r="J42" s="113" t="s">
        <v>3</v>
      </c>
      <c r="K42" s="113"/>
      <c r="L42" s="113"/>
      <c r="M42" s="113"/>
      <c r="N42" s="113"/>
      <c r="O42" s="113"/>
      <c r="P42" s="113"/>
    </row>
    <row r="43" spans="1:16" x14ac:dyDescent="0.6">
      <c r="G43" s="7"/>
      <c r="J43" s="114" t="s">
        <v>63</v>
      </c>
      <c r="K43" s="114"/>
      <c r="L43" s="114"/>
      <c r="M43" s="114"/>
      <c r="N43" s="114"/>
      <c r="O43" s="114"/>
      <c r="P43" s="114"/>
    </row>
    <row r="44" spans="1:16" x14ac:dyDescent="0.6">
      <c r="G44" s="7"/>
      <c r="J44" s="108" t="s">
        <v>4</v>
      </c>
      <c r="K44" s="108"/>
      <c r="L44" s="108"/>
      <c r="M44" s="26"/>
      <c r="N44" s="108" t="s">
        <v>5</v>
      </c>
      <c r="O44" s="108"/>
      <c r="P44" s="108"/>
    </row>
    <row r="45" spans="1:16" x14ac:dyDescent="0.6">
      <c r="G45" s="7"/>
      <c r="H45" s="48" t="s">
        <v>9</v>
      </c>
      <c r="J45" s="77">
        <v>2567</v>
      </c>
      <c r="K45" s="78"/>
      <c r="L45" s="77">
        <v>2566</v>
      </c>
      <c r="M45" s="78"/>
      <c r="N45" s="77">
        <v>2567</v>
      </c>
      <c r="O45" s="78"/>
      <c r="P45" s="77">
        <v>2566</v>
      </c>
    </row>
    <row r="46" spans="1:16" x14ac:dyDescent="0.6">
      <c r="G46" s="7"/>
      <c r="H46" s="6">
        <v>16</v>
      </c>
      <c r="J46" s="60"/>
      <c r="K46" s="79"/>
      <c r="L46" s="80"/>
      <c r="M46" s="78"/>
      <c r="N46" s="60"/>
      <c r="O46" s="79"/>
      <c r="P46" s="80"/>
    </row>
    <row r="47" spans="1:16" x14ac:dyDescent="0.6">
      <c r="A47" s="5" t="s">
        <v>64</v>
      </c>
      <c r="J47" s="27">
        <v>104606096.47</v>
      </c>
      <c r="K47" s="27"/>
      <c r="L47" s="27">
        <v>69563536.430000007</v>
      </c>
      <c r="M47" s="27"/>
      <c r="N47" s="27">
        <v>30972156</v>
      </c>
      <c r="O47" s="27"/>
      <c r="P47" s="27">
        <v>10066221.16</v>
      </c>
    </row>
    <row r="48" spans="1:16" x14ac:dyDescent="0.6">
      <c r="A48" s="5" t="s">
        <v>65</v>
      </c>
      <c r="J48" s="27">
        <v>22466190.510000002</v>
      </c>
      <c r="K48" s="27"/>
      <c r="L48" s="27">
        <v>95358590.25</v>
      </c>
      <c r="M48" s="27"/>
      <c r="N48" s="27">
        <v>1672897.2</v>
      </c>
      <c r="O48" s="27"/>
      <c r="P48" s="27">
        <v>37827547.659999996</v>
      </c>
    </row>
    <row r="49" spans="1:16" x14ac:dyDescent="0.6">
      <c r="A49" s="5" t="s">
        <v>66</v>
      </c>
      <c r="H49" s="6" t="s">
        <v>67</v>
      </c>
      <c r="J49" s="27">
        <v>0</v>
      </c>
      <c r="K49" s="27"/>
      <c r="L49" s="27">
        <v>0</v>
      </c>
      <c r="M49" s="27"/>
      <c r="N49" s="27">
        <v>79559602.200000003</v>
      </c>
      <c r="O49" s="27"/>
      <c r="P49" s="27">
        <v>16223918.880000001</v>
      </c>
    </row>
    <row r="50" spans="1:16" x14ac:dyDescent="0.6">
      <c r="A50" s="5" t="s">
        <v>68</v>
      </c>
      <c r="H50" s="6" t="s">
        <v>69</v>
      </c>
      <c r="J50" s="27">
        <v>11314628.67</v>
      </c>
      <c r="K50" s="27"/>
      <c r="L50" s="27">
        <v>720170.62</v>
      </c>
      <c r="M50" s="27"/>
      <c r="N50" s="27">
        <v>10523857.130000001</v>
      </c>
      <c r="O50" s="27"/>
      <c r="P50" s="27">
        <v>7766715.4299999997</v>
      </c>
    </row>
    <row r="51" spans="1:16" x14ac:dyDescent="0.6">
      <c r="A51" s="5" t="s">
        <v>70</v>
      </c>
      <c r="H51" s="6">
        <v>19</v>
      </c>
      <c r="J51" s="27">
        <v>1419607.92</v>
      </c>
      <c r="K51" s="27"/>
      <c r="L51" s="27">
        <v>1870561.7</v>
      </c>
      <c r="M51" s="27"/>
      <c r="N51" s="27">
        <v>64649.36</v>
      </c>
      <c r="O51" s="27"/>
      <c r="P51" s="27">
        <v>-19656.03</v>
      </c>
    </row>
    <row r="52" spans="1:16" ht="20.5" x14ac:dyDescent="0.65">
      <c r="A52" s="28" t="s">
        <v>71</v>
      </c>
      <c r="J52" s="29">
        <f>SUM(J47:J51)</f>
        <v>139806523.56999999</v>
      </c>
      <c r="K52" s="27"/>
      <c r="L52" s="29">
        <f>SUM(L47:L51)</f>
        <v>167512859</v>
      </c>
      <c r="M52" s="27"/>
      <c r="N52" s="29">
        <f>SUM(N47:N51)</f>
        <v>122793161.89</v>
      </c>
      <c r="O52" s="27"/>
      <c r="P52" s="29">
        <f>SUM(P47:P51)</f>
        <v>71864747.099999994</v>
      </c>
    </row>
    <row r="53" spans="1:16" x14ac:dyDescent="0.6">
      <c r="A53" s="5" t="s">
        <v>72</v>
      </c>
      <c r="J53" s="27">
        <v>49560301.759999998</v>
      </c>
      <c r="K53" s="27"/>
      <c r="L53" s="27">
        <v>34787104.469999999</v>
      </c>
      <c r="M53" s="27"/>
      <c r="N53" s="27">
        <v>14660490.23</v>
      </c>
      <c r="O53" s="27"/>
      <c r="P53" s="27">
        <v>4192247.81</v>
      </c>
    </row>
    <row r="54" spans="1:16" ht="20.25" customHeight="1" x14ac:dyDescent="0.6">
      <c r="A54" s="5" t="s">
        <v>73</v>
      </c>
      <c r="J54" s="27">
        <v>11573482.810000001</v>
      </c>
      <c r="K54" s="27"/>
      <c r="L54" s="27">
        <v>64750764.189999998</v>
      </c>
      <c r="M54" s="27"/>
      <c r="N54" s="27">
        <v>1448399.41</v>
      </c>
      <c r="O54" s="27"/>
      <c r="P54" s="27">
        <v>28499162.390000001</v>
      </c>
    </row>
    <row r="55" spans="1:16" x14ac:dyDescent="0.6">
      <c r="A55" s="5" t="s">
        <v>74</v>
      </c>
      <c r="J55" s="27">
        <v>1732628.78</v>
      </c>
      <c r="K55" s="27"/>
      <c r="L55" s="27">
        <v>1692554.6</v>
      </c>
      <c r="M55" s="27"/>
      <c r="N55" s="27">
        <v>1577180</v>
      </c>
      <c r="O55" s="27"/>
      <c r="P55" s="27">
        <v>795441.79</v>
      </c>
    </row>
    <row r="56" spans="1:16" x14ac:dyDescent="0.6">
      <c r="A56" s="5" t="s">
        <v>75</v>
      </c>
      <c r="H56" s="6" t="s">
        <v>69</v>
      </c>
      <c r="J56" s="27">
        <v>17646179.170000002</v>
      </c>
      <c r="K56" s="27"/>
      <c r="L56" s="27">
        <v>15365598.949999999</v>
      </c>
      <c r="M56" s="27"/>
      <c r="N56" s="27">
        <v>14765066.26</v>
      </c>
      <c r="O56" s="27"/>
      <c r="P56" s="27">
        <v>13435610.43</v>
      </c>
    </row>
    <row r="57" spans="1:16" ht="20.5" x14ac:dyDescent="0.65">
      <c r="A57" s="28" t="s">
        <v>76</v>
      </c>
      <c r="J57" s="29">
        <f>SUM(J53:J56)</f>
        <v>80512592.520000011</v>
      </c>
      <c r="K57" s="27"/>
      <c r="L57" s="29">
        <f>SUM(L53:L56)</f>
        <v>116596022.20999999</v>
      </c>
      <c r="M57" s="27"/>
      <c r="N57" s="29">
        <f>SUM(N53:N56)</f>
        <v>32451135.899999999</v>
      </c>
      <c r="O57" s="27"/>
      <c r="P57" s="29">
        <f>SUM(P53:P56)</f>
        <v>46922462.420000002</v>
      </c>
    </row>
    <row r="58" spans="1:16" ht="20.5" x14ac:dyDescent="0.65">
      <c r="A58" s="28" t="s">
        <v>90</v>
      </c>
      <c r="J58" s="81">
        <f>J52-J57</f>
        <v>59293931.049999982</v>
      </c>
      <c r="K58" s="27"/>
      <c r="L58" s="81">
        <f>L52-L57</f>
        <v>50916836.790000007</v>
      </c>
      <c r="M58" s="27"/>
      <c r="N58" s="81">
        <f>N52-N57</f>
        <v>90342025.99000001</v>
      </c>
      <c r="O58" s="27"/>
      <c r="P58" s="81">
        <f>P52-P57</f>
        <v>24942284.679999992</v>
      </c>
    </row>
    <row r="59" spans="1:16" x14ac:dyDescent="0.6">
      <c r="A59" s="5" t="s">
        <v>78</v>
      </c>
      <c r="J59" s="27">
        <v>-39933.08</v>
      </c>
      <c r="K59" s="27"/>
      <c r="L59" s="27">
        <v>-61995.74</v>
      </c>
      <c r="M59" s="27"/>
      <c r="N59" s="27">
        <v>-39933.08</v>
      </c>
      <c r="O59" s="27"/>
      <c r="P59" s="27">
        <v>-61995.74</v>
      </c>
    </row>
    <row r="60" spans="1:16" ht="20.5" x14ac:dyDescent="0.6">
      <c r="A60" s="82" t="s">
        <v>91</v>
      </c>
      <c r="J60" s="81">
        <f>SUM(J58:J59)</f>
        <v>59253997.969999984</v>
      </c>
      <c r="K60" s="27"/>
      <c r="L60" s="81">
        <f>SUM(L58:L59)</f>
        <v>50854841.050000004</v>
      </c>
      <c r="M60" s="27"/>
      <c r="N60" s="81">
        <f>SUM(N58:N59)</f>
        <v>90302092.910000011</v>
      </c>
      <c r="O60" s="27"/>
      <c r="P60" s="81">
        <f>SUM(P58:P59)</f>
        <v>24880288.939999994</v>
      </c>
    </row>
    <row r="61" spans="1:16" x14ac:dyDescent="0.6">
      <c r="A61" s="5" t="s">
        <v>80</v>
      </c>
      <c r="H61" s="6">
        <v>10</v>
      </c>
      <c r="J61" s="27">
        <v>-12169386.15</v>
      </c>
      <c r="K61" s="27"/>
      <c r="L61" s="27">
        <v>-10462173.51</v>
      </c>
      <c r="M61" s="27"/>
      <c r="N61" s="27">
        <v>-2151954.88</v>
      </c>
      <c r="O61" s="27"/>
      <c r="P61" s="87">
        <v>-1944763.58</v>
      </c>
    </row>
    <row r="62" spans="1:16" ht="20.5" x14ac:dyDescent="0.65">
      <c r="A62" s="28" t="s">
        <v>81</v>
      </c>
      <c r="B62" s="28"/>
      <c r="C62" s="28"/>
      <c r="D62" s="28"/>
      <c r="E62" s="28"/>
      <c r="F62" s="28"/>
      <c r="G62" s="28"/>
      <c r="J62" s="81">
        <f>SUM(J60:J61)</f>
        <v>47084611.819999985</v>
      </c>
      <c r="K62" s="27"/>
      <c r="L62" s="81">
        <f>SUM(L60:L61)</f>
        <v>40392667.540000007</v>
      </c>
      <c r="M62" s="27"/>
      <c r="N62" s="81">
        <f>SUM(N60:N61)</f>
        <v>88150138.030000016</v>
      </c>
      <c r="O62" s="27"/>
      <c r="P62" s="81">
        <f>SUM(P60:P61)</f>
        <v>22935525.359999992</v>
      </c>
    </row>
    <row r="63" spans="1:16" ht="8.25" customHeight="1" x14ac:dyDescent="0.65">
      <c r="A63" s="28"/>
      <c r="J63" s="7"/>
      <c r="K63" s="83"/>
      <c r="L63" s="7"/>
      <c r="M63" s="83"/>
      <c r="N63" s="7"/>
      <c r="O63" s="83"/>
      <c r="P63" s="7"/>
    </row>
    <row r="64" spans="1:16" ht="22.5" customHeight="1" x14ac:dyDescent="0.6">
      <c r="A64" s="62" t="s">
        <v>82</v>
      </c>
      <c r="B64" s="15"/>
      <c r="C64" s="15"/>
      <c r="D64" s="15"/>
      <c r="E64" s="15"/>
      <c r="F64" s="15"/>
      <c r="G64" s="15"/>
      <c r="J64" s="7">
        <v>0</v>
      </c>
      <c r="K64" s="83"/>
      <c r="L64" s="7">
        <v>0</v>
      </c>
      <c r="M64" s="83"/>
      <c r="N64" s="7">
        <v>0</v>
      </c>
      <c r="O64" s="83"/>
      <c r="P64" s="7">
        <v>0</v>
      </c>
    </row>
    <row r="65" spans="1:16" ht="21" thickBot="1" x14ac:dyDescent="0.7">
      <c r="A65" s="28" t="s">
        <v>83</v>
      </c>
      <c r="B65" s="28"/>
      <c r="C65" s="28"/>
      <c r="D65" s="28"/>
      <c r="E65" s="28"/>
      <c r="F65" s="28"/>
      <c r="G65" s="28"/>
      <c r="J65" s="84">
        <f>SUM(J62:J64)</f>
        <v>47084611.819999985</v>
      </c>
      <c r="K65" s="27"/>
      <c r="L65" s="84">
        <f>SUM(L62:L64)</f>
        <v>40392667.540000007</v>
      </c>
      <c r="M65" s="27"/>
      <c r="N65" s="84">
        <f>SUM(N62:N64)</f>
        <v>88150138.030000016</v>
      </c>
      <c r="O65" s="27"/>
      <c r="P65" s="84">
        <f>SUM(P62:P64)</f>
        <v>22935525.359999992</v>
      </c>
    </row>
    <row r="66" spans="1:16" ht="20.5" thickTop="1" x14ac:dyDescent="0.6">
      <c r="J66" s="53"/>
    </row>
    <row r="67" spans="1:16" ht="20.5" x14ac:dyDescent="0.65">
      <c r="A67" s="85" t="s">
        <v>84</v>
      </c>
      <c r="B67" s="20"/>
      <c r="C67" s="20"/>
      <c r="D67" s="20"/>
      <c r="K67" s="27"/>
      <c r="L67" s="27"/>
      <c r="M67" s="27"/>
      <c r="N67" s="27"/>
      <c r="O67" s="27"/>
    </row>
    <row r="68" spans="1:16" x14ac:dyDescent="0.6">
      <c r="A68" s="20"/>
      <c r="B68" s="20" t="s">
        <v>85</v>
      </c>
      <c r="J68" s="26">
        <f>J62</f>
        <v>47084611.819999985</v>
      </c>
      <c r="K68" s="26"/>
      <c r="L68" s="26">
        <f>L62</f>
        <v>40392667.540000007</v>
      </c>
      <c r="M68" s="26"/>
      <c r="N68" s="26">
        <f>N62</f>
        <v>88150138.030000016</v>
      </c>
      <c r="O68" s="26"/>
      <c r="P68" s="26">
        <f>P62</f>
        <v>22935525.359999992</v>
      </c>
    </row>
    <row r="69" spans="1:16" ht="20.5" thickBot="1" x14ac:dyDescent="0.65">
      <c r="J69" s="84">
        <f>SUM(J68:J68)</f>
        <v>47084611.819999985</v>
      </c>
      <c r="K69" s="27"/>
      <c r="L69" s="84">
        <f>SUM(L68:L68)</f>
        <v>40392667.540000007</v>
      </c>
      <c r="M69" s="27"/>
      <c r="N69" s="84">
        <f>SUM(N68:N68)</f>
        <v>88150138.030000016</v>
      </c>
      <c r="O69" s="27"/>
      <c r="P69" s="84">
        <f>SUM(P68:P68)</f>
        <v>22935525.359999992</v>
      </c>
    </row>
    <row r="70" spans="1:16" ht="20.5" thickTop="1" x14ac:dyDescent="0.6">
      <c r="K70" s="27"/>
      <c r="L70" s="27"/>
      <c r="M70" s="27"/>
      <c r="N70" s="27"/>
      <c r="O70" s="27"/>
      <c r="P70" s="27"/>
    </row>
    <row r="71" spans="1:16" ht="20.5" x14ac:dyDescent="0.65">
      <c r="A71" s="85" t="s">
        <v>86</v>
      </c>
      <c r="B71" s="85"/>
      <c r="C71" s="20"/>
      <c r="D71" s="20"/>
      <c r="J71" s="53"/>
    </row>
    <row r="72" spans="1:16" x14ac:dyDescent="0.6">
      <c r="A72" s="20"/>
      <c r="B72" s="20" t="s">
        <v>85</v>
      </c>
      <c r="J72" s="26">
        <f>J65</f>
        <v>47084611.819999985</v>
      </c>
      <c r="K72" s="26"/>
      <c r="L72" s="26">
        <f>L65</f>
        <v>40392667.540000007</v>
      </c>
      <c r="M72" s="26"/>
      <c r="N72" s="26">
        <f>N65</f>
        <v>88150138.030000016</v>
      </c>
      <c r="O72" s="26"/>
      <c r="P72" s="26">
        <f>P65</f>
        <v>22935525.359999992</v>
      </c>
    </row>
    <row r="73" spans="1:16" ht="20.5" thickBot="1" x14ac:dyDescent="0.65">
      <c r="J73" s="84">
        <f>SUM(J72:J72)</f>
        <v>47084611.819999985</v>
      </c>
      <c r="K73" s="27"/>
      <c r="L73" s="84">
        <f>SUM(L72:L72)</f>
        <v>40392667.540000007</v>
      </c>
      <c r="M73" s="27"/>
      <c r="N73" s="84">
        <f>SUM(N72:N72)</f>
        <v>88150138.030000016</v>
      </c>
      <c r="O73" s="27"/>
      <c r="P73" s="84">
        <f>SUM(P72:P72)</f>
        <v>22935525.359999992</v>
      </c>
    </row>
    <row r="74" spans="1:16" ht="20.5" thickTop="1" x14ac:dyDescent="0.6">
      <c r="J74" s="53"/>
    </row>
    <row r="75" spans="1:16" ht="21" thickBot="1" x14ac:dyDescent="0.7">
      <c r="A75" s="28" t="s">
        <v>87</v>
      </c>
      <c r="J75" s="30">
        <f>ROUND(J68/J76,2)</f>
        <v>0.27</v>
      </c>
      <c r="K75" s="31"/>
      <c r="L75" s="30">
        <f>ROUND(L68/L76,2)</f>
        <v>0.23</v>
      </c>
      <c r="M75" s="31"/>
      <c r="N75" s="30">
        <f>ROUND(N68/N76,2)</f>
        <v>0.51</v>
      </c>
      <c r="O75" s="31"/>
      <c r="P75" s="30">
        <f>ROUND(P68/P76,2)</f>
        <v>0.13</v>
      </c>
    </row>
    <row r="76" spans="1:16" ht="21" thickTop="1" thickBot="1" x14ac:dyDescent="0.65">
      <c r="A76" s="5" t="s">
        <v>88</v>
      </c>
      <c r="J76" s="33">
        <v>172000000</v>
      </c>
      <c r="K76" s="34"/>
      <c r="L76" s="33">
        <v>172000000</v>
      </c>
      <c r="M76" s="34"/>
      <c r="N76" s="33">
        <v>172000000</v>
      </c>
      <c r="O76" s="34"/>
      <c r="P76" s="33">
        <v>172000000</v>
      </c>
    </row>
    <row r="77" spans="1:16" ht="20.5" thickTop="1" x14ac:dyDescent="0.6">
      <c r="B77" s="20"/>
      <c r="J77" s="53"/>
    </row>
  </sheetData>
  <mergeCells count="8">
    <mergeCell ref="J44:L44"/>
    <mergeCell ref="N44:P44"/>
    <mergeCell ref="J4:P4"/>
    <mergeCell ref="J5:P5"/>
    <mergeCell ref="J6:L6"/>
    <mergeCell ref="N6:P6"/>
    <mergeCell ref="J42:P42"/>
    <mergeCell ref="J43:P43"/>
  </mergeCells>
  <pageMargins left="0.78740157480314998" right="0.39370078740157499" top="0.78740157480314998" bottom="0.78740157480314998" header="0.31496062992126" footer="0.196850393700787"/>
  <pageSetup paperSize="9" scale="75" firstPageNumber="4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5"/>
  <sheetViews>
    <sheetView showGridLines="0" view="pageBreakPreview" topLeftCell="C1" zoomScale="70" zoomScaleNormal="98" zoomScaleSheetLayoutView="70" workbookViewId="0">
      <selection activeCell="C1" sqref="C1:Q1048576"/>
    </sheetView>
  </sheetViews>
  <sheetFormatPr defaultColWidth="9.09765625" defaultRowHeight="20" x14ac:dyDescent="0.6"/>
  <cols>
    <col min="1" max="1" width="2.8984375" style="5" customWidth="1"/>
    <col min="2" max="2" width="11.3984375" style="5" customWidth="1"/>
    <col min="3" max="3" width="21.8984375" style="5" customWidth="1"/>
    <col min="4" max="4" width="0.59765625" style="5" customWidth="1"/>
    <col min="5" max="5" width="8.59765625" style="6" customWidth="1"/>
    <col min="6" max="6" width="0.3984375" style="5" customWidth="1"/>
    <col min="7" max="7" width="14.59765625" style="5" customWidth="1"/>
    <col min="8" max="8" width="0.8984375" style="5" customWidth="1"/>
    <col min="9" max="9" width="19.3984375" style="5" customWidth="1"/>
    <col min="10" max="10" width="0.8984375" style="5" customWidth="1"/>
    <col min="11" max="11" width="14.59765625" style="5" customWidth="1"/>
    <col min="12" max="12" width="0.59765625" style="5" customWidth="1"/>
    <col min="13" max="13" width="15.09765625" style="5" customWidth="1"/>
    <col min="14" max="14" width="0.59765625" style="5" customWidth="1"/>
    <col min="15" max="15" width="16" style="5" customWidth="1"/>
    <col min="16" max="16" width="0.59765625" style="5" customWidth="1"/>
    <col min="17" max="17" width="15.8984375" style="5" customWidth="1"/>
    <col min="18" max="18" width="1.09765625" style="5" customWidth="1"/>
    <col min="19" max="16384" width="9.09765625" style="5"/>
  </cols>
  <sheetData>
    <row r="1" spans="1:18" ht="20.5" x14ac:dyDescent="0.6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6"/>
    </row>
    <row r="2" spans="1:18" ht="20.5" x14ac:dyDescent="0.65">
      <c r="A2" s="57" t="s">
        <v>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6"/>
    </row>
    <row r="3" spans="1:18" ht="21.75" customHeight="1" x14ac:dyDescent="0.65">
      <c r="A3" s="57" t="s">
        <v>89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88"/>
      <c r="R3" s="6"/>
    </row>
    <row r="4" spans="1:18" x14ac:dyDescent="0.6">
      <c r="A4" s="6"/>
      <c r="B4" s="6"/>
      <c r="C4" s="6"/>
      <c r="D4" s="6"/>
      <c r="F4" s="6"/>
      <c r="G4" s="107" t="s">
        <v>3</v>
      </c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54"/>
    </row>
    <row r="5" spans="1:18" ht="21" customHeight="1" x14ac:dyDescent="0.6">
      <c r="A5" s="6"/>
      <c r="B5" s="6"/>
      <c r="C5" s="6"/>
      <c r="D5" s="6"/>
      <c r="F5" s="6"/>
      <c r="G5" s="115" t="s">
        <v>63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54"/>
    </row>
    <row r="6" spans="1:18" x14ac:dyDescent="0.6">
      <c r="C6" s="89"/>
      <c r="D6" s="89"/>
      <c r="E6" s="90"/>
      <c r="F6" s="89"/>
      <c r="G6" s="116" t="s">
        <v>4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90"/>
    </row>
    <row r="7" spans="1:18" ht="21" customHeight="1" x14ac:dyDescent="0.6">
      <c r="C7" s="89"/>
      <c r="D7" s="89"/>
      <c r="E7" s="90"/>
      <c r="F7" s="89"/>
      <c r="G7" s="117" t="s">
        <v>93</v>
      </c>
      <c r="H7" s="117"/>
      <c r="I7" s="117"/>
      <c r="J7" s="117"/>
      <c r="K7" s="117"/>
      <c r="L7" s="117"/>
      <c r="M7" s="117"/>
      <c r="N7" s="117"/>
      <c r="O7" s="117"/>
      <c r="P7" s="91"/>
      <c r="Q7" s="90"/>
      <c r="R7" s="90"/>
    </row>
    <row r="8" spans="1:18" ht="20.25" customHeight="1" x14ac:dyDescent="0.6">
      <c r="C8" s="56"/>
      <c r="D8" s="56"/>
      <c r="F8" s="56"/>
      <c r="G8" s="6"/>
      <c r="H8" s="6"/>
      <c r="I8" s="6"/>
      <c r="J8" s="6"/>
      <c r="K8" s="115" t="s">
        <v>55</v>
      </c>
      <c r="L8" s="115"/>
      <c r="M8" s="115"/>
      <c r="Q8" s="6"/>
      <c r="R8" s="6"/>
    </row>
    <row r="9" spans="1:18" ht="20.149999999999999" customHeight="1" x14ac:dyDescent="0.6">
      <c r="G9" s="6"/>
      <c r="H9" s="6"/>
      <c r="I9" s="6" t="s">
        <v>94</v>
      </c>
      <c r="J9" s="6"/>
      <c r="K9" s="6"/>
      <c r="L9" s="6"/>
      <c r="Q9" s="6"/>
      <c r="R9" s="6"/>
    </row>
    <row r="10" spans="1:18" x14ac:dyDescent="0.6">
      <c r="G10" s="6" t="s">
        <v>95</v>
      </c>
      <c r="H10" s="6"/>
      <c r="I10" s="6" t="s">
        <v>96</v>
      </c>
      <c r="J10" s="6"/>
      <c r="K10" s="6" t="s">
        <v>56</v>
      </c>
      <c r="L10" s="6"/>
      <c r="O10" s="6" t="s">
        <v>97</v>
      </c>
      <c r="Q10" s="6"/>
      <c r="R10" s="6"/>
    </row>
    <row r="11" spans="1:18" x14ac:dyDescent="0.6">
      <c r="A11" s="6"/>
      <c r="B11" s="6"/>
      <c r="C11" s="6"/>
      <c r="D11" s="6"/>
      <c r="E11" s="48" t="s">
        <v>9</v>
      </c>
      <c r="F11" s="6"/>
      <c r="G11" s="48" t="s">
        <v>98</v>
      </c>
      <c r="H11" s="6"/>
      <c r="I11" s="48" t="s">
        <v>99</v>
      </c>
      <c r="J11" s="6"/>
      <c r="K11" s="48" t="s">
        <v>57</v>
      </c>
      <c r="L11" s="6"/>
      <c r="M11" s="48" t="s">
        <v>100</v>
      </c>
      <c r="N11" s="6"/>
      <c r="O11" s="48" t="s">
        <v>101</v>
      </c>
      <c r="P11" s="6"/>
      <c r="Q11" s="48" t="s">
        <v>102</v>
      </c>
      <c r="R11" s="6"/>
    </row>
    <row r="12" spans="1:18" ht="20.5" x14ac:dyDescent="0.65">
      <c r="A12" s="85" t="s">
        <v>103</v>
      </c>
      <c r="B12" s="71"/>
      <c r="G12" s="92">
        <v>86000000</v>
      </c>
      <c r="H12" s="92"/>
      <c r="I12" s="92">
        <v>4611286.3</v>
      </c>
      <c r="J12" s="92"/>
      <c r="K12" s="92">
        <v>4351317.51</v>
      </c>
      <c r="L12" s="92"/>
      <c r="M12" s="92">
        <v>67125938.030000001</v>
      </c>
      <c r="N12" s="92"/>
      <c r="O12" s="92">
        <v>162088541.84</v>
      </c>
      <c r="P12" s="92"/>
      <c r="Q12" s="92">
        <v>162088541.84</v>
      </c>
      <c r="R12" s="92"/>
    </row>
    <row r="13" spans="1:18" x14ac:dyDescent="0.6">
      <c r="A13" s="20" t="s">
        <v>104</v>
      </c>
      <c r="B13" s="71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18" x14ac:dyDescent="0.6">
      <c r="A14" s="20"/>
      <c r="B14" s="71" t="s">
        <v>57</v>
      </c>
      <c r="G14" s="92">
        <v>0</v>
      </c>
      <c r="H14" s="92"/>
      <c r="I14" s="92">
        <v>0</v>
      </c>
      <c r="J14" s="92"/>
      <c r="K14" s="92">
        <v>4407506.9000000004</v>
      </c>
      <c r="L14" s="92"/>
      <c r="M14" s="92">
        <v>-4407506.9000000004</v>
      </c>
      <c r="N14" s="92"/>
      <c r="O14" s="92">
        <v>0</v>
      </c>
      <c r="P14" s="92"/>
      <c r="Q14" s="92">
        <v>0</v>
      </c>
      <c r="R14" s="92"/>
    </row>
    <row r="15" spans="1:18" x14ac:dyDescent="0.6">
      <c r="A15" s="20"/>
      <c r="B15" s="71" t="s">
        <v>105</v>
      </c>
      <c r="E15" s="6">
        <v>15</v>
      </c>
      <c r="G15" s="92">
        <v>0</v>
      </c>
      <c r="H15" s="92"/>
      <c r="I15" s="92">
        <v>0</v>
      </c>
      <c r="J15" s="92"/>
      <c r="K15" s="92">
        <v>0</v>
      </c>
      <c r="L15" s="92"/>
      <c r="M15" s="92">
        <v>-94600000</v>
      </c>
      <c r="N15" s="92"/>
      <c r="O15" s="92">
        <v>-94600000</v>
      </c>
      <c r="P15" s="92"/>
      <c r="Q15" s="92">
        <v>-94600000</v>
      </c>
      <c r="R15" s="92"/>
    </row>
    <row r="16" spans="1:18" s="93" customFormat="1" ht="21.5" x14ac:dyDescent="0.75">
      <c r="A16" s="62"/>
      <c r="B16" s="5" t="s">
        <v>83</v>
      </c>
      <c r="C16" s="5"/>
      <c r="D16" s="5"/>
      <c r="E16" s="6"/>
      <c r="F16" s="5"/>
      <c r="G16" s="92">
        <v>0</v>
      </c>
      <c r="H16" s="92"/>
      <c r="I16" s="36">
        <v>0</v>
      </c>
      <c r="J16" s="92"/>
      <c r="K16" s="92">
        <v>0</v>
      </c>
      <c r="L16" s="92"/>
      <c r="M16" s="36">
        <v>47084611.819999985</v>
      </c>
      <c r="N16" s="36"/>
      <c r="O16" s="92">
        <v>47084611.819999985</v>
      </c>
      <c r="P16" s="36"/>
      <c r="Q16" s="92">
        <v>47084611.819999985</v>
      </c>
    </row>
    <row r="17" spans="1:18" ht="21" thickBot="1" x14ac:dyDescent="0.65">
      <c r="A17" s="62" t="s">
        <v>108</v>
      </c>
      <c r="G17" s="94">
        <f>SUM(G12:G16)</f>
        <v>86000000</v>
      </c>
      <c r="H17" s="92"/>
      <c r="I17" s="94">
        <f>SUM(I12:I16)</f>
        <v>4611286.3</v>
      </c>
      <c r="J17" s="92"/>
      <c r="K17" s="94">
        <f>SUM(K12:K16)</f>
        <v>8758824.4100000001</v>
      </c>
      <c r="L17" s="92"/>
      <c r="M17" s="94">
        <f>SUM(M12:M16)</f>
        <v>15203042.949999988</v>
      </c>
      <c r="N17" s="92"/>
      <c r="O17" s="94">
        <f>SUM(O12:O16)</f>
        <v>114573153.66</v>
      </c>
      <c r="P17" s="92"/>
      <c r="Q17" s="94">
        <f>SUM(Q12:Q16)</f>
        <v>114573153.66</v>
      </c>
      <c r="R17" s="92"/>
    </row>
    <row r="18" spans="1:18" ht="21" thickTop="1" x14ac:dyDescent="0.6">
      <c r="A18" s="6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8" s="93" customFormat="1" ht="21.5" x14ac:dyDescent="0.75">
      <c r="A19" s="85" t="s">
        <v>106</v>
      </c>
      <c r="B19" s="20"/>
      <c r="C19" s="5"/>
      <c r="D19" s="5"/>
      <c r="E19" s="6"/>
      <c r="F19" s="5"/>
      <c r="G19" s="92">
        <v>86000000</v>
      </c>
      <c r="H19" s="92"/>
      <c r="I19" s="92">
        <v>4611286.3</v>
      </c>
      <c r="J19" s="92"/>
      <c r="K19" s="92">
        <v>1000000</v>
      </c>
      <c r="L19" s="92"/>
      <c r="M19" s="92">
        <v>43527264.00999999</v>
      </c>
      <c r="N19" s="92"/>
      <c r="O19" s="92">
        <v>135138550.31</v>
      </c>
      <c r="P19" s="92"/>
      <c r="Q19" s="92">
        <v>135138550.31</v>
      </c>
    </row>
    <row r="20" spans="1:18" s="93" customFormat="1" ht="21.5" x14ac:dyDescent="0.75">
      <c r="A20" s="20" t="s">
        <v>104</v>
      </c>
      <c r="B20" s="20"/>
      <c r="C20" s="5"/>
      <c r="D20" s="5"/>
      <c r="E20" s="6"/>
      <c r="F20" s="5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</row>
    <row r="21" spans="1:18" x14ac:dyDescent="0.6">
      <c r="B21" s="71" t="s">
        <v>57</v>
      </c>
      <c r="G21" s="92">
        <v>0</v>
      </c>
      <c r="H21" s="36"/>
      <c r="I21" s="92">
        <v>0</v>
      </c>
      <c r="J21" s="36"/>
      <c r="K21" s="36">
        <v>2382732</v>
      </c>
      <c r="L21" s="36"/>
      <c r="M21" s="92">
        <v>-2382732</v>
      </c>
      <c r="N21" s="92"/>
      <c r="O21" s="92">
        <v>0</v>
      </c>
      <c r="P21" s="92"/>
      <c r="Q21" s="92">
        <v>0</v>
      </c>
      <c r="R21" s="92"/>
    </row>
    <row r="22" spans="1:18" x14ac:dyDescent="0.6">
      <c r="A22" s="20"/>
      <c r="B22" s="71" t="s">
        <v>105</v>
      </c>
      <c r="G22" s="92">
        <v>0</v>
      </c>
      <c r="H22" s="92"/>
      <c r="I22" s="92">
        <v>0</v>
      </c>
      <c r="J22" s="92"/>
      <c r="K22" s="92">
        <v>0</v>
      </c>
      <c r="L22" s="92"/>
      <c r="M22" s="92">
        <v>-45270481.119999997</v>
      </c>
      <c r="N22" s="92"/>
      <c r="O22" s="92">
        <v>-45270481.119999997</v>
      </c>
      <c r="P22" s="92"/>
      <c r="Q22" s="92">
        <v>-45270481.119999997</v>
      </c>
      <c r="R22" s="92"/>
    </row>
    <row r="23" spans="1:18" s="93" customFormat="1" ht="21.5" x14ac:dyDescent="0.75">
      <c r="A23" s="62"/>
      <c r="B23" s="5" t="s">
        <v>83</v>
      </c>
      <c r="C23" s="5"/>
      <c r="D23" s="5"/>
      <c r="E23" s="6"/>
      <c r="F23" s="5"/>
      <c r="G23" s="92">
        <v>0</v>
      </c>
      <c r="H23" s="92"/>
      <c r="I23" s="36">
        <v>0</v>
      </c>
      <c r="J23" s="92"/>
      <c r="K23" s="92">
        <v>0</v>
      </c>
      <c r="L23" s="92"/>
      <c r="M23" s="36">
        <v>40392667.540000007</v>
      </c>
      <c r="N23" s="36"/>
      <c r="O23" s="92">
        <v>40392667.540000007</v>
      </c>
      <c r="P23" s="36"/>
      <c r="Q23" s="92">
        <v>40392667.540000007</v>
      </c>
    </row>
    <row r="24" spans="1:18" s="93" customFormat="1" ht="22" thickBot="1" x14ac:dyDescent="0.8">
      <c r="A24" s="62" t="s">
        <v>109</v>
      </c>
      <c r="B24" s="5"/>
      <c r="C24" s="5"/>
      <c r="D24" s="5"/>
      <c r="E24" s="6"/>
      <c r="F24" s="5"/>
      <c r="G24" s="94">
        <f>SUM(G19:G23)</f>
        <v>86000000</v>
      </c>
      <c r="H24" s="92"/>
      <c r="I24" s="94">
        <f>ROUND((SUM(I19:I23)),2)</f>
        <v>4611286.3</v>
      </c>
      <c r="J24" s="92"/>
      <c r="K24" s="94">
        <f>SUM(K19:K23)</f>
        <v>3382732</v>
      </c>
      <c r="L24" s="92"/>
      <c r="M24" s="94">
        <f>ROUND((SUM(M19:M23)),2)</f>
        <v>36266718.43</v>
      </c>
      <c r="N24" s="92"/>
      <c r="O24" s="94">
        <f>ROUND((SUM(O19:O23)),2)</f>
        <v>130260736.73</v>
      </c>
      <c r="P24" s="92"/>
      <c r="Q24" s="94">
        <f>SUM(Q19:Q23)</f>
        <v>130260736.73</v>
      </c>
    </row>
    <row r="25" spans="1:18" s="93" customFormat="1" ht="11.25" customHeight="1" thickTop="1" x14ac:dyDescent="0.75">
      <c r="A25" s="62"/>
      <c r="B25" s="5"/>
      <c r="C25" s="5"/>
      <c r="D25" s="5"/>
      <c r="E25" s="6"/>
      <c r="F25" s="5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</row>
  </sheetData>
  <mergeCells count="5">
    <mergeCell ref="G4:Q4"/>
    <mergeCell ref="G5:Q5"/>
    <mergeCell ref="G6:Q6"/>
    <mergeCell ref="G7:O7"/>
    <mergeCell ref="K8:M8"/>
  </mergeCells>
  <pageMargins left="0.39370078740157499" right="0.39370078740157499" top="0.78740157480314998" bottom="0.39370078740157499" header="0.511811023622047" footer="0.15748031496063"/>
  <pageSetup paperSize="9" scale="98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4"/>
  <sheetViews>
    <sheetView view="pageBreakPreview" topLeftCell="A4" zoomScale="70" zoomScaleNormal="100" zoomScaleSheetLayoutView="70" workbookViewId="0">
      <selection activeCell="A22" sqref="A10:XFD22"/>
    </sheetView>
  </sheetViews>
  <sheetFormatPr defaultColWidth="9.09765625" defaultRowHeight="20" x14ac:dyDescent="0.6"/>
  <cols>
    <col min="1" max="2" width="2" style="5" customWidth="1"/>
    <col min="3" max="3" width="31.8984375" style="5" customWidth="1"/>
    <col min="4" max="4" width="0.59765625" style="5" customWidth="1"/>
    <col min="5" max="5" width="10.09765625" style="5" customWidth="1"/>
    <col min="6" max="6" width="0.8984375" style="5" customWidth="1"/>
    <col min="7" max="7" width="14.59765625" style="5" customWidth="1"/>
    <col min="8" max="8" width="0.8984375" style="5" customWidth="1"/>
    <col min="9" max="9" width="14.59765625" style="5" customWidth="1"/>
    <col min="10" max="10" width="0.8984375" style="5" customWidth="1"/>
    <col min="11" max="11" width="14.59765625" style="5" customWidth="1"/>
    <col min="12" max="12" width="0.8984375" style="5" customWidth="1"/>
    <col min="13" max="13" width="14.59765625" style="5" customWidth="1"/>
    <col min="14" max="14" width="1.09765625" style="5" customWidth="1"/>
    <col min="15" max="16384" width="9.09765625" style="5"/>
  </cols>
  <sheetData>
    <row r="1" spans="1:14" ht="20.5" x14ac:dyDescent="0.6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6"/>
    </row>
    <row r="2" spans="1:14" ht="20.5" x14ac:dyDescent="0.65">
      <c r="A2" s="110" t="s">
        <v>92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6"/>
    </row>
    <row r="3" spans="1:14" ht="20.5" x14ac:dyDescent="0.65">
      <c r="A3" s="110" t="s">
        <v>89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6"/>
    </row>
    <row r="4" spans="1:14" x14ac:dyDescent="0.6">
      <c r="A4" s="6"/>
      <c r="B4" s="6"/>
      <c r="C4" s="6"/>
      <c r="D4" s="6"/>
      <c r="E4" s="6"/>
      <c r="F4" s="6"/>
      <c r="G4" s="107" t="s">
        <v>3</v>
      </c>
      <c r="H4" s="107"/>
      <c r="I4" s="107"/>
      <c r="J4" s="107"/>
      <c r="K4" s="107"/>
      <c r="L4" s="107"/>
      <c r="M4" s="107"/>
      <c r="N4" s="54"/>
    </row>
    <row r="5" spans="1:14" x14ac:dyDescent="0.6">
      <c r="C5" s="89"/>
      <c r="D5" s="89"/>
      <c r="E5" s="89"/>
      <c r="F5" s="89"/>
      <c r="G5" s="116" t="s">
        <v>107</v>
      </c>
      <c r="H5" s="116"/>
      <c r="I5" s="116"/>
      <c r="J5" s="116"/>
      <c r="K5" s="116"/>
      <c r="L5" s="116"/>
      <c r="M5" s="116"/>
      <c r="N5" s="6"/>
    </row>
    <row r="6" spans="1:14" x14ac:dyDescent="0.6">
      <c r="C6" s="89"/>
      <c r="D6" s="89"/>
      <c r="E6" s="89"/>
      <c r="F6" s="89"/>
      <c r="G6" s="116" t="s">
        <v>5</v>
      </c>
      <c r="H6" s="116"/>
      <c r="I6" s="116"/>
      <c r="J6" s="116"/>
      <c r="K6" s="116"/>
      <c r="L6" s="116"/>
      <c r="M6" s="116"/>
      <c r="N6" s="6"/>
    </row>
    <row r="7" spans="1:14" x14ac:dyDescent="0.6">
      <c r="C7" s="56"/>
      <c r="D7" s="56"/>
      <c r="E7" s="56"/>
      <c r="F7" s="56"/>
      <c r="G7" s="6"/>
      <c r="H7" s="6"/>
      <c r="I7" s="107" t="s">
        <v>55</v>
      </c>
      <c r="J7" s="107"/>
      <c r="K7" s="107"/>
      <c r="L7" s="6"/>
      <c r="M7" s="6"/>
      <c r="N7" s="92"/>
    </row>
    <row r="8" spans="1:14" x14ac:dyDescent="0.6">
      <c r="G8" s="6" t="s">
        <v>95</v>
      </c>
      <c r="H8" s="6"/>
      <c r="I8" s="6" t="s">
        <v>56</v>
      </c>
      <c r="J8" s="6"/>
      <c r="M8" s="6"/>
      <c r="N8" s="92"/>
    </row>
    <row r="9" spans="1:14" x14ac:dyDescent="0.6">
      <c r="A9" s="6"/>
      <c r="B9" s="6"/>
      <c r="C9" s="6"/>
      <c r="D9" s="6"/>
      <c r="E9" s="48" t="s">
        <v>9</v>
      </c>
      <c r="F9" s="6"/>
      <c r="G9" s="48" t="s">
        <v>98</v>
      </c>
      <c r="H9" s="6"/>
      <c r="I9" s="48" t="s">
        <v>57</v>
      </c>
      <c r="J9" s="6"/>
      <c r="K9" s="48" t="s">
        <v>100</v>
      </c>
      <c r="L9" s="6"/>
      <c r="M9" s="48" t="s">
        <v>102</v>
      </c>
      <c r="N9" s="92"/>
    </row>
    <row r="10" spans="1:14" s="96" customFormat="1" ht="21.65" customHeight="1" x14ac:dyDescent="0.65">
      <c r="A10" s="85" t="s">
        <v>103</v>
      </c>
      <c r="B10" s="15"/>
      <c r="C10" s="15"/>
      <c r="D10" s="15"/>
      <c r="E10" s="16"/>
      <c r="F10" s="15"/>
      <c r="G10" s="37">
        <v>86000000</v>
      </c>
      <c r="H10" s="37"/>
      <c r="I10" s="37">
        <v>4351317.51</v>
      </c>
      <c r="J10" s="37"/>
      <c r="K10" s="37">
        <v>18403124.769999981</v>
      </c>
      <c r="L10" s="37"/>
      <c r="M10" s="18">
        <v>108754442.27999999</v>
      </c>
      <c r="N10" s="95"/>
    </row>
    <row r="11" spans="1:14" s="15" customFormat="1" ht="21.65" customHeight="1" x14ac:dyDescent="0.6">
      <c r="A11" s="20" t="s">
        <v>104</v>
      </c>
      <c r="B11" s="71"/>
      <c r="E11" s="6"/>
      <c r="G11" s="37"/>
      <c r="H11" s="37"/>
      <c r="I11" s="14"/>
      <c r="J11" s="37"/>
      <c r="K11" s="14"/>
      <c r="L11" s="37"/>
      <c r="M11" s="18"/>
      <c r="N11" s="97"/>
    </row>
    <row r="12" spans="1:14" s="15" customFormat="1" ht="21.65" customHeight="1" x14ac:dyDescent="0.6">
      <c r="A12" s="20"/>
      <c r="B12" s="71" t="s">
        <v>57</v>
      </c>
      <c r="E12" s="6"/>
      <c r="G12" s="37">
        <v>0</v>
      </c>
      <c r="H12" s="37"/>
      <c r="I12" s="14">
        <v>4407506.9000000004</v>
      </c>
      <c r="J12" s="37"/>
      <c r="K12" s="14">
        <v>-4407506.9000000004</v>
      </c>
      <c r="L12" s="37"/>
      <c r="M12" s="18">
        <v>0</v>
      </c>
      <c r="N12" s="97"/>
    </row>
    <row r="13" spans="1:14" s="15" customFormat="1" ht="21.65" customHeight="1" x14ac:dyDescent="0.6">
      <c r="A13" s="20"/>
      <c r="B13" s="71" t="s">
        <v>105</v>
      </c>
      <c r="E13" s="6">
        <v>15</v>
      </c>
      <c r="G13" s="37">
        <v>0</v>
      </c>
      <c r="H13" s="37"/>
      <c r="I13" s="14">
        <v>0</v>
      </c>
      <c r="J13" s="37"/>
      <c r="K13" s="14">
        <v>-94600000</v>
      </c>
      <c r="L13" s="37"/>
      <c r="M13" s="18">
        <v>-94600000</v>
      </c>
      <c r="N13" s="97"/>
    </row>
    <row r="14" spans="1:14" s="96" customFormat="1" ht="21.65" customHeight="1" x14ac:dyDescent="0.75">
      <c r="A14" s="62"/>
      <c r="B14" s="15" t="s">
        <v>83</v>
      </c>
      <c r="C14" s="15"/>
      <c r="D14" s="15"/>
      <c r="E14" s="16"/>
      <c r="F14" s="15"/>
      <c r="G14" s="18">
        <v>0</v>
      </c>
      <c r="H14" s="18"/>
      <c r="I14" s="18">
        <v>0</v>
      </c>
      <c r="J14" s="18"/>
      <c r="K14" s="18">
        <v>88150138.030000016</v>
      </c>
      <c r="L14" s="18"/>
      <c r="M14" s="18">
        <v>88150138.030000016</v>
      </c>
      <c r="N14" s="95"/>
    </row>
    <row r="15" spans="1:14" s="96" customFormat="1" ht="21.65" customHeight="1" thickBot="1" x14ac:dyDescent="0.8">
      <c r="A15" s="62" t="s">
        <v>108</v>
      </c>
      <c r="B15" s="15"/>
      <c r="C15" s="15"/>
      <c r="D15" s="15"/>
      <c r="E15" s="16"/>
      <c r="F15" s="15"/>
      <c r="G15" s="38">
        <f>SUM(G10:G14)</f>
        <v>86000000</v>
      </c>
      <c r="H15" s="37"/>
      <c r="I15" s="38">
        <f>SUM(I10:I14)</f>
        <v>8758824.4100000001</v>
      </c>
      <c r="J15" s="37"/>
      <c r="K15" s="38">
        <f>SUM(K10:K14)</f>
        <v>7545755.8999999911</v>
      </c>
      <c r="L15" s="37"/>
      <c r="M15" s="38">
        <f>SUM(M10:M14)</f>
        <v>102304580.31</v>
      </c>
      <c r="N15" s="95"/>
    </row>
    <row r="16" spans="1:14" s="96" customFormat="1" ht="21.65" customHeight="1" thickTop="1" x14ac:dyDescent="0.75">
      <c r="A16" s="62"/>
      <c r="B16" s="15"/>
      <c r="C16" s="15"/>
      <c r="D16" s="15"/>
      <c r="E16" s="16"/>
      <c r="F16" s="15"/>
      <c r="G16" s="37"/>
      <c r="H16" s="37"/>
      <c r="I16" s="37"/>
      <c r="J16" s="37"/>
      <c r="K16" s="37"/>
      <c r="L16" s="37"/>
      <c r="M16" s="37"/>
      <c r="N16" s="95"/>
    </row>
    <row r="17" spans="1:14" s="96" customFormat="1" ht="21.65" customHeight="1" x14ac:dyDescent="0.65">
      <c r="A17" s="85" t="s">
        <v>106</v>
      </c>
      <c r="B17" s="15"/>
      <c r="C17" s="15"/>
      <c r="D17" s="15"/>
      <c r="E17" s="16"/>
      <c r="F17" s="15"/>
      <c r="G17" s="37">
        <v>86000000</v>
      </c>
      <c r="H17" s="37"/>
      <c r="I17" s="37">
        <v>1000000</v>
      </c>
      <c r="J17" s="37"/>
      <c r="K17" s="37">
        <v>31430713.469999999</v>
      </c>
      <c r="L17" s="37"/>
      <c r="M17" s="37">
        <v>118430713.47</v>
      </c>
      <c r="N17" s="95"/>
    </row>
    <row r="18" spans="1:14" ht="21.65" customHeight="1" x14ac:dyDescent="0.6">
      <c r="A18" s="20" t="s">
        <v>104</v>
      </c>
      <c r="B18" s="15"/>
      <c r="C18" s="15"/>
      <c r="D18" s="15"/>
      <c r="E18" s="16"/>
      <c r="F18" s="15"/>
      <c r="G18" s="37"/>
      <c r="H18" s="37"/>
      <c r="I18" s="14"/>
      <c r="J18" s="37"/>
      <c r="K18" s="37"/>
      <c r="L18" s="37"/>
      <c r="M18" s="18"/>
      <c r="N18" s="97"/>
    </row>
    <row r="19" spans="1:14" ht="21.65" customHeight="1" x14ac:dyDescent="0.6">
      <c r="A19" s="20"/>
      <c r="B19" s="71" t="s">
        <v>57</v>
      </c>
      <c r="C19" s="15"/>
      <c r="D19" s="15"/>
      <c r="E19" s="6"/>
      <c r="F19" s="15"/>
      <c r="G19" s="37">
        <v>0</v>
      </c>
      <c r="H19" s="37"/>
      <c r="I19" s="14">
        <v>2382732</v>
      </c>
      <c r="J19" s="37"/>
      <c r="K19" s="14">
        <v>-2382732</v>
      </c>
      <c r="L19" s="18"/>
      <c r="M19" s="18">
        <v>0</v>
      </c>
      <c r="N19" s="97"/>
    </row>
    <row r="20" spans="1:14" ht="21.65" customHeight="1" x14ac:dyDescent="0.6">
      <c r="A20" s="20"/>
      <c r="B20" s="71" t="s">
        <v>105</v>
      </c>
      <c r="C20" s="15"/>
      <c r="D20" s="15"/>
      <c r="E20" s="6"/>
      <c r="F20" s="15"/>
      <c r="G20" s="37">
        <v>0</v>
      </c>
      <c r="H20" s="37"/>
      <c r="I20" s="14">
        <v>0</v>
      </c>
      <c r="J20" s="37"/>
      <c r="K20" s="14">
        <v>-45270400</v>
      </c>
      <c r="L20" s="18"/>
      <c r="M20" s="18">
        <v>-45270400</v>
      </c>
      <c r="N20" s="97"/>
    </row>
    <row r="21" spans="1:14" ht="21.65" customHeight="1" x14ac:dyDescent="0.6">
      <c r="A21" s="15"/>
      <c r="B21" s="15" t="s">
        <v>83</v>
      </c>
      <c r="C21" s="15"/>
      <c r="D21" s="15"/>
      <c r="E21" s="15"/>
      <c r="F21" s="15"/>
      <c r="G21" s="18">
        <v>0</v>
      </c>
      <c r="H21" s="18"/>
      <c r="I21" s="18">
        <v>0</v>
      </c>
      <c r="J21" s="18"/>
      <c r="K21" s="18">
        <v>22935525.359999996</v>
      </c>
      <c r="L21" s="18"/>
      <c r="M21" s="18">
        <v>22935525.359999996</v>
      </c>
      <c r="N21" s="97"/>
    </row>
    <row r="22" spans="1:14" ht="21.65" customHeight="1" thickBot="1" x14ac:dyDescent="0.65">
      <c r="A22" s="62" t="s">
        <v>109</v>
      </c>
      <c r="B22" s="15"/>
      <c r="C22" s="15"/>
      <c r="D22" s="15"/>
      <c r="E22" s="16"/>
      <c r="F22" s="15"/>
      <c r="G22" s="38">
        <f>SUM(G17:G21)</f>
        <v>86000000</v>
      </c>
      <c r="H22" s="37"/>
      <c r="I22" s="38">
        <f>SUM(I17:I21)</f>
        <v>3382732</v>
      </c>
      <c r="J22" s="37"/>
      <c r="K22" s="38">
        <f>SUM(K17:K21)</f>
        <v>6713106.8299999945</v>
      </c>
      <c r="L22" s="37"/>
      <c r="M22" s="38">
        <f>SUM(M17:M21)</f>
        <v>96095838.829999998</v>
      </c>
      <c r="N22" s="95"/>
    </row>
    <row r="23" spans="1:14" ht="20.5" thickTop="1" x14ac:dyDescent="0.6"/>
    <row r="54" spans="3:3" x14ac:dyDescent="0.6">
      <c r="C54" s="5" t="s">
        <v>110</v>
      </c>
    </row>
  </sheetData>
  <mergeCells count="7">
    <mergeCell ref="I7:K7"/>
    <mergeCell ref="A1:M1"/>
    <mergeCell ref="A2:M2"/>
    <mergeCell ref="A3:M3"/>
    <mergeCell ref="G4:M4"/>
    <mergeCell ref="G5:M5"/>
    <mergeCell ref="G6:M6"/>
  </mergeCells>
  <pageMargins left="0.78740157480314998" right="0.39370078740157499" top="0.78740157480314998" bottom="0.39370078740157499" header="0.511811023622047" footer="0.15748031496063"/>
  <pageSetup paperSize="9" scale="87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61"/>
  <sheetViews>
    <sheetView tabSelected="1" view="pageBreakPreview" topLeftCell="A29" zoomScale="70" zoomScaleNormal="85" zoomScaleSheetLayoutView="70" workbookViewId="0">
      <selection activeCell="W36" sqref="W36"/>
    </sheetView>
  </sheetViews>
  <sheetFormatPr defaultColWidth="9.09765625" defaultRowHeight="20" x14ac:dyDescent="0.6"/>
  <cols>
    <col min="1" max="3" width="1.09765625" style="5" customWidth="1"/>
    <col min="4" max="4" width="1" style="5" customWidth="1"/>
    <col min="5" max="6" width="2.09765625" style="5" customWidth="1"/>
    <col min="7" max="7" width="34.09765625" style="5" customWidth="1"/>
    <col min="8" max="8" width="16.8984375" style="6" customWidth="1"/>
    <col min="9" max="9" width="0.8984375" style="5" customWidth="1"/>
    <col min="10" max="10" width="14.59765625" style="7" customWidth="1"/>
    <col min="11" max="11" width="0.8984375" style="5" customWidth="1"/>
    <col min="12" max="12" width="14.59765625" style="5" customWidth="1"/>
    <col min="13" max="13" width="0.8984375" style="5" customWidth="1"/>
    <col min="14" max="14" width="14.59765625" style="5" customWidth="1"/>
    <col min="15" max="15" width="0.8984375" style="5" customWidth="1"/>
    <col min="16" max="16" width="14.59765625" style="5" customWidth="1"/>
    <col min="17" max="16384" width="9.09765625" style="5"/>
  </cols>
  <sheetData>
    <row r="1" spans="1:16" s="15" customFormat="1" ht="20.5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5" customFormat="1" ht="20.5" x14ac:dyDescent="0.75">
      <c r="A2" s="106" t="s">
        <v>111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20.5" x14ac:dyDescent="0.65">
      <c r="A3" s="110" t="s">
        <v>89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s="15" customFormat="1" x14ac:dyDescent="0.6">
      <c r="H4" s="16"/>
      <c r="J4" s="107" t="s">
        <v>3</v>
      </c>
      <c r="K4" s="107"/>
      <c r="L4" s="107"/>
      <c r="M4" s="107"/>
      <c r="N4" s="107"/>
      <c r="O4" s="107"/>
      <c r="P4" s="107"/>
    </row>
    <row r="5" spans="1:16" s="15" customFormat="1" x14ac:dyDescent="0.6">
      <c r="H5" s="16"/>
      <c r="J5" s="115" t="s">
        <v>63</v>
      </c>
      <c r="K5" s="115"/>
      <c r="L5" s="115"/>
      <c r="M5" s="115"/>
      <c r="N5" s="115"/>
      <c r="O5" s="115"/>
      <c r="P5" s="115"/>
    </row>
    <row r="6" spans="1:16" s="15" customFormat="1" x14ac:dyDescent="0.75">
      <c r="H6" s="16"/>
      <c r="J6" s="121" t="s">
        <v>4</v>
      </c>
      <c r="K6" s="121"/>
      <c r="L6" s="121"/>
      <c r="M6" s="14"/>
      <c r="N6" s="121" t="s">
        <v>5</v>
      </c>
      <c r="O6" s="121"/>
      <c r="P6" s="121"/>
    </row>
    <row r="7" spans="1:16" s="15" customFormat="1" x14ac:dyDescent="0.6">
      <c r="H7" s="16"/>
      <c r="J7" s="98">
        <v>2567</v>
      </c>
      <c r="K7" s="6"/>
      <c r="L7" s="98">
        <v>2566</v>
      </c>
      <c r="M7" s="6"/>
      <c r="N7" s="98">
        <v>2567</v>
      </c>
      <c r="O7" s="6"/>
      <c r="P7" s="98">
        <v>2566</v>
      </c>
    </row>
    <row r="8" spans="1:16" s="15" customFormat="1" x14ac:dyDescent="0.6">
      <c r="H8" s="16"/>
      <c r="J8" s="6"/>
      <c r="K8" s="6"/>
      <c r="L8" s="99"/>
      <c r="M8" s="6"/>
      <c r="N8" s="6"/>
      <c r="O8" s="6"/>
      <c r="P8" s="99"/>
    </row>
    <row r="9" spans="1:16" s="15" customFormat="1" ht="20.5" x14ac:dyDescent="0.6">
      <c r="A9" s="62" t="s">
        <v>112</v>
      </c>
      <c r="B9" s="62"/>
      <c r="C9" s="62"/>
      <c r="D9" s="62"/>
      <c r="E9" s="62"/>
      <c r="F9" s="62"/>
      <c r="G9" s="62"/>
      <c r="H9" s="16"/>
      <c r="J9" s="18"/>
      <c r="K9" s="18"/>
      <c r="L9" s="20"/>
      <c r="M9" s="18"/>
      <c r="N9" s="18"/>
      <c r="O9" s="18"/>
      <c r="P9" s="66"/>
    </row>
    <row r="10" spans="1:16" s="15" customFormat="1" x14ac:dyDescent="0.75">
      <c r="A10" s="15" t="s">
        <v>81</v>
      </c>
      <c r="H10" s="16"/>
      <c r="J10" s="18">
        <v>47084611.82</v>
      </c>
      <c r="K10" s="39"/>
      <c r="L10" s="18">
        <v>40392667.539999999</v>
      </c>
      <c r="M10" s="39"/>
      <c r="N10" s="18">
        <v>88150138.030000001</v>
      </c>
      <c r="O10" s="39"/>
      <c r="P10" s="18">
        <v>22935525.359999999</v>
      </c>
    </row>
    <row r="11" spans="1:16" x14ac:dyDescent="0.6">
      <c r="A11" s="5" t="s">
        <v>113</v>
      </c>
      <c r="K11" s="83"/>
      <c r="L11" s="7"/>
      <c r="M11" s="83"/>
      <c r="N11" s="25"/>
      <c r="O11" s="83"/>
      <c r="P11" s="7"/>
    </row>
    <row r="12" spans="1:16" s="15" customFormat="1" x14ac:dyDescent="0.6">
      <c r="B12" s="15" t="s">
        <v>114</v>
      </c>
      <c r="H12" s="16"/>
      <c r="J12" s="18"/>
      <c r="K12" s="39"/>
      <c r="L12" s="18"/>
      <c r="M12" s="39"/>
      <c r="N12" s="25"/>
      <c r="O12" s="39"/>
      <c r="P12" s="18"/>
    </row>
    <row r="13" spans="1:16" s="15" customFormat="1" x14ac:dyDescent="0.75">
      <c r="C13" s="15" t="s">
        <v>80</v>
      </c>
      <c r="H13" s="16"/>
      <c r="J13" s="18">
        <v>12169386.15</v>
      </c>
      <c r="K13" s="39"/>
      <c r="L13" s="18">
        <v>10462173.51</v>
      </c>
      <c r="M13" s="39"/>
      <c r="N13" s="18">
        <v>2151954.88</v>
      </c>
      <c r="O13" s="39"/>
      <c r="P13" s="18">
        <v>1944763.58</v>
      </c>
    </row>
    <row r="14" spans="1:16" s="15" customFormat="1" x14ac:dyDescent="0.6">
      <c r="C14" s="15" t="s">
        <v>115</v>
      </c>
      <c r="H14" s="16"/>
      <c r="J14" s="18">
        <v>421167.24</v>
      </c>
      <c r="K14" s="39"/>
      <c r="L14" s="18">
        <v>539102.21</v>
      </c>
      <c r="M14" s="39"/>
      <c r="N14" s="25">
        <v>391675.92</v>
      </c>
      <c r="O14" s="39"/>
      <c r="P14" s="18">
        <v>500453.62</v>
      </c>
    </row>
    <row r="15" spans="1:16" s="15" customFormat="1" x14ac:dyDescent="0.75">
      <c r="C15" s="15" t="s">
        <v>116</v>
      </c>
      <c r="H15" s="16"/>
      <c r="J15" s="18">
        <v>0</v>
      </c>
      <c r="K15" s="39"/>
      <c r="L15" s="18">
        <v>-5577.42</v>
      </c>
      <c r="M15" s="39"/>
      <c r="N15" s="18">
        <v>0</v>
      </c>
      <c r="O15" s="39"/>
      <c r="P15" s="18">
        <v>-5577.42</v>
      </c>
    </row>
    <row r="16" spans="1:16" s="15" customFormat="1" x14ac:dyDescent="0.75">
      <c r="C16" s="15" t="s">
        <v>117</v>
      </c>
      <c r="H16" s="16"/>
      <c r="J16" s="18">
        <v>20250</v>
      </c>
      <c r="K16" s="39"/>
      <c r="L16" s="18">
        <v>0</v>
      </c>
      <c r="M16" s="39"/>
      <c r="N16" s="18">
        <v>20250</v>
      </c>
      <c r="O16" s="39"/>
      <c r="P16" s="18">
        <v>0</v>
      </c>
    </row>
    <row r="17" spans="1:16" s="15" customFormat="1" x14ac:dyDescent="0.75">
      <c r="C17" s="15" t="s">
        <v>118</v>
      </c>
      <c r="H17" s="16"/>
      <c r="J17" s="18">
        <v>0</v>
      </c>
      <c r="K17" s="39"/>
      <c r="L17" s="18">
        <v>1295938.48</v>
      </c>
      <c r="M17" s="39"/>
      <c r="N17" s="18">
        <v>0</v>
      </c>
      <c r="O17" s="39"/>
      <c r="P17" s="18">
        <v>913910.8</v>
      </c>
    </row>
    <row r="18" spans="1:16" s="15" customFormat="1" x14ac:dyDescent="0.75">
      <c r="C18" s="15" t="s">
        <v>119</v>
      </c>
      <c r="H18" s="16"/>
      <c r="J18" s="18">
        <v>1133151.07</v>
      </c>
      <c r="K18" s="39"/>
      <c r="L18" s="18">
        <v>0</v>
      </c>
      <c r="M18" s="39"/>
      <c r="N18" s="18">
        <v>0</v>
      </c>
      <c r="O18" s="39"/>
      <c r="P18" s="18">
        <v>0</v>
      </c>
    </row>
    <row r="19" spans="1:16" s="15" customFormat="1" x14ac:dyDescent="0.75">
      <c r="C19" s="15" t="s">
        <v>66</v>
      </c>
      <c r="H19" s="16"/>
      <c r="J19" s="18">
        <v>0</v>
      </c>
      <c r="K19" s="39"/>
      <c r="L19" s="18">
        <v>0</v>
      </c>
      <c r="M19" s="39"/>
      <c r="N19" s="18">
        <v>-79559602.200000003</v>
      </c>
      <c r="O19" s="39"/>
      <c r="P19" s="18">
        <v>-16223918.880000001</v>
      </c>
    </row>
    <row r="20" spans="1:16" s="15" customFormat="1" x14ac:dyDescent="0.6">
      <c r="C20" s="15" t="s">
        <v>45</v>
      </c>
      <c r="H20" s="16"/>
      <c r="J20" s="18">
        <v>252912.87</v>
      </c>
      <c r="K20" s="39"/>
      <c r="L20" s="18">
        <v>236525.16</v>
      </c>
      <c r="M20" s="39"/>
      <c r="N20" s="25">
        <v>235113.27</v>
      </c>
      <c r="O20" s="39"/>
      <c r="P20" s="18">
        <v>220035.42</v>
      </c>
    </row>
    <row r="21" spans="1:16" s="15" customFormat="1" x14ac:dyDescent="0.6">
      <c r="C21" s="15" t="s">
        <v>120</v>
      </c>
      <c r="H21" s="66"/>
      <c r="J21" s="18">
        <v>39933.08</v>
      </c>
      <c r="K21" s="39"/>
      <c r="L21" s="18">
        <v>61995.74</v>
      </c>
      <c r="M21" s="39"/>
      <c r="N21" s="25">
        <v>39933.08</v>
      </c>
      <c r="O21" s="39"/>
      <c r="P21" s="18">
        <v>61995.74</v>
      </c>
    </row>
    <row r="22" spans="1:16" s="15" customFormat="1" x14ac:dyDescent="0.75">
      <c r="A22" s="15" t="s">
        <v>121</v>
      </c>
      <c r="H22" s="16"/>
      <c r="J22" s="100"/>
      <c r="K22" s="39"/>
      <c r="L22" s="100"/>
      <c r="M22" s="39"/>
      <c r="N22" s="100"/>
      <c r="O22" s="39"/>
      <c r="P22" s="100"/>
    </row>
    <row r="23" spans="1:16" s="15" customFormat="1" x14ac:dyDescent="0.75">
      <c r="B23" s="15" t="s">
        <v>122</v>
      </c>
      <c r="H23" s="16"/>
      <c r="J23" s="18">
        <f>ROUND((SUM(J10:J21)),2)</f>
        <v>61121412.229999997</v>
      </c>
      <c r="K23" s="39"/>
      <c r="L23" s="18">
        <f>ROUND((SUM(L10:L21)),2)</f>
        <v>52982825.219999999</v>
      </c>
      <c r="M23" s="39"/>
      <c r="N23" s="18">
        <f>ROUND((SUM(N10:N21)),2)</f>
        <v>11429462.98</v>
      </c>
      <c r="O23" s="39"/>
      <c r="P23" s="18">
        <f>ROUND((SUM(P10:P21)),2)</f>
        <v>10347188.220000001</v>
      </c>
    </row>
    <row r="24" spans="1:16" s="15" customFormat="1" x14ac:dyDescent="0.6">
      <c r="A24" s="15" t="s">
        <v>123</v>
      </c>
      <c r="H24" s="16"/>
      <c r="J24" s="40"/>
      <c r="K24" s="39"/>
      <c r="L24" s="18"/>
      <c r="M24" s="39"/>
      <c r="N24" s="40"/>
      <c r="O24" s="39"/>
      <c r="P24" s="18"/>
    </row>
    <row r="25" spans="1:16" s="15" customFormat="1" x14ac:dyDescent="0.75">
      <c r="C25" s="15" t="s">
        <v>15</v>
      </c>
      <c r="H25" s="16"/>
      <c r="J25" s="18">
        <v>20422203.260000002</v>
      </c>
      <c r="K25" s="39"/>
      <c r="L25" s="18">
        <v>4313573.8</v>
      </c>
      <c r="M25" s="39"/>
      <c r="N25" s="18">
        <v>30499836.199999999</v>
      </c>
      <c r="O25" s="39"/>
      <c r="P25" s="18">
        <v>-10400883.310000001</v>
      </c>
    </row>
    <row r="26" spans="1:16" s="15" customFormat="1" x14ac:dyDescent="0.75">
      <c r="C26" s="15" t="s">
        <v>17</v>
      </c>
      <c r="H26" s="66"/>
      <c r="J26" s="18">
        <v>-829044.58</v>
      </c>
      <c r="K26" s="39"/>
      <c r="L26" s="18">
        <v>-4103600</v>
      </c>
      <c r="M26" s="39"/>
      <c r="N26" s="18">
        <v>0</v>
      </c>
      <c r="O26" s="39"/>
      <c r="P26" s="18">
        <v>0</v>
      </c>
    </row>
    <row r="27" spans="1:16" s="15" customFormat="1" x14ac:dyDescent="0.75">
      <c r="C27" s="15" t="s">
        <v>19</v>
      </c>
      <c r="H27" s="16"/>
      <c r="J27" s="18">
        <v>10378649.82</v>
      </c>
      <c r="K27" s="18"/>
      <c r="L27" s="18">
        <v>-5288585.74</v>
      </c>
      <c r="M27" s="18"/>
      <c r="N27" s="18">
        <v>590172.35</v>
      </c>
      <c r="O27" s="18"/>
      <c r="P27" s="18">
        <v>10188781.039999999</v>
      </c>
    </row>
    <row r="28" spans="1:16" s="15" customFormat="1" x14ac:dyDescent="0.75">
      <c r="C28" s="15" t="s">
        <v>21</v>
      </c>
      <c r="H28" s="16"/>
      <c r="J28" s="18">
        <v>-1541465.73</v>
      </c>
      <c r="K28" s="18"/>
      <c r="L28" s="18">
        <v>588979.57999999996</v>
      </c>
      <c r="M28" s="18"/>
      <c r="N28" s="18">
        <v>97339.67</v>
      </c>
      <c r="O28" s="18"/>
      <c r="P28" s="18">
        <v>993174.92</v>
      </c>
    </row>
    <row r="29" spans="1:16" s="15" customFormat="1" x14ac:dyDescent="0.6">
      <c r="A29" s="15" t="s">
        <v>124</v>
      </c>
      <c r="H29" s="16"/>
      <c r="J29" s="18"/>
      <c r="K29" s="39"/>
      <c r="L29" s="18"/>
      <c r="M29" s="39"/>
      <c r="N29" s="40"/>
      <c r="O29" s="39"/>
      <c r="P29" s="18"/>
    </row>
    <row r="30" spans="1:16" s="15" customFormat="1" x14ac:dyDescent="0.75">
      <c r="C30" s="15" t="s">
        <v>35</v>
      </c>
      <c r="H30" s="16"/>
      <c r="J30" s="18">
        <v>825356.5</v>
      </c>
      <c r="K30" s="39"/>
      <c r="L30" s="18">
        <v>-11879201.66</v>
      </c>
      <c r="M30" s="39"/>
      <c r="N30" s="18">
        <v>-2030994.59</v>
      </c>
      <c r="O30" s="39"/>
      <c r="P30" s="18">
        <v>-18244799.010000002</v>
      </c>
    </row>
    <row r="31" spans="1:16" s="15" customFormat="1" x14ac:dyDescent="0.75">
      <c r="C31" s="15" t="s">
        <v>37</v>
      </c>
      <c r="H31" s="16"/>
      <c r="J31" s="18">
        <v>-9347880</v>
      </c>
      <c r="K31" s="39"/>
      <c r="L31" s="18">
        <v>4597880</v>
      </c>
      <c r="M31" s="39"/>
      <c r="N31" s="18">
        <v>0</v>
      </c>
      <c r="O31" s="39"/>
      <c r="P31" s="18">
        <v>0</v>
      </c>
    </row>
    <row r="32" spans="1:16" s="15" customFormat="1" x14ac:dyDescent="0.75">
      <c r="C32" s="15" t="s">
        <v>41</v>
      </c>
      <c r="H32" s="16"/>
      <c r="J32" s="18">
        <v>-72727.009999999995</v>
      </c>
      <c r="K32" s="39"/>
      <c r="L32" s="18">
        <v>-105266.51</v>
      </c>
      <c r="M32" s="39"/>
      <c r="N32" s="18">
        <v>-49086.23</v>
      </c>
      <c r="O32" s="39"/>
      <c r="P32" s="18">
        <v>-114958.81</v>
      </c>
    </row>
    <row r="33" spans="1:16" s="15" customFormat="1" x14ac:dyDescent="0.75">
      <c r="B33" s="15" t="s">
        <v>125</v>
      </c>
      <c r="H33" s="16"/>
      <c r="J33" s="100">
        <f>ROUND((SUM(J23:J32)),2)</f>
        <v>80956504.489999995</v>
      </c>
      <c r="K33" s="39"/>
      <c r="L33" s="100">
        <f>ROUND((SUM(L23:L32)),2)</f>
        <v>41106604.689999998</v>
      </c>
      <c r="M33" s="39"/>
      <c r="N33" s="100">
        <f>ROUND((SUM(N23:N32)),2)</f>
        <v>40536730.380000003</v>
      </c>
      <c r="O33" s="39"/>
      <c r="P33" s="100">
        <f>ROUND((SUM(P23:P32)),2)</f>
        <v>-7231496.9500000002</v>
      </c>
    </row>
    <row r="34" spans="1:16" s="15" customFormat="1" x14ac:dyDescent="0.6">
      <c r="C34" s="15" t="s">
        <v>126</v>
      </c>
      <c r="H34" s="16"/>
      <c r="J34" s="18">
        <v>-39933.08</v>
      </c>
      <c r="K34" s="39"/>
      <c r="L34" s="18">
        <v>0</v>
      </c>
      <c r="M34" s="39"/>
      <c r="N34" s="41">
        <v>-39933.08</v>
      </c>
      <c r="O34" s="39"/>
      <c r="P34" s="18">
        <v>0</v>
      </c>
    </row>
    <row r="35" spans="1:16" s="15" customFormat="1" x14ac:dyDescent="0.6">
      <c r="C35" s="15" t="s">
        <v>127</v>
      </c>
      <c r="H35" s="16"/>
      <c r="J35" s="18">
        <v>-24620661.010000002</v>
      </c>
      <c r="K35" s="39"/>
      <c r="L35" s="18">
        <v>-10576319.66</v>
      </c>
      <c r="M35" s="39"/>
      <c r="N35" s="41">
        <v>-6158613.0199999996</v>
      </c>
      <c r="O35" s="39"/>
      <c r="P35" s="18">
        <v>-2470728.2000000002</v>
      </c>
    </row>
    <row r="36" spans="1:16" s="15" customFormat="1" ht="20.5" x14ac:dyDescent="0.75">
      <c r="A36" s="62" t="s">
        <v>128</v>
      </c>
      <c r="H36" s="16"/>
      <c r="J36" s="101">
        <f>ROUND((SUM(J33:J35)),2)</f>
        <v>56295910.399999999</v>
      </c>
      <c r="K36" s="18"/>
      <c r="L36" s="101">
        <f>ROUND((SUM(L33:L35)),2)</f>
        <v>30530285.030000001</v>
      </c>
      <c r="N36" s="101">
        <f>ROUND((SUM(N33:N35)),2)</f>
        <v>34338184.280000001</v>
      </c>
      <c r="P36" s="101">
        <f>ROUND((SUM(P33:P35)),2)</f>
        <v>-9702225.1500000004</v>
      </c>
    </row>
    <row r="37" spans="1:16" s="15" customFormat="1" ht="20.5" x14ac:dyDescent="0.75">
      <c r="A37" s="106" t="s">
        <v>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</row>
    <row r="38" spans="1:16" s="15" customFormat="1" ht="20.5" x14ac:dyDescent="0.75">
      <c r="A38" s="106" t="s">
        <v>111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</row>
    <row r="39" spans="1:16" ht="20.5" x14ac:dyDescent="0.6">
      <c r="A39" s="120" t="s">
        <v>89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</row>
    <row r="40" spans="1:16" s="15" customFormat="1" x14ac:dyDescent="0.6">
      <c r="H40" s="16"/>
      <c r="J40" s="107" t="s">
        <v>3</v>
      </c>
      <c r="K40" s="107"/>
      <c r="L40" s="107"/>
      <c r="M40" s="107"/>
      <c r="N40" s="107"/>
      <c r="O40" s="107"/>
      <c r="P40" s="107"/>
    </row>
    <row r="41" spans="1:16" s="15" customFormat="1" x14ac:dyDescent="0.6">
      <c r="H41" s="16"/>
      <c r="J41" s="107" t="str">
        <f>J5</f>
        <v>"ยังไม่ได้ตรวจสอบแต่สอบทานแล้ว"</v>
      </c>
      <c r="K41" s="107"/>
      <c r="L41" s="107"/>
      <c r="M41" s="107"/>
      <c r="N41" s="107"/>
      <c r="O41" s="107"/>
      <c r="P41" s="107"/>
    </row>
    <row r="42" spans="1:16" s="15" customFormat="1" x14ac:dyDescent="0.75">
      <c r="H42" s="16"/>
      <c r="J42" s="118" t="str">
        <f>+J6</f>
        <v>งบการเงินรวม</v>
      </c>
      <c r="K42" s="119"/>
      <c r="L42" s="119"/>
      <c r="M42" s="102"/>
      <c r="N42" s="118" t="str">
        <f>+N6</f>
        <v>งบการเงินเฉพาะกิจการ</v>
      </c>
      <c r="O42" s="118"/>
      <c r="P42" s="119"/>
    </row>
    <row r="43" spans="1:16" s="15" customFormat="1" x14ac:dyDescent="0.75">
      <c r="H43" s="16"/>
      <c r="J43" s="103">
        <f>J7</f>
        <v>2567</v>
      </c>
      <c r="K43" s="16"/>
      <c r="L43" s="103">
        <f>L7</f>
        <v>2566</v>
      </c>
      <c r="N43" s="103">
        <f>N7</f>
        <v>2567</v>
      </c>
      <c r="O43" s="16"/>
      <c r="P43" s="103">
        <f>P7</f>
        <v>2566</v>
      </c>
    </row>
    <row r="44" spans="1:16" s="15" customFormat="1" x14ac:dyDescent="0.75">
      <c r="H44" s="16"/>
      <c r="J44" s="16"/>
      <c r="K44" s="16"/>
      <c r="L44" s="104"/>
      <c r="N44" s="16"/>
      <c r="O44" s="16"/>
      <c r="P44" s="104"/>
    </row>
    <row r="45" spans="1:16" s="15" customFormat="1" ht="20.5" x14ac:dyDescent="0.75">
      <c r="A45" s="62" t="s">
        <v>129</v>
      </c>
      <c r="H45" s="16"/>
      <c r="J45" s="18"/>
      <c r="K45" s="39"/>
      <c r="L45" s="105"/>
      <c r="M45" s="96"/>
      <c r="O45" s="96"/>
    </row>
    <row r="46" spans="1:16" s="15" customFormat="1" x14ac:dyDescent="0.6">
      <c r="B46" s="15" t="s">
        <v>130</v>
      </c>
      <c r="H46" s="16"/>
      <c r="J46" s="18">
        <v>0</v>
      </c>
      <c r="K46" s="42"/>
      <c r="L46" s="18">
        <v>0</v>
      </c>
      <c r="M46" s="43"/>
      <c r="N46" s="41">
        <v>0</v>
      </c>
      <c r="O46" s="42"/>
      <c r="P46" s="18">
        <v>20000000</v>
      </c>
    </row>
    <row r="47" spans="1:16" s="15" customFormat="1" x14ac:dyDescent="0.6">
      <c r="B47" s="15" t="s">
        <v>131</v>
      </c>
      <c r="H47" s="16"/>
      <c r="J47" s="18">
        <v>0</v>
      </c>
      <c r="K47" s="42"/>
      <c r="L47" s="18">
        <v>0</v>
      </c>
      <c r="M47" s="43"/>
      <c r="N47" s="41">
        <v>0</v>
      </c>
      <c r="O47" s="42"/>
      <c r="P47" s="41">
        <v>-8000000</v>
      </c>
    </row>
    <row r="48" spans="1:16" s="15" customFormat="1" x14ac:dyDescent="0.75">
      <c r="B48" s="15" t="s">
        <v>132</v>
      </c>
      <c r="H48" s="16"/>
      <c r="J48" s="18">
        <v>-74256.12</v>
      </c>
      <c r="K48" s="39"/>
      <c r="L48" s="18">
        <v>-12544.96</v>
      </c>
      <c r="M48" s="39"/>
      <c r="N48" s="18">
        <v>0</v>
      </c>
      <c r="O48" s="39"/>
      <c r="P48" s="18">
        <v>0</v>
      </c>
    </row>
    <row r="49" spans="1:16" s="15" customFormat="1" x14ac:dyDescent="0.6">
      <c r="B49" s="15" t="s">
        <v>133</v>
      </c>
      <c r="H49" s="16"/>
      <c r="J49" s="18">
        <v>0</v>
      </c>
      <c r="K49" s="42"/>
      <c r="L49" s="18">
        <v>0</v>
      </c>
      <c r="M49" s="43"/>
      <c r="N49" s="41">
        <v>79559602.200000003</v>
      </c>
      <c r="O49" s="42"/>
      <c r="P49" s="18">
        <v>16223918.880000001</v>
      </c>
    </row>
    <row r="50" spans="1:16" s="15" customFormat="1" x14ac:dyDescent="0.6">
      <c r="B50" s="15" t="s">
        <v>134</v>
      </c>
      <c r="H50" s="16"/>
      <c r="J50" s="18">
        <v>-84642.99</v>
      </c>
      <c r="K50" s="43"/>
      <c r="L50" s="18">
        <v>-108868.71</v>
      </c>
      <c r="M50" s="43"/>
      <c r="N50" s="41">
        <v>-84642.99</v>
      </c>
      <c r="O50" s="43"/>
      <c r="P50" s="18">
        <v>-108868.71</v>
      </c>
    </row>
    <row r="51" spans="1:16" s="15" customFormat="1" ht="19" customHeight="1" x14ac:dyDescent="0.6">
      <c r="B51" s="15" t="s">
        <v>135</v>
      </c>
      <c r="H51" s="16"/>
      <c r="J51" s="18">
        <v>-4813.08</v>
      </c>
      <c r="K51" s="43"/>
      <c r="L51" s="18">
        <v>-20250</v>
      </c>
      <c r="M51" s="43"/>
      <c r="N51" s="41">
        <v>-4813.08</v>
      </c>
      <c r="O51" s="43"/>
      <c r="P51" s="18">
        <v>-20250</v>
      </c>
    </row>
    <row r="52" spans="1:16" s="15" customFormat="1" x14ac:dyDescent="0.6">
      <c r="B52" s="15" t="s">
        <v>136</v>
      </c>
      <c r="H52" s="16"/>
      <c r="J52" s="18">
        <v>0</v>
      </c>
      <c r="K52" s="43"/>
      <c r="L52" s="18">
        <v>46728.98</v>
      </c>
      <c r="M52" s="43"/>
      <c r="N52" s="41">
        <v>0</v>
      </c>
      <c r="O52" s="43"/>
      <c r="P52" s="18">
        <v>46728.98</v>
      </c>
    </row>
    <row r="53" spans="1:16" s="15" customFormat="1" ht="20.5" x14ac:dyDescent="0.6">
      <c r="A53" s="62" t="s">
        <v>137</v>
      </c>
      <c r="H53" s="16"/>
      <c r="J53" s="44">
        <f>ROUND((SUM(J46:J52)),2)</f>
        <v>-163712.19</v>
      </c>
      <c r="K53" s="43"/>
      <c r="L53" s="44">
        <f>ROUND((SUM(L46:L52)),2)</f>
        <v>-94934.69</v>
      </c>
      <c r="M53" s="43"/>
      <c r="N53" s="44">
        <f>ROUND((SUM(N46:N52)),2)</f>
        <v>79470146.129999995</v>
      </c>
      <c r="O53" s="43"/>
      <c r="P53" s="44">
        <f>ROUND((SUM(P46:P52)),2)</f>
        <v>28141529.149999999</v>
      </c>
    </row>
    <row r="54" spans="1:16" s="15" customFormat="1" ht="20.5" x14ac:dyDescent="0.75">
      <c r="A54" s="62" t="s">
        <v>138</v>
      </c>
      <c r="B54" s="62"/>
      <c r="H54" s="16"/>
      <c r="J54" s="14"/>
      <c r="K54" s="43"/>
      <c r="L54" s="14"/>
      <c r="M54" s="43"/>
      <c r="N54" s="14"/>
      <c r="O54" s="43"/>
      <c r="P54" s="14"/>
    </row>
    <row r="55" spans="1:16" s="15" customFormat="1" x14ac:dyDescent="0.6">
      <c r="B55" s="15" t="s">
        <v>139</v>
      </c>
      <c r="H55" s="16"/>
      <c r="J55" s="18">
        <v>-365066.92</v>
      </c>
      <c r="K55" s="43"/>
      <c r="L55" s="18">
        <v>-405000</v>
      </c>
      <c r="M55" s="43"/>
      <c r="N55" s="41">
        <v>-365066.92</v>
      </c>
      <c r="O55" s="43"/>
      <c r="P55" s="18">
        <v>-405000</v>
      </c>
    </row>
    <row r="56" spans="1:16" s="15" customFormat="1" x14ac:dyDescent="0.6">
      <c r="B56" s="15" t="s">
        <v>105</v>
      </c>
      <c r="H56" s="16"/>
      <c r="J56" s="18">
        <v>-94600000</v>
      </c>
      <c r="K56" s="43"/>
      <c r="L56" s="18">
        <v>-45270481.119999997</v>
      </c>
      <c r="M56" s="43"/>
      <c r="N56" s="41">
        <v>-94600000</v>
      </c>
      <c r="O56" s="42"/>
      <c r="P56" s="41">
        <v>-45270400</v>
      </c>
    </row>
    <row r="57" spans="1:16" s="15" customFormat="1" ht="20.5" x14ac:dyDescent="0.6">
      <c r="A57" s="62" t="s">
        <v>140</v>
      </c>
      <c r="B57" s="62"/>
      <c r="H57" s="16"/>
      <c r="J57" s="44">
        <f>ROUND((SUM(J55:J56)),2)</f>
        <v>-94965066.920000002</v>
      </c>
      <c r="K57" s="43"/>
      <c r="L57" s="44">
        <f>ROUND((SUM(L55:L56)),2)</f>
        <v>-45675481.119999997</v>
      </c>
      <c r="M57" s="43"/>
      <c r="N57" s="44">
        <f>ROUND((SUM(N55:N56)),2)</f>
        <v>-94965066.920000002</v>
      </c>
      <c r="O57" s="42"/>
      <c r="P57" s="44">
        <f>ROUND((SUM(P55:P56)),2)</f>
        <v>-45675400</v>
      </c>
    </row>
    <row r="58" spans="1:16" s="15" customFormat="1" ht="20.5" x14ac:dyDescent="0.75">
      <c r="A58" s="62" t="s">
        <v>141</v>
      </c>
      <c r="B58" s="62"/>
      <c r="H58" s="16"/>
      <c r="J58" s="45">
        <f>J57+J53+J36</f>
        <v>-38832868.710000001</v>
      </c>
      <c r="K58" s="43"/>
      <c r="L58" s="45">
        <f>L57+L53+L36</f>
        <v>-15240130.779999994</v>
      </c>
      <c r="M58" s="43"/>
      <c r="N58" s="45">
        <f>N57+N53+N36</f>
        <v>18843263.489999995</v>
      </c>
      <c r="O58" s="45"/>
      <c r="P58" s="45">
        <f>P57+P53+P36</f>
        <v>-27236096</v>
      </c>
    </row>
    <row r="59" spans="1:16" s="15" customFormat="1" ht="20.5" x14ac:dyDescent="0.6">
      <c r="A59" s="62" t="s">
        <v>142</v>
      </c>
      <c r="B59" s="62"/>
      <c r="C59" s="62"/>
      <c r="D59" s="62"/>
      <c r="E59" s="62"/>
      <c r="F59" s="62"/>
      <c r="G59" s="62"/>
      <c r="H59" s="16"/>
      <c r="J59" s="45">
        <v>91635439.159999996</v>
      </c>
      <c r="K59" s="42"/>
      <c r="L59" s="45">
        <v>57435941.450000003</v>
      </c>
      <c r="M59" s="43"/>
      <c r="N59" s="25">
        <v>8546324.9700000007</v>
      </c>
      <c r="O59" s="43"/>
      <c r="P59" s="18">
        <v>33154338.300000001</v>
      </c>
    </row>
    <row r="60" spans="1:16" s="15" customFormat="1" ht="21" thickBot="1" x14ac:dyDescent="0.8">
      <c r="A60" s="62" t="s">
        <v>143</v>
      </c>
      <c r="B60" s="62"/>
      <c r="C60" s="62"/>
      <c r="D60" s="62"/>
      <c r="E60" s="62"/>
      <c r="F60" s="62"/>
      <c r="G60" s="62"/>
      <c r="H60" s="16"/>
      <c r="J60" s="46">
        <f>SUM(J58:J59)</f>
        <v>52802570.449999996</v>
      </c>
      <c r="K60" s="42"/>
      <c r="L60" s="46">
        <f>SUM(L58:L59)</f>
        <v>42195810.670000009</v>
      </c>
      <c r="M60" s="43"/>
      <c r="N60" s="46">
        <f>SUM(N58:N59)</f>
        <v>27389588.459999993</v>
      </c>
      <c r="O60" s="42"/>
      <c r="P60" s="46">
        <f>SUM(P58:P59)</f>
        <v>5918242.3000000007</v>
      </c>
    </row>
    <row r="61" spans="1:16" s="15" customFormat="1" ht="21" thickTop="1" x14ac:dyDescent="0.75">
      <c r="C61" s="62"/>
      <c r="D61" s="62"/>
      <c r="E61" s="62"/>
      <c r="F61" s="62"/>
      <c r="G61" s="62"/>
      <c r="H61" s="16"/>
      <c r="J61" s="14"/>
      <c r="K61" s="43"/>
      <c r="L61" s="14"/>
      <c r="M61" s="43"/>
      <c r="N61" s="14"/>
      <c r="O61" s="43"/>
      <c r="P61" s="14"/>
    </row>
  </sheetData>
  <autoFilter ref="A7:P60"/>
  <mergeCells count="14">
    <mergeCell ref="J6:L6"/>
    <mergeCell ref="N6:P6"/>
    <mergeCell ref="A1:P1"/>
    <mergeCell ref="A2:P2"/>
    <mergeCell ref="A3:P3"/>
    <mergeCell ref="J4:P4"/>
    <mergeCell ref="J5:P5"/>
    <mergeCell ref="J41:P41"/>
    <mergeCell ref="J42:L42"/>
    <mergeCell ref="N42:P42"/>
    <mergeCell ref="A37:P37"/>
    <mergeCell ref="A38:P38"/>
    <mergeCell ref="A39:P39"/>
    <mergeCell ref="J40:P40"/>
  </mergeCells>
  <pageMargins left="0.78740157480314998" right="0.39370078740157499" top="0.78740157480314998" bottom="0.78740157480314998" header="0.31496062992126" footer="0.196850393700787"/>
  <pageSetup paperSize="9" scale="77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Pornanong Pungpay</dc:creator>
  <cp:lastModifiedBy>Sutheera Sangfah</cp:lastModifiedBy>
  <dcterms:created xsi:type="dcterms:W3CDTF">2024-11-05T02:38:09Z</dcterms:created>
  <dcterms:modified xsi:type="dcterms:W3CDTF">2024-11-11T02:48:01Z</dcterms:modified>
</cp:coreProperties>
</file>