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theera\Box\PK TEAM\0 JOB\02 IROYAL&amp;Zenith\YE'24\IRE&amp;ZPS Q3'24\10. กลต\FS IRE กลต\EN\"/>
    </mc:Choice>
  </mc:AlternateContent>
  <bookViews>
    <workbookView xWindow="0" yWindow="0" windowWidth="20490" windowHeight="7160" tabRatio="789" activeTab="4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G1">#REF!</definedName>
    <definedName name="_h2">[26]เงินกู้ธนชาติ!$G$2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localSheetId="4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localSheetId="4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localSheetId="4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 localSheetId="1">{#N/A,#N/A,FALSE,"Sheet1"}</definedName>
    <definedName name="K" localSheetId="2">{#N/A,#N/A,FALSE,"Sheet1"}</definedName>
    <definedName name="K" localSheetId="3">{#N/A,#N/A,FALSE,"Sheet1"}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iyklyillyur">#REF!</definedName>
    <definedName name="kjkj">#REF!</definedName>
    <definedName name="kk" localSheetId="4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3" hidden="1">{"'Eng (page2)'!$A$1:$D$52"}</definedName>
    <definedName name="kk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>IF([116]!Values_Entered,[116]!Header_Row+[116]!Number_of_Payments,[116]!Header_Row)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'[117]10-1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jmjm">#REF!</definedName>
    <definedName name="ML">#REF!</definedName>
    <definedName name="mm">[118]FSA!$A$2</definedName>
    <definedName name="MM_02">#REF!</definedName>
    <definedName name="mnfmfgm">#REF!</definedName>
    <definedName name="MNOPQ">#REF!</definedName>
    <definedName name="monthcode">[119]U!#REF!</definedName>
    <definedName name="monthcode___0">[120]U!#REF!</definedName>
    <definedName name="monthcode___12">[119]U!#REF!</definedName>
    <definedName name="monthcode___14">[119]U!#REF!</definedName>
    <definedName name="monthcode___3">[119]U!#REF!</definedName>
    <definedName name="monthcode___5">[119]U!#REF!</definedName>
    <definedName name="monthcode___6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'[121]CA Sheet'!$B$44</definedName>
    <definedName name="MTDDAYENT">[65]DataStorage!$DO$5:$ES$108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'[126]B131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[127]Newspaper!#REF!</definedName>
    <definedName name="NewsTitle">[127]Newspaper!#REF!</definedName>
    <definedName name="NewsTitle2">[127]Newspaper!#REF!</definedName>
    <definedName name="nfgf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ofUnit">[127]Newspaper!#REF!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[128]Reference!$B$2:$B$4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[128]Reference!$A$2:$A$5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[116]!Visible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[134]D!$A$1:$K$86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[135]Sheet1!#REF!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CF.E!$A$1:$O$67</definedName>
    <definedName name="_xlnm.Print_Area" localSheetId="0">FS.E!$A$1:$P$65</definedName>
    <definedName name="_xlnm.Print_Area" localSheetId="1">PL.E!$A$1:$P$77</definedName>
    <definedName name="_xlnm.Print_Area" localSheetId="2">'S.Equ-Eรวม'!$A$1:$Q$25</definedName>
    <definedName name="_xlnm.Print_Area" localSheetId="3">'S.Equity-E'!$A$1:$M$24</definedName>
    <definedName name="_xlnm.Print_Area">#REF!</definedName>
    <definedName name="Print_Area_MI">#REF!</definedName>
    <definedName name="Print_Area_MI___0">#REF!</definedName>
    <definedName name="Print_Area_MI___4">[139]_2__xls__2__xls_COV!$A$1:$B$38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[140]!Print_Score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'[141]TB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[142]Header!$B$1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'[143]Bill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[144]M_Maincomp!#REF!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[145]BS!#REF!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'[146]TrialBalance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[147]MENU!$C$4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CKDBASE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[148]GIVTR00P!$AJ$3:$AM$960</definedName>
    <definedName name="tyu">#REF!</definedName>
    <definedName name="tyy">#REF!</definedName>
    <definedName name="tyy435h">#REF!</definedName>
    <definedName name="tyyjhjh">#REF!</definedName>
    <definedName name="U" localSheetId="4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3" hidden="1">{"'Eng (page2)'!$A$1:$D$52"}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[118]FSA!$A$1</definedName>
    <definedName name="ujj" localSheetId="4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[116]!Visible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LAN">#REF!</definedName>
    <definedName name="VMAC">#REF!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[152]ข้อมูล!$A$2:$A$27</definedName>
    <definedName name="เจ๊รัช">#REF!</definedName>
    <definedName name="เช่าซื้อ">#N/A</definedName>
    <definedName name="เนื้อที่ต่อเติม">#REF!</definedName>
    <definedName name="เปรียบเทียบ">#REF!</definedName>
    <definedName name="แ">#REF!</definedName>
    <definedName name="โ4305">'[153]Raw Material'!#REF!</definedName>
    <definedName name="โทรศัพท์">#REF!</definedName>
    <definedName name="ก">#REF!</definedName>
    <definedName name="ก138">'[154]คชจ.ดำเนินงาน6-43'!#REF!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>#REF!</definedName>
    <definedName name="ฆฆ">#REF!</definedName>
    <definedName name="จังหวัด">#REF!</definedName>
    <definedName name="ฉ160">#REF!</definedName>
    <definedName name="ชั้นลอย">#REF!</definedName>
    <definedName name="ชื่อลูกค้า">'[156]หน้า 1'!$D$3</definedName>
    <definedName name="ด">#REF!</definedName>
    <definedName name="ดก">#REF!</definedName>
    <definedName name="ดกีพ">[157]ข้อมูล!$J$2:$J$5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น">#REF!</definedName>
    <definedName name="ปห">#REF!</definedName>
    <definedName name="ผัง">'[80]List data adj.'!$C$2:$C$5</definedName>
    <definedName name="ผังอาคาร1">[160]ข้อมูล!$O$2:$O$4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>#REF!</definedName>
    <definedName name="ฟ1">#REF!</definedName>
    <definedName name="ฟ1000">#REF!</definedName>
    <definedName name="ฟ200">#REF!</definedName>
    <definedName name="ฟ218">'[154]คชจ.ดำเนินงาน6-43'!#REF!</definedName>
    <definedName name="ฟ255">'[154]คชจ.ดำเนินงาน6-43'!#REF!</definedName>
    <definedName name="ฟ420">'[154]คชจ.ดำเนินงาน6-43'!#REF!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>#REF!</definedName>
    <definedName name="มาตราส่วน">[163]ข้อมูล!$S$2:$S$4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เรื่อง">'[156]หน้า 1'!$N$2</definedName>
    <definedName name="รหัสบัญชี">'[164]งบทดลอง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3" i="1" l="1"/>
  <c r="N63" i="1"/>
  <c r="L63" i="1"/>
  <c r="J63" i="1"/>
  <c r="J51" i="1"/>
  <c r="L51" i="1"/>
  <c r="N51" i="1"/>
  <c r="P51" i="1"/>
  <c r="P50" i="1"/>
  <c r="N50" i="1"/>
  <c r="L50" i="1"/>
  <c r="J50" i="1"/>
  <c r="P46" i="1"/>
  <c r="N46" i="1"/>
  <c r="L46" i="1"/>
  <c r="J46" i="1"/>
  <c r="P27" i="1"/>
  <c r="N27" i="1"/>
  <c r="L27" i="1"/>
  <c r="J27" i="1"/>
  <c r="P26" i="1"/>
  <c r="N26" i="1"/>
  <c r="L26" i="1"/>
  <c r="J26" i="1"/>
  <c r="P18" i="1"/>
  <c r="N18" i="1"/>
  <c r="L18" i="1"/>
  <c r="J18" i="1"/>
  <c r="I61" i="5" l="1"/>
  <c r="O23" i="5"/>
  <c r="O33" i="5" s="1"/>
  <c r="M23" i="5"/>
  <c r="M33" i="5" s="1"/>
  <c r="K23" i="5"/>
  <c r="K33" i="5" s="1"/>
  <c r="K16" i="4"/>
  <c r="M25" i="3"/>
  <c r="P73" i="2"/>
  <c r="P69" i="2"/>
  <c r="N69" i="2"/>
  <c r="L69" i="2"/>
  <c r="P57" i="2"/>
  <c r="N57" i="2"/>
  <c r="L57" i="2"/>
  <c r="P52" i="2"/>
  <c r="P34" i="2"/>
  <c r="N34" i="2"/>
  <c r="N30" i="2"/>
  <c r="P30" i="2"/>
  <c r="L30" i="2"/>
  <c r="N18" i="2"/>
  <c r="N13" i="2"/>
  <c r="L13" i="2"/>
  <c r="K61" i="5" l="1"/>
  <c r="P58" i="2"/>
  <c r="P60" i="2" s="1"/>
  <c r="P62" i="2" s="1"/>
  <c r="P65" i="2" s="1"/>
  <c r="N19" i="2"/>
  <c r="N21" i="2" s="1"/>
  <c r="N23" i="2" s="1"/>
  <c r="N26" i="2" s="1"/>
  <c r="L34" i="2"/>
  <c r="L52" i="2"/>
  <c r="L58" i="2" s="1"/>
  <c r="L60" i="2" s="1"/>
  <c r="L62" i="2" s="1"/>
  <c r="L65" i="2" s="1"/>
  <c r="N73" i="2"/>
  <c r="I18" i="3"/>
  <c r="G25" i="3"/>
  <c r="I16" i="4"/>
  <c r="K36" i="5"/>
  <c r="L18" i="2"/>
  <c r="L19" i="2" s="1"/>
  <c r="L21" i="2" s="1"/>
  <c r="L23" i="2" s="1"/>
  <c r="L26" i="2" s="1"/>
  <c r="P13" i="2"/>
  <c r="G18" i="3"/>
  <c r="O25" i="3"/>
  <c r="K23" i="4"/>
  <c r="O57" i="5"/>
  <c r="M57" i="5"/>
  <c r="M61" i="5"/>
  <c r="P18" i="2"/>
  <c r="I25" i="3"/>
  <c r="I57" i="5"/>
  <c r="O61" i="5"/>
  <c r="K25" i="3"/>
  <c r="G23" i="4"/>
  <c r="K57" i="5"/>
  <c r="N52" i="2"/>
  <c r="N58" i="2" s="1"/>
  <c r="N60" i="2" s="1"/>
  <c r="N62" i="2" s="1"/>
  <c r="N65" i="2" s="1"/>
  <c r="L73" i="2"/>
  <c r="I23" i="4"/>
  <c r="G16" i="4"/>
  <c r="M23" i="4"/>
  <c r="M16" i="4" l="1"/>
  <c r="P19" i="2"/>
  <c r="P21" i="2" s="1"/>
  <c r="P23" i="2" s="1"/>
  <c r="P26" i="2" s="1"/>
  <c r="N64" i="1"/>
  <c r="P64" i="1"/>
  <c r="M36" i="5"/>
  <c r="O36" i="5"/>
  <c r="K62" i="5"/>
  <c r="K64" i="5" s="1"/>
  <c r="Q25" i="3"/>
  <c r="O62" i="5" l="1"/>
  <c r="O64" i="5" s="1"/>
  <c r="M62" i="5"/>
  <c r="M64" i="5" s="1"/>
  <c r="K18" i="3" l="1"/>
  <c r="J52" i="2" l="1"/>
  <c r="L64" i="1"/>
  <c r="J57" i="2" l="1"/>
  <c r="J58" i="2" s="1"/>
  <c r="J60" i="2" s="1"/>
  <c r="J62" i="2" s="1"/>
  <c r="J65" i="2" s="1"/>
  <c r="J73" i="2"/>
  <c r="J18" i="2" l="1"/>
  <c r="J13" i="2"/>
  <c r="J30" i="2"/>
  <c r="I23" i="5" l="1"/>
  <c r="I33" i="5" s="1"/>
  <c r="I36" i="5" s="1"/>
  <c r="J19" i="2"/>
  <c r="J21" i="2" s="1"/>
  <c r="J23" i="2" s="1"/>
  <c r="J26" i="2" s="1"/>
  <c r="J34" i="2"/>
  <c r="J69" i="2"/>
  <c r="I62" i="5" l="1"/>
  <c r="I64" i="5" s="1"/>
  <c r="M18" i="3"/>
  <c r="J64" i="1"/>
  <c r="Q18" i="3" l="1"/>
  <c r="O18" i="3"/>
</calcChain>
</file>

<file path=xl/sharedStrings.xml><?xml version="1.0" encoding="utf-8"?>
<sst xmlns="http://schemas.openxmlformats.org/spreadsheetml/2006/main" count="271" uniqueCount="149">
  <si>
    <t>INTERROYAL ENGINEERING PUBLIC COMPANY LIMITED AND ITS SUBSIDIARY</t>
  </si>
  <si>
    <t>STATEMENTS OF FINANCIAL POSITION</t>
  </si>
  <si>
    <t>AS AT SEPTEMBER 30, 2024</t>
  </si>
  <si>
    <t>Unit: Baht</t>
  </si>
  <si>
    <t>Consolidated financial statements</t>
  </si>
  <si>
    <t>Separate financial statements</t>
  </si>
  <si>
    <t>"UNAUDITED"</t>
  </si>
  <si>
    <t>"REVIEWED"</t>
  </si>
  <si>
    <t>"AUDITED"</t>
  </si>
  <si>
    <t>Notes</t>
  </si>
  <si>
    <t>SEPTEMBER 30, 2024</t>
  </si>
  <si>
    <t>DECEMBER 31, 2023</t>
  </si>
  <si>
    <t>Assets</t>
  </si>
  <si>
    <t>Current assets</t>
  </si>
  <si>
    <t>Cash and cash equivalents</t>
  </si>
  <si>
    <t>Trade and other current receivables</t>
  </si>
  <si>
    <t>Contract assets</t>
  </si>
  <si>
    <t>Short-term loans to related party</t>
  </si>
  <si>
    <t>Inventories</t>
  </si>
  <si>
    <t>Advance payment for goods</t>
  </si>
  <si>
    <t xml:space="preserve">Other current assets </t>
  </si>
  <si>
    <t>Total current assets</t>
  </si>
  <si>
    <t>Non-current assets</t>
  </si>
  <si>
    <t>Restricted deposits at bank</t>
  </si>
  <si>
    <t>Investments in subsidiary</t>
  </si>
  <si>
    <t>Equipment</t>
  </si>
  <si>
    <t>Right-of-use assets</t>
  </si>
  <si>
    <t>Intangible assets</t>
  </si>
  <si>
    <t xml:space="preserve">Deferred tax assets </t>
  </si>
  <si>
    <t>Total non-current assets</t>
  </si>
  <si>
    <t>Total assets</t>
  </si>
  <si>
    <t>Liabilities and and shareholders' equity</t>
  </si>
  <si>
    <t>Current liabilities</t>
  </si>
  <si>
    <t>Trade and other current payables</t>
  </si>
  <si>
    <t>Contract liabilities</t>
  </si>
  <si>
    <t>Current portion of lease liabilities</t>
  </si>
  <si>
    <t>Corporate income tax payable</t>
  </si>
  <si>
    <t xml:space="preserve">Other current liabilities </t>
  </si>
  <si>
    <t>Total current liabilities</t>
  </si>
  <si>
    <t>Non-current liabilites</t>
  </si>
  <si>
    <t>Lease liabilities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</si>
  <si>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</si>
  <si>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</si>
  <si>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</si>
  <si>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</si>
  <si>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</si>
  <si>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</si>
  <si>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230,000,000 shares at Baht 0.50 each</t>
  </si>
  <si>
    <t>Issued and fully paid-up share capital</t>
  </si>
  <si>
    <t>Ordinary shares 172,000,000 shares at Baht 0.50 each</t>
  </si>
  <si>
    <t>Surplus from business combination under common control</t>
  </si>
  <si>
    <t>Retained earnings</t>
  </si>
  <si>
    <t>Appropriated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</si>
  <si>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</si>
  <si>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</si>
  <si>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</si>
  <si>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</si>
  <si>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</si>
  <si>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SEPTEMBER 30, 2024</t>
  </si>
  <si>
    <t>"UNAUDITED BUT REVIEWED"</t>
  </si>
  <si>
    <t xml:space="preserve">Revenues from sales </t>
  </si>
  <si>
    <t>Revenues from sales with installation</t>
  </si>
  <si>
    <t>Dividend income</t>
  </si>
  <si>
    <t>Other incomes</t>
  </si>
  <si>
    <t>Gain (loss) on exchange rates</t>
  </si>
  <si>
    <t xml:space="preserve">Total Revenues </t>
  </si>
  <si>
    <t xml:space="preserve">Costs of sales </t>
  </si>
  <si>
    <t>Costs of sales with installation</t>
  </si>
  <si>
    <t>Distribution costs</t>
  </si>
  <si>
    <t>Administrative expenses</t>
  </si>
  <si>
    <t>3, 19</t>
  </si>
  <si>
    <t>Total expenses</t>
  </si>
  <si>
    <t xml:space="preserve">Profit before finance costs and tax expenses </t>
  </si>
  <si>
    <t>Finance costs</t>
  </si>
  <si>
    <t xml:space="preserve">Profit before income tax </t>
  </si>
  <si>
    <t>Income tax expenses</t>
  </si>
  <si>
    <t>Profit for the period</t>
  </si>
  <si>
    <t>Other comprehensive income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</si>
  <si>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</si>
  <si>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</si>
  <si>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</si>
  <si>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</si>
  <si>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</t>
  </si>
  <si>
    <t>Weighted average number of ordinary shares (shares)</t>
  </si>
  <si>
    <t>FOR THE NINE-MONTH PERIOD ENDED SEPTEMBER 30, 2024</t>
  </si>
  <si>
    <t>Other income</t>
  </si>
  <si>
    <t xml:space="preserve">Total revenues </t>
  </si>
  <si>
    <t>Profit from operating activities</t>
  </si>
  <si>
    <t>STATEMENTS OF CHANGES IN SHAREHOLDERS' EQUITY</t>
  </si>
  <si>
    <t>Equity attributable to equity holders of the Company</t>
  </si>
  <si>
    <t xml:space="preserve">Surplus from
</t>
  </si>
  <si>
    <t>Issued and</t>
  </si>
  <si>
    <t>business</t>
  </si>
  <si>
    <t>Total</t>
  </si>
  <si>
    <t>fully paid-up</t>
  </si>
  <si>
    <t xml:space="preserve"> combination under</t>
  </si>
  <si>
    <t>shareholders' equity</t>
  </si>
  <si>
    <t>share capital</t>
  </si>
  <si>
    <t>common control</t>
  </si>
  <si>
    <t>to legal reserve</t>
  </si>
  <si>
    <t xml:space="preserve"> of the Company</t>
  </si>
  <si>
    <t>Changes in shareholders' equity for the period:</t>
  </si>
  <si>
    <t>Dividend paid</t>
  </si>
  <si>
    <t>Balance as at September 30, 2024</t>
  </si>
  <si>
    <t>Balance as at January 1, 2023</t>
  </si>
  <si>
    <t>Balance as at September 30, 2023</t>
  </si>
  <si>
    <t>Issued and paid-up</t>
  </si>
  <si>
    <t>Balance as at January 1, 2024</t>
  </si>
  <si>
    <t>Shares capital increased</t>
  </si>
  <si>
    <t>STATEMENTS OF CASH FLOWS</t>
  </si>
  <si>
    <t>Cash Flows from Operating Activities:</t>
  </si>
  <si>
    <t xml:space="preserve">Adjustments to reconcile profit for the period to cash provided by </t>
  </si>
  <si>
    <t>(used in) operating activities:</t>
  </si>
  <si>
    <t>Depreciation and amortization</t>
  </si>
  <si>
    <t>Gain on disposal of fixed assets</t>
  </si>
  <si>
    <t>Loss from written off  intangible asset</t>
  </si>
  <si>
    <t>Written off withholding tax</t>
  </si>
  <si>
    <t>Written off unclaim input VAT</t>
  </si>
  <si>
    <t>Interest expenses</t>
  </si>
  <si>
    <t xml:space="preserve">Profit from operating activities before changes </t>
  </si>
  <si>
    <t>in operating assets and liabilities</t>
  </si>
  <si>
    <t>Operating assets (increase) decrease</t>
  </si>
  <si>
    <t>Other current assets</t>
  </si>
  <si>
    <t>Operating liabilities increase (decrease)</t>
  </si>
  <si>
    <t>Other current liabilities</t>
  </si>
  <si>
    <t>Cash from (used in) operating activities</t>
  </si>
  <si>
    <t>Interest paid</t>
  </si>
  <si>
    <t>Income tax paid</t>
  </si>
  <si>
    <t>Net cash flow from (used in) operating activities</t>
  </si>
  <si>
    <t>Cash Flows from Investing Activities:</t>
  </si>
  <si>
    <t>Cash received from short-term loans to related company</t>
  </si>
  <si>
    <t>Cash payment for short-term loans to related company</t>
  </si>
  <si>
    <t>Restricted deposits at bank increase</t>
  </si>
  <si>
    <t>Dividend income from investments in subsidiary</t>
  </si>
  <si>
    <t>Cash payment for purchase of fixed assets</t>
  </si>
  <si>
    <t>Cash payment for purchase of intangible assets</t>
  </si>
  <si>
    <t>Cash received from disposal of fixed assets</t>
  </si>
  <si>
    <t>Net cash flow from (used in) investing activities</t>
  </si>
  <si>
    <t>Cash Flows from Financing Activities:</t>
  </si>
  <si>
    <t>Cash payment for lease liabilities</t>
  </si>
  <si>
    <t>Net cash flow used in financing activities</t>
  </si>
  <si>
    <t>Net increase (decrease) in cash and cash equivalents</t>
  </si>
  <si>
    <t>Cash and cash equivalents, beginning of period</t>
  </si>
  <si>
    <t>Cash and cash equivalents, end of period</t>
  </si>
  <si>
    <t>3, 5</t>
  </si>
  <si>
    <t>3, 8</t>
  </si>
  <si>
    <t>3, 11</t>
  </si>
  <si>
    <t>3, 13</t>
  </si>
  <si>
    <t>3, 15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</si>
</sst>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7041E]d\ mmmm\ yyyy;@"/>
    <numFmt numFmtId="165" formatCode="_(* #,##0;_(* \(#,##0\);_(* &quot;-&quot;_);_(@_)"/>
    <numFmt numFmtId="166" formatCode="_(* #,##0.00;_(* \(#,##0.00\);_(* &quot;-&quot;_);_(@_)"/>
    <numFmt numFmtId="167" formatCode="[$-409]mmmm\ d\,\ yyyy;@"/>
    <numFmt numFmtId="168" formatCode="_-* #,##0.00_-;\-* #,##0.00_-;_-* &quot;-&quot;??_-;_-@_-"/>
    <numFmt numFmtId="169" formatCode="_(* #,##0_);_(* \(#,##0\);_(* &quot;-&quot;??_);_(@_)"/>
    <numFmt numFmtId="170" formatCode="_(* #,##0.00_);_(* \(#,##0.00\);_(* &quot; -    &quot;_);_(@_)"/>
    <numFmt numFmtId="171" formatCode="#,##0\ ;\(#,##0\);\-\ "/>
    <numFmt numFmtId="172" formatCode="_(* #,##0.00_);_(* \(#,##0.00\);_(* &quot;-&quot;_);_(@_)"/>
    <numFmt numFmtId="173" formatCode="mmmm\ d\,\ yyyy"/>
    <numFmt numFmtId="174" formatCode="[$-1070000]d/m/yy;@"/>
  </numFmts>
  <fonts count="13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0" fontId="5" fillId="0" borderId="0"/>
    <xf numFmtId="166" fontId="6" fillId="0" borderId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</cellStyleXfs>
  <cellXfs count="115">
    <xf numFmtId="0" fontId="0" fillId="0" borderId="0" xfId="0"/>
    <xf numFmtId="43" fontId="4" fillId="0" borderId="0" xfId="5" applyFont="1" applyFill="1" applyBorder="1" applyAlignment="1">
      <alignment horizontal="right"/>
    </xf>
    <xf numFmtId="43" fontId="4" fillId="0" borderId="0" xfId="5" applyFont="1" applyFill="1" applyAlignment="1">
      <alignment horizontal="right"/>
    </xf>
    <xf numFmtId="43" fontId="3" fillId="0" borderId="0" xfId="5" applyFont="1" applyFill="1" applyAlignment="1">
      <alignment horizontal="center"/>
    </xf>
    <xf numFmtId="43" fontId="4" fillId="0" borderId="0" xfId="5" applyFont="1" applyFill="1" applyAlignment="1"/>
    <xf numFmtId="43" fontId="4" fillId="0" borderId="0" xfId="5" applyFont="1" applyFill="1" applyBorder="1" applyAlignment="1"/>
    <xf numFmtId="43" fontId="9" fillId="0" borderId="0" xfId="5" applyFont="1" applyFill="1" applyAlignment="1">
      <alignment horizontal="right"/>
    </xf>
    <xf numFmtId="43" fontId="3" fillId="0" borderId="0" xfId="7" applyNumberFormat="1" applyFont="1" applyFill="1" applyBorder="1"/>
    <xf numFmtId="43" fontId="3" fillId="0" borderId="4" xfId="7" applyNumberFormat="1" applyFont="1" applyFill="1" applyBorder="1"/>
    <xf numFmtId="43" fontId="3" fillId="0" borderId="5" xfId="7" applyNumberFormat="1" applyFont="1" applyFill="1" applyBorder="1"/>
    <xf numFmtId="43" fontId="3" fillId="0" borderId="0" xfId="7" applyNumberFormat="1" applyFont="1" applyFill="1"/>
    <xf numFmtId="169" fontId="3" fillId="0" borderId="5" xfId="7" applyNumberFormat="1" applyFont="1" applyFill="1" applyBorder="1"/>
    <xf numFmtId="168" fontId="3" fillId="0" borderId="0" xfId="7" applyFont="1" applyFill="1"/>
    <xf numFmtId="0" fontId="3" fillId="0" borderId="0" xfId="7" applyNumberFormat="1" applyFont="1" applyFill="1" applyBorder="1" applyAlignment="1">
      <alignment horizontal="center"/>
    </xf>
    <xf numFmtId="168" fontId="3" fillId="0" borderId="0" xfId="7" applyFont="1" applyFill="1" applyBorder="1"/>
    <xf numFmtId="43" fontId="3" fillId="0" borderId="0" xfId="8" applyFont="1" applyFill="1" applyBorder="1"/>
    <xf numFmtId="168" fontId="3" fillId="0" borderId="0" xfId="7" applyFont="1" applyFill="1" applyAlignment="1">
      <alignment horizontal="center"/>
    </xf>
    <xf numFmtId="43" fontId="3" fillId="0" borderId="0" xfId="5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/>
    <xf numFmtId="0" fontId="11" fillId="0" borderId="0" xfId="1" applyFont="1" applyFill="1" applyAlignment="1">
      <alignment horizontal="center" vertical="center"/>
    </xf>
    <xf numFmtId="43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top"/>
    </xf>
    <xf numFmtId="0" fontId="11" fillId="0" borderId="0" xfId="1" applyFont="1" applyFill="1" applyAlignment="1">
      <alignment horizontal="center"/>
    </xf>
    <xf numFmtId="43" fontId="3" fillId="0" borderId="0" xfId="1" applyNumberFormat="1" applyFont="1" applyFill="1"/>
    <xf numFmtId="0" fontId="11" fillId="0" borderId="0" xfId="1" applyFont="1" applyFill="1"/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3" xfId="0" applyNumberFormat="1" applyFont="1" applyFill="1" applyBorder="1"/>
    <xf numFmtId="165" fontId="3" fillId="0" borderId="0" xfId="2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center" vertical="top"/>
    </xf>
    <xf numFmtId="0" fontId="3" fillId="0" borderId="1" xfId="1" applyFont="1" applyFill="1" applyBorder="1" applyAlignment="1">
      <alignment horizontal="center"/>
    </xf>
    <xf numFmtId="15" fontId="3" fillId="0" borderId="1" xfId="3" quotePrefix="1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1" xfId="3" quotePrefix="1" applyFont="1" applyFill="1" applyBorder="1" applyAlignment="1">
      <alignment horizontal="center"/>
    </xf>
    <xf numFmtId="165" fontId="3" fillId="0" borderId="0" xfId="2" quotePrefix="1" applyNumberFormat="1" applyFont="1" applyFill="1" applyAlignment="1">
      <alignment horizontal="center" vertical="center"/>
    </xf>
    <xf numFmtId="0" fontId="2" fillId="0" borderId="0" xfId="1" applyFont="1" applyFill="1"/>
    <xf numFmtId="37" fontId="3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 vertical="center"/>
    </xf>
    <xf numFmtId="0" fontId="4" fillId="0" borderId="0" xfId="1" applyFont="1" applyFill="1"/>
    <xf numFmtId="43" fontId="3" fillId="0" borderId="2" xfId="1" applyNumberFormat="1" applyFont="1" applyFill="1" applyBorder="1"/>
    <xf numFmtId="0" fontId="3" fillId="0" borderId="0" xfId="6" applyFont="1" applyFill="1"/>
    <xf numFmtId="0" fontId="9" fillId="0" borderId="0" xfId="1" applyFont="1" applyFill="1"/>
    <xf numFmtId="43" fontId="3" fillId="0" borderId="4" xfId="1" applyNumberFormat="1" applyFont="1" applyFill="1" applyBorder="1"/>
    <xf numFmtId="0" fontId="4" fillId="0" borderId="0" xfId="1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43" fontId="3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0" applyFont="1" applyFill="1"/>
    <xf numFmtId="43" fontId="3" fillId="0" borderId="5" xfId="1" applyNumberFormat="1" applyFont="1" applyFill="1" applyBorder="1"/>
    <xf numFmtId="0" fontId="3" fillId="0" borderId="0" xfId="1" applyFont="1" applyFill="1" applyAlignment="1">
      <alignment horizontal="left" vertical="center"/>
    </xf>
    <xf numFmtId="43" fontId="3" fillId="0" borderId="1" xfId="1" applyNumberFormat="1" applyFont="1" applyFill="1" applyBorder="1"/>
    <xf numFmtId="43" fontId="9" fillId="0" borderId="0" xfId="1" applyNumberFormat="1" applyFont="1" applyFill="1"/>
    <xf numFmtId="0" fontId="3" fillId="0" borderId="0" xfId="1" applyFont="1" applyFill="1" applyAlignment="1">
      <alignment horizontal="center" vertical="center"/>
    </xf>
    <xf numFmtId="43" fontId="4" fillId="0" borderId="0" xfId="1" applyNumberFormat="1" applyFont="1" applyFill="1"/>
    <xf numFmtId="0" fontId="3" fillId="0" borderId="2" xfId="0" applyFont="1" applyFill="1" applyBorder="1" applyAlignment="1">
      <alignment horizont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Continuous"/>
    </xf>
    <xf numFmtId="0" fontId="10" fillId="0" borderId="0" xfId="1" applyFont="1" applyFill="1"/>
    <xf numFmtId="0" fontId="2" fillId="0" borderId="0" xfId="0" applyFont="1" applyFill="1"/>
    <xf numFmtId="49" fontId="3" fillId="0" borderId="0" xfId="0" applyNumberFormat="1" applyFont="1" applyFill="1"/>
    <xf numFmtId="43" fontId="3" fillId="0" borderId="3" xfId="1" applyNumberFormat="1" applyFont="1" applyFill="1" applyBorder="1"/>
    <xf numFmtId="169" fontId="3" fillId="0" borderId="0" xfId="1" applyNumberFormat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0" xfId="1" quotePrefix="1" applyFont="1" applyFill="1"/>
    <xf numFmtId="0" fontId="3" fillId="0" borderId="1" xfId="1" applyFont="1" applyFill="1" applyBorder="1" applyAlignment="1">
      <alignment horizontal="center"/>
    </xf>
    <xf numFmtId="0" fontId="3" fillId="0" borderId="0" xfId="1" quotePrefix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2" fillId="0" borderId="0" xfId="1" applyFont="1" applyFill="1"/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170" fontId="3" fillId="0" borderId="0" xfId="1" applyNumberFormat="1" applyFont="1" applyFill="1"/>
    <xf numFmtId="171" fontId="3" fillId="0" borderId="0" xfId="0" applyNumberFormat="1" applyFont="1" applyFill="1" applyAlignment="1">
      <alignment vertical="center"/>
    </xf>
    <xf numFmtId="0" fontId="3" fillId="0" borderId="0" xfId="9" applyFont="1" applyFill="1" applyAlignment="1">
      <alignment vertical="center"/>
    </xf>
    <xf numFmtId="170" fontId="3" fillId="0" borderId="4" xfId="1" applyNumberFormat="1" applyFont="1" applyFill="1" applyBorder="1"/>
    <xf numFmtId="172" fontId="3" fillId="0" borderId="0" xfId="1" applyNumberFormat="1" applyFont="1" applyFill="1" applyAlignment="1">
      <alignment horizontal="center"/>
    </xf>
    <xf numFmtId="171" fontId="3" fillId="0" borderId="0" xfId="0" applyNumberFormat="1" applyFont="1" applyFill="1" applyAlignment="1">
      <alignment horizontal="left" vertical="center" indent="1"/>
    </xf>
    <xf numFmtId="0" fontId="12" fillId="0" borderId="0" xfId="1" applyFont="1" applyFill="1" applyAlignment="1">
      <alignment horizontal="center"/>
    </xf>
    <xf numFmtId="0" fontId="3" fillId="0" borderId="3" xfId="0" applyFont="1" applyFill="1" applyBorder="1" applyAlignment="1">
      <alignment vertical="center"/>
    </xf>
    <xf numFmtId="173" fontId="3" fillId="0" borderId="0" xfId="1" applyNumberFormat="1" applyFont="1" applyFill="1" applyAlignment="1">
      <alignment horizontal="center" vertical="center"/>
    </xf>
    <xf numFmtId="0" fontId="3" fillId="0" borderId="2" xfId="1" quotePrefix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174" fontId="3" fillId="0" borderId="0" xfId="0" applyNumberFormat="1" applyFont="1" applyFill="1"/>
    <xf numFmtId="43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11" fillId="0" borderId="0" xfId="1" applyNumberFormat="1" applyFont="1" applyFill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2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1" applyFont="1" applyFill="1" applyAlignment="1">
      <alignment vertical="top"/>
    </xf>
    <xf numFmtId="0" fontId="11" fillId="0" borderId="0" xfId="0" applyFont="1" applyFill="1"/>
    <xf numFmtId="43" fontId="11" fillId="0" borderId="0" xfId="1" applyNumberFormat="1" applyFont="1" applyFill="1"/>
    <xf numFmtId="173" fontId="3" fillId="0" borderId="0" xfId="1" applyNumberFormat="1" applyFont="1" applyFill="1" applyAlignment="1">
      <alignment horizontal="center"/>
    </xf>
    <xf numFmtId="0" fontId="0" fillId="0" borderId="0" xfId="0" applyFill="1"/>
    <xf numFmtId="0" fontId="2" fillId="0" borderId="0" xfId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9" fillId="0" borderId="0" xfId="1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/>
    </xf>
    <xf numFmtId="0" fontId="2" fillId="0" borderId="0" xfId="1" applyFont="1" applyFill="1" applyAlignment="1">
      <alignment horizontal="left" vertical="center"/>
    </xf>
    <xf numFmtId="164" fontId="3" fillId="0" borderId="2" xfId="0" applyNumberFormat="1" applyFont="1" applyFill="1" applyBorder="1" applyAlignment="1">
      <alignment horizontal="center" vertical="center"/>
    </xf>
  </cellXfs>
  <cellStyles count="11">
    <cellStyle name="Comma 13 3" xfId="8"/>
    <cellStyle name="Comma 2" xfId="7"/>
    <cellStyle name="Comma 8" xfId="4"/>
    <cellStyle name="Comma_CM Q3'07" xfId="5"/>
    <cellStyle name="Normal" xfId="0" builtinId="0"/>
    <cellStyle name="Normal 19 11" xfId="6"/>
    <cellStyle name="Normal_CM Q3'07" xfId="1"/>
    <cellStyle name="Normal_Lead Sheet_Phuket_Q305" xfId="2"/>
    <cellStyle name="Normal_PM Q3'07" xfId="9"/>
    <cellStyle name="Percent 2" xfId="10"/>
    <cellStyle name="ปกติ_Lead Sheet_safari_Year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97</xdr:row>
      <xdr:rowOff>57150</xdr:rowOff>
    </xdr:from>
    <xdr:to>
      <xdr:col>18</xdr:col>
      <xdr:colOff>485323</xdr:colOff>
      <xdr:row>97</xdr:row>
      <xdr:rowOff>57150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9317950"/>
          <a:ext cx="170180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65</xdr:row>
      <xdr:rowOff>0</xdr:rowOff>
    </xdr:from>
    <xdr:to>
      <xdr:col>14</xdr:col>
      <xdr:colOff>733425</xdr:colOff>
      <xdr:row>65</xdr:row>
      <xdr:rowOff>0</xdr:rowOff>
    </xdr:to>
    <xdr:pic>
      <xdr:nvPicPr>
        <xdr:cNvPr id="3" name="Picture 4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57675" y="17002125"/>
          <a:ext cx="3276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BMCT2003"/>
      <sheetName val="_BANK_XLS뉮׾_x0003_㌏Joi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Tickmarks"/>
      <sheetName val="WM"/>
      <sheetName val="original"/>
      <sheetName val="Quarterly_4"/>
      <sheetName val="F9_Parameters_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dec'04"/>
      <sheetName val="TB1207"/>
      <sheetName val="Employee"/>
      <sheetName val="JobOrder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_BANK_XLS뉮׾㌏Joint2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MS_Box"/>
      <sheetName val="LC___TR_Listing"/>
      <sheetName val="Gain_Loss_Calculation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>
        <row r="10">
          <cell r="F10">
            <v>6.3812059999999997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6.3812059999999997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1746.43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6.3812059999999997</v>
          </cell>
        </row>
      </sheetData>
      <sheetData sheetId="1310">
        <row r="10">
          <cell r="F10">
            <v>1746.43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>
        <row r="4">
          <cell r="B4">
            <v>111874</v>
          </cell>
        </row>
      </sheetData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>
        <row r="4">
          <cell r="B4">
            <v>111874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10">
          <cell r="F10">
            <v>1746.43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6.3812059999999997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4">
          <cell r="B4">
            <v>111874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10">
          <cell r="F10">
            <v>6.3812059999999997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4">
          <cell r="B4">
            <v>111874</v>
          </cell>
        </row>
      </sheetData>
      <sheetData sheetId="1611">
        <row r="10">
          <cell r="F10">
            <v>1746.43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10">
          <cell r="F10">
            <v>1746.43</v>
          </cell>
        </row>
      </sheetData>
      <sheetData sheetId="1679">
        <row r="4">
          <cell r="B4">
            <v>111874</v>
          </cell>
        </row>
      </sheetData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4">
          <cell r="B4">
            <v>111874</v>
          </cell>
        </row>
      </sheetData>
      <sheetData sheetId="1741">
        <row r="10">
          <cell r="F10">
            <v>1746.43</v>
          </cell>
        </row>
      </sheetData>
      <sheetData sheetId="1742">
        <row r="4">
          <cell r="B4">
            <v>111874</v>
          </cell>
        </row>
      </sheetData>
      <sheetData sheetId="1743">
        <row r="10">
          <cell r="F10">
            <v>1746.43</v>
          </cell>
        </row>
      </sheetData>
      <sheetData sheetId="1744">
        <row r="4">
          <cell r="B4">
            <v>111874</v>
          </cell>
        </row>
      </sheetData>
      <sheetData sheetId="1745">
        <row r="10">
          <cell r="F10">
            <v>1746.43</v>
          </cell>
        </row>
      </sheetData>
      <sheetData sheetId="1746">
        <row r="4">
          <cell r="B4">
            <v>111874</v>
          </cell>
        </row>
      </sheetData>
      <sheetData sheetId="1747">
        <row r="10">
          <cell r="F10">
            <v>1746.43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4">
          <cell r="B4">
            <v>111874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4">
          <cell r="B4">
            <v>111874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10">
          <cell r="F10">
            <v>1746.43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>
        <row r="10">
          <cell r="F10">
            <v>6.3812059999999997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6.3812059999999997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6.3812059999999997</v>
          </cell>
        </row>
      </sheetData>
      <sheetData sheetId="1981"/>
      <sheetData sheetId="1982"/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>
        <row r="10">
          <cell r="F10">
            <v>1746.43</v>
          </cell>
        </row>
      </sheetData>
      <sheetData sheetId="1999" refreshError="1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/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/>
      <sheetData sheetId="2054"/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/>
      <sheetData sheetId="2058"/>
      <sheetData sheetId="2059"/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6.3812059999999997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6.3812059999999997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6.3812059999999997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6.3812059999999997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6.3812059999999997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6.3812059999999997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/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/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/>
      <sheetData sheetId="2520"/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>
        <row r="10">
          <cell r="F10">
            <v>1746.43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Group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JAN"/>
      <sheetName val="200-110"/>
      <sheetName val="addl_cost1"/>
      <sheetName val="TrialBalance Q3-2002"/>
      <sheetName val="U1.6"/>
      <sheetName val="FF-6"/>
      <sheetName val="WIRE"/>
      <sheetName val="Green details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CF;E 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TBA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Summary"/>
      <sheetName val="IS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ยานพาหนะ"/>
      <sheetName val="CF;E Q"/>
      <sheetName val="200-110"/>
      <sheetName val="Adj&amp;Rje(Z820)_1"/>
      <sheetName val="FIN_TB_SI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5">
          <cell r="A5" t="str">
            <v>CO</v>
          </cell>
        </row>
      </sheetData>
      <sheetData sheetId="344"/>
      <sheetData sheetId="345"/>
      <sheetData sheetId="346">
        <row r="5">
          <cell r="A5" t="str">
            <v>CO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Standing_Data"/>
      <sheetName val="Asset_&amp;_Liability"/>
      <sheetName val="Net_asset_value"/>
      <sheetName val="TO___SP"/>
      <sheetName val="U-2_1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D"/>
      <sheetName val="M_Maincomp"/>
      <sheetName val="200-110"/>
      <sheetName val="TBA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Seagate__share_in_units1"/>
      <sheetName val="SCB_1_-_Current1"/>
      <sheetName val="SCB_2_-_Curren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ผ้าสำเร็จ"/>
      <sheetName val="CF;E Q"/>
      <sheetName val="MFA"/>
      <sheetName val="0100"/>
      <sheetName val="Tornado 4.7 Component List"/>
      <sheetName val="Tornado 2.2 Component List"/>
      <sheetName val="ma_pt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Std_Yield"/>
      <sheetName val="License_BOI"/>
      <sheetName val="Asset_Class"/>
      <sheetName val="Depre__Key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200-110"/>
      <sheetName val="CUSTOMER"/>
      <sheetName val="mcot_upc"/>
      <sheetName val="งบทดลอง"/>
      <sheetName val="K1"/>
      <sheetName val="Sch18-34"/>
      <sheetName val="U2 - Sales"/>
      <sheetName val="Electrical "/>
      <sheetName val="B-3"/>
      <sheetName val="CA-O7"/>
      <sheetName val="Entity Data"/>
      <sheetName val="SCH"/>
      <sheetName val="Profitability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TaxComp"/>
      <sheetName val="CA Sum"/>
      <sheetName val="Exempt"/>
      <sheetName val="Profit Comp"/>
      <sheetName val="O4_CA"/>
      <sheetName val="O5_IBA"/>
      <sheetName val="O2 TC"/>
      <sheetName val="O4 CA"/>
      <sheetName val="MM"/>
      <sheetName val="Q-HP-13"/>
      <sheetName val="IS by Co (Individual)"/>
      <sheetName val="U10|20"/>
      <sheetName val="O-11"/>
      <sheetName val="N2-1F"/>
      <sheetName val="N2-1-f"/>
      <sheetName val="U1A 1.2"/>
      <sheetName val="K3 - Depr reasonableness"/>
      <sheetName val="ircnte"/>
      <sheetName val="itc"/>
      <sheetName val="U-1"/>
      <sheetName val="Accounts"/>
      <sheetName val="CRA-Detail"/>
      <sheetName val="GP_JANJUN01"/>
      <sheetName val="KeyData7"/>
      <sheetName val="General Ledger"/>
      <sheetName val="YE16.1"/>
      <sheetName val="One Time Charge Type"/>
      <sheetName val="F1.2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1_LeadSchedule4"/>
      <sheetName val="Cost_centre_expenditure4"/>
      <sheetName val="U2_Sales4"/>
      <sheetName val="CA_Sheet4"/>
      <sheetName val="Company_Info4"/>
      <sheetName val="CA_Comp4"/>
      <sheetName val="P12_44"/>
      <sheetName val="Asset_List3"/>
      <sheetName val="FF-2_(1)4"/>
      <sheetName val="Sch_A_to___4"/>
      <sheetName val="Format_(2)4"/>
      <sheetName val="3_P&amp;L_3"/>
      <sheetName val="Electrical_3"/>
      <sheetName val="U2_-_Sales3"/>
      <sheetName val="Interim_--&gt;_Top3"/>
      <sheetName val="Entity_Data3"/>
      <sheetName val="U2_23"/>
      <sheetName val="D1_20053"/>
      <sheetName val="SCH_B3"/>
      <sheetName val="C101_Lead3"/>
      <sheetName val="Sales_for_20013"/>
      <sheetName val="WGPnL_5m3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Significant_Processes1"/>
      <sheetName val="M_MM"/>
      <sheetName val="U2_1"/>
      <sheetName val="Int_Inc"/>
      <sheetName val="Customize_Your_Loan_Manager"/>
      <sheetName val="Loan_Amortization_Table"/>
      <sheetName val="M-1_Nov"/>
      <sheetName val="BPCOR_DETAILS"/>
      <sheetName val="BPMKT_DETAILS"/>
      <sheetName val="Acc1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.DEBTOR07"/>
      <sheetName val="Note6a"/>
      <sheetName val="C-63"/>
      <sheetName val="TC_M"/>
      <sheetName val="Q-HP-23"/>
      <sheetName val="#REF"/>
      <sheetName val="SCHEDULE"/>
      <sheetName val="Q-HP-20"/>
      <sheetName val="F31"/>
      <sheetName val="K-2"/>
      <sheetName val="B03_00_Aug01"/>
      <sheetName val="K4. F&amp;F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O1.1. CA Sheet"/>
      <sheetName val="cres consol adjt"/>
      <sheetName val="JOLs"/>
      <sheetName val="chitiet"/>
      <sheetName val="OC"/>
      <sheetName val="Planned"/>
      <sheetName val="FDREPORT"/>
      <sheetName val="Collateral"/>
      <sheetName val="Disposition"/>
      <sheetName val="Data Sheet "/>
      <sheetName val="List_Control"/>
      <sheetName val="dsum"/>
      <sheetName val="invto"/>
      <sheetName val="Drop List References"/>
      <sheetName val="PREPAID-INS,RTAX"/>
      <sheetName val="CRITERIA2"/>
      <sheetName val="Pivot by CC"/>
      <sheetName val="O2_Tax comp"/>
      <sheetName val="G2-OK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mmm P&amp;L (2)"/>
      <sheetName val="1_BS (Oct)"/>
      <sheetName val="I"/>
      <sheetName val="2.G.L Trade Creditors"/>
      <sheetName val="2.Q.L Revenue"/>
      <sheetName val="int"/>
      <sheetName val="Name Lookup"/>
      <sheetName val="D.02"/>
      <sheetName val="Summary of Opex"/>
      <sheetName val="2.B.L Investments"/>
      <sheetName val="ZNBB"/>
      <sheetName val="PHSB"/>
      <sheetName val="table"/>
      <sheetName val="U1income_statm"/>
      <sheetName val="Sam's_Online_01-05-07"/>
      <sheetName val="SC8365Aging010507_EDI"/>
      <sheetName val="Kod_Negara_"/>
      <sheetName val="Muka_1"/>
      <sheetName val="Price_list"/>
      <sheetName val="Sch_9"/>
      <sheetName val="Input_Director_Info_&amp;_Part_Q"/>
      <sheetName val="Raw_Materials"/>
      <sheetName val="General_Ledger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A_working1"/>
      <sheetName val="addl_cost1"/>
      <sheetName val="CR_AJE1"/>
      <sheetName val="61_HR1"/>
      <sheetName val="65_FINANCE1"/>
      <sheetName val="F2-3-6_OH_absorbtion_rate_1"/>
      <sheetName val="Hyperion_"/>
      <sheetName val="N2_Detailed_Listing_(Pre-final)"/>
      <sheetName val="Cum_91-93"/>
      <sheetName val="Dec_94"/>
      <sheetName val="Input_Template"/>
      <sheetName val="Financials_(Summary)"/>
      <sheetName val="Co_info"/>
      <sheetName val="Tax_Comp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CA_Sum"/>
      <sheetName val="Profit_Comp"/>
      <sheetName val="O2_TC"/>
      <sheetName val="O4_CA1"/>
      <sheetName val="IS_by_Co_(Individual)"/>
      <sheetName val="U1A_1_2"/>
      <sheetName val="K3_-_Depr_reasonableness"/>
      <sheetName val="YE16_1"/>
      <sheetName val="One_Time_Charge_Type"/>
      <sheetName val="F1_2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cres_consol_adjt"/>
      <sheetName val="O1_1__CA_Sheet"/>
      <sheetName val="S_DEBTOR07"/>
      <sheetName val="K4__F&amp;F"/>
      <sheetName val="Gain_Loss_Calculation"/>
      <sheetName val="AR_JAN'02"/>
      <sheetName val="WP-3__Inventories"/>
      <sheetName val="R-4_QE&amp;NQE"/>
      <sheetName val="FA_Summary"/>
      <sheetName val="RM_Prices_-_Overheads"/>
      <sheetName val="Cost_Allocation"/>
      <sheetName val="6A_CA"/>
      <sheetName val="plant___mac"/>
      <sheetName val="Deferred_Tax_-_2003"/>
      <sheetName val="Sheet_1"/>
      <sheetName val="U61_HR"/>
      <sheetName val="U65_FINANCE"/>
      <sheetName val="Assumptions_2"/>
      <sheetName val="Traffic_Tables"/>
      <sheetName val="EMAS_Overview"/>
      <sheetName val="Mach_&amp;_equip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Tax_Rates1"/>
      <sheetName val="U2_24"/>
      <sheetName val="Sales_for_20014"/>
      <sheetName val="WGPnL_5m4"/>
      <sheetName val="CA_working2"/>
      <sheetName val="addl_cost2"/>
      <sheetName val="CR_AJE2"/>
      <sheetName val="61_HR2"/>
      <sheetName val="65_FINANCE2"/>
      <sheetName val="K10-1_1"/>
      <sheetName val="Comp_equip1"/>
      <sheetName val="F2-3-6_OH_absorbtion_rate_2"/>
      <sheetName val="Sort_Of_SAP-GL1"/>
      <sheetName val="ALW_INC_EXP1"/>
      <sheetName val="Input_Co_Main_Info1"/>
      <sheetName val="Input_NBI-Sec_60F1"/>
      <sheetName val="Forward_Purchase1"/>
      <sheetName val="Year_Creation1"/>
      <sheetName val="Post_991"/>
      <sheetName val="A_R_011"/>
      <sheetName val="To_Generate1"/>
      <sheetName val="U2___Sales1"/>
      <sheetName val="Leasehold_Land1"/>
      <sheetName val="adm&amp;selling_exp1"/>
      <sheetName val="depn-Sep_031"/>
      <sheetName val="Fin_Futures_U116&amp;71"/>
      <sheetName val="Customize_Your_Loan_Manager1"/>
      <sheetName val="Loan_Amortization_Table1"/>
      <sheetName val="M-1_Nov1"/>
      <sheetName val="5_Analysis2"/>
      <sheetName val="Significant_Processes2"/>
      <sheetName val="M_MM1"/>
      <sheetName val="U2_11"/>
      <sheetName val="COM-_CP2041"/>
      <sheetName val="Financ__Overview1"/>
      <sheetName val="Data_Client1"/>
      <sheetName val="Int_Inc1"/>
      <sheetName val="T1_data1"/>
      <sheetName val="BPCOR_DETAILS1"/>
      <sheetName val="BPMKT_DETAILS1"/>
      <sheetName val="Hyperion_1"/>
      <sheetName val="N2_Detailed_Listing_(Pre-final1"/>
      <sheetName val="Cum_91-931"/>
      <sheetName val="Dec_941"/>
      <sheetName val="Input_Template1"/>
      <sheetName val="Financials_(Summary)1"/>
      <sheetName val="Co_info1"/>
      <sheetName val="Price_list1"/>
      <sheetName val="Kod_Negara_1"/>
      <sheetName val="Muka_11"/>
      <sheetName val="KS_CONSO1"/>
      <sheetName val="MP2K12_XLS1"/>
      <sheetName val="Bal_Sheet1"/>
      <sheetName val="Income_Statement1"/>
      <sheetName val="Detail_Capex1"/>
      <sheetName val="Office_Expenses1"/>
      <sheetName val="Key_Tables_(2)1"/>
      <sheetName val="WAU_Payment_Summary1"/>
      <sheetName val="OH__Summary1"/>
      <sheetName val="Lease_(E-1)1"/>
      <sheetName val="Other_debtors-C1"/>
      <sheetName val="Revenue_-_VI1"/>
      <sheetName val="Balance_sheet1"/>
      <sheetName val="lead_1"/>
      <sheetName val="Cash&amp;Bank_-_A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Input_Director_Info_&amp;_Part_Q1"/>
      <sheetName val="Tax_Comp1"/>
      <sheetName val="Elimination_of_Balances1"/>
      <sheetName val="Mov__of_fixed_Assets1"/>
      <sheetName val="Supplementary_Notes1"/>
      <sheetName val="P&amp;L_Account1"/>
      <sheetName val="Raw_Materials1"/>
      <sheetName val="Sch_91"/>
      <sheetName val="U1income_statm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SCH_4D(i)1"/>
      <sheetName val="SCH_7C1"/>
      <sheetName val="Sam's_Online_01-05-071"/>
      <sheetName val="SC8365Aging010507_EDI1"/>
      <sheetName val="CA_Sum1"/>
      <sheetName val="Profit_Comp1"/>
      <sheetName val="O2_TC1"/>
      <sheetName val="O4_CA2"/>
      <sheetName val="IS_by_Co_(Individual)1"/>
      <sheetName val="U1A_1_21"/>
      <sheetName val="K3_-_Depr_reasonableness1"/>
      <sheetName val="General_Ledger1"/>
      <sheetName val="YE16_11"/>
      <sheetName val="One_Time_Charge_Type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Profit_&amp;_Loss1"/>
      <sheetName val="Equity_Analysis1"/>
      <sheetName val="Travel_Overseas1"/>
      <sheetName val="PRICE_@_31_Jan_20001"/>
      <sheetName val="S_33(2)1"/>
      <sheetName val="SCH_D1"/>
      <sheetName val="SCH_221"/>
      <sheetName val="cres_consol_adjt1"/>
      <sheetName val="Sales_Price2"/>
      <sheetName val="O1_1__CA_Sheet1"/>
      <sheetName val="S_DEBTOR071"/>
      <sheetName val="K4__F&amp;F1"/>
      <sheetName val="Assumption_sheet1"/>
      <sheetName val="All_Data1"/>
      <sheetName val="Living_List1"/>
      <sheetName val="Assumptions_1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Sheet_11"/>
      <sheetName val="U61_HR1"/>
      <sheetName val="U65_FINANCE1"/>
      <sheetName val="Assumptions_21"/>
      <sheetName val="Traffic_Tables1"/>
      <sheetName val="EMAS_Overview1"/>
      <sheetName val="Mach_&amp;_equip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Drop_List_References"/>
      <sheetName val="Pack_St_Val_95_(Local)"/>
      <sheetName val="C9_4"/>
      <sheetName val="DTD"/>
      <sheetName val="1997"/>
      <sheetName val="共機J"/>
      <sheetName val="参照(1)"/>
      <sheetName val="Sales_Price3"/>
      <sheetName val="Assumptions_12"/>
      <sheetName val="Assumption_sheet2"/>
      <sheetName val="All_Data2"/>
      <sheetName val="Living_List2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BS_control"/>
      <sheetName val="FA schedule"/>
      <sheetName val="세부"/>
      <sheetName val="사업목표달성도"/>
      <sheetName val="6balancesheet2000"/>
      <sheetName val="Profile"/>
      <sheetName val="PR"/>
      <sheetName val="Total"/>
      <sheetName val="NTM2000"/>
      <sheetName val="NTM2001"/>
      <sheetName val="F-4l5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Depn_Summary"/>
      <sheetName val="Tennancy"/>
      <sheetName val="J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GM-FINANCE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NewUnit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BUILD95"/>
      <sheetName val="TB MAY'09"/>
      <sheetName val="H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S"/>
      <sheetName val="B"/>
      <sheetName val="FSA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ӳc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TB10"/>
      <sheetName val="H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C2"/>
      <sheetName val="_2__xls__2__xls_COV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Cash_Flow1"/>
      <sheetName val="Financial_Summary1"/>
      <sheetName val="Capacit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  <sheetName val="Details 20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_Maincomp"/>
      <sheetName val="個品ﾘｽﾄ"/>
      <sheetName val="200-110"/>
      <sheetName val="StandingData"/>
      <sheetName val="C2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FF_21_a_"/>
      <sheetName val="bblยังไม่จ่าย"/>
      <sheetName val="TrialBalance_Q3-2002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B131 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ash_Flow"/>
      <sheetName val="Financial_Summary"/>
      <sheetName val="TO_-_SP"/>
      <sheetName val="Co_info"/>
      <sheetName val="PL___ผลงานใหม่รวม"/>
      <sheetName val="Company_Info1"/>
      <sheetName val="CA_Comp1"/>
      <sheetName val="addl_cost1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U2_-_Sales1"/>
      <sheetName val="F_OH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Field Costs"/>
      <sheetName val="Assets"/>
      <sheetName val="BSI"/>
      <sheetName val="Enter FSA Data"/>
      <sheetName val="PHSB-GL-TB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>
        <row r="6">
          <cell r="B6" t="str">
            <v>2000 (Current year basis)</v>
          </cell>
        </row>
      </sheetData>
      <sheetData sheetId="94">
        <row r="6">
          <cell r="B6" t="str">
            <v>2000 (Current year basis)</v>
          </cell>
        </row>
      </sheetData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/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6">
          <cell r="B6" t="str">
            <v>2000 (Current year basis)</v>
          </cell>
        </row>
      </sheetData>
      <sheetData sheetId="457">
        <row r="6">
          <cell r="B6" t="str">
            <v>2000 (Current year basis)</v>
          </cell>
        </row>
      </sheetData>
      <sheetData sheetId="458"/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 Sheet"/>
      <sheetName val="Graph Ratio - Fin Analysis"/>
      <sheetName val="ADJ - RATE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ฐาน"/>
      <sheetName val="PR"/>
      <sheetName val="Data"/>
      <sheetName val="#Lookup"/>
      <sheetName val="InventTableModule_1-1"/>
      <sheetName val="COSUB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CBN Grinding Stone"/>
      <sheetName val="Jun summury"/>
      <sheetName val="2007"/>
      <sheetName val="Cash Flow"/>
      <sheetName val="ตั๋วเงินรับ"/>
      <sheetName val="FF-1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MFA"/>
      <sheetName val="1489"/>
      <sheetName val="Info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LC___TR_Listing"/>
      <sheetName val="GL_CB"/>
      <sheetName val="GL_M"/>
      <sheetName val="ตั๋วเงินรับ"/>
      <sheetName val="เงินกู้ธนชาติ"/>
      <sheetName val="DPLA"/>
      <sheetName val="U-1_1"/>
      <sheetName val="sales_cut_off1"/>
      <sheetName val="purchase_cut_off1"/>
      <sheetName val="Company_Info1"/>
      <sheetName val="CA_Comp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5_Analysis1"/>
      <sheetName val="6_Analysis1"/>
      <sheetName val="1_LeadSchedule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TB"/>
      <sheetName val="TB Worksheet"/>
      <sheetName val="gl"/>
      <sheetName val="_2__xls__2__xls_COV"/>
      <sheetName val="Financial Summary"/>
      <sheetName val="CUSTOME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 refreshError="1"/>
      <sheetData sheetId="49">
        <row r="1">
          <cell r="A1" t="str">
            <v>NITE BEAUTY INDUSTRIES SDN. BHD.</v>
          </cell>
        </row>
      </sheetData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>
        <row r="1">
          <cell r="A1" t="str">
            <v>NITE BEAUTY INDUSTRIES SDN. BHD.</v>
          </cell>
        </row>
      </sheetData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/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Details 2002"/>
      <sheetName val="Sale Expectation (2)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3">
          <cell r="B3" t="str">
            <v>Total</v>
          </cell>
        </row>
      </sheetData>
      <sheetData sheetId="1022"/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/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3">
          <cell r="B3" t="str">
            <v>Total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3">
          <cell r="B3" t="str">
            <v>Total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3">
          <cell r="B3" t="str">
            <v>Total</v>
          </cell>
        </row>
      </sheetData>
      <sheetData sheetId="1039">
        <row r="3">
          <cell r="B3" t="str">
            <v>Total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/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/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/>
      <sheetData sheetId="1183"/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/>
      <sheetData sheetId="1246"/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/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/>
      <sheetData sheetId="1257"/>
      <sheetData sheetId="1258"/>
      <sheetData sheetId="1259"/>
      <sheetData sheetId="1260"/>
      <sheetData sheetId="1261">
        <row r="2">
          <cell r="B2">
            <v>0</v>
          </cell>
        </row>
      </sheetData>
      <sheetData sheetId="1262"/>
      <sheetData sheetId="1263"/>
      <sheetData sheetId="1264"/>
      <sheetData sheetId="1265"/>
      <sheetData sheetId="1266"/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/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>
        <row r="2">
          <cell r="B2">
            <v>1.9678000000000001E-2</v>
          </cell>
        </row>
      </sheetData>
      <sheetData sheetId="1286"/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/>
      <sheetData sheetId="1327"/>
      <sheetData sheetId="1328"/>
      <sheetData sheetId="1329"/>
      <sheetData sheetId="1330">
        <row r="2">
          <cell r="B2">
            <v>1.9678000000000001E-2</v>
          </cell>
        </row>
      </sheetData>
      <sheetData sheetId="1331"/>
      <sheetData sheetId="1332"/>
      <sheetData sheetId="1333"/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2">
          <cell r="B2">
            <v>1.9678000000000001E-2</v>
          </cell>
        </row>
      </sheetData>
      <sheetData sheetId="1352"/>
      <sheetData sheetId="1353"/>
      <sheetData sheetId="1354"/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/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3">
          <cell r="B3" t="str">
            <v>Total</v>
          </cell>
        </row>
      </sheetData>
      <sheetData sheetId="1369">
        <row r="2">
          <cell r="B2">
            <v>1.9678000000000001E-2</v>
          </cell>
        </row>
      </sheetData>
      <sheetData sheetId="1370"/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/>
      <sheetData sheetId="1375"/>
      <sheetData sheetId="1376"/>
      <sheetData sheetId="1377"/>
      <sheetData sheetId="1378">
        <row r="2">
          <cell r="B2">
            <v>1.9678000000000001E-2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/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/>
      <sheetData sheetId="1415"/>
      <sheetData sheetId="1416"/>
      <sheetData sheetId="1417">
        <row r="3">
          <cell r="B3" t="str">
            <v>Total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/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/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>
        <row r="2">
          <cell r="B2">
            <v>1.9678000000000001E-2</v>
          </cell>
        </row>
      </sheetData>
      <sheetData sheetId="1454"/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/>
      <sheetData sheetId="1461"/>
      <sheetData sheetId="1462"/>
      <sheetData sheetId="1463"/>
      <sheetData sheetId="1464">
        <row r="2">
          <cell r="B2">
            <v>1.9678000000000001E-2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1.9678000000000001E-2</v>
          </cell>
        </row>
      </sheetData>
      <sheetData sheetId="1467"/>
      <sheetData sheetId="1468"/>
      <sheetData sheetId="1469">
        <row r="2">
          <cell r="B2">
            <v>1.9678000000000001E-2</v>
          </cell>
        </row>
      </sheetData>
      <sheetData sheetId="1470"/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3">
          <cell r="B3" t="str">
            <v>Total</v>
          </cell>
        </row>
      </sheetData>
      <sheetData sheetId="1477"/>
      <sheetData sheetId="1478"/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/>
      <sheetData sheetId="1495"/>
      <sheetData sheetId="1496"/>
      <sheetData sheetId="1497"/>
      <sheetData sheetId="1498">
        <row r="3">
          <cell r="B3" t="str">
            <v>Total</v>
          </cell>
        </row>
      </sheetData>
      <sheetData sheetId="1499"/>
      <sheetData sheetId="1500"/>
      <sheetData sheetId="1501"/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/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2">
          <cell r="B2">
            <v>1.9678000000000001E-2</v>
          </cell>
        </row>
      </sheetData>
      <sheetData sheetId="1538"/>
      <sheetData sheetId="1539"/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/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/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/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/>
      <sheetData sheetId="1607"/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/>
      <sheetData sheetId="1615"/>
      <sheetData sheetId="1616"/>
      <sheetData sheetId="1617"/>
      <sheetData sheetId="1618"/>
      <sheetData sheetId="1619"/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/>
      <sheetData sheetId="1623"/>
      <sheetData sheetId="1624"/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/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/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/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/>
      <sheetData sheetId="1692"/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/>
      <sheetData sheetId="1700"/>
      <sheetData sheetId="1701"/>
      <sheetData sheetId="1702"/>
      <sheetData sheetId="1703"/>
      <sheetData sheetId="1704"/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/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/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2">
          <cell r="B2">
            <v>1.9678000000000001E-2</v>
          </cell>
        </row>
      </sheetData>
      <sheetData sheetId="1759"/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/>
      <sheetData sheetId="1777"/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/>
      <sheetData sheetId="1785"/>
      <sheetData sheetId="1786"/>
      <sheetData sheetId="1787"/>
      <sheetData sheetId="1788"/>
      <sheetData sheetId="1789"/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/>
      <sheetData sheetId="1793"/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/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B2">
            <v>1.9678000000000001E-2</v>
          </cell>
        </row>
      </sheetData>
      <sheetData sheetId="1827"/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B2">
            <v>0</v>
          </cell>
        </row>
      </sheetData>
      <sheetData sheetId="2111"/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3">
          <cell r="B3" t="str">
            <v>Total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3">
          <cell r="B3" t="str">
            <v>Total</v>
          </cell>
        </row>
      </sheetData>
      <sheetData sheetId="2133">
        <row r="3">
          <cell r="B3" t="str">
            <v>Total</v>
          </cell>
        </row>
      </sheetData>
      <sheetData sheetId="2134">
        <row r="2">
          <cell r="B2">
            <v>0</v>
          </cell>
        </row>
      </sheetData>
      <sheetData sheetId="2135">
        <row r="3">
          <cell r="B3" t="str">
            <v>Total</v>
          </cell>
        </row>
      </sheetData>
      <sheetData sheetId="2136">
        <row r="3">
          <cell r="B3" t="str">
            <v>Total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 refreshError="1"/>
      <sheetData sheetId="2156"/>
      <sheetData sheetId="2157"/>
      <sheetData sheetId="2158"/>
      <sheetData sheetId="2159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>
        <row r="2">
          <cell r="B2">
            <v>0</v>
          </cell>
        </row>
      </sheetData>
      <sheetData sheetId="2246"/>
      <sheetData sheetId="2247">
        <row r="2">
          <cell r="B2">
            <v>0</v>
          </cell>
        </row>
      </sheetData>
      <sheetData sheetId="2248"/>
      <sheetData sheetId="2249"/>
      <sheetData sheetId="2250"/>
      <sheetData sheetId="2251"/>
      <sheetData sheetId="2252">
        <row r="2">
          <cell r="B2">
            <v>0</v>
          </cell>
        </row>
      </sheetData>
      <sheetData sheetId="2253"/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/>
      <sheetData sheetId="2257">
        <row r="2">
          <cell r="B2">
            <v>0</v>
          </cell>
        </row>
      </sheetData>
      <sheetData sheetId="2258"/>
      <sheetData sheetId="2259"/>
      <sheetData sheetId="2260"/>
      <sheetData sheetId="2261"/>
      <sheetData sheetId="2262">
        <row r="2">
          <cell r="B2">
            <v>0</v>
          </cell>
        </row>
      </sheetData>
      <sheetData sheetId="2263"/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/>
      <sheetData sheetId="2267">
        <row r="2">
          <cell r="B2">
            <v>0</v>
          </cell>
        </row>
      </sheetData>
      <sheetData sheetId="2268"/>
      <sheetData sheetId="2269"/>
      <sheetData sheetId="2270"/>
      <sheetData sheetId="2271"/>
      <sheetData sheetId="2272"/>
      <sheetData sheetId="2273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3">
          <cell r="B3" t="str">
            <v>Total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3">
          <cell r="B3" t="str">
            <v>Total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/>
      <sheetData sheetId="2463"/>
      <sheetData sheetId="2464"/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>
        <row r="2">
          <cell r="B2">
            <v>0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2">
          <cell r="B2">
            <v>0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>
        <row r="2">
          <cell r="B2">
            <v>1.9678000000000001E-2</v>
          </cell>
        </row>
      </sheetData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3">
          <cell r="B3" t="str">
            <v>Total</v>
          </cell>
        </row>
      </sheetData>
      <sheetData sheetId="2679"/>
      <sheetData sheetId="2680"/>
      <sheetData sheetId="2681"/>
      <sheetData sheetId="2682"/>
      <sheetData sheetId="2683">
        <row r="2">
          <cell r="B2">
            <v>0</v>
          </cell>
        </row>
      </sheetData>
      <sheetData sheetId="2684">
        <row r="3">
          <cell r="B3" t="str">
            <v>Total</v>
          </cell>
        </row>
      </sheetData>
      <sheetData sheetId="2685"/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3">
          <cell r="B3" t="str">
            <v>Total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3">
          <cell r="B3" t="str">
            <v>Total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2">
          <cell r="B2">
            <v>0</v>
          </cell>
        </row>
      </sheetData>
      <sheetData sheetId="2717">
        <row r="3">
          <cell r="B3" t="str">
            <v>Total</v>
          </cell>
        </row>
      </sheetData>
      <sheetData sheetId="2718"/>
      <sheetData sheetId="2719">
        <row r="3">
          <cell r="B3" t="str">
            <v>Total</v>
          </cell>
        </row>
      </sheetData>
      <sheetData sheetId="2720">
        <row r="2">
          <cell r="B2">
            <v>0</v>
          </cell>
        </row>
      </sheetData>
      <sheetData sheetId="2721"/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/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AA-1"/>
      <sheetName val="BAL42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ตั๋วเงินรับ"/>
      <sheetName val="Standing data"/>
      <sheetName val="สำนักงาน"/>
      <sheetName val="Retire 2015-2017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ug'98"/>
      <sheetName val="input 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part-import"/>
      <sheetName val="part-local"/>
      <sheetName val="Purchase Order"/>
      <sheetName val="Customize Your Purchase Order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Variance"/>
      <sheetName val="DIST"/>
      <sheetName val="2000"/>
      <sheetName val="REVISED_VERSION12"/>
      <sheetName val="Retire_2015-20171"/>
      <sheetName val="Co_info3"/>
      <sheetName val="163040_LC_TR2"/>
      <sheetName val="Wht_cur2"/>
      <sheetName val="COST_(ACC_ขาย10-2005)1"/>
      <sheetName val="LOH_Alloc_Wkgs_Q404_Fcst1"/>
      <sheetName val="Prime_&amp;_Rework_%_Model1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Retire_2015-2017"/>
      <sheetName val="COST_(ACC_ขาย10-2005)"/>
      <sheetName val="LOH_Alloc_Wkgs_Q404_Fcst"/>
      <sheetName val="Prime_&amp;_Rework_%_Model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5">
          <cell r="A5" t="str">
            <v>2GS003</v>
          </cell>
        </row>
      </sheetData>
      <sheetData sheetId="651"/>
      <sheetData sheetId="652">
        <row r="5">
          <cell r="A5" t="str">
            <v>2GS003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5">
          <cell r="A5" t="str">
            <v>2GS003</v>
          </cell>
        </row>
      </sheetData>
      <sheetData sheetId="703"/>
      <sheetData sheetId="704"/>
      <sheetData sheetId="705">
        <row r="5">
          <cell r="A5" t="str">
            <v>2GS003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>
        <row r="5">
          <cell r="A5" t="str">
            <v>2GS003</v>
          </cell>
        </row>
      </sheetData>
      <sheetData sheetId="1052">
        <row r="5">
          <cell r="A5" t="str">
            <v>2GS003</v>
          </cell>
        </row>
      </sheetData>
      <sheetData sheetId="1053">
        <row r="83">
          <cell r="E83">
            <v>39448</v>
          </cell>
        </row>
      </sheetData>
      <sheetData sheetId="1054">
        <row r="83">
          <cell r="E83">
            <v>39448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5">
          <cell r="A5" t="str">
            <v>2GS003</v>
          </cell>
        </row>
      </sheetData>
      <sheetData sheetId="1237">
        <row r="5">
          <cell r="A5" t="str">
            <v>2GS003</v>
          </cell>
        </row>
      </sheetData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7">
          <cell r="A7" t="str">
            <v>2GS003</v>
          </cell>
        </row>
      </sheetData>
      <sheetData sheetId="1241">
        <row r="5">
          <cell r="A5">
            <v>102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A Sheet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RATE"/>
      <sheetName val="Employee"/>
      <sheetName val="JobOrder"/>
      <sheetName val="TO - SP"/>
      <sheetName val="FF_3"/>
      <sheetName val="Specter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Gain Loss Calculation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ia_GC_Satthep"/>
      <sheetName val="RATE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Feb'08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/>
      <sheetData sheetId="1768">
        <row r="1">
          <cell r="B1" t="str">
            <v>SUMMARY STAFF SALARY OF PNB COMMERCIAL SDN BERHAD 2020</v>
          </cell>
        </row>
      </sheetData>
      <sheetData sheetId="1769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/>
      <sheetData sheetId="1781"/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>
        <row r="1">
          <cell r="B1" t="str">
            <v>SUMMARY STAFF SALARY OF PNB COMMERCIAL SDN BERHAD 2020</v>
          </cell>
        </row>
      </sheetData>
      <sheetData sheetId="1792"/>
      <sheetData sheetId="1793"/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>
        <row r="1">
          <cell r="B1" t="str">
            <v>SUMMARY STAFF SALARY OF PNB COMMERCIAL SDN BERHAD 2020</v>
          </cell>
        </row>
      </sheetData>
      <sheetData sheetId="1947"/>
      <sheetData sheetId="1948">
        <row r="1">
          <cell r="B1" t="str">
            <v>SUMMARY STAFF SALARY OF PNB COMMERCIAL SDN BERHAD 2020</v>
          </cell>
        </row>
      </sheetData>
      <sheetData sheetId="1949"/>
      <sheetData sheetId="1950"/>
      <sheetData sheetId="1951"/>
      <sheetData sheetId="1952">
        <row r="1">
          <cell r="B1" t="str">
            <v>SUMMARY STAFF SALARY OF PNB COMMERCIAL SDN BERHAD 2020</v>
          </cell>
        </row>
      </sheetData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 refreshError="1"/>
      <sheetData sheetId="2118" refreshError="1"/>
      <sheetData sheetId="211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>
        <row r="7">
          <cell r="C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FF_3"/>
      <sheetName val="EQ4NTV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BASIC"/>
      <sheetName val="Main"/>
      <sheetName val="Related"/>
      <sheetName val="SAP COMPANY CODES"/>
      <sheetName val="FX"/>
      <sheetName val="Gia vat tu"/>
      <sheetName val="TRAIL_MAR2000"/>
      <sheetName val="fqc_ผลรวม"/>
      <sheetName val="v_cut_ผลรวม"/>
      <sheetName val="v_cut_รหัส"/>
      <sheetName val="v_cut_วัน"/>
      <sheetName val="#REF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Monthly_Sales_Report"/>
      <sheetName val="ต้นฉบับ"/>
      <sheetName val="N280998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区分"/>
      <sheetName val="รับล่วงหน้า"/>
      <sheetName val="sampling plan"/>
      <sheetName val="GENERAL"/>
      <sheetName val="Corp. sheet"/>
      <sheetName val="TB"/>
      <sheetName val="ซื้อขาย"/>
      <sheetName val="SRP FH"/>
      <sheetName val="Profit"/>
      <sheetName val="PRMT-00"/>
      <sheetName val="ROC-2003"/>
      <sheetName val="PRM"/>
      <sheetName val="Itemรวม"/>
      <sheetName val="ตัดขายใหม่ ก.พ.57"/>
      <sheetName val="PRMT-07"/>
      <sheetName val="TrialBalance Q3-2002"/>
      <sheetName val="Base Rental"/>
      <sheetName val="基本情報"/>
      <sheetName val="DEPSYS47"/>
      <sheetName val=" "/>
      <sheetName val="EDS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CODE,NAME"/>
      <sheetName val="R094121_PZ001_4868662_PDF"/>
      <sheetName val="Data 2"/>
      <sheetName val="New Item"/>
      <sheetName val="生産計画データ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Soi 08"/>
      <sheetName val="Basic_Information"/>
      <sheetName val="JOB"/>
      <sheetName val="BPI-LOP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0">
          <cell r="L10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C"/>
      <sheetName val="NC"/>
      <sheetName val="FA Report"/>
      <sheetName val="expenses"/>
      <sheetName val="TB"/>
      <sheetName val="보고자료종합"/>
      <sheetName val="Breakeven Analysis"/>
      <sheetName val="df_รหัส"/>
      <sheetName val="Booking"/>
      <sheetName val="EBIT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QMCT"/>
      <sheetName val="SALES"/>
      <sheetName val="May-Apr 2009"/>
      <sheetName val="NEW-Code"/>
      <sheetName val="Setup"/>
      <sheetName val="LCoduNodu@_x001e__x001e_"/>
      <sheetName val="LCoduNodu@_x001e__x001e___"/>
      <sheetName val="REPORT"/>
      <sheetName val="สง.1"/>
      <sheetName val="สง.2.2_แนบ1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IVOT"/>
      <sheetName val="Feedmill pur"/>
      <sheetName val="validation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/>
      <sheetData sheetId="37">
        <row r="1">
          <cell r="A1" t="str">
            <v>CARAT MEDIA SERVICES (THAILAND) CO., LTD.</v>
          </cell>
        </row>
      </sheetData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/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/>
      <sheetData sheetId="562"/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2">
          <cell r="L2">
            <v>0</v>
          </cell>
        </row>
      </sheetData>
      <sheetData sheetId="594"/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/>
      <sheetData sheetId="600"/>
      <sheetData sheetId="601">
        <row r="2">
          <cell r="L2">
            <v>0</v>
          </cell>
        </row>
      </sheetData>
      <sheetData sheetId="602"/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/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CARAT MEDIA SERVICES (THAILAND) CO., LTD.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2">
          <cell r="L2">
            <v>0</v>
          </cell>
        </row>
      </sheetData>
      <sheetData sheetId="834">
        <row r="2">
          <cell r="L2">
            <v>0</v>
          </cell>
        </row>
      </sheetData>
      <sheetData sheetId="835">
        <row r="2">
          <cell r="L2">
            <v>0</v>
          </cell>
        </row>
      </sheetData>
      <sheetData sheetId="836">
        <row r="2">
          <cell r="L2">
            <v>0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/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/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2">
          <cell r="L2">
            <v>0</v>
          </cell>
        </row>
      </sheetData>
      <sheetData sheetId="944"/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/>
      <sheetData sheetId="952">
        <row r="1">
          <cell r="A1" t="str">
            <v>CARAT MEDIA SERVICES (THAILAND) CO., LTD.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2">
          <cell r="L2">
            <v>0</v>
          </cell>
        </row>
      </sheetData>
      <sheetData sheetId="1004" refreshError="1"/>
      <sheetData sheetId="1005">
        <row r="2">
          <cell r="L2">
            <v>0</v>
          </cell>
        </row>
      </sheetData>
      <sheetData sheetId="1006"/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/>
      <sheetData sheetId="1010">
        <row r="1">
          <cell r="A1" t="str">
            <v>CARAT MEDIA SERVICES (THAILAND) CO., LTD.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CF;E Q"/>
      <sheetName val="Staff_Li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Fagor04-A3112e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Financial Summary"/>
      <sheetName val="B131_2"/>
      <sheetName val="PJ_List2"/>
      <sheetName val="Financial_Summary1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B131_"/>
      <sheetName val="TB_Worksheet"/>
      <sheetName val="10-1_Media"/>
      <sheetName val="Adj&amp;Rje(Z820)_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TB-Jun.DST.12"/>
      <sheetName val="TB-Jun.SBP.12"/>
      <sheetName val="TB-Jun.SPY.12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D110 .20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M_Maincomp"/>
      <sheetName val="INFO"/>
      <sheetName val="_Lookup"/>
      <sheetName val="Raw Material"/>
      <sheetName val="งบทดลองปภพ 4-47"/>
      <sheetName val="Sin"/>
      <sheetName val="&lt;Z810&gt;TB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E610_new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86"/>
  <sheetViews>
    <sheetView view="pageBreakPreview" topLeftCell="A55" zoomScale="90" zoomScaleNormal="100" zoomScaleSheetLayoutView="90" workbookViewId="0">
      <selection activeCell="P64" sqref="P64"/>
    </sheetView>
  </sheetViews>
  <sheetFormatPr defaultColWidth="9.09765625" defaultRowHeight="20"/>
  <cols>
    <col min="1" max="3" width="1.09765625" style="20" customWidth="1"/>
    <col min="4" max="4" width="2.3984375" style="20" customWidth="1"/>
    <col min="5" max="5" width="7.59765625" style="20" customWidth="1"/>
    <col min="6" max="6" width="11.3984375" style="20" customWidth="1"/>
    <col min="7" max="7" width="19.8984375" style="20" customWidth="1"/>
    <col min="8" max="8" width="8.59765625" style="28" customWidth="1"/>
    <col min="9" max="9" width="0.8984375" style="20" customWidth="1"/>
    <col min="10" max="10" width="17.296875" style="20" customWidth="1"/>
    <col min="11" max="11" width="0.59765625" style="20" customWidth="1"/>
    <col min="12" max="12" width="17.296875" style="20" customWidth="1"/>
    <col min="13" max="13" width="0.8984375" style="20" customWidth="1"/>
    <col min="14" max="14" width="17.296875" style="20" customWidth="1"/>
    <col min="15" max="15" width="0.3984375" style="20" customWidth="1"/>
    <col min="16" max="16" width="17.296875" style="20" customWidth="1"/>
    <col min="17" max="16384" width="9.09765625" style="20"/>
  </cols>
  <sheetData>
    <row r="1" spans="1:16" ht="20.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ht="20.5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20.5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16" ht="21.75" customHeight="1">
      <c r="A4" s="27"/>
      <c r="B4" s="27"/>
      <c r="C4" s="27"/>
      <c r="D4" s="27"/>
      <c r="E4" s="27"/>
      <c r="F4" s="27"/>
      <c r="G4" s="27"/>
      <c r="I4" s="27"/>
      <c r="J4" s="101" t="s">
        <v>3</v>
      </c>
      <c r="K4" s="101"/>
      <c r="L4" s="101"/>
      <c r="M4" s="102"/>
      <c r="N4" s="101"/>
      <c r="O4" s="101"/>
      <c r="P4" s="101"/>
    </row>
    <row r="5" spans="1:16">
      <c r="A5" s="27"/>
      <c r="B5" s="27"/>
      <c r="C5" s="27"/>
      <c r="D5" s="27"/>
      <c r="E5" s="27"/>
      <c r="F5" s="27"/>
      <c r="G5" s="27"/>
      <c r="I5" s="27"/>
      <c r="J5" s="103" t="s">
        <v>4</v>
      </c>
      <c r="K5" s="103"/>
      <c r="L5" s="103"/>
      <c r="M5" s="29"/>
      <c r="N5" s="104" t="s">
        <v>5</v>
      </c>
      <c r="O5" s="104"/>
      <c r="P5" s="104"/>
    </row>
    <row r="6" spans="1:16">
      <c r="A6" s="27"/>
      <c r="B6" s="27"/>
      <c r="C6" s="27"/>
      <c r="D6" s="27"/>
      <c r="E6" s="27"/>
      <c r="F6" s="27"/>
      <c r="G6" s="27"/>
      <c r="I6" s="27"/>
      <c r="J6" s="30" t="s">
        <v>6</v>
      </c>
      <c r="K6" s="31"/>
      <c r="L6" s="30"/>
      <c r="M6" s="31"/>
      <c r="N6" s="30" t="s">
        <v>6</v>
      </c>
      <c r="O6" s="31"/>
      <c r="P6" s="30"/>
    </row>
    <row r="7" spans="1:16">
      <c r="A7" s="27"/>
      <c r="B7" s="27"/>
      <c r="C7" s="27"/>
      <c r="D7" s="27"/>
      <c r="E7" s="27"/>
      <c r="F7" s="27"/>
      <c r="G7" s="27"/>
      <c r="I7" s="27"/>
      <c r="J7" s="32" t="s">
        <v>7</v>
      </c>
      <c r="K7" s="31"/>
      <c r="L7" s="32" t="s">
        <v>8</v>
      </c>
      <c r="M7" s="31"/>
      <c r="N7" s="32" t="s">
        <v>7</v>
      </c>
      <c r="O7" s="31"/>
      <c r="P7" s="32" t="s">
        <v>8</v>
      </c>
    </row>
    <row r="8" spans="1:16">
      <c r="A8" s="27"/>
      <c r="B8" s="27"/>
      <c r="C8" s="27"/>
      <c r="D8" s="27"/>
      <c r="E8" s="27"/>
      <c r="F8" s="27"/>
      <c r="G8" s="27"/>
      <c r="H8" s="33" t="s">
        <v>9</v>
      </c>
      <c r="I8" s="27"/>
      <c r="J8" s="34" t="s">
        <v>10</v>
      </c>
      <c r="K8" s="35"/>
      <c r="L8" s="36" t="s">
        <v>11</v>
      </c>
      <c r="M8" s="37"/>
      <c r="N8" s="34" t="s">
        <v>10</v>
      </c>
      <c r="O8" s="35"/>
      <c r="P8" s="36" t="s">
        <v>11</v>
      </c>
    </row>
    <row r="9" spans="1:16" ht="20.5">
      <c r="A9" s="38" t="s">
        <v>12</v>
      </c>
      <c r="B9" s="38"/>
      <c r="C9" s="38"/>
      <c r="D9" s="38"/>
      <c r="E9" s="38"/>
      <c r="F9" s="38"/>
      <c r="G9" s="38"/>
      <c r="J9" s="39"/>
      <c r="K9" s="40"/>
      <c r="L9" s="39"/>
      <c r="M9" s="39"/>
      <c r="N9" s="39"/>
      <c r="O9" s="40"/>
      <c r="P9" s="39"/>
    </row>
    <row r="10" spans="1:16" ht="20.5">
      <c r="A10" s="38" t="s">
        <v>13</v>
      </c>
      <c r="D10" s="41"/>
      <c r="E10" s="41"/>
      <c r="N10" s="41"/>
      <c r="O10" s="41"/>
      <c r="P10" s="27"/>
    </row>
    <row r="11" spans="1:16">
      <c r="B11" s="20" t="s">
        <v>14</v>
      </c>
      <c r="E11" s="41"/>
      <c r="H11" s="28">
        <v>4</v>
      </c>
      <c r="J11" s="25">
        <v>52802570.450000003</v>
      </c>
      <c r="K11" s="25"/>
      <c r="L11" s="25">
        <v>91635439.159999996</v>
      </c>
      <c r="M11" s="25"/>
      <c r="N11" s="25">
        <v>27389588.460000001</v>
      </c>
      <c r="O11" s="25"/>
      <c r="P11" s="25">
        <v>8546324.9700000007</v>
      </c>
    </row>
    <row r="12" spans="1:16">
      <c r="B12" s="20" t="s">
        <v>15</v>
      </c>
      <c r="D12" s="41"/>
      <c r="H12" s="28" t="s">
        <v>144</v>
      </c>
      <c r="J12" s="25">
        <v>30373799.010000002</v>
      </c>
      <c r="K12" s="25"/>
      <c r="L12" s="25">
        <v>55766946.579999998</v>
      </c>
      <c r="M12" s="25"/>
      <c r="N12" s="25">
        <v>8095010.5300000003</v>
      </c>
      <c r="O12" s="25"/>
      <c r="P12" s="25">
        <v>39388846.729999997</v>
      </c>
    </row>
    <row r="13" spans="1:16">
      <c r="B13" s="20" t="s">
        <v>16</v>
      </c>
      <c r="D13" s="41"/>
      <c r="H13" s="28">
        <v>12</v>
      </c>
      <c r="J13" s="25">
        <v>829044.58</v>
      </c>
      <c r="K13" s="25"/>
      <c r="L13" s="25">
        <v>0</v>
      </c>
      <c r="M13" s="25"/>
      <c r="N13" s="25">
        <v>0</v>
      </c>
      <c r="O13" s="25"/>
      <c r="P13" s="25">
        <v>0</v>
      </c>
    </row>
    <row r="14" spans="1:16">
      <c r="B14" s="20" t="s">
        <v>17</v>
      </c>
      <c r="D14" s="41"/>
      <c r="E14" s="41"/>
      <c r="H14" s="28">
        <v>3</v>
      </c>
      <c r="J14" s="25">
        <v>0</v>
      </c>
      <c r="K14" s="25"/>
      <c r="L14" s="25">
        <v>0</v>
      </c>
      <c r="M14" s="25"/>
      <c r="N14" s="25">
        <v>32000000</v>
      </c>
      <c r="O14" s="25"/>
      <c r="P14" s="25">
        <v>32000000</v>
      </c>
    </row>
    <row r="15" spans="1:16">
      <c r="B15" s="20" t="s">
        <v>18</v>
      </c>
      <c r="D15" s="41"/>
      <c r="E15" s="41"/>
      <c r="H15" s="28">
        <v>6</v>
      </c>
      <c r="J15" s="25">
        <v>16285641.73</v>
      </c>
      <c r="K15" s="25"/>
      <c r="L15" s="25">
        <v>26664291.550000001</v>
      </c>
      <c r="M15" s="25"/>
      <c r="N15" s="25">
        <v>4004529.78</v>
      </c>
      <c r="O15" s="25"/>
      <c r="P15" s="25">
        <v>4594702.13</v>
      </c>
    </row>
    <row r="16" spans="1:16">
      <c r="B16" s="20" t="s">
        <v>19</v>
      </c>
      <c r="D16" s="41"/>
      <c r="E16" s="41"/>
      <c r="J16" s="25">
        <v>13982701.08</v>
      </c>
      <c r="K16" s="25"/>
      <c r="L16" s="25">
        <v>9011756.7699999996</v>
      </c>
      <c r="M16" s="25"/>
      <c r="N16" s="25">
        <v>1175000</v>
      </c>
      <c r="O16" s="25"/>
      <c r="P16" s="25">
        <v>381000</v>
      </c>
    </row>
    <row r="17" spans="1:16">
      <c r="B17" s="20" t="s">
        <v>20</v>
      </c>
      <c r="D17" s="41"/>
      <c r="E17" s="41"/>
      <c r="J17" s="25">
        <v>3993680.3699999996</v>
      </c>
      <c r="K17" s="25"/>
      <c r="L17" s="25">
        <v>3579242.35</v>
      </c>
      <c r="M17" s="25"/>
      <c r="N17" s="25">
        <v>28703.49</v>
      </c>
      <c r="O17" s="25"/>
      <c r="P17" s="25">
        <v>119919.8</v>
      </c>
    </row>
    <row r="18" spans="1:16" ht="20.5">
      <c r="A18" s="38" t="s">
        <v>21</v>
      </c>
      <c r="E18" s="41"/>
      <c r="J18" s="42">
        <f>SUM(J11:J17)</f>
        <v>118267437.22000001</v>
      </c>
      <c r="L18" s="42">
        <f>SUM(L11:L17)</f>
        <v>186657676.41000003</v>
      </c>
      <c r="M18" s="25"/>
      <c r="N18" s="42">
        <f>SUM(N11:N17)</f>
        <v>72692832.260000005</v>
      </c>
      <c r="O18" s="1"/>
      <c r="P18" s="42">
        <f>SUM(P11:P17)</f>
        <v>85030793.62999998</v>
      </c>
    </row>
    <row r="19" spans="1:16" ht="20.5">
      <c r="A19" s="38" t="s">
        <v>22</v>
      </c>
      <c r="D19" s="41"/>
      <c r="E19" s="41"/>
      <c r="M19" s="2"/>
      <c r="O19" s="2"/>
    </row>
    <row r="20" spans="1:16">
      <c r="B20" s="20" t="s">
        <v>23</v>
      </c>
      <c r="D20" s="41"/>
      <c r="E20" s="41"/>
      <c r="H20" s="28">
        <v>17</v>
      </c>
      <c r="J20" s="25">
        <v>9860225.7100000009</v>
      </c>
      <c r="K20" s="25"/>
      <c r="L20" s="25">
        <v>9785969.5899999999</v>
      </c>
      <c r="M20" s="25"/>
      <c r="N20" s="25">
        <v>0</v>
      </c>
      <c r="O20" s="25"/>
      <c r="P20" s="25">
        <v>0</v>
      </c>
    </row>
    <row r="21" spans="1:16">
      <c r="B21" s="20" t="s">
        <v>24</v>
      </c>
      <c r="D21" s="41"/>
      <c r="E21" s="41"/>
      <c r="J21" s="25">
        <v>0</v>
      </c>
      <c r="K21" s="25"/>
      <c r="L21" s="25">
        <v>0</v>
      </c>
      <c r="M21" s="25"/>
      <c r="N21" s="25">
        <v>40471305.68</v>
      </c>
      <c r="O21" s="25"/>
      <c r="P21" s="25">
        <v>40471305.68</v>
      </c>
    </row>
    <row r="22" spans="1:16">
      <c r="B22" s="20" t="s">
        <v>25</v>
      </c>
      <c r="D22" s="41"/>
      <c r="E22" s="27"/>
      <c r="H22" s="28">
        <v>7</v>
      </c>
      <c r="J22" s="25">
        <v>345731.14</v>
      </c>
      <c r="K22" s="25"/>
      <c r="L22" s="25">
        <v>380129.24</v>
      </c>
      <c r="M22" s="25"/>
      <c r="N22" s="25">
        <v>340710.73</v>
      </c>
      <c r="O22" s="25"/>
      <c r="P22" s="25">
        <v>355850.91</v>
      </c>
    </row>
    <row r="23" spans="1:16">
      <c r="B23" s="43" t="s">
        <v>26</v>
      </c>
      <c r="D23" s="41"/>
      <c r="E23" s="27"/>
      <c r="H23" s="28" t="s">
        <v>145</v>
      </c>
      <c r="J23" s="25">
        <v>444862.36</v>
      </c>
      <c r="K23" s="25"/>
      <c r="L23" s="25">
        <v>711779.8</v>
      </c>
      <c r="M23" s="25"/>
      <c r="N23" s="25">
        <v>444862.36</v>
      </c>
      <c r="O23" s="25"/>
      <c r="P23" s="25">
        <v>711779.8</v>
      </c>
    </row>
    <row r="24" spans="1:16">
      <c r="B24" s="20" t="s">
        <v>27</v>
      </c>
      <c r="D24" s="41"/>
      <c r="E24" s="27"/>
      <c r="H24" s="28">
        <v>9</v>
      </c>
      <c r="J24" s="25">
        <v>85233.34</v>
      </c>
      <c r="K24" s="25"/>
      <c r="L24" s="25">
        <v>135878.97</v>
      </c>
      <c r="M24" s="25"/>
      <c r="N24" s="25">
        <v>58940.05</v>
      </c>
      <c r="O24" s="25"/>
      <c r="P24" s="25">
        <v>99352.28</v>
      </c>
    </row>
    <row r="25" spans="1:16">
      <c r="B25" s="20" t="s">
        <v>28</v>
      </c>
      <c r="D25" s="41"/>
      <c r="E25" s="41"/>
      <c r="H25" s="28">
        <v>10</v>
      </c>
      <c r="J25" s="25">
        <v>541781.75</v>
      </c>
      <c r="K25" s="25"/>
      <c r="L25" s="25">
        <v>491199.17</v>
      </c>
      <c r="M25" s="25"/>
      <c r="N25" s="25">
        <v>531733.94999999995</v>
      </c>
      <c r="O25" s="25"/>
      <c r="P25" s="25">
        <v>484711.29</v>
      </c>
    </row>
    <row r="26" spans="1:16" ht="20.5">
      <c r="A26" s="38" t="s">
        <v>29</v>
      </c>
      <c r="D26" s="41"/>
      <c r="E26" s="41"/>
      <c r="G26" s="41"/>
      <c r="J26" s="42">
        <f>SUM(J20:J25)</f>
        <v>11277834.300000001</v>
      </c>
      <c r="L26" s="42">
        <f>SUM(L20:L25)</f>
        <v>11504956.770000001</v>
      </c>
      <c r="M26" s="25"/>
      <c r="N26" s="42">
        <f>SUM(N20:N25)</f>
        <v>41847552.769999996</v>
      </c>
      <c r="O26" s="1"/>
      <c r="P26" s="42">
        <f>SUM(P20:P25)</f>
        <v>42122999.959999993</v>
      </c>
    </row>
    <row r="27" spans="1:16" ht="21" thickBot="1">
      <c r="A27" s="38" t="s">
        <v>30</v>
      </c>
      <c r="B27" s="38"/>
      <c r="C27" s="38"/>
      <c r="D27" s="44"/>
      <c r="E27" s="44"/>
      <c r="F27" s="44"/>
      <c r="G27" s="41"/>
      <c r="J27" s="45">
        <f>J18+J26</f>
        <v>129545271.52000001</v>
      </c>
      <c r="L27" s="45">
        <f>L18+L26</f>
        <v>198162633.18000004</v>
      </c>
      <c r="M27" s="25"/>
      <c r="N27" s="45">
        <f>N18+N26</f>
        <v>114540385.03</v>
      </c>
      <c r="O27" s="1"/>
      <c r="P27" s="45">
        <f>P18+P26</f>
        <v>127153793.58999997</v>
      </c>
    </row>
    <row r="28" spans="1:16" ht="20.5" thickTop="1">
      <c r="H28" s="3"/>
      <c r="I28" s="4"/>
      <c r="J28" s="4"/>
      <c r="L28" s="2"/>
      <c r="M28" s="2"/>
    </row>
    <row r="29" spans="1:16">
      <c r="H29" s="3"/>
      <c r="I29" s="4"/>
      <c r="J29" s="4"/>
      <c r="L29" s="2"/>
      <c r="M29" s="2"/>
    </row>
    <row r="30" spans="1:16">
      <c r="H30" s="3"/>
      <c r="I30" s="4"/>
      <c r="J30" s="4"/>
      <c r="L30" s="2"/>
      <c r="M30" s="2"/>
    </row>
    <row r="31" spans="1:16" ht="20.5">
      <c r="A31" s="105" t="s">
        <v>0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</row>
    <row r="32" spans="1:16" ht="20.5">
      <c r="A32" s="105" t="s">
        <v>1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</row>
    <row r="33" spans="1:16" ht="20.5">
      <c r="A33" s="105" t="s">
        <v>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</row>
    <row r="34" spans="1:16">
      <c r="A34" s="46"/>
      <c r="B34" s="46"/>
      <c r="C34" s="46"/>
      <c r="D34" s="46"/>
      <c r="E34" s="46"/>
      <c r="F34" s="46"/>
      <c r="G34" s="46"/>
      <c r="J34" s="101" t="s">
        <v>3</v>
      </c>
      <c r="K34" s="101"/>
      <c r="L34" s="101"/>
      <c r="M34" s="102"/>
      <c r="N34" s="101"/>
      <c r="O34" s="101"/>
      <c r="P34" s="101"/>
    </row>
    <row r="35" spans="1:16" ht="20.25" customHeight="1">
      <c r="A35" s="46"/>
      <c r="B35" s="46"/>
      <c r="C35" s="46"/>
      <c r="D35" s="46"/>
      <c r="E35" s="46"/>
      <c r="F35" s="46"/>
      <c r="G35" s="46"/>
      <c r="J35" s="103" t="s">
        <v>4</v>
      </c>
      <c r="K35" s="103"/>
      <c r="L35" s="103"/>
      <c r="M35" s="29"/>
      <c r="N35" s="104" t="s">
        <v>5</v>
      </c>
      <c r="O35" s="104"/>
      <c r="P35" s="104"/>
    </row>
    <row r="36" spans="1:16" ht="20.25" customHeight="1">
      <c r="A36" s="46"/>
      <c r="B36" s="46"/>
      <c r="C36" s="46"/>
      <c r="D36" s="46"/>
      <c r="E36" s="46"/>
      <c r="F36" s="46"/>
      <c r="G36" s="46"/>
      <c r="J36" s="30" t="s">
        <v>6</v>
      </c>
      <c r="K36" s="31"/>
      <c r="L36" s="30"/>
      <c r="M36" s="31"/>
      <c r="N36" s="30" t="s">
        <v>6</v>
      </c>
      <c r="O36" s="31"/>
      <c r="P36" s="30"/>
    </row>
    <row r="37" spans="1:16" ht="20.25" customHeight="1">
      <c r="A37" s="46"/>
      <c r="B37" s="46"/>
      <c r="C37" s="46"/>
      <c r="D37" s="46"/>
      <c r="E37" s="46"/>
      <c r="F37" s="46"/>
      <c r="G37" s="46"/>
      <c r="J37" s="32" t="s">
        <v>7</v>
      </c>
      <c r="K37" s="31"/>
      <c r="L37" s="32" t="s">
        <v>8</v>
      </c>
      <c r="M37" s="31"/>
      <c r="N37" s="32" t="s">
        <v>7</v>
      </c>
      <c r="O37" s="31"/>
      <c r="P37" s="32" t="s">
        <v>8</v>
      </c>
    </row>
    <row r="38" spans="1:16">
      <c r="A38" s="27"/>
      <c r="B38" s="27"/>
      <c r="C38" s="27"/>
      <c r="D38" s="27"/>
      <c r="E38" s="27"/>
      <c r="F38" s="27"/>
      <c r="G38" s="27"/>
      <c r="H38" s="33" t="s">
        <v>9</v>
      </c>
      <c r="I38" s="27"/>
      <c r="J38" s="34" t="s">
        <v>10</v>
      </c>
      <c r="K38" s="35"/>
      <c r="L38" s="36" t="s">
        <v>11</v>
      </c>
      <c r="M38" s="37"/>
      <c r="N38" s="34" t="s">
        <v>10</v>
      </c>
      <c r="O38" s="35"/>
      <c r="P38" s="36" t="s">
        <v>11</v>
      </c>
    </row>
    <row r="39" spans="1:16" ht="20.25" customHeight="1">
      <c r="A39" s="100" t="s">
        <v>31</v>
      </c>
      <c r="B39" s="100"/>
      <c r="C39" s="100"/>
      <c r="D39" s="100"/>
      <c r="E39" s="100"/>
      <c r="F39" s="100"/>
      <c r="G39" s="100"/>
      <c r="J39" s="47"/>
      <c r="K39" s="40"/>
    </row>
    <row r="40" spans="1:16" ht="21" customHeight="1">
      <c r="A40" s="38" t="s">
        <v>32</v>
      </c>
      <c r="D40" s="41"/>
      <c r="E40" s="41"/>
      <c r="F40" s="41"/>
      <c r="N40" s="4"/>
      <c r="O40" s="5"/>
      <c r="P40" s="27"/>
    </row>
    <row r="41" spans="1:16" ht="20.25" customHeight="1">
      <c r="B41" s="20" t="s">
        <v>33</v>
      </c>
      <c r="D41" s="41"/>
      <c r="E41" s="41"/>
      <c r="F41" s="27"/>
      <c r="H41" s="28" t="s">
        <v>146</v>
      </c>
      <c r="J41" s="25">
        <v>4896525.6900000004</v>
      </c>
      <c r="L41" s="25">
        <v>4071169.19</v>
      </c>
      <c r="M41" s="25"/>
      <c r="N41" s="25">
        <v>2290370.59</v>
      </c>
      <c r="O41" s="2"/>
      <c r="P41" s="25">
        <v>4321365.18</v>
      </c>
    </row>
    <row r="42" spans="1:16" ht="20.25" customHeight="1">
      <c r="B42" s="20" t="s">
        <v>34</v>
      </c>
      <c r="D42" s="41"/>
      <c r="E42" s="41"/>
      <c r="F42" s="27"/>
      <c r="G42" s="28"/>
      <c r="H42" s="28">
        <v>12</v>
      </c>
      <c r="J42" s="25">
        <v>6566000</v>
      </c>
      <c r="L42" s="25">
        <v>15913880</v>
      </c>
      <c r="M42" s="25"/>
      <c r="N42" s="25">
        <v>6566000</v>
      </c>
      <c r="O42" s="2"/>
      <c r="P42" s="25">
        <v>6566000</v>
      </c>
    </row>
    <row r="43" spans="1:16" ht="20.25" customHeight="1">
      <c r="B43" s="20" t="s">
        <v>35</v>
      </c>
      <c r="D43" s="41"/>
      <c r="E43" s="41"/>
      <c r="F43" s="27"/>
      <c r="G43" s="28"/>
      <c r="H43" s="28" t="s">
        <v>147</v>
      </c>
      <c r="J43" s="25">
        <v>514080.14</v>
      </c>
      <c r="L43" s="25">
        <v>490598.37</v>
      </c>
      <c r="M43" s="25"/>
      <c r="N43" s="25">
        <v>514080.14</v>
      </c>
      <c r="O43" s="2"/>
      <c r="P43" s="25">
        <v>490598.37</v>
      </c>
    </row>
    <row r="44" spans="1:16" ht="20.25" customHeight="1">
      <c r="B44" s="20" t="s">
        <v>36</v>
      </c>
      <c r="E44" s="41"/>
      <c r="F44" s="27"/>
      <c r="G44" s="28"/>
      <c r="J44" s="25">
        <v>76539.13</v>
      </c>
      <c r="L44" s="25">
        <v>12471108.050000001</v>
      </c>
      <c r="M44" s="25"/>
      <c r="N44" s="25">
        <v>0</v>
      </c>
      <c r="O44" s="2"/>
      <c r="P44" s="25">
        <v>3953512.12</v>
      </c>
    </row>
    <row r="45" spans="1:16" ht="20.25" customHeight="1">
      <c r="B45" s="20" t="s">
        <v>37</v>
      </c>
      <c r="E45" s="41"/>
      <c r="F45" s="27"/>
      <c r="G45" s="28"/>
      <c r="J45" s="25">
        <v>76458.289999999994</v>
      </c>
      <c r="L45" s="25">
        <v>149185.29999999999</v>
      </c>
      <c r="M45" s="25"/>
      <c r="N45" s="25">
        <v>73078.36</v>
      </c>
      <c r="O45" s="2"/>
      <c r="P45" s="25">
        <v>122164.59</v>
      </c>
    </row>
    <row r="46" spans="1:16" ht="20.25" customHeight="1">
      <c r="A46" s="38" t="s">
        <v>38</v>
      </c>
      <c r="D46" s="41"/>
      <c r="E46" s="41"/>
      <c r="F46" s="41"/>
      <c r="G46" s="48"/>
      <c r="J46" s="42">
        <f>SUM(J41:J45)</f>
        <v>12129603.250000002</v>
      </c>
      <c r="L46" s="42">
        <f>SUM(L41:L45)</f>
        <v>33095940.910000004</v>
      </c>
      <c r="M46" s="25"/>
      <c r="N46" s="42">
        <f>SUM(N41:N45)</f>
        <v>9443529.0899999999</v>
      </c>
      <c r="O46" s="1"/>
      <c r="P46" s="42">
        <f>SUM(P41:P45)</f>
        <v>15453640.259999998</v>
      </c>
    </row>
    <row r="47" spans="1:16" ht="20.25" customHeight="1">
      <c r="A47" s="38" t="s">
        <v>39</v>
      </c>
      <c r="D47" s="41"/>
      <c r="E47" s="41"/>
      <c r="F47" s="41"/>
      <c r="M47" s="2"/>
      <c r="O47" s="1"/>
    </row>
    <row r="48" spans="1:16" ht="20.25" customHeight="1">
      <c r="B48" s="20" t="s">
        <v>40</v>
      </c>
      <c r="D48" s="41"/>
      <c r="E48" s="41"/>
      <c r="F48" s="41"/>
      <c r="H48" s="28" t="s">
        <v>147</v>
      </c>
      <c r="J48" s="25">
        <v>133605.89000000001</v>
      </c>
      <c r="L48" s="25">
        <v>522154.58</v>
      </c>
      <c r="M48" s="25"/>
      <c r="N48" s="25">
        <v>133605.89000000001</v>
      </c>
      <c r="O48" s="1"/>
      <c r="P48" s="25">
        <v>522154.58</v>
      </c>
    </row>
    <row r="49" spans="1:16" ht="20.25" customHeight="1">
      <c r="B49" s="20" t="s">
        <v>41</v>
      </c>
      <c r="D49" s="41"/>
      <c r="E49" s="41"/>
      <c r="F49" s="41"/>
      <c r="H49" s="28">
        <v>14</v>
      </c>
      <c r="J49" s="25">
        <v>2708908.72</v>
      </c>
      <c r="L49" s="25">
        <v>2455995.85</v>
      </c>
      <c r="M49" s="25"/>
      <c r="N49" s="25">
        <v>2658669.7400000002</v>
      </c>
      <c r="O49" s="1"/>
      <c r="P49" s="25">
        <v>2423556.4700000002</v>
      </c>
    </row>
    <row r="50" spans="1:16" ht="20.25" customHeight="1">
      <c r="A50" s="38" t="s">
        <v>42</v>
      </c>
      <c r="D50" s="41"/>
      <c r="E50" s="41"/>
      <c r="F50" s="41"/>
      <c r="G50" s="25"/>
      <c r="J50" s="42">
        <f>SUM(J48:J49)</f>
        <v>2842514.6100000003</v>
      </c>
      <c r="L50" s="42">
        <f>SUM(L48:L49)</f>
        <v>2978150.43</v>
      </c>
      <c r="M50" s="25"/>
      <c r="N50" s="42">
        <f>SUM(N48:N49)</f>
        <v>2792275.6300000004</v>
      </c>
      <c r="O50" s="1"/>
      <c r="P50" s="42">
        <f>SUM(P48:P49)</f>
        <v>2945711.0500000003</v>
      </c>
    </row>
    <row r="51" spans="1:16" ht="20.25" customHeight="1">
      <c r="A51" s="38" t="s">
        <v>43</v>
      </c>
      <c r="E51" s="41"/>
      <c r="F51" s="41"/>
      <c r="J51" s="42">
        <f>J46+J50</f>
        <v>14972117.860000003</v>
      </c>
      <c r="L51" s="42">
        <f>L46+L50</f>
        <v>36074091.340000004</v>
      </c>
      <c r="M51" s="25"/>
      <c r="N51" s="42">
        <f>N46+N50</f>
        <v>12235804.720000001</v>
      </c>
      <c r="O51" s="1"/>
      <c r="P51" s="42">
        <f>P46+P50</f>
        <v>18399351.309999999</v>
      </c>
    </row>
    <row r="52" spans="1:16" s="38" customFormat="1" ht="20.25" customHeight="1">
      <c r="A52" s="38" t="s">
        <v>44</v>
      </c>
      <c r="E52" s="44"/>
      <c r="F52" s="44"/>
      <c r="H52" s="49"/>
      <c r="L52" s="47"/>
      <c r="M52" s="47"/>
      <c r="N52" s="6"/>
      <c r="O52" s="6"/>
      <c r="P52" s="6"/>
    </row>
    <row r="53" spans="1:16" ht="20.25" customHeight="1">
      <c r="B53" s="20" t="s">
        <v>45</v>
      </c>
      <c r="G53" s="50"/>
      <c r="L53" s="2"/>
      <c r="M53" s="2"/>
      <c r="N53" s="2"/>
      <c r="O53" s="2"/>
      <c r="P53" s="2"/>
    </row>
    <row r="54" spans="1:16" ht="20.25" customHeight="1">
      <c r="C54" s="20" t="s">
        <v>46</v>
      </c>
      <c r="G54" s="50"/>
      <c r="L54" s="2"/>
      <c r="M54" s="2"/>
      <c r="N54" s="2"/>
      <c r="O54" s="2"/>
      <c r="P54" s="2"/>
    </row>
    <row r="55" spans="1:16" ht="20.25" customHeight="1" thickBot="1">
      <c r="D55" s="20" t="s">
        <v>47</v>
      </c>
      <c r="G55" s="50"/>
      <c r="J55" s="51">
        <v>115000000</v>
      </c>
      <c r="L55" s="51">
        <v>115000000</v>
      </c>
      <c r="M55" s="2"/>
      <c r="N55" s="51">
        <v>115000000</v>
      </c>
      <c r="O55" s="2"/>
      <c r="P55" s="51">
        <v>115000000</v>
      </c>
    </row>
    <row r="56" spans="1:16" ht="20.25" customHeight="1" thickTop="1">
      <c r="B56" s="20" t="s">
        <v>48</v>
      </c>
      <c r="G56" s="50"/>
      <c r="J56" s="25"/>
      <c r="L56" s="25"/>
      <c r="M56" s="25"/>
      <c r="N56" s="25"/>
      <c r="O56" s="2"/>
      <c r="P56" s="25"/>
    </row>
    <row r="57" spans="1:16" ht="20.25" customHeight="1">
      <c r="D57" s="20" t="s">
        <v>49</v>
      </c>
      <c r="G57" s="50"/>
      <c r="J57" s="25">
        <v>86000000</v>
      </c>
      <c r="L57" s="25">
        <v>86000000</v>
      </c>
      <c r="M57" s="25"/>
      <c r="N57" s="25">
        <v>86000000</v>
      </c>
      <c r="O57" s="2"/>
      <c r="P57" s="25">
        <v>86000000</v>
      </c>
    </row>
    <row r="58" spans="1:16" ht="20.25" customHeight="1">
      <c r="B58" s="52" t="s">
        <v>50</v>
      </c>
      <c r="J58" s="25">
        <v>4611286.3</v>
      </c>
      <c r="L58" s="25">
        <v>4611286.3</v>
      </c>
      <c r="M58" s="25"/>
      <c r="N58" s="25">
        <v>0</v>
      </c>
      <c r="P58" s="25">
        <v>0</v>
      </c>
    </row>
    <row r="59" spans="1:16" ht="20.25" customHeight="1">
      <c r="A59" s="41"/>
      <c r="B59" s="20" t="s">
        <v>51</v>
      </c>
      <c r="E59" s="41"/>
      <c r="F59" s="41"/>
      <c r="G59" s="41"/>
      <c r="J59" s="25"/>
      <c r="L59" s="25"/>
      <c r="M59" s="25"/>
      <c r="N59" s="25"/>
      <c r="P59" s="25"/>
    </row>
    <row r="60" spans="1:16" ht="20.25" customHeight="1">
      <c r="A60" s="41"/>
      <c r="D60" s="20" t="s">
        <v>52</v>
      </c>
      <c r="E60" s="41"/>
      <c r="F60" s="41"/>
      <c r="G60" s="41"/>
      <c r="J60" s="25"/>
      <c r="L60" s="25"/>
      <c r="M60" s="25"/>
      <c r="N60" s="25"/>
      <c r="P60" s="25"/>
    </row>
    <row r="61" spans="1:16" ht="20.25" customHeight="1">
      <c r="A61" s="41"/>
      <c r="E61" s="20" t="s">
        <v>53</v>
      </c>
      <c r="F61" s="41"/>
      <c r="G61" s="41"/>
      <c r="H61" s="28">
        <v>15</v>
      </c>
      <c r="J61" s="25">
        <v>8758824.4100000001</v>
      </c>
      <c r="L61" s="25">
        <v>4351317.51</v>
      </c>
      <c r="M61" s="25"/>
      <c r="N61" s="25">
        <v>8758824.4100000001</v>
      </c>
      <c r="P61" s="25">
        <v>4351317.51</v>
      </c>
    </row>
    <row r="62" spans="1:16" ht="20.25" customHeight="1">
      <c r="A62" s="41"/>
      <c r="D62" s="20" t="s">
        <v>54</v>
      </c>
      <c r="E62" s="41"/>
      <c r="F62" s="41"/>
      <c r="G62" s="41"/>
      <c r="J62" s="53">
        <v>15203042.949999999</v>
      </c>
      <c r="L62" s="53">
        <v>67125938.030000001</v>
      </c>
      <c r="M62" s="25"/>
      <c r="N62" s="53">
        <v>7545755.9000000004</v>
      </c>
      <c r="P62" s="53">
        <v>18403124.77</v>
      </c>
    </row>
    <row r="63" spans="1:16" ht="20.25" customHeight="1">
      <c r="A63" s="38" t="s">
        <v>55</v>
      </c>
      <c r="D63" s="41"/>
      <c r="E63" s="41"/>
      <c r="F63" s="41"/>
      <c r="G63" s="41"/>
      <c r="J63" s="42">
        <f>SUM(J57:J62)</f>
        <v>114573153.66</v>
      </c>
      <c r="L63" s="42">
        <f>SUM(L57:L62)</f>
        <v>162088541.84</v>
      </c>
      <c r="M63" s="25"/>
      <c r="N63" s="42">
        <f>SUM(N57:N62)</f>
        <v>102304580.31</v>
      </c>
      <c r="O63" s="1"/>
      <c r="P63" s="42">
        <f>SUM(P57:P62)</f>
        <v>108754442.28</v>
      </c>
    </row>
    <row r="64" spans="1:16" ht="20.25" customHeight="1" thickBot="1">
      <c r="A64" s="38" t="s">
        <v>56</v>
      </c>
      <c r="B64" s="38"/>
      <c r="C64" s="44"/>
      <c r="D64" s="44"/>
      <c r="E64" s="44"/>
      <c r="F64" s="44"/>
      <c r="G64" s="54"/>
      <c r="J64" s="45">
        <f>J63+J51</f>
        <v>129545271.52</v>
      </c>
      <c r="L64" s="45">
        <f>L63+L51</f>
        <v>198162633.18000001</v>
      </c>
      <c r="M64" s="25"/>
      <c r="N64" s="45">
        <f>+N63+N51</f>
        <v>114540385.03</v>
      </c>
      <c r="O64" s="1"/>
      <c r="P64" s="45">
        <f>+P63+P51</f>
        <v>127153793.59</v>
      </c>
    </row>
    <row r="65" spans="1:16" ht="12.75" customHeight="1" thickTop="1">
      <c r="A65" s="38"/>
      <c r="B65" s="38"/>
      <c r="C65" s="44"/>
      <c r="D65" s="44"/>
      <c r="E65" s="44"/>
      <c r="F65" s="44"/>
      <c r="G65" s="54"/>
      <c r="J65" s="25"/>
      <c r="L65" s="25"/>
      <c r="M65" s="25"/>
      <c r="N65" s="1"/>
      <c r="O65" s="1"/>
      <c r="P65" s="1"/>
    </row>
    <row r="66" spans="1:16">
      <c r="A66" s="19"/>
      <c r="B66" s="19"/>
      <c r="C66" s="19"/>
      <c r="D66" s="19"/>
      <c r="E66" s="19"/>
      <c r="F66" s="19"/>
      <c r="G66" s="19"/>
      <c r="H66" s="55"/>
      <c r="I66" s="19"/>
      <c r="J66" s="19"/>
      <c r="K66" s="19"/>
      <c r="L66" s="19"/>
      <c r="M66" s="19"/>
      <c r="N66" s="19"/>
      <c r="O66" s="19"/>
      <c r="P66" s="19"/>
    </row>
    <row r="67" spans="1:16">
      <c r="A67" s="19"/>
      <c r="B67" s="19"/>
      <c r="C67" s="19"/>
      <c r="D67" s="19"/>
      <c r="E67" s="19"/>
      <c r="F67" s="19"/>
      <c r="G67" s="19"/>
      <c r="H67" s="55"/>
      <c r="I67" s="19"/>
      <c r="J67" s="19"/>
      <c r="K67" s="19"/>
      <c r="L67" s="19"/>
      <c r="M67" s="19"/>
      <c r="N67" s="19"/>
      <c r="O67" s="19"/>
      <c r="P67" s="19"/>
    </row>
    <row r="68" spans="1:16">
      <c r="A68" s="19"/>
      <c r="B68" s="19"/>
      <c r="C68" s="19"/>
      <c r="D68" s="19"/>
      <c r="E68" s="19"/>
      <c r="F68" s="19"/>
      <c r="G68" s="19"/>
      <c r="H68" s="55"/>
      <c r="I68" s="19"/>
      <c r="J68" s="19"/>
      <c r="K68" s="19"/>
      <c r="L68" s="19"/>
      <c r="M68" s="19"/>
      <c r="N68" s="19"/>
      <c r="O68" s="19"/>
      <c r="P68" s="19"/>
    </row>
    <row r="69" spans="1:16">
      <c r="A69" s="19"/>
      <c r="B69" s="19"/>
      <c r="C69" s="19"/>
      <c r="D69" s="19"/>
      <c r="E69" s="19"/>
      <c r="F69" s="19"/>
      <c r="G69" s="19"/>
      <c r="H69" s="55"/>
      <c r="I69" s="19"/>
      <c r="J69" s="19"/>
      <c r="K69" s="19"/>
      <c r="L69" s="19"/>
      <c r="M69" s="19"/>
      <c r="N69" s="19"/>
      <c r="O69" s="19"/>
      <c r="P69" s="19"/>
    </row>
    <row r="70" spans="1:16">
      <c r="A70" s="19"/>
      <c r="B70" s="19"/>
      <c r="C70" s="19"/>
      <c r="D70" s="19"/>
      <c r="E70" s="19"/>
      <c r="F70" s="19"/>
      <c r="G70" s="19"/>
      <c r="H70" s="55"/>
      <c r="I70" s="19"/>
      <c r="J70" s="19"/>
      <c r="K70" s="19"/>
      <c r="L70" s="19"/>
      <c r="M70" s="19"/>
      <c r="N70" s="19"/>
      <c r="O70" s="19"/>
      <c r="P70" s="19"/>
    </row>
    <row r="71" spans="1:16">
      <c r="A71" s="19"/>
      <c r="B71" s="19"/>
      <c r="C71" s="19"/>
      <c r="D71" s="19"/>
      <c r="E71" s="19"/>
      <c r="F71" s="19"/>
      <c r="G71" s="19"/>
      <c r="H71" s="55"/>
      <c r="I71" s="19"/>
      <c r="J71" s="19"/>
      <c r="K71" s="19"/>
      <c r="L71" s="19"/>
      <c r="M71" s="19"/>
      <c r="N71" s="19"/>
      <c r="O71" s="19"/>
      <c r="P71" s="19"/>
    </row>
    <row r="72" spans="1:16">
      <c r="A72" s="19"/>
      <c r="B72" s="19"/>
      <c r="C72" s="19"/>
      <c r="D72" s="19"/>
      <c r="E72" s="19"/>
      <c r="F72" s="19"/>
      <c r="G72" s="19"/>
      <c r="H72" s="55"/>
      <c r="I72" s="19"/>
      <c r="J72" s="19"/>
      <c r="K72" s="19"/>
      <c r="L72" s="19"/>
      <c r="M72" s="19"/>
      <c r="N72" s="19"/>
      <c r="O72" s="19"/>
      <c r="P72" s="19"/>
    </row>
    <row r="73" spans="1:16">
      <c r="A73" s="19"/>
      <c r="B73" s="19"/>
      <c r="C73" s="19"/>
      <c r="D73" s="19"/>
      <c r="E73" s="19"/>
      <c r="F73" s="19"/>
      <c r="G73" s="19"/>
      <c r="H73" s="55"/>
      <c r="I73" s="19"/>
      <c r="J73" s="19"/>
      <c r="K73" s="19"/>
      <c r="L73" s="19"/>
      <c r="M73" s="19"/>
      <c r="N73" s="19"/>
      <c r="O73" s="19"/>
      <c r="P73" s="19"/>
    </row>
    <row r="74" spans="1:16">
      <c r="A74" s="19"/>
      <c r="B74" s="19"/>
      <c r="C74" s="19"/>
      <c r="D74" s="19"/>
      <c r="E74" s="19"/>
      <c r="F74" s="19"/>
      <c r="G74" s="19"/>
      <c r="H74" s="55"/>
      <c r="I74" s="19"/>
      <c r="J74" s="19"/>
      <c r="K74" s="19"/>
      <c r="L74" s="19"/>
      <c r="M74" s="19"/>
      <c r="N74" s="19"/>
      <c r="O74" s="19"/>
      <c r="P74" s="19"/>
    </row>
    <row r="75" spans="1:16">
      <c r="A75" s="19"/>
      <c r="B75" s="19"/>
      <c r="C75" s="19"/>
      <c r="D75" s="19"/>
      <c r="E75" s="19"/>
      <c r="F75" s="19"/>
      <c r="G75" s="19"/>
      <c r="H75" s="55"/>
      <c r="I75" s="19"/>
      <c r="J75" s="19"/>
      <c r="K75" s="19"/>
      <c r="L75" s="19"/>
      <c r="M75" s="19"/>
      <c r="N75" s="19"/>
      <c r="O75" s="19"/>
      <c r="P75" s="19"/>
    </row>
    <row r="76" spans="1:16">
      <c r="A76" s="19"/>
      <c r="B76" s="19"/>
      <c r="C76" s="19"/>
      <c r="D76" s="19"/>
      <c r="E76" s="19"/>
      <c r="F76" s="19"/>
      <c r="G76" s="19"/>
      <c r="H76" s="55"/>
      <c r="I76" s="19"/>
      <c r="J76" s="19"/>
      <c r="K76" s="19"/>
      <c r="L76" s="19"/>
      <c r="M76" s="19"/>
      <c r="N76" s="19"/>
      <c r="O76" s="19"/>
      <c r="P76" s="19"/>
    </row>
    <row r="77" spans="1:16">
      <c r="A77" s="19"/>
      <c r="B77" s="19"/>
      <c r="C77" s="19"/>
      <c r="D77" s="19"/>
      <c r="E77" s="19"/>
      <c r="F77" s="19"/>
      <c r="G77" s="19"/>
      <c r="H77" s="55"/>
      <c r="I77" s="19"/>
      <c r="J77" s="19"/>
      <c r="K77" s="19"/>
      <c r="L77" s="19"/>
      <c r="M77" s="19"/>
      <c r="N77" s="19"/>
      <c r="O77" s="19"/>
      <c r="P77" s="19"/>
    </row>
    <row r="78" spans="1:16">
      <c r="A78" s="19"/>
      <c r="B78" s="19"/>
      <c r="C78" s="19"/>
      <c r="D78" s="19"/>
      <c r="E78" s="19"/>
      <c r="F78" s="19"/>
      <c r="G78" s="19"/>
      <c r="H78" s="55"/>
      <c r="I78" s="19"/>
      <c r="J78" s="19"/>
      <c r="K78" s="19"/>
      <c r="L78" s="19"/>
      <c r="M78" s="19"/>
      <c r="N78" s="19"/>
      <c r="O78" s="19"/>
      <c r="P78" s="19"/>
    </row>
    <row r="79" spans="1:16">
      <c r="A79" s="19"/>
      <c r="B79" s="19"/>
      <c r="C79" s="19"/>
      <c r="D79" s="19"/>
      <c r="E79" s="19"/>
      <c r="F79" s="19"/>
      <c r="G79" s="19"/>
      <c r="H79" s="55"/>
      <c r="I79" s="19"/>
      <c r="J79" s="19"/>
      <c r="K79" s="19"/>
      <c r="L79" s="19"/>
      <c r="M79" s="19"/>
      <c r="N79" s="19"/>
      <c r="O79" s="19"/>
      <c r="P79" s="19"/>
    </row>
    <row r="80" spans="1:16">
      <c r="A80" s="19"/>
      <c r="B80" s="19"/>
      <c r="C80" s="19"/>
      <c r="D80" s="19"/>
      <c r="E80" s="19"/>
      <c r="F80" s="19"/>
      <c r="G80" s="19"/>
      <c r="H80" s="55"/>
      <c r="I80" s="19"/>
      <c r="J80" s="19"/>
      <c r="K80" s="19"/>
      <c r="L80" s="19"/>
      <c r="M80" s="19"/>
      <c r="N80" s="19"/>
      <c r="O80" s="19"/>
      <c r="P80" s="19"/>
    </row>
    <row r="81" spans="1:16">
      <c r="A81" s="19"/>
      <c r="B81" s="19"/>
      <c r="C81" s="19"/>
      <c r="D81" s="19"/>
      <c r="E81" s="19"/>
      <c r="F81" s="19"/>
      <c r="G81" s="19"/>
      <c r="H81" s="55"/>
      <c r="I81" s="19"/>
      <c r="J81" s="19"/>
      <c r="K81" s="19"/>
      <c r="L81" s="19"/>
      <c r="M81" s="19"/>
      <c r="N81" s="19"/>
      <c r="O81" s="19"/>
      <c r="P81" s="19"/>
    </row>
    <row r="82" spans="1:16">
      <c r="A82" s="19"/>
      <c r="B82" s="19"/>
      <c r="C82" s="19"/>
      <c r="D82" s="19"/>
      <c r="E82" s="19"/>
      <c r="F82" s="19"/>
      <c r="G82" s="19"/>
      <c r="H82" s="55"/>
      <c r="I82" s="19"/>
      <c r="J82" s="19"/>
      <c r="K82" s="19"/>
      <c r="L82" s="19"/>
      <c r="M82" s="19"/>
      <c r="N82" s="19"/>
      <c r="O82" s="19"/>
      <c r="P82" s="19"/>
    </row>
    <row r="83" spans="1:16">
      <c r="A83" s="19"/>
      <c r="B83" s="19"/>
      <c r="C83" s="19"/>
      <c r="D83" s="19"/>
      <c r="E83" s="19"/>
      <c r="F83" s="19"/>
      <c r="G83" s="19"/>
      <c r="H83" s="55"/>
      <c r="I83" s="19"/>
      <c r="J83" s="19"/>
      <c r="K83" s="19"/>
      <c r="L83" s="19"/>
      <c r="M83" s="19"/>
      <c r="N83" s="19"/>
      <c r="O83" s="19"/>
      <c r="P83" s="19"/>
    </row>
    <row r="84" spans="1:16">
      <c r="A84" s="19"/>
      <c r="B84" s="19"/>
      <c r="C84" s="19"/>
      <c r="D84" s="19"/>
      <c r="E84" s="19"/>
      <c r="F84" s="19"/>
      <c r="G84" s="19"/>
      <c r="H84" s="55"/>
      <c r="I84" s="19"/>
      <c r="J84" s="19"/>
      <c r="K84" s="19"/>
      <c r="L84" s="19"/>
      <c r="M84" s="19"/>
      <c r="N84" s="19"/>
      <c r="O84" s="19"/>
      <c r="P84" s="19"/>
    </row>
    <row r="85" spans="1:16">
      <c r="A85" s="19"/>
      <c r="B85" s="19"/>
      <c r="C85" s="19"/>
      <c r="D85" s="19"/>
      <c r="E85" s="19"/>
      <c r="F85" s="19"/>
      <c r="G85" s="19"/>
      <c r="H85" s="55"/>
      <c r="I85" s="19"/>
      <c r="J85" s="19"/>
      <c r="K85" s="19"/>
      <c r="L85" s="19"/>
      <c r="M85" s="19"/>
      <c r="N85" s="19"/>
      <c r="O85" s="19"/>
      <c r="P85" s="19"/>
    </row>
    <row r="86" spans="1:16">
      <c r="A86" s="19"/>
      <c r="B86" s="19"/>
      <c r="C86" s="19"/>
      <c r="D86" s="19"/>
      <c r="E86" s="19"/>
      <c r="F86" s="19"/>
      <c r="G86" s="19"/>
      <c r="H86" s="55"/>
      <c r="I86" s="19"/>
      <c r="J86" s="19"/>
      <c r="K86" s="19"/>
      <c r="L86" s="19"/>
      <c r="M86" s="19"/>
      <c r="N86" s="19"/>
      <c r="O86" s="19"/>
      <c r="P86" s="19"/>
    </row>
    <row r="87" spans="1:16">
      <c r="A87" s="19"/>
      <c r="B87" s="19"/>
      <c r="C87" s="19"/>
      <c r="D87" s="19"/>
      <c r="E87" s="19"/>
      <c r="F87" s="19"/>
      <c r="G87" s="19"/>
      <c r="H87" s="55"/>
      <c r="I87" s="19"/>
      <c r="J87" s="19"/>
      <c r="K87" s="19"/>
      <c r="L87" s="19"/>
      <c r="M87" s="19"/>
      <c r="N87" s="19"/>
      <c r="O87" s="19"/>
      <c r="P87" s="19"/>
    </row>
    <row r="88" spans="1:16">
      <c r="A88" s="19"/>
      <c r="B88" s="19"/>
      <c r="C88" s="19"/>
      <c r="D88" s="19"/>
      <c r="E88" s="19"/>
      <c r="F88" s="19"/>
      <c r="G88" s="19"/>
      <c r="H88" s="55"/>
      <c r="I88" s="19"/>
      <c r="J88" s="19"/>
      <c r="K88" s="19"/>
      <c r="L88" s="19"/>
      <c r="M88" s="19"/>
      <c r="N88" s="19"/>
      <c r="O88" s="19"/>
      <c r="P88" s="19"/>
    </row>
    <row r="89" spans="1:16">
      <c r="A89" s="19"/>
      <c r="B89" s="19"/>
      <c r="C89" s="19"/>
      <c r="D89" s="19"/>
      <c r="E89" s="19"/>
      <c r="F89" s="19"/>
      <c r="G89" s="19"/>
      <c r="H89" s="55"/>
      <c r="I89" s="19"/>
      <c r="J89" s="19"/>
      <c r="K89" s="19"/>
      <c r="L89" s="19"/>
      <c r="M89" s="19"/>
      <c r="N89" s="19"/>
      <c r="O89" s="19"/>
      <c r="P89" s="19"/>
    </row>
    <row r="90" spans="1:16">
      <c r="A90" s="19"/>
      <c r="B90" s="19"/>
      <c r="C90" s="19"/>
      <c r="D90" s="19"/>
      <c r="E90" s="19"/>
      <c r="F90" s="19"/>
      <c r="G90" s="19"/>
      <c r="H90" s="55"/>
      <c r="I90" s="19"/>
      <c r="J90" s="19"/>
      <c r="K90" s="19"/>
      <c r="L90" s="19"/>
      <c r="M90" s="19"/>
      <c r="N90" s="19"/>
      <c r="O90" s="19"/>
      <c r="P90" s="19"/>
    </row>
    <row r="91" spans="1:16">
      <c r="A91" s="19"/>
      <c r="B91" s="19"/>
      <c r="C91" s="19"/>
      <c r="D91" s="19"/>
      <c r="E91" s="19"/>
      <c r="F91" s="19"/>
      <c r="G91" s="19"/>
      <c r="H91" s="55"/>
      <c r="I91" s="19"/>
      <c r="J91" s="19"/>
      <c r="K91" s="19"/>
      <c r="L91" s="19"/>
      <c r="M91" s="19"/>
      <c r="N91" s="19"/>
      <c r="O91" s="19"/>
      <c r="P91" s="19"/>
    </row>
    <row r="92" spans="1:16">
      <c r="A92" s="19"/>
      <c r="B92" s="19"/>
      <c r="C92" s="19"/>
      <c r="D92" s="19"/>
      <c r="E92" s="19"/>
      <c r="F92" s="19"/>
      <c r="G92" s="19"/>
      <c r="H92" s="55"/>
      <c r="I92" s="19"/>
      <c r="J92" s="19"/>
      <c r="K92" s="19"/>
      <c r="L92" s="19"/>
      <c r="M92" s="19"/>
      <c r="N92" s="19"/>
      <c r="O92" s="19"/>
      <c r="P92" s="19"/>
    </row>
    <row r="93" spans="1:16">
      <c r="A93" s="19"/>
      <c r="B93" s="19"/>
      <c r="C93" s="19"/>
      <c r="D93" s="19"/>
      <c r="E93" s="19"/>
      <c r="F93" s="19"/>
      <c r="G93" s="19"/>
      <c r="H93" s="55"/>
      <c r="I93" s="19"/>
      <c r="J93" s="19"/>
      <c r="K93" s="19"/>
      <c r="L93" s="19"/>
      <c r="M93" s="19"/>
      <c r="N93" s="19"/>
      <c r="O93" s="19"/>
      <c r="P93" s="19"/>
    </row>
    <row r="94" spans="1:16">
      <c r="A94" s="19"/>
      <c r="B94" s="19"/>
      <c r="C94" s="19"/>
      <c r="D94" s="19"/>
      <c r="E94" s="19"/>
      <c r="F94" s="19"/>
      <c r="G94" s="19"/>
      <c r="H94" s="55"/>
      <c r="I94" s="19"/>
      <c r="J94" s="19"/>
      <c r="K94" s="19"/>
      <c r="L94" s="19"/>
      <c r="M94" s="19"/>
      <c r="N94" s="19"/>
      <c r="O94" s="19"/>
      <c r="P94" s="19"/>
    </row>
    <row r="95" spans="1:16">
      <c r="A95" s="19"/>
      <c r="B95" s="19"/>
      <c r="C95" s="19"/>
      <c r="D95" s="19"/>
      <c r="E95" s="19"/>
      <c r="F95" s="19"/>
      <c r="G95" s="19"/>
      <c r="H95" s="55"/>
      <c r="I95" s="19"/>
      <c r="J95" s="19"/>
      <c r="K95" s="19"/>
      <c r="L95" s="19"/>
      <c r="M95" s="19"/>
      <c r="N95" s="19"/>
      <c r="O95" s="19"/>
      <c r="P95" s="19"/>
    </row>
    <row r="96" spans="1:16">
      <c r="A96" s="19"/>
      <c r="B96" s="19"/>
      <c r="C96" s="19"/>
      <c r="D96" s="19"/>
      <c r="E96" s="19"/>
      <c r="F96" s="19"/>
      <c r="G96" s="19"/>
      <c r="H96" s="55"/>
      <c r="I96" s="19"/>
      <c r="J96" s="19"/>
      <c r="K96" s="19"/>
      <c r="L96" s="19"/>
      <c r="M96" s="19"/>
      <c r="N96" s="19"/>
      <c r="O96" s="19"/>
      <c r="P96" s="19"/>
    </row>
    <row r="97" spans="1:16">
      <c r="A97" s="19"/>
      <c r="B97" s="19"/>
      <c r="C97" s="19"/>
      <c r="D97" s="19"/>
      <c r="E97" s="19"/>
      <c r="F97" s="19"/>
      <c r="G97" s="19"/>
      <c r="H97" s="55"/>
      <c r="I97" s="19"/>
      <c r="J97" s="19"/>
      <c r="K97" s="19"/>
      <c r="L97" s="19"/>
      <c r="M97" s="19"/>
      <c r="N97" s="19"/>
      <c r="O97" s="19"/>
      <c r="P97" s="19"/>
    </row>
    <row r="98" spans="1:16">
      <c r="A98" s="19"/>
      <c r="B98" s="19"/>
      <c r="C98" s="19"/>
      <c r="D98" s="19"/>
      <c r="E98" s="19"/>
      <c r="F98" s="19"/>
      <c r="G98" s="19"/>
      <c r="H98" s="55"/>
      <c r="I98" s="19"/>
      <c r="J98" s="19"/>
      <c r="K98" s="19"/>
      <c r="L98" s="19"/>
      <c r="M98" s="19"/>
      <c r="N98" s="19"/>
      <c r="O98" s="19"/>
      <c r="P98" s="19"/>
    </row>
    <row r="99" spans="1:16">
      <c r="A99" s="19"/>
      <c r="B99" s="19"/>
      <c r="C99" s="19"/>
      <c r="D99" s="19"/>
      <c r="E99" s="19"/>
      <c r="F99" s="19"/>
      <c r="G99" s="19"/>
      <c r="H99" s="55"/>
      <c r="I99" s="19"/>
      <c r="J99" s="19"/>
      <c r="K99" s="19"/>
      <c r="L99" s="19"/>
      <c r="M99" s="19"/>
      <c r="N99" s="19"/>
      <c r="O99" s="19"/>
      <c r="P99" s="19"/>
    </row>
    <row r="100" spans="1:16">
      <c r="A100" s="19"/>
      <c r="B100" s="19"/>
      <c r="C100" s="19"/>
      <c r="D100" s="19"/>
      <c r="E100" s="19"/>
      <c r="F100" s="19"/>
      <c r="G100" s="19"/>
      <c r="H100" s="55"/>
      <c r="I100" s="19"/>
      <c r="J100" s="19"/>
      <c r="K100" s="19"/>
      <c r="L100" s="19"/>
      <c r="M100" s="19"/>
      <c r="N100" s="19"/>
      <c r="O100" s="19"/>
      <c r="P100" s="19"/>
    </row>
    <row r="101" spans="1:16">
      <c r="A101" s="19"/>
      <c r="B101" s="19"/>
      <c r="C101" s="19"/>
      <c r="D101" s="19"/>
      <c r="E101" s="19"/>
      <c r="F101" s="19"/>
      <c r="G101" s="19"/>
      <c r="H101" s="55"/>
      <c r="I101" s="19"/>
      <c r="J101" s="19"/>
      <c r="K101" s="19"/>
      <c r="L101" s="19"/>
      <c r="M101" s="19"/>
      <c r="N101" s="19"/>
      <c r="O101" s="19"/>
      <c r="P101" s="19"/>
    </row>
    <row r="102" spans="1:16">
      <c r="A102" s="19"/>
      <c r="B102" s="19"/>
      <c r="C102" s="19"/>
      <c r="D102" s="19"/>
      <c r="E102" s="19"/>
      <c r="F102" s="19"/>
      <c r="G102" s="19"/>
      <c r="H102" s="55"/>
      <c r="I102" s="19"/>
      <c r="J102" s="19"/>
      <c r="K102" s="19"/>
      <c r="L102" s="19"/>
      <c r="M102" s="19"/>
      <c r="N102" s="19"/>
      <c r="O102" s="19"/>
      <c r="P102" s="19"/>
    </row>
    <row r="103" spans="1:16">
      <c r="A103" s="19"/>
      <c r="B103" s="19"/>
      <c r="C103" s="19"/>
      <c r="D103" s="19"/>
      <c r="E103" s="19"/>
      <c r="F103" s="19"/>
      <c r="G103" s="19"/>
      <c r="H103" s="55"/>
      <c r="I103" s="19"/>
      <c r="J103" s="19"/>
      <c r="K103" s="19"/>
      <c r="L103" s="19"/>
      <c r="M103" s="19"/>
      <c r="N103" s="19"/>
      <c r="O103" s="19"/>
      <c r="P103" s="19"/>
    </row>
    <row r="104" spans="1:16">
      <c r="A104" s="19"/>
      <c r="B104" s="19"/>
      <c r="C104" s="19"/>
      <c r="D104" s="19"/>
      <c r="E104" s="19"/>
      <c r="F104" s="19"/>
      <c r="G104" s="19"/>
      <c r="H104" s="55"/>
      <c r="I104" s="19"/>
      <c r="J104" s="19"/>
      <c r="K104" s="19"/>
      <c r="L104" s="19"/>
      <c r="M104" s="19"/>
      <c r="N104" s="19"/>
      <c r="O104" s="19"/>
      <c r="P104" s="19"/>
    </row>
    <row r="105" spans="1:16">
      <c r="A105" s="19"/>
      <c r="B105" s="19"/>
      <c r="C105" s="19"/>
      <c r="D105" s="19"/>
      <c r="E105" s="19"/>
      <c r="F105" s="19"/>
      <c r="G105" s="19"/>
      <c r="H105" s="55"/>
      <c r="I105" s="19"/>
      <c r="J105" s="19"/>
      <c r="K105" s="19"/>
      <c r="L105" s="19"/>
      <c r="M105" s="19"/>
      <c r="N105" s="19"/>
      <c r="O105" s="19"/>
      <c r="P105" s="19"/>
    </row>
    <row r="106" spans="1:16">
      <c r="A106" s="19"/>
      <c r="B106" s="19"/>
      <c r="C106" s="19"/>
      <c r="D106" s="19"/>
      <c r="E106" s="19"/>
      <c r="F106" s="19"/>
      <c r="G106" s="19"/>
      <c r="H106" s="55"/>
      <c r="I106" s="19"/>
      <c r="J106" s="19"/>
      <c r="K106" s="19"/>
      <c r="L106" s="19"/>
      <c r="M106" s="19"/>
      <c r="N106" s="19"/>
      <c r="O106" s="19"/>
      <c r="P106" s="19"/>
    </row>
    <row r="107" spans="1:16">
      <c r="A107" s="19"/>
      <c r="B107" s="19"/>
      <c r="C107" s="19"/>
      <c r="D107" s="19"/>
      <c r="E107" s="19"/>
      <c r="F107" s="19"/>
      <c r="G107" s="19"/>
      <c r="H107" s="55"/>
      <c r="I107" s="19"/>
      <c r="J107" s="19"/>
      <c r="K107" s="19"/>
      <c r="L107" s="19"/>
      <c r="M107" s="19"/>
      <c r="N107" s="19"/>
      <c r="O107" s="19"/>
      <c r="P107" s="19"/>
    </row>
    <row r="108" spans="1:16">
      <c r="A108" s="19"/>
      <c r="B108" s="19"/>
      <c r="C108" s="19"/>
      <c r="D108" s="19"/>
      <c r="E108" s="19"/>
      <c r="F108" s="19"/>
      <c r="G108" s="19"/>
      <c r="H108" s="55"/>
      <c r="I108" s="19"/>
      <c r="J108" s="19"/>
      <c r="K108" s="19"/>
      <c r="L108" s="19"/>
      <c r="M108" s="19"/>
      <c r="N108" s="19"/>
      <c r="O108" s="19"/>
      <c r="P108" s="19"/>
    </row>
    <row r="109" spans="1:16">
      <c r="A109" s="19"/>
      <c r="B109" s="19"/>
      <c r="C109" s="19"/>
      <c r="D109" s="19"/>
      <c r="E109" s="19"/>
      <c r="F109" s="19"/>
      <c r="G109" s="19"/>
      <c r="H109" s="55"/>
      <c r="I109" s="19"/>
      <c r="J109" s="19"/>
      <c r="K109" s="19"/>
      <c r="L109" s="19"/>
      <c r="M109" s="19"/>
      <c r="N109" s="19"/>
      <c r="O109" s="19"/>
      <c r="P109" s="19"/>
    </row>
    <row r="110" spans="1:16">
      <c r="A110" s="19"/>
      <c r="B110" s="19"/>
      <c r="C110" s="19"/>
      <c r="D110" s="19"/>
      <c r="E110" s="19"/>
      <c r="F110" s="19"/>
      <c r="G110" s="19"/>
      <c r="H110" s="55"/>
      <c r="I110" s="19"/>
      <c r="J110" s="19"/>
      <c r="K110" s="19"/>
      <c r="L110" s="19"/>
      <c r="M110" s="19"/>
      <c r="N110" s="19"/>
      <c r="O110" s="19"/>
      <c r="P110" s="19"/>
    </row>
    <row r="111" spans="1:16">
      <c r="A111" s="19"/>
      <c r="B111" s="19"/>
      <c r="C111" s="19"/>
      <c r="D111" s="19"/>
      <c r="E111" s="19"/>
      <c r="F111" s="19"/>
      <c r="G111" s="19"/>
      <c r="H111" s="55"/>
      <c r="I111" s="19"/>
      <c r="J111" s="19"/>
      <c r="K111" s="19"/>
      <c r="L111" s="19"/>
      <c r="M111" s="19"/>
      <c r="N111" s="19"/>
      <c r="O111" s="19"/>
      <c r="P111" s="19"/>
    </row>
    <row r="112" spans="1:16">
      <c r="A112" s="19"/>
      <c r="B112" s="19"/>
      <c r="C112" s="19"/>
      <c r="D112" s="19"/>
      <c r="E112" s="19"/>
      <c r="F112" s="19"/>
      <c r="G112" s="19"/>
      <c r="H112" s="55"/>
      <c r="I112" s="19"/>
      <c r="J112" s="19"/>
      <c r="K112" s="19"/>
      <c r="L112" s="19"/>
      <c r="M112" s="19"/>
      <c r="N112" s="19"/>
      <c r="O112" s="19"/>
      <c r="P112" s="19"/>
    </row>
    <row r="113" spans="1:16">
      <c r="A113" s="19"/>
      <c r="B113" s="19"/>
      <c r="C113" s="19"/>
      <c r="D113" s="19"/>
      <c r="E113" s="19"/>
      <c r="F113" s="19"/>
      <c r="G113" s="19"/>
      <c r="H113" s="55"/>
      <c r="I113" s="19"/>
      <c r="J113" s="19"/>
      <c r="K113" s="19"/>
      <c r="L113" s="19"/>
      <c r="M113" s="19"/>
      <c r="N113" s="19"/>
      <c r="O113" s="19"/>
      <c r="P113" s="19"/>
    </row>
    <row r="114" spans="1:16">
      <c r="A114" s="19"/>
      <c r="B114" s="19"/>
      <c r="C114" s="19"/>
      <c r="D114" s="19"/>
      <c r="E114" s="19"/>
      <c r="F114" s="19"/>
      <c r="G114" s="19"/>
      <c r="H114" s="55"/>
      <c r="I114" s="19"/>
      <c r="J114" s="19"/>
      <c r="K114" s="19"/>
      <c r="L114" s="19"/>
      <c r="M114" s="19"/>
      <c r="N114" s="19"/>
      <c r="O114" s="19"/>
      <c r="P114" s="19"/>
    </row>
    <row r="115" spans="1:16">
      <c r="A115" s="19"/>
      <c r="B115" s="19"/>
      <c r="C115" s="19"/>
      <c r="D115" s="19"/>
      <c r="E115" s="19"/>
      <c r="F115" s="19"/>
      <c r="G115" s="19"/>
      <c r="H115" s="55"/>
      <c r="I115" s="19"/>
      <c r="J115" s="19"/>
      <c r="K115" s="19"/>
      <c r="L115" s="19"/>
      <c r="M115" s="19"/>
      <c r="N115" s="19"/>
      <c r="O115" s="19"/>
      <c r="P115" s="19"/>
    </row>
    <row r="116" spans="1:16">
      <c r="A116" s="19"/>
      <c r="B116" s="19"/>
      <c r="C116" s="19"/>
      <c r="D116" s="19"/>
      <c r="E116" s="19"/>
      <c r="F116" s="19"/>
      <c r="G116" s="19"/>
      <c r="H116" s="55"/>
      <c r="I116" s="19"/>
      <c r="J116" s="19"/>
      <c r="K116" s="19"/>
      <c r="L116" s="19"/>
      <c r="M116" s="19"/>
      <c r="N116" s="19"/>
      <c r="O116" s="19"/>
      <c r="P116" s="19"/>
    </row>
    <row r="117" spans="1:16">
      <c r="A117" s="19"/>
      <c r="B117" s="19"/>
      <c r="C117" s="19"/>
      <c r="D117" s="19"/>
      <c r="E117" s="19"/>
      <c r="F117" s="19"/>
      <c r="G117" s="19"/>
      <c r="H117" s="55"/>
      <c r="I117" s="19"/>
      <c r="J117" s="19"/>
      <c r="K117" s="19"/>
      <c r="L117" s="19"/>
      <c r="M117" s="19"/>
      <c r="N117" s="19"/>
      <c r="O117" s="19"/>
      <c r="P117" s="19"/>
    </row>
    <row r="118" spans="1:16">
      <c r="A118" s="19"/>
      <c r="B118" s="19"/>
      <c r="C118" s="19"/>
      <c r="D118" s="19"/>
      <c r="E118" s="19"/>
      <c r="F118" s="19"/>
      <c r="G118" s="19"/>
      <c r="H118" s="55"/>
      <c r="I118" s="19"/>
      <c r="J118" s="19"/>
      <c r="K118" s="19"/>
      <c r="L118" s="19"/>
      <c r="M118" s="19"/>
      <c r="N118" s="19"/>
      <c r="O118" s="19"/>
      <c r="P118" s="19"/>
    </row>
    <row r="119" spans="1:16">
      <c r="A119" s="19"/>
      <c r="B119" s="19"/>
      <c r="C119" s="19"/>
      <c r="D119" s="19"/>
      <c r="E119" s="19"/>
      <c r="F119" s="19"/>
      <c r="G119" s="19"/>
      <c r="H119" s="55"/>
      <c r="I119" s="19"/>
      <c r="J119" s="19"/>
      <c r="K119" s="19"/>
      <c r="L119" s="19"/>
      <c r="M119" s="19"/>
      <c r="N119" s="19"/>
      <c r="O119" s="19"/>
      <c r="P119" s="19"/>
    </row>
    <row r="120" spans="1:16">
      <c r="A120" s="19"/>
      <c r="B120" s="19"/>
      <c r="C120" s="19"/>
      <c r="D120" s="19"/>
      <c r="E120" s="19"/>
      <c r="F120" s="19"/>
      <c r="G120" s="19"/>
      <c r="H120" s="55"/>
      <c r="I120" s="19"/>
      <c r="J120" s="19"/>
      <c r="K120" s="19"/>
      <c r="L120" s="19"/>
      <c r="M120" s="19"/>
      <c r="N120" s="19"/>
      <c r="O120" s="19"/>
      <c r="P120" s="19"/>
    </row>
    <row r="121" spans="1:16">
      <c r="A121" s="19"/>
      <c r="B121" s="19"/>
      <c r="C121" s="19"/>
      <c r="D121" s="19"/>
      <c r="E121" s="19"/>
      <c r="F121" s="19"/>
      <c r="G121" s="19"/>
      <c r="H121" s="55"/>
      <c r="I121" s="19"/>
      <c r="J121" s="19"/>
      <c r="K121" s="19"/>
      <c r="L121" s="19"/>
      <c r="M121" s="19"/>
      <c r="N121" s="19"/>
      <c r="O121" s="19"/>
      <c r="P121" s="19"/>
    </row>
    <row r="122" spans="1:16">
      <c r="A122" s="19"/>
      <c r="B122" s="19"/>
      <c r="C122" s="19"/>
      <c r="D122" s="19"/>
      <c r="E122" s="19"/>
      <c r="F122" s="19"/>
      <c r="G122" s="19"/>
      <c r="H122" s="55"/>
      <c r="I122" s="19"/>
      <c r="J122" s="19"/>
      <c r="K122" s="19"/>
      <c r="L122" s="19"/>
      <c r="M122" s="19"/>
      <c r="N122" s="19"/>
      <c r="O122" s="19"/>
      <c r="P122" s="19"/>
    </row>
    <row r="123" spans="1:16">
      <c r="A123" s="19"/>
      <c r="B123" s="19"/>
      <c r="C123" s="19"/>
      <c r="D123" s="19"/>
      <c r="E123" s="19"/>
      <c r="F123" s="19"/>
      <c r="G123" s="19"/>
      <c r="H123" s="55"/>
      <c r="I123" s="19"/>
      <c r="J123" s="19"/>
      <c r="K123" s="19"/>
      <c r="L123" s="19"/>
      <c r="M123" s="19"/>
      <c r="N123" s="19"/>
      <c r="O123" s="19"/>
      <c r="P123" s="19"/>
    </row>
    <row r="124" spans="1:16">
      <c r="A124" s="19"/>
      <c r="B124" s="19"/>
      <c r="C124" s="19"/>
      <c r="D124" s="19"/>
      <c r="E124" s="19"/>
      <c r="F124" s="19"/>
      <c r="G124" s="19"/>
      <c r="H124" s="55"/>
      <c r="I124" s="19"/>
      <c r="J124" s="19"/>
      <c r="K124" s="19"/>
      <c r="L124" s="19"/>
      <c r="M124" s="19"/>
      <c r="N124" s="19"/>
      <c r="O124" s="19"/>
      <c r="P124" s="19"/>
    </row>
    <row r="125" spans="1:16">
      <c r="A125" s="19"/>
      <c r="B125" s="19"/>
      <c r="C125" s="19"/>
      <c r="D125" s="19"/>
      <c r="E125" s="19"/>
      <c r="F125" s="19"/>
      <c r="G125" s="19"/>
      <c r="H125" s="55"/>
      <c r="I125" s="19"/>
      <c r="J125" s="19"/>
      <c r="K125" s="19"/>
      <c r="L125" s="19"/>
      <c r="M125" s="19"/>
      <c r="N125" s="19"/>
      <c r="O125" s="19"/>
      <c r="P125" s="19"/>
    </row>
    <row r="126" spans="1:16">
      <c r="A126" s="19"/>
      <c r="B126" s="19"/>
      <c r="C126" s="19"/>
      <c r="D126" s="19"/>
      <c r="E126" s="19"/>
      <c r="F126" s="19"/>
      <c r="G126" s="19"/>
      <c r="H126" s="55"/>
      <c r="I126" s="19"/>
      <c r="J126" s="19"/>
      <c r="K126" s="19"/>
      <c r="L126" s="19"/>
      <c r="M126" s="19"/>
      <c r="N126" s="19"/>
      <c r="O126" s="19"/>
      <c r="P126" s="19"/>
    </row>
    <row r="127" spans="1:16">
      <c r="A127" s="19"/>
      <c r="B127" s="19"/>
      <c r="C127" s="19"/>
      <c r="D127" s="19"/>
      <c r="E127" s="19"/>
      <c r="F127" s="19"/>
      <c r="G127" s="19"/>
      <c r="H127" s="55"/>
      <c r="I127" s="19"/>
      <c r="J127" s="19"/>
      <c r="K127" s="19"/>
      <c r="L127" s="19"/>
      <c r="M127" s="19"/>
      <c r="N127" s="19"/>
      <c r="O127" s="19"/>
      <c r="P127" s="19"/>
    </row>
    <row r="128" spans="1:16">
      <c r="A128" s="19"/>
      <c r="B128" s="19"/>
      <c r="C128" s="19"/>
      <c r="D128" s="19"/>
      <c r="E128" s="19"/>
      <c r="F128" s="19"/>
      <c r="G128" s="19"/>
      <c r="H128" s="55"/>
      <c r="I128" s="19"/>
      <c r="J128" s="19"/>
      <c r="K128" s="19"/>
      <c r="L128" s="19"/>
      <c r="M128" s="19"/>
      <c r="N128" s="19"/>
      <c r="O128" s="19"/>
      <c r="P128" s="19"/>
    </row>
    <row r="129" spans="1:16">
      <c r="A129" s="19"/>
      <c r="B129" s="19"/>
      <c r="C129" s="19"/>
      <c r="D129" s="19"/>
      <c r="E129" s="19"/>
      <c r="F129" s="19"/>
      <c r="G129" s="19"/>
      <c r="H129" s="55"/>
      <c r="I129" s="19"/>
      <c r="J129" s="19"/>
      <c r="K129" s="19"/>
      <c r="L129" s="19"/>
      <c r="M129" s="19"/>
      <c r="N129" s="19"/>
      <c r="O129" s="19"/>
      <c r="P129" s="19"/>
    </row>
    <row r="130" spans="1:16">
      <c r="A130" s="19"/>
      <c r="B130" s="19"/>
      <c r="C130" s="19"/>
      <c r="D130" s="19"/>
      <c r="E130" s="19"/>
      <c r="F130" s="19"/>
      <c r="G130" s="19"/>
      <c r="H130" s="55"/>
      <c r="I130" s="19"/>
      <c r="J130" s="19"/>
      <c r="K130" s="19"/>
      <c r="L130" s="19"/>
      <c r="M130" s="19"/>
      <c r="N130" s="19"/>
      <c r="O130" s="19"/>
      <c r="P130" s="19"/>
    </row>
    <row r="131" spans="1:16">
      <c r="A131" s="19"/>
      <c r="B131" s="19"/>
      <c r="C131" s="19"/>
      <c r="D131" s="19"/>
      <c r="E131" s="19"/>
      <c r="F131" s="19"/>
      <c r="G131" s="19"/>
      <c r="H131" s="55"/>
      <c r="I131" s="19"/>
      <c r="J131" s="19"/>
      <c r="K131" s="19"/>
      <c r="L131" s="19"/>
      <c r="M131" s="19"/>
      <c r="N131" s="19"/>
      <c r="O131" s="19"/>
      <c r="P131" s="19"/>
    </row>
    <row r="132" spans="1:16">
      <c r="A132" s="19"/>
      <c r="B132" s="19"/>
      <c r="C132" s="19"/>
      <c r="D132" s="19"/>
      <c r="E132" s="19"/>
      <c r="F132" s="19"/>
      <c r="G132" s="19"/>
      <c r="H132" s="55"/>
      <c r="I132" s="19"/>
      <c r="J132" s="19"/>
      <c r="K132" s="19"/>
      <c r="L132" s="19"/>
      <c r="M132" s="19"/>
      <c r="N132" s="19"/>
      <c r="O132" s="19"/>
      <c r="P132" s="19"/>
    </row>
    <row r="133" spans="1:16">
      <c r="A133" s="19"/>
      <c r="B133" s="19"/>
      <c r="C133" s="19"/>
      <c r="D133" s="19"/>
      <c r="E133" s="19"/>
      <c r="F133" s="19"/>
      <c r="G133" s="19"/>
      <c r="H133" s="55"/>
      <c r="I133" s="19"/>
      <c r="J133" s="19"/>
      <c r="K133" s="19"/>
      <c r="L133" s="19"/>
      <c r="M133" s="19"/>
      <c r="N133" s="19"/>
      <c r="O133" s="19"/>
      <c r="P133" s="19"/>
    </row>
    <row r="134" spans="1:16">
      <c r="A134" s="19"/>
      <c r="B134" s="19"/>
      <c r="C134" s="19"/>
      <c r="D134" s="19"/>
      <c r="E134" s="19"/>
      <c r="F134" s="19"/>
      <c r="G134" s="19"/>
      <c r="H134" s="55"/>
      <c r="I134" s="19"/>
      <c r="J134" s="19"/>
      <c r="K134" s="19"/>
      <c r="L134" s="19"/>
      <c r="M134" s="19"/>
      <c r="N134" s="19"/>
      <c r="O134" s="19"/>
      <c r="P134" s="19"/>
    </row>
    <row r="135" spans="1:16">
      <c r="A135" s="19"/>
      <c r="B135" s="19"/>
      <c r="C135" s="19"/>
      <c r="D135" s="19"/>
      <c r="E135" s="19"/>
      <c r="F135" s="19"/>
      <c r="G135" s="19"/>
      <c r="H135" s="55"/>
      <c r="I135" s="19"/>
      <c r="J135" s="19"/>
      <c r="K135" s="19"/>
      <c r="L135" s="19"/>
      <c r="M135" s="19"/>
      <c r="N135" s="19"/>
      <c r="O135" s="19"/>
      <c r="P135" s="19"/>
    </row>
    <row r="136" spans="1:16">
      <c r="A136" s="19"/>
      <c r="B136" s="19"/>
      <c r="C136" s="19"/>
      <c r="D136" s="19"/>
      <c r="E136" s="19"/>
      <c r="F136" s="19"/>
      <c r="G136" s="19"/>
      <c r="H136" s="55"/>
      <c r="I136" s="19"/>
      <c r="J136" s="19"/>
      <c r="K136" s="19"/>
      <c r="L136" s="19"/>
      <c r="M136" s="19"/>
      <c r="N136" s="19"/>
      <c r="O136" s="19"/>
      <c r="P136" s="19"/>
    </row>
    <row r="137" spans="1:16">
      <c r="A137" s="19"/>
      <c r="B137" s="19"/>
      <c r="C137" s="19"/>
      <c r="D137" s="19"/>
      <c r="E137" s="19"/>
      <c r="F137" s="19"/>
      <c r="G137" s="19"/>
      <c r="H137" s="55"/>
      <c r="I137" s="19"/>
      <c r="J137" s="19"/>
      <c r="K137" s="19"/>
      <c r="L137" s="19"/>
      <c r="M137" s="19"/>
      <c r="N137" s="19"/>
      <c r="O137" s="19"/>
      <c r="P137" s="19"/>
    </row>
    <row r="138" spans="1:16">
      <c r="A138" s="19"/>
      <c r="B138" s="19"/>
      <c r="C138" s="19"/>
      <c r="D138" s="19"/>
      <c r="E138" s="19"/>
      <c r="F138" s="19"/>
      <c r="G138" s="19"/>
      <c r="H138" s="55"/>
      <c r="I138" s="19"/>
      <c r="J138" s="19"/>
      <c r="K138" s="19"/>
      <c r="L138" s="19"/>
      <c r="M138" s="19"/>
      <c r="N138" s="19"/>
      <c r="O138" s="19"/>
      <c r="P138" s="19"/>
    </row>
    <row r="139" spans="1:16">
      <c r="A139" s="19"/>
      <c r="B139" s="19"/>
      <c r="C139" s="19"/>
      <c r="D139" s="19"/>
      <c r="E139" s="19"/>
      <c r="F139" s="19"/>
      <c r="G139" s="19"/>
      <c r="H139" s="55"/>
      <c r="I139" s="19"/>
      <c r="J139" s="19"/>
      <c r="K139" s="19"/>
      <c r="L139" s="19"/>
      <c r="M139" s="19"/>
      <c r="N139" s="19"/>
      <c r="O139" s="19"/>
      <c r="P139" s="19"/>
    </row>
    <row r="140" spans="1:16">
      <c r="A140" s="19"/>
      <c r="B140" s="19"/>
      <c r="C140" s="19"/>
      <c r="D140" s="19"/>
      <c r="E140" s="19"/>
      <c r="F140" s="19"/>
      <c r="G140" s="19"/>
      <c r="H140" s="55"/>
      <c r="I140" s="19"/>
      <c r="J140" s="19"/>
      <c r="K140" s="19"/>
      <c r="L140" s="19"/>
      <c r="M140" s="19"/>
      <c r="N140" s="19"/>
      <c r="O140" s="19"/>
      <c r="P140" s="19"/>
    </row>
    <row r="141" spans="1:16">
      <c r="A141" s="19"/>
      <c r="B141" s="19"/>
      <c r="C141" s="19"/>
      <c r="D141" s="19"/>
      <c r="E141" s="19"/>
      <c r="F141" s="19"/>
      <c r="G141" s="19"/>
      <c r="H141" s="55"/>
      <c r="I141" s="19"/>
      <c r="J141" s="19"/>
      <c r="K141" s="19"/>
      <c r="L141" s="19"/>
      <c r="M141" s="19"/>
      <c r="N141" s="19"/>
      <c r="O141" s="19"/>
      <c r="P141" s="19"/>
    </row>
    <row r="142" spans="1:16">
      <c r="A142" s="19"/>
      <c r="B142" s="19"/>
      <c r="C142" s="19"/>
      <c r="D142" s="19"/>
      <c r="E142" s="19"/>
      <c r="F142" s="19"/>
      <c r="G142" s="19"/>
      <c r="H142" s="55"/>
      <c r="I142" s="19"/>
      <c r="J142" s="19"/>
      <c r="K142" s="19"/>
      <c r="L142" s="19"/>
      <c r="M142" s="19"/>
      <c r="N142" s="19"/>
      <c r="O142" s="19"/>
      <c r="P142" s="19"/>
    </row>
    <row r="143" spans="1:16">
      <c r="A143" s="19"/>
      <c r="B143" s="19"/>
      <c r="C143" s="19"/>
      <c r="D143" s="19"/>
      <c r="E143" s="19"/>
      <c r="F143" s="19"/>
      <c r="G143" s="19"/>
      <c r="H143" s="55"/>
      <c r="I143" s="19"/>
      <c r="J143" s="19"/>
      <c r="K143" s="19"/>
      <c r="L143" s="19"/>
      <c r="M143" s="19"/>
      <c r="N143" s="19"/>
      <c r="O143" s="19"/>
      <c r="P143" s="19"/>
    </row>
    <row r="144" spans="1:16">
      <c r="A144" s="19"/>
      <c r="B144" s="19"/>
      <c r="C144" s="19"/>
      <c r="D144" s="19"/>
      <c r="E144" s="19"/>
      <c r="F144" s="19"/>
      <c r="G144" s="19"/>
      <c r="H144" s="55"/>
      <c r="I144" s="19"/>
      <c r="J144" s="19"/>
      <c r="K144" s="19"/>
      <c r="L144" s="19"/>
      <c r="M144" s="19"/>
      <c r="N144" s="19"/>
      <c r="O144" s="19"/>
      <c r="P144" s="19"/>
    </row>
    <row r="145" spans="1:16">
      <c r="A145" s="19"/>
      <c r="B145" s="19"/>
      <c r="C145" s="19"/>
      <c r="D145" s="19"/>
      <c r="E145" s="19"/>
      <c r="F145" s="19"/>
      <c r="G145" s="19"/>
      <c r="H145" s="55"/>
      <c r="I145" s="19"/>
      <c r="J145" s="19"/>
      <c r="K145" s="19"/>
      <c r="L145" s="19"/>
      <c r="M145" s="19"/>
      <c r="N145" s="19"/>
      <c r="O145" s="19"/>
      <c r="P145" s="19"/>
    </row>
    <row r="146" spans="1:16">
      <c r="A146" s="19"/>
      <c r="B146" s="19"/>
      <c r="C146" s="19"/>
      <c r="D146" s="19"/>
      <c r="E146" s="19"/>
      <c r="F146" s="19"/>
      <c r="G146" s="19"/>
      <c r="H146" s="55"/>
      <c r="I146" s="19"/>
      <c r="J146" s="19"/>
      <c r="K146" s="19"/>
      <c r="L146" s="19"/>
      <c r="M146" s="19"/>
      <c r="N146" s="19"/>
      <c r="O146" s="19"/>
      <c r="P146" s="19"/>
    </row>
    <row r="147" spans="1:16">
      <c r="A147" s="19"/>
      <c r="B147" s="19"/>
      <c r="C147" s="19"/>
      <c r="D147" s="19"/>
      <c r="E147" s="19"/>
      <c r="F147" s="19"/>
      <c r="G147" s="19"/>
      <c r="H147" s="55"/>
      <c r="I147" s="19"/>
      <c r="J147" s="19"/>
      <c r="K147" s="19"/>
      <c r="L147" s="19"/>
      <c r="M147" s="19"/>
      <c r="N147" s="19"/>
      <c r="O147" s="19"/>
      <c r="P147" s="19"/>
    </row>
    <row r="148" spans="1:16">
      <c r="A148" s="19"/>
      <c r="B148" s="19"/>
      <c r="C148" s="19"/>
      <c r="D148" s="19"/>
      <c r="E148" s="19"/>
      <c r="F148" s="19"/>
      <c r="G148" s="19"/>
      <c r="H148" s="55"/>
      <c r="I148" s="19"/>
      <c r="J148" s="19"/>
      <c r="K148" s="19"/>
      <c r="L148" s="19"/>
      <c r="M148" s="19"/>
      <c r="N148" s="19"/>
      <c r="O148" s="19"/>
      <c r="P148" s="19"/>
    </row>
    <row r="149" spans="1:16">
      <c r="A149" s="19"/>
      <c r="B149" s="19"/>
      <c r="C149" s="19"/>
      <c r="D149" s="19"/>
      <c r="E149" s="19"/>
      <c r="F149" s="19"/>
      <c r="G149" s="19"/>
      <c r="H149" s="55"/>
      <c r="I149" s="19"/>
      <c r="J149" s="19"/>
      <c r="K149" s="19"/>
      <c r="L149" s="19"/>
      <c r="M149" s="19"/>
      <c r="N149" s="19"/>
      <c r="O149" s="19"/>
      <c r="P149" s="19"/>
    </row>
    <row r="150" spans="1:16">
      <c r="A150" s="19"/>
      <c r="B150" s="19"/>
      <c r="C150" s="19"/>
      <c r="D150" s="19"/>
      <c r="E150" s="19"/>
      <c r="F150" s="19"/>
      <c r="G150" s="19"/>
      <c r="H150" s="55"/>
      <c r="I150" s="19"/>
      <c r="J150" s="19"/>
      <c r="K150" s="19"/>
      <c r="L150" s="19"/>
      <c r="M150" s="19"/>
      <c r="N150" s="19"/>
      <c r="O150" s="19"/>
      <c r="P150" s="19"/>
    </row>
    <row r="151" spans="1:16">
      <c r="A151" s="19"/>
      <c r="B151" s="19"/>
      <c r="C151" s="19"/>
      <c r="D151" s="19"/>
      <c r="E151" s="19"/>
      <c r="F151" s="19"/>
      <c r="G151" s="19"/>
      <c r="H151" s="55"/>
      <c r="I151" s="19"/>
      <c r="J151" s="19"/>
      <c r="K151" s="19"/>
      <c r="L151" s="19"/>
      <c r="M151" s="19"/>
      <c r="N151" s="19"/>
      <c r="O151" s="19"/>
      <c r="P151" s="19"/>
    </row>
    <row r="152" spans="1:16">
      <c r="A152" s="19"/>
      <c r="B152" s="19"/>
      <c r="C152" s="19"/>
      <c r="D152" s="19"/>
      <c r="E152" s="19"/>
      <c r="F152" s="19"/>
      <c r="G152" s="19"/>
      <c r="H152" s="55"/>
      <c r="I152" s="19"/>
      <c r="J152" s="19"/>
      <c r="K152" s="19"/>
      <c r="L152" s="19"/>
      <c r="M152" s="19"/>
      <c r="N152" s="19"/>
      <c r="O152" s="19"/>
      <c r="P152" s="19"/>
    </row>
    <row r="153" spans="1:16">
      <c r="A153" s="19"/>
      <c r="B153" s="19"/>
      <c r="C153" s="19"/>
      <c r="D153" s="19"/>
      <c r="E153" s="19"/>
      <c r="F153" s="19"/>
      <c r="G153" s="19"/>
      <c r="H153" s="55"/>
      <c r="I153" s="19"/>
      <c r="J153" s="19"/>
      <c r="K153" s="19"/>
      <c r="L153" s="19"/>
      <c r="M153" s="19"/>
      <c r="N153" s="19"/>
      <c r="O153" s="19"/>
      <c r="P153" s="19"/>
    </row>
    <row r="154" spans="1:16">
      <c r="A154" s="19"/>
      <c r="B154" s="19"/>
      <c r="C154" s="19"/>
      <c r="D154" s="19"/>
      <c r="E154" s="19"/>
      <c r="F154" s="19"/>
      <c r="G154" s="19"/>
      <c r="H154" s="55"/>
      <c r="I154" s="19"/>
      <c r="J154" s="19"/>
      <c r="K154" s="19"/>
      <c r="L154" s="19"/>
      <c r="M154" s="19"/>
      <c r="N154" s="19"/>
      <c r="O154" s="19"/>
      <c r="P154" s="19"/>
    </row>
    <row r="155" spans="1:16">
      <c r="A155" s="19"/>
      <c r="B155" s="19"/>
      <c r="C155" s="19"/>
      <c r="D155" s="19"/>
      <c r="E155" s="19"/>
      <c r="F155" s="19"/>
      <c r="G155" s="19"/>
      <c r="H155" s="55"/>
      <c r="I155" s="19"/>
      <c r="J155" s="19"/>
      <c r="K155" s="19"/>
      <c r="L155" s="19"/>
      <c r="M155" s="19"/>
      <c r="N155" s="19"/>
      <c r="O155" s="19"/>
      <c r="P155" s="19"/>
    </row>
    <row r="156" spans="1:16">
      <c r="A156" s="19"/>
      <c r="B156" s="19"/>
      <c r="C156" s="19"/>
      <c r="D156" s="19"/>
      <c r="E156" s="19"/>
      <c r="F156" s="19"/>
      <c r="G156" s="19"/>
      <c r="H156" s="55"/>
      <c r="I156" s="19"/>
      <c r="J156" s="19"/>
      <c r="K156" s="19"/>
      <c r="L156" s="19"/>
      <c r="M156" s="19"/>
      <c r="N156" s="19"/>
      <c r="O156" s="19"/>
      <c r="P156" s="19"/>
    </row>
    <row r="157" spans="1:16">
      <c r="A157" s="19"/>
      <c r="B157" s="19"/>
      <c r="C157" s="19"/>
      <c r="D157" s="19"/>
      <c r="E157" s="19"/>
      <c r="F157" s="19"/>
      <c r="G157" s="19"/>
      <c r="H157" s="55"/>
      <c r="I157" s="19"/>
      <c r="J157" s="19"/>
      <c r="K157" s="19"/>
      <c r="L157" s="19"/>
      <c r="M157" s="19"/>
      <c r="N157" s="19"/>
      <c r="O157" s="19"/>
      <c r="P157" s="19"/>
    </row>
    <row r="158" spans="1:16">
      <c r="A158" s="19"/>
      <c r="B158" s="19"/>
      <c r="C158" s="19"/>
      <c r="D158" s="19"/>
      <c r="E158" s="19"/>
      <c r="F158" s="19"/>
      <c r="G158" s="19"/>
      <c r="H158" s="55"/>
      <c r="I158" s="19"/>
      <c r="J158" s="19"/>
      <c r="K158" s="19"/>
      <c r="L158" s="19"/>
      <c r="M158" s="19"/>
      <c r="N158" s="19"/>
      <c r="O158" s="19"/>
      <c r="P158" s="19"/>
    </row>
    <row r="159" spans="1:16">
      <c r="A159" s="19"/>
      <c r="B159" s="19"/>
      <c r="C159" s="19"/>
      <c r="D159" s="19"/>
      <c r="E159" s="19"/>
      <c r="F159" s="19"/>
      <c r="G159" s="19"/>
      <c r="H159" s="55"/>
      <c r="I159" s="19"/>
      <c r="J159" s="19"/>
      <c r="K159" s="19"/>
      <c r="L159" s="19"/>
      <c r="M159" s="19"/>
      <c r="N159" s="19"/>
      <c r="O159" s="19"/>
      <c r="P159" s="19"/>
    </row>
    <row r="160" spans="1:16">
      <c r="A160" s="19"/>
      <c r="B160" s="19"/>
      <c r="C160" s="19"/>
      <c r="D160" s="19"/>
      <c r="E160" s="19"/>
      <c r="F160" s="19"/>
      <c r="G160" s="19"/>
      <c r="H160" s="55"/>
      <c r="I160" s="19"/>
      <c r="J160" s="19"/>
      <c r="K160" s="19"/>
      <c r="L160" s="19"/>
      <c r="M160" s="19"/>
      <c r="N160" s="19"/>
      <c r="O160" s="19"/>
      <c r="P160" s="19"/>
    </row>
    <row r="161" spans="1:16">
      <c r="A161" s="19"/>
      <c r="B161" s="19"/>
      <c r="C161" s="19"/>
      <c r="D161" s="19"/>
      <c r="E161" s="19"/>
      <c r="F161" s="19"/>
      <c r="G161" s="19"/>
      <c r="H161" s="55"/>
      <c r="I161" s="19"/>
      <c r="J161" s="19"/>
      <c r="K161" s="19"/>
      <c r="L161" s="19"/>
      <c r="M161" s="19"/>
      <c r="N161" s="19"/>
      <c r="O161" s="19"/>
      <c r="P161" s="19"/>
    </row>
    <row r="162" spans="1:16">
      <c r="A162" s="19"/>
      <c r="B162" s="19"/>
      <c r="C162" s="19"/>
      <c r="D162" s="19"/>
      <c r="E162" s="19"/>
      <c r="F162" s="19"/>
      <c r="G162" s="19"/>
      <c r="H162" s="55"/>
      <c r="I162" s="19"/>
      <c r="J162" s="19"/>
      <c r="K162" s="19"/>
      <c r="L162" s="19"/>
      <c r="M162" s="19"/>
      <c r="N162" s="19"/>
      <c r="O162" s="19"/>
      <c r="P162" s="19"/>
    </row>
    <row r="163" spans="1:16">
      <c r="A163" s="19"/>
      <c r="B163" s="19"/>
      <c r="C163" s="19"/>
      <c r="D163" s="19"/>
      <c r="E163" s="19"/>
      <c r="F163" s="19"/>
      <c r="G163" s="19"/>
      <c r="H163" s="55"/>
      <c r="I163" s="19"/>
      <c r="J163" s="19"/>
      <c r="K163" s="19"/>
      <c r="L163" s="19"/>
      <c r="M163" s="19"/>
      <c r="N163" s="19"/>
      <c r="O163" s="19"/>
      <c r="P163" s="19"/>
    </row>
    <row r="164" spans="1:16">
      <c r="A164" s="19"/>
      <c r="B164" s="19"/>
      <c r="C164" s="19"/>
      <c r="D164" s="19"/>
      <c r="E164" s="19"/>
      <c r="F164" s="19"/>
      <c r="G164" s="19"/>
      <c r="H164" s="55"/>
      <c r="I164" s="19"/>
      <c r="J164" s="19"/>
      <c r="K164" s="19"/>
      <c r="L164" s="19"/>
      <c r="M164" s="19"/>
      <c r="N164" s="19"/>
      <c r="O164" s="19"/>
      <c r="P164" s="19"/>
    </row>
    <row r="165" spans="1:16">
      <c r="A165" s="19"/>
      <c r="B165" s="19"/>
      <c r="C165" s="19"/>
      <c r="D165" s="19"/>
      <c r="E165" s="19"/>
      <c r="F165" s="19"/>
      <c r="G165" s="19"/>
      <c r="H165" s="55"/>
      <c r="I165" s="19"/>
      <c r="J165" s="19"/>
      <c r="K165" s="19"/>
      <c r="L165" s="19"/>
      <c r="M165" s="19"/>
      <c r="N165" s="19"/>
      <c r="O165" s="19"/>
      <c r="P165" s="19"/>
    </row>
    <row r="166" spans="1:16">
      <c r="A166" s="19"/>
      <c r="B166" s="19"/>
      <c r="C166" s="19"/>
      <c r="D166" s="19"/>
      <c r="E166" s="19"/>
      <c r="F166" s="19"/>
      <c r="G166" s="19"/>
      <c r="H166" s="55"/>
      <c r="I166" s="19"/>
      <c r="J166" s="19"/>
      <c r="K166" s="19"/>
      <c r="L166" s="19"/>
      <c r="M166" s="19"/>
      <c r="N166" s="19"/>
      <c r="O166" s="19"/>
      <c r="P166" s="19"/>
    </row>
    <row r="167" spans="1:16">
      <c r="A167" s="19"/>
      <c r="B167" s="19"/>
      <c r="C167" s="19"/>
      <c r="D167" s="19"/>
      <c r="E167" s="19"/>
      <c r="F167" s="19"/>
      <c r="G167" s="19"/>
      <c r="H167" s="55"/>
      <c r="I167" s="19"/>
      <c r="J167" s="19"/>
      <c r="K167" s="19"/>
      <c r="L167" s="19"/>
      <c r="M167" s="19"/>
      <c r="N167" s="19"/>
      <c r="O167" s="19"/>
      <c r="P167" s="19"/>
    </row>
    <row r="168" spans="1:16">
      <c r="A168" s="19"/>
      <c r="B168" s="19"/>
      <c r="C168" s="19"/>
      <c r="D168" s="19"/>
      <c r="E168" s="19"/>
      <c r="F168" s="19"/>
      <c r="G168" s="19"/>
      <c r="H168" s="55"/>
      <c r="I168" s="19"/>
      <c r="J168" s="19"/>
      <c r="K168" s="19"/>
      <c r="L168" s="19"/>
      <c r="M168" s="19"/>
      <c r="N168" s="19"/>
      <c r="O168" s="19"/>
      <c r="P168" s="19"/>
    </row>
    <row r="169" spans="1:16">
      <c r="A169" s="19"/>
      <c r="B169" s="19"/>
      <c r="C169" s="19"/>
      <c r="D169" s="19"/>
      <c r="E169" s="19"/>
      <c r="F169" s="19"/>
      <c r="G169" s="19"/>
      <c r="H169" s="55"/>
      <c r="I169" s="19"/>
      <c r="J169" s="19"/>
      <c r="K169" s="19"/>
      <c r="L169" s="19"/>
      <c r="M169" s="19"/>
      <c r="N169" s="19"/>
      <c r="O169" s="19"/>
      <c r="P169" s="19"/>
    </row>
    <row r="170" spans="1:16">
      <c r="A170" s="19"/>
      <c r="B170" s="19"/>
      <c r="C170" s="19"/>
      <c r="D170" s="19"/>
      <c r="E170" s="19"/>
      <c r="F170" s="19"/>
      <c r="G170" s="19"/>
      <c r="H170" s="55"/>
      <c r="I170" s="19"/>
      <c r="J170" s="19"/>
      <c r="K170" s="19"/>
      <c r="L170" s="19"/>
      <c r="M170" s="19"/>
      <c r="N170" s="19"/>
      <c r="O170" s="19"/>
      <c r="P170" s="19"/>
    </row>
    <row r="171" spans="1:16">
      <c r="A171" s="19"/>
      <c r="B171" s="19"/>
      <c r="C171" s="19"/>
      <c r="D171" s="19"/>
      <c r="E171" s="19"/>
      <c r="F171" s="19"/>
      <c r="G171" s="19"/>
      <c r="H171" s="55"/>
      <c r="I171" s="19"/>
      <c r="J171" s="19"/>
      <c r="K171" s="19"/>
      <c r="L171" s="19"/>
      <c r="M171" s="19"/>
      <c r="N171" s="19"/>
      <c r="O171" s="19"/>
      <c r="P171" s="19"/>
    </row>
    <row r="172" spans="1:16">
      <c r="A172" s="19"/>
      <c r="B172" s="19"/>
      <c r="C172" s="19"/>
      <c r="D172" s="19"/>
      <c r="E172" s="19"/>
      <c r="F172" s="19"/>
      <c r="G172" s="19"/>
      <c r="H172" s="55"/>
      <c r="I172" s="19"/>
      <c r="J172" s="19"/>
      <c r="K172" s="19"/>
      <c r="L172" s="19"/>
      <c r="M172" s="19"/>
      <c r="N172" s="19"/>
      <c r="O172" s="19"/>
      <c r="P172" s="19"/>
    </row>
    <row r="173" spans="1:16">
      <c r="A173" s="19"/>
      <c r="B173" s="19"/>
      <c r="C173" s="19"/>
      <c r="D173" s="19"/>
      <c r="E173" s="19"/>
      <c r="F173" s="19"/>
      <c r="G173" s="19"/>
      <c r="H173" s="55"/>
      <c r="I173" s="19"/>
      <c r="J173" s="19"/>
      <c r="K173" s="19"/>
      <c r="L173" s="19"/>
      <c r="M173" s="19"/>
      <c r="N173" s="19"/>
      <c r="O173" s="19"/>
      <c r="P173" s="19"/>
    </row>
    <row r="174" spans="1:16">
      <c r="A174" s="19"/>
      <c r="B174" s="19"/>
      <c r="C174" s="19"/>
      <c r="D174" s="19"/>
      <c r="E174" s="19"/>
      <c r="F174" s="19"/>
      <c r="G174" s="19"/>
      <c r="H174" s="55"/>
      <c r="I174" s="19"/>
      <c r="J174" s="19"/>
      <c r="K174" s="19"/>
      <c r="L174" s="19"/>
      <c r="M174" s="19"/>
      <c r="N174" s="19"/>
      <c r="O174" s="19"/>
      <c r="P174" s="19"/>
    </row>
    <row r="175" spans="1:16">
      <c r="A175" s="19"/>
      <c r="B175" s="19"/>
      <c r="C175" s="19"/>
      <c r="D175" s="19"/>
      <c r="E175" s="19"/>
      <c r="F175" s="19"/>
      <c r="G175" s="19"/>
      <c r="H175" s="55"/>
      <c r="I175" s="19"/>
      <c r="J175" s="19"/>
      <c r="K175" s="19"/>
      <c r="L175" s="19"/>
      <c r="M175" s="19"/>
      <c r="N175" s="19"/>
      <c r="O175" s="19"/>
      <c r="P175" s="19"/>
    </row>
    <row r="176" spans="1:16">
      <c r="A176" s="19"/>
      <c r="B176" s="19"/>
      <c r="C176" s="19"/>
      <c r="D176" s="19"/>
      <c r="E176" s="19"/>
      <c r="F176" s="19"/>
      <c r="G176" s="19"/>
      <c r="H176" s="55"/>
      <c r="I176" s="19"/>
      <c r="J176" s="19"/>
      <c r="K176" s="19"/>
      <c r="L176" s="19"/>
      <c r="M176" s="19"/>
      <c r="N176" s="19"/>
      <c r="O176" s="19"/>
      <c r="P176" s="19"/>
    </row>
    <row r="177" spans="1:16">
      <c r="A177" s="19"/>
      <c r="B177" s="19"/>
      <c r="C177" s="19"/>
      <c r="D177" s="19"/>
      <c r="E177" s="19"/>
      <c r="F177" s="19"/>
      <c r="G177" s="19"/>
      <c r="H177" s="55"/>
      <c r="I177" s="19"/>
      <c r="J177" s="19"/>
      <c r="K177" s="19"/>
      <c r="L177" s="19"/>
      <c r="M177" s="19"/>
      <c r="N177" s="19"/>
      <c r="O177" s="19"/>
      <c r="P177" s="19"/>
    </row>
    <row r="178" spans="1:16">
      <c r="A178" s="19"/>
      <c r="B178" s="19"/>
      <c r="C178" s="19"/>
      <c r="D178" s="19"/>
      <c r="E178" s="19"/>
      <c r="F178" s="19"/>
      <c r="G178" s="19"/>
      <c r="H178" s="55"/>
      <c r="I178" s="19"/>
      <c r="J178" s="19"/>
      <c r="K178" s="19"/>
      <c r="L178" s="19"/>
      <c r="M178" s="19"/>
      <c r="N178" s="19"/>
      <c r="O178" s="19"/>
      <c r="P178" s="19"/>
    </row>
    <row r="179" spans="1:16">
      <c r="A179" s="19"/>
      <c r="B179" s="19"/>
      <c r="C179" s="19"/>
      <c r="D179" s="19"/>
      <c r="E179" s="19"/>
      <c r="F179" s="19"/>
      <c r="G179" s="19"/>
      <c r="H179" s="55"/>
      <c r="I179" s="19"/>
      <c r="J179" s="19"/>
      <c r="K179" s="19"/>
      <c r="L179" s="19"/>
      <c r="M179" s="19"/>
      <c r="N179" s="19"/>
      <c r="O179" s="19"/>
      <c r="P179" s="19"/>
    </row>
    <row r="180" spans="1:16">
      <c r="A180" s="19"/>
      <c r="B180" s="19"/>
      <c r="C180" s="19"/>
      <c r="D180" s="19"/>
      <c r="E180" s="19"/>
      <c r="F180" s="19"/>
      <c r="G180" s="19"/>
      <c r="H180" s="55"/>
      <c r="I180" s="19"/>
      <c r="J180" s="19"/>
      <c r="K180" s="19"/>
      <c r="L180" s="19"/>
      <c r="M180" s="19"/>
      <c r="N180" s="19"/>
      <c r="O180" s="19"/>
      <c r="P180" s="19"/>
    </row>
    <row r="181" spans="1:16">
      <c r="A181" s="19"/>
      <c r="B181" s="19"/>
      <c r="C181" s="19"/>
      <c r="D181" s="19"/>
      <c r="E181" s="19"/>
      <c r="F181" s="19"/>
      <c r="G181" s="19"/>
      <c r="H181" s="55"/>
      <c r="I181" s="19"/>
      <c r="J181" s="19"/>
      <c r="K181" s="19"/>
      <c r="L181" s="19"/>
      <c r="M181" s="19"/>
      <c r="N181" s="19"/>
      <c r="O181" s="19"/>
      <c r="P181" s="19"/>
    </row>
    <row r="182" spans="1:16">
      <c r="A182" s="19"/>
      <c r="B182" s="19"/>
      <c r="C182" s="19"/>
      <c r="D182" s="19"/>
      <c r="E182" s="19"/>
      <c r="F182" s="19"/>
      <c r="G182" s="19"/>
      <c r="H182" s="55"/>
      <c r="I182" s="19"/>
      <c r="J182" s="19"/>
      <c r="K182" s="19"/>
      <c r="L182" s="19"/>
      <c r="M182" s="19"/>
      <c r="N182" s="19"/>
      <c r="O182" s="19"/>
      <c r="P182" s="19"/>
    </row>
    <row r="183" spans="1:16">
      <c r="A183" s="19"/>
      <c r="B183" s="19"/>
      <c r="C183" s="19"/>
      <c r="D183" s="19"/>
      <c r="E183" s="19"/>
      <c r="F183" s="19"/>
      <c r="G183" s="19"/>
      <c r="H183" s="55"/>
      <c r="I183" s="19"/>
      <c r="J183" s="19"/>
      <c r="K183" s="19"/>
      <c r="L183" s="19"/>
      <c r="M183" s="19"/>
      <c r="N183" s="19"/>
      <c r="O183" s="19"/>
      <c r="P183" s="19"/>
    </row>
    <row r="184" spans="1:16">
      <c r="A184" s="19"/>
      <c r="B184" s="19"/>
      <c r="C184" s="19"/>
      <c r="D184" s="19"/>
      <c r="E184" s="19"/>
      <c r="F184" s="19"/>
      <c r="G184" s="19"/>
      <c r="H184" s="55"/>
      <c r="I184" s="19"/>
      <c r="J184" s="19"/>
      <c r="K184" s="19"/>
      <c r="L184" s="19"/>
      <c r="M184" s="19"/>
      <c r="N184" s="19"/>
      <c r="O184" s="19"/>
      <c r="P184" s="19"/>
    </row>
    <row r="185" spans="1:16">
      <c r="A185" s="19"/>
      <c r="B185" s="19"/>
      <c r="C185" s="19"/>
      <c r="D185" s="19"/>
      <c r="E185" s="19"/>
      <c r="F185" s="19"/>
      <c r="G185" s="19"/>
      <c r="H185" s="55"/>
      <c r="I185" s="19"/>
      <c r="J185" s="19"/>
      <c r="K185" s="19"/>
      <c r="L185" s="19"/>
      <c r="M185" s="19"/>
      <c r="N185" s="19"/>
      <c r="O185" s="19"/>
      <c r="P185" s="19"/>
    </row>
    <row r="186" spans="1:16">
      <c r="A186" s="19"/>
      <c r="B186" s="19"/>
      <c r="C186" s="19"/>
      <c r="D186" s="19"/>
      <c r="E186" s="19"/>
      <c r="F186" s="19"/>
      <c r="G186" s="19"/>
      <c r="H186" s="55"/>
      <c r="I186" s="19"/>
      <c r="J186" s="19"/>
      <c r="K186" s="19"/>
      <c r="L186" s="19"/>
      <c r="M186" s="19"/>
      <c r="N186" s="19"/>
      <c r="O186" s="19"/>
      <c r="P186" s="19"/>
    </row>
    <row r="187" spans="1:16">
      <c r="A187" s="19"/>
      <c r="B187" s="19"/>
      <c r="C187" s="19"/>
      <c r="D187" s="19"/>
      <c r="E187" s="19"/>
      <c r="F187" s="19"/>
      <c r="G187" s="19"/>
      <c r="H187" s="55"/>
      <c r="I187" s="19"/>
      <c r="J187" s="19"/>
      <c r="K187" s="19"/>
      <c r="L187" s="19"/>
      <c r="M187" s="19"/>
      <c r="N187" s="19"/>
      <c r="O187" s="19"/>
      <c r="P187" s="19"/>
    </row>
    <row r="188" spans="1:16">
      <c r="A188" s="19"/>
      <c r="B188" s="19"/>
      <c r="C188" s="19"/>
      <c r="D188" s="19"/>
      <c r="E188" s="19"/>
      <c r="F188" s="19"/>
      <c r="G188" s="19"/>
      <c r="H188" s="55"/>
      <c r="I188" s="19"/>
      <c r="J188" s="19"/>
      <c r="K188" s="19"/>
      <c r="L188" s="19"/>
      <c r="M188" s="19"/>
      <c r="N188" s="19"/>
      <c r="O188" s="19"/>
      <c r="P188" s="19"/>
    </row>
    <row r="189" spans="1:16">
      <c r="A189" s="19"/>
      <c r="B189" s="19"/>
      <c r="C189" s="19"/>
      <c r="D189" s="19"/>
      <c r="E189" s="19"/>
      <c r="F189" s="19"/>
      <c r="G189" s="19"/>
      <c r="H189" s="55"/>
      <c r="I189" s="19"/>
      <c r="J189" s="19"/>
      <c r="K189" s="19"/>
      <c r="L189" s="19"/>
      <c r="M189" s="19"/>
      <c r="N189" s="19"/>
      <c r="O189" s="19"/>
      <c r="P189" s="19"/>
    </row>
    <row r="190" spans="1:16">
      <c r="A190" s="19"/>
      <c r="B190" s="19"/>
      <c r="C190" s="19"/>
      <c r="D190" s="19"/>
      <c r="E190" s="19"/>
      <c r="F190" s="19"/>
      <c r="G190" s="19"/>
      <c r="H190" s="55"/>
      <c r="I190" s="19"/>
      <c r="J190" s="19"/>
      <c r="K190" s="19"/>
      <c r="L190" s="19"/>
      <c r="M190" s="19"/>
      <c r="N190" s="19"/>
      <c r="O190" s="19"/>
      <c r="P190" s="19"/>
    </row>
    <row r="191" spans="1:16">
      <c r="A191" s="19"/>
      <c r="B191" s="19"/>
      <c r="C191" s="19"/>
      <c r="D191" s="19"/>
      <c r="E191" s="19"/>
      <c r="F191" s="19"/>
      <c r="G191" s="19"/>
      <c r="H191" s="55"/>
      <c r="I191" s="19"/>
      <c r="J191" s="19"/>
      <c r="K191" s="19"/>
      <c r="L191" s="19"/>
      <c r="M191" s="19"/>
      <c r="N191" s="19"/>
      <c r="O191" s="19"/>
      <c r="P191" s="19"/>
    </row>
    <row r="192" spans="1:16">
      <c r="A192" s="19"/>
      <c r="B192" s="19"/>
      <c r="C192" s="19"/>
      <c r="D192" s="19"/>
      <c r="E192" s="19"/>
      <c r="F192" s="19"/>
      <c r="G192" s="19"/>
      <c r="H192" s="55"/>
      <c r="I192" s="19"/>
      <c r="J192" s="19"/>
      <c r="K192" s="19"/>
      <c r="L192" s="19"/>
      <c r="M192" s="19"/>
      <c r="N192" s="19"/>
      <c r="O192" s="19"/>
      <c r="P192" s="19"/>
    </row>
    <row r="193" spans="1:16">
      <c r="A193" s="19"/>
      <c r="B193" s="19"/>
      <c r="C193" s="19"/>
      <c r="D193" s="19"/>
      <c r="E193" s="19"/>
      <c r="F193" s="19"/>
      <c r="G193" s="19"/>
      <c r="H193" s="55"/>
      <c r="I193" s="19"/>
      <c r="J193" s="19"/>
      <c r="K193" s="19"/>
      <c r="L193" s="19"/>
      <c r="M193" s="19"/>
      <c r="N193" s="19"/>
      <c r="O193" s="19"/>
      <c r="P193" s="19"/>
    </row>
    <row r="194" spans="1:16">
      <c r="A194" s="19"/>
      <c r="B194" s="19"/>
      <c r="C194" s="19"/>
      <c r="D194" s="19"/>
      <c r="E194" s="19"/>
      <c r="F194" s="19"/>
      <c r="G194" s="19"/>
      <c r="H194" s="55"/>
      <c r="I194" s="19"/>
      <c r="J194" s="19"/>
      <c r="K194" s="19"/>
      <c r="L194" s="19"/>
      <c r="M194" s="19"/>
      <c r="N194" s="19"/>
      <c r="O194" s="19"/>
      <c r="P194" s="19"/>
    </row>
    <row r="195" spans="1:16">
      <c r="A195" s="19"/>
      <c r="B195" s="19"/>
      <c r="C195" s="19"/>
      <c r="D195" s="19"/>
      <c r="E195" s="19"/>
      <c r="F195" s="19"/>
      <c r="G195" s="19"/>
      <c r="H195" s="55"/>
      <c r="I195" s="19"/>
      <c r="J195" s="19"/>
      <c r="K195" s="19"/>
      <c r="L195" s="19"/>
      <c r="M195" s="19"/>
      <c r="N195" s="19"/>
      <c r="O195" s="19"/>
      <c r="P195" s="19"/>
    </row>
    <row r="196" spans="1:16">
      <c r="A196" s="19"/>
      <c r="B196" s="19"/>
      <c r="C196" s="19"/>
      <c r="D196" s="19"/>
      <c r="E196" s="19"/>
      <c r="F196" s="19"/>
      <c r="G196" s="19"/>
      <c r="H196" s="55"/>
      <c r="I196" s="19"/>
      <c r="J196" s="19"/>
      <c r="K196" s="19"/>
      <c r="L196" s="19"/>
      <c r="M196" s="19"/>
      <c r="N196" s="19"/>
      <c r="O196" s="19"/>
      <c r="P196" s="19"/>
    </row>
    <row r="197" spans="1:16">
      <c r="A197" s="19"/>
      <c r="B197" s="19"/>
      <c r="C197" s="19"/>
      <c r="D197" s="19"/>
      <c r="E197" s="19"/>
      <c r="F197" s="19"/>
      <c r="G197" s="19"/>
      <c r="H197" s="55"/>
      <c r="I197" s="19"/>
      <c r="J197" s="19"/>
      <c r="K197" s="19"/>
      <c r="L197" s="19"/>
      <c r="M197" s="19"/>
      <c r="N197" s="19"/>
      <c r="O197" s="19"/>
      <c r="P197" s="19"/>
    </row>
    <row r="198" spans="1:16">
      <c r="A198" s="19"/>
      <c r="B198" s="19"/>
      <c r="C198" s="19"/>
      <c r="D198" s="19"/>
      <c r="E198" s="19"/>
      <c r="F198" s="19"/>
      <c r="G198" s="19"/>
      <c r="H198" s="55"/>
      <c r="I198" s="19"/>
      <c r="J198" s="19"/>
      <c r="K198" s="19"/>
      <c r="L198" s="19"/>
      <c r="M198" s="19"/>
      <c r="N198" s="19"/>
      <c r="O198" s="19"/>
      <c r="P198" s="19"/>
    </row>
    <row r="199" spans="1:16">
      <c r="A199" s="19"/>
      <c r="B199" s="19"/>
      <c r="C199" s="19"/>
      <c r="D199" s="19"/>
      <c r="E199" s="19"/>
      <c r="F199" s="19"/>
      <c r="G199" s="19"/>
      <c r="H199" s="55"/>
      <c r="I199" s="19"/>
      <c r="J199" s="19"/>
      <c r="K199" s="19"/>
      <c r="L199" s="19"/>
      <c r="M199" s="19"/>
      <c r="N199" s="19"/>
      <c r="O199" s="19"/>
      <c r="P199" s="19"/>
    </row>
    <row r="200" spans="1:16">
      <c r="A200" s="19"/>
      <c r="B200" s="19"/>
      <c r="C200" s="19"/>
      <c r="D200" s="19"/>
      <c r="E200" s="19"/>
      <c r="F200" s="19"/>
      <c r="G200" s="19"/>
      <c r="H200" s="55"/>
      <c r="I200" s="19"/>
      <c r="J200" s="19"/>
      <c r="K200" s="19"/>
      <c r="L200" s="19"/>
      <c r="M200" s="19"/>
      <c r="N200" s="19"/>
      <c r="O200" s="19"/>
      <c r="P200" s="19"/>
    </row>
    <row r="201" spans="1:16">
      <c r="A201" s="19"/>
      <c r="B201" s="19"/>
      <c r="C201" s="19"/>
      <c r="D201" s="19"/>
      <c r="E201" s="19"/>
      <c r="F201" s="19"/>
      <c r="G201" s="19"/>
      <c r="H201" s="55"/>
      <c r="I201" s="19"/>
      <c r="J201" s="19"/>
      <c r="K201" s="19"/>
      <c r="L201" s="19"/>
      <c r="M201" s="19"/>
      <c r="N201" s="19"/>
      <c r="O201" s="19"/>
      <c r="P201" s="19"/>
    </row>
    <row r="202" spans="1:16">
      <c r="A202" s="19"/>
      <c r="B202" s="19"/>
      <c r="C202" s="19"/>
      <c r="D202" s="19"/>
      <c r="E202" s="19"/>
      <c r="F202" s="19"/>
      <c r="G202" s="19"/>
      <c r="H202" s="55"/>
      <c r="I202" s="19"/>
      <c r="J202" s="19"/>
      <c r="K202" s="19"/>
      <c r="L202" s="19"/>
      <c r="M202" s="19"/>
      <c r="N202" s="19"/>
      <c r="O202" s="19"/>
      <c r="P202" s="19"/>
    </row>
    <row r="203" spans="1:16">
      <c r="A203" s="19"/>
      <c r="B203" s="19"/>
      <c r="C203" s="19"/>
      <c r="D203" s="19"/>
      <c r="E203" s="19"/>
      <c r="F203" s="19"/>
      <c r="G203" s="19"/>
      <c r="H203" s="55"/>
      <c r="I203" s="19"/>
      <c r="J203" s="19"/>
      <c r="K203" s="19"/>
      <c r="L203" s="19"/>
      <c r="M203" s="19"/>
      <c r="N203" s="19"/>
      <c r="O203" s="19"/>
      <c r="P203" s="19"/>
    </row>
    <row r="204" spans="1:16">
      <c r="A204" s="19"/>
      <c r="B204" s="19"/>
      <c r="C204" s="19"/>
      <c r="D204" s="19"/>
      <c r="E204" s="19"/>
      <c r="F204" s="19"/>
      <c r="G204" s="19"/>
      <c r="H204" s="55"/>
      <c r="I204" s="19"/>
      <c r="J204" s="19"/>
      <c r="K204" s="19"/>
      <c r="L204" s="19"/>
      <c r="M204" s="19"/>
      <c r="N204" s="19"/>
      <c r="O204" s="19"/>
      <c r="P204" s="19"/>
    </row>
    <row r="205" spans="1:16">
      <c r="A205" s="19"/>
      <c r="B205" s="19"/>
      <c r="C205" s="19"/>
      <c r="D205" s="19"/>
      <c r="E205" s="19"/>
      <c r="F205" s="19"/>
      <c r="G205" s="19"/>
      <c r="H205" s="55"/>
      <c r="I205" s="19"/>
      <c r="J205" s="19"/>
      <c r="K205" s="19"/>
      <c r="L205" s="19"/>
      <c r="M205" s="19"/>
      <c r="N205" s="19"/>
      <c r="O205" s="19"/>
      <c r="P205" s="19"/>
    </row>
    <row r="206" spans="1:16">
      <c r="A206" s="19"/>
      <c r="B206" s="19"/>
      <c r="C206" s="19"/>
      <c r="D206" s="19"/>
      <c r="E206" s="19"/>
      <c r="F206" s="19"/>
      <c r="G206" s="19"/>
      <c r="H206" s="55"/>
      <c r="I206" s="19"/>
      <c r="J206" s="19"/>
      <c r="K206" s="19"/>
      <c r="L206" s="19"/>
      <c r="M206" s="19"/>
      <c r="N206" s="19"/>
      <c r="O206" s="19"/>
      <c r="P206" s="19"/>
    </row>
    <row r="207" spans="1:16">
      <c r="A207" s="19"/>
      <c r="B207" s="19"/>
      <c r="C207" s="19"/>
      <c r="D207" s="19"/>
      <c r="E207" s="19"/>
      <c r="F207" s="19"/>
      <c r="G207" s="19"/>
      <c r="H207" s="55"/>
      <c r="I207" s="19"/>
      <c r="J207" s="19"/>
      <c r="K207" s="19"/>
      <c r="L207" s="19"/>
      <c r="M207" s="19"/>
      <c r="N207" s="19"/>
      <c r="O207" s="19"/>
      <c r="P207" s="19"/>
    </row>
    <row r="208" spans="1:16">
      <c r="A208" s="19"/>
      <c r="B208" s="19"/>
      <c r="C208" s="19"/>
      <c r="D208" s="19"/>
      <c r="E208" s="19"/>
      <c r="F208" s="19"/>
      <c r="G208" s="19"/>
      <c r="H208" s="55"/>
      <c r="I208" s="19"/>
      <c r="J208" s="19"/>
      <c r="K208" s="19"/>
      <c r="L208" s="19"/>
      <c r="M208" s="19"/>
      <c r="N208" s="19"/>
      <c r="O208" s="19"/>
      <c r="P208" s="19"/>
    </row>
    <row r="209" spans="1:16">
      <c r="A209" s="19"/>
      <c r="B209" s="19"/>
      <c r="C209" s="19"/>
      <c r="D209" s="19"/>
      <c r="E209" s="19"/>
      <c r="F209" s="19"/>
      <c r="G209" s="19"/>
      <c r="H209" s="55"/>
      <c r="I209" s="19"/>
      <c r="J209" s="19"/>
      <c r="K209" s="19"/>
      <c r="L209" s="19"/>
      <c r="M209" s="19"/>
      <c r="N209" s="19"/>
      <c r="O209" s="19"/>
      <c r="P209" s="19"/>
    </row>
    <row r="210" spans="1:16">
      <c r="A210" s="19"/>
      <c r="B210" s="19"/>
      <c r="C210" s="19"/>
      <c r="D210" s="19"/>
      <c r="E210" s="19"/>
      <c r="F210" s="19"/>
      <c r="G210" s="19"/>
      <c r="H210" s="55"/>
      <c r="I210" s="19"/>
      <c r="J210" s="19"/>
      <c r="K210" s="19"/>
      <c r="L210" s="19"/>
      <c r="M210" s="19"/>
      <c r="N210" s="19"/>
      <c r="O210" s="19"/>
      <c r="P210" s="19"/>
    </row>
    <row r="211" spans="1:16">
      <c r="A211" s="19"/>
      <c r="B211" s="19"/>
      <c r="C211" s="19"/>
      <c r="D211" s="19"/>
      <c r="E211" s="19"/>
      <c r="F211" s="19"/>
      <c r="G211" s="19"/>
      <c r="H211" s="55"/>
      <c r="I211" s="19"/>
      <c r="J211" s="19"/>
      <c r="K211" s="19"/>
      <c r="L211" s="19"/>
      <c r="M211" s="19"/>
      <c r="N211" s="19"/>
      <c r="O211" s="19"/>
      <c r="P211" s="19"/>
    </row>
    <row r="212" spans="1:16">
      <c r="A212" s="19"/>
      <c r="B212" s="19"/>
      <c r="C212" s="19"/>
      <c r="D212" s="19"/>
      <c r="E212" s="19"/>
      <c r="F212" s="19"/>
      <c r="G212" s="19"/>
      <c r="H212" s="55"/>
      <c r="I212" s="19"/>
      <c r="J212" s="19"/>
      <c r="K212" s="19"/>
      <c r="L212" s="19"/>
      <c r="M212" s="19"/>
      <c r="N212" s="19"/>
      <c r="O212" s="19"/>
      <c r="P212" s="19"/>
    </row>
    <row r="213" spans="1:16">
      <c r="A213" s="19"/>
      <c r="B213" s="19"/>
      <c r="C213" s="19"/>
      <c r="D213" s="19"/>
      <c r="E213" s="19"/>
      <c r="F213" s="19"/>
      <c r="G213" s="19"/>
      <c r="H213" s="55"/>
      <c r="I213" s="19"/>
      <c r="J213" s="19"/>
      <c r="K213" s="19"/>
      <c r="L213" s="19"/>
      <c r="M213" s="19"/>
      <c r="N213" s="19"/>
      <c r="O213" s="19"/>
      <c r="P213" s="19"/>
    </row>
    <row r="214" spans="1:16">
      <c r="A214" s="19"/>
      <c r="B214" s="19"/>
      <c r="C214" s="19"/>
      <c r="D214" s="19"/>
      <c r="E214" s="19"/>
      <c r="F214" s="19"/>
      <c r="G214" s="19"/>
      <c r="H214" s="55"/>
      <c r="I214" s="19"/>
      <c r="J214" s="19"/>
      <c r="K214" s="19"/>
      <c r="L214" s="19"/>
      <c r="M214" s="19"/>
      <c r="N214" s="19"/>
      <c r="O214" s="19"/>
      <c r="P214" s="19"/>
    </row>
    <row r="215" spans="1:16">
      <c r="A215" s="19"/>
      <c r="B215" s="19"/>
      <c r="C215" s="19"/>
      <c r="D215" s="19"/>
      <c r="E215" s="19"/>
      <c r="F215" s="19"/>
      <c r="G215" s="19"/>
      <c r="H215" s="55"/>
      <c r="I215" s="19"/>
      <c r="J215" s="19"/>
      <c r="K215" s="19"/>
      <c r="L215" s="19"/>
      <c r="M215" s="19"/>
      <c r="N215" s="19"/>
      <c r="O215" s="19"/>
      <c r="P215" s="19"/>
    </row>
    <row r="216" spans="1:16">
      <c r="A216" s="19"/>
      <c r="B216" s="19"/>
      <c r="C216" s="19"/>
      <c r="D216" s="19"/>
      <c r="E216" s="19"/>
      <c r="F216" s="19"/>
      <c r="G216" s="19"/>
      <c r="H216" s="55"/>
      <c r="I216" s="19"/>
      <c r="J216" s="19"/>
      <c r="K216" s="19"/>
      <c r="L216" s="19"/>
      <c r="M216" s="19"/>
      <c r="N216" s="19"/>
      <c r="O216" s="19"/>
      <c r="P216" s="19"/>
    </row>
    <row r="217" spans="1:16">
      <c r="A217" s="19"/>
      <c r="B217" s="19"/>
      <c r="C217" s="19"/>
      <c r="D217" s="19"/>
      <c r="E217" s="19"/>
      <c r="F217" s="19"/>
      <c r="G217" s="19"/>
      <c r="H217" s="55"/>
      <c r="I217" s="19"/>
      <c r="J217" s="19"/>
      <c r="K217" s="19"/>
      <c r="L217" s="19"/>
      <c r="M217" s="19"/>
      <c r="N217" s="19"/>
      <c r="O217" s="19"/>
      <c r="P217" s="19"/>
    </row>
    <row r="218" spans="1:16">
      <c r="A218" s="19"/>
      <c r="B218" s="19"/>
      <c r="C218" s="19"/>
      <c r="D218" s="19"/>
      <c r="E218" s="19"/>
      <c r="F218" s="19"/>
      <c r="G218" s="19"/>
      <c r="H218" s="55"/>
      <c r="I218" s="19"/>
      <c r="J218" s="19"/>
      <c r="K218" s="19"/>
      <c r="L218" s="19"/>
      <c r="M218" s="19"/>
      <c r="N218" s="19"/>
      <c r="O218" s="19"/>
      <c r="P218" s="19"/>
    </row>
    <row r="219" spans="1:16">
      <c r="A219" s="19"/>
      <c r="B219" s="19"/>
      <c r="C219" s="19"/>
      <c r="D219" s="19"/>
      <c r="E219" s="19"/>
      <c r="F219" s="19"/>
      <c r="G219" s="19"/>
      <c r="H219" s="55"/>
      <c r="I219" s="19"/>
      <c r="J219" s="19"/>
      <c r="K219" s="19"/>
      <c r="L219" s="19"/>
      <c r="M219" s="19"/>
      <c r="N219" s="19"/>
      <c r="O219" s="19"/>
      <c r="P219" s="19"/>
    </row>
    <row r="220" spans="1:16">
      <c r="A220" s="19"/>
      <c r="B220" s="19"/>
      <c r="C220" s="19"/>
      <c r="D220" s="19"/>
      <c r="E220" s="19"/>
      <c r="F220" s="19"/>
      <c r="G220" s="19"/>
      <c r="H220" s="55"/>
      <c r="I220" s="19"/>
      <c r="J220" s="19"/>
      <c r="K220" s="19"/>
      <c r="L220" s="19"/>
      <c r="M220" s="19"/>
      <c r="N220" s="19"/>
      <c r="O220" s="19"/>
      <c r="P220" s="19"/>
    </row>
    <row r="221" spans="1:16">
      <c r="A221" s="19"/>
      <c r="B221" s="19"/>
      <c r="C221" s="19"/>
      <c r="D221" s="19"/>
      <c r="E221" s="19"/>
      <c r="F221" s="19"/>
      <c r="G221" s="19"/>
      <c r="H221" s="55"/>
      <c r="I221" s="19"/>
      <c r="J221" s="19"/>
      <c r="K221" s="19"/>
      <c r="L221" s="19"/>
      <c r="M221" s="19"/>
      <c r="N221" s="19"/>
      <c r="O221" s="19"/>
      <c r="P221" s="19"/>
    </row>
    <row r="222" spans="1:16">
      <c r="A222" s="19"/>
      <c r="B222" s="19"/>
      <c r="C222" s="19"/>
      <c r="D222" s="19"/>
      <c r="E222" s="19"/>
      <c r="F222" s="19"/>
      <c r="G222" s="19"/>
      <c r="H222" s="55"/>
      <c r="I222" s="19"/>
      <c r="J222" s="19"/>
      <c r="K222" s="19"/>
      <c r="L222" s="19"/>
      <c r="M222" s="19"/>
      <c r="N222" s="19"/>
      <c r="O222" s="19"/>
      <c r="P222" s="19"/>
    </row>
    <row r="223" spans="1:16">
      <c r="A223" s="19"/>
      <c r="B223" s="19"/>
      <c r="C223" s="19"/>
      <c r="D223" s="19"/>
      <c r="E223" s="19"/>
      <c r="F223" s="19"/>
      <c r="G223" s="19"/>
      <c r="H223" s="55"/>
      <c r="I223" s="19"/>
      <c r="J223" s="19"/>
      <c r="K223" s="19"/>
      <c r="L223" s="19"/>
      <c r="M223" s="19"/>
      <c r="N223" s="19"/>
      <c r="O223" s="19"/>
      <c r="P223" s="19"/>
    </row>
    <row r="224" spans="1:16">
      <c r="A224" s="19"/>
      <c r="B224" s="19"/>
      <c r="C224" s="19"/>
      <c r="D224" s="19"/>
      <c r="E224" s="19"/>
      <c r="F224" s="19"/>
      <c r="G224" s="19"/>
      <c r="H224" s="55"/>
      <c r="I224" s="19"/>
      <c r="J224" s="19"/>
      <c r="K224" s="19"/>
      <c r="L224" s="19"/>
      <c r="M224" s="19"/>
      <c r="N224" s="19"/>
      <c r="O224" s="19"/>
      <c r="P224" s="19"/>
    </row>
    <row r="225" spans="1:16">
      <c r="A225" s="19"/>
      <c r="B225" s="19"/>
      <c r="C225" s="19"/>
      <c r="D225" s="19"/>
      <c r="E225" s="19"/>
      <c r="F225" s="19"/>
      <c r="G225" s="19"/>
      <c r="H225" s="55"/>
      <c r="I225" s="19"/>
      <c r="J225" s="19"/>
      <c r="K225" s="19"/>
      <c r="L225" s="19"/>
      <c r="M225" s="19"/>
      <c r="N225" s="19"/>
      <c r="O225" s="19"/>
      <c r="P225" s="19"/>
    </row>
    <row r="226" spans="1:16">
      <c r="A226" s="19"/>
      <c r="B226" s="19"/>
      <c r="C226" s="19"/>
      <c r="D226" s="19"/>
      <c r="E226" s="19"/>
      <c r="F226" s="19"/>
      <c r="G226" s="19"/>
      <c r="H226" s="55"/>
      <c r="I226" s="19"/>
      <c r="J226" s="19"/>
      <c r="K226" s="19"/>
      <c r="L226" s="19"/>
      <c r="M226" s="19"/>
      <c r="N226" s="19"/>
      <c r="O226" s="19"/>
      <c r="P226" s="19"/>
    </row>
    <row r="227" spans="1:16">
      <c r="A227" s="19"/>
      <c r="B227" s="19"/>
      <c r="C227" s="19"/>
      <c r="D227" s="19"/>
      <c r="E227" s="19"/>
      <c r="F227" s="19"/>
      <c r="G227" s="19"/>
      <c r="H227" s="55"/>
      <c r="I227" s="19"/>
      <c r="J227" s="19"/>
      <c r="K227" s="19"/>
      <c r="L227" s="19"/>
      <c r="M227" s="19"/>
      <c r="N227" s="19"/>
      <c r="O227" s="19"/>
      <c r="P227" s="19"/>
    </row>
    <row r="228" spans="1:16">
      <c r="A228" s="19"/>
      <c r="B228" s="19"/>
      <c r="C228" s="19"/>
      <c r="D228" s="19"/>
      <c r="E228" s="19"/>
      <c r="F228" s="19"/>
      <c r="G228" s="19"/>
      <c r="H228" s="55"/>
      <c r="I228" s="19"/>
      <c r="J228" s="19"/>
      <c r="K228" s="19"/>
      <c r="L228" s="19"/>
      <c r="M228" s="19"/>
      <c r="N228" s="19"/>
      <c r="O228" s="19"/>
      <c r="P228" s="19"/>
    </row>
    <row r="229" spans="1:16">
      <c r="A229" s="19"/>
      <c r="B229" s="19"/>
      <c r="C229" s="19"/>
      <c r="D229" s="19"/>
      <c r="E229" s="19"/>
      <c r="F229" s="19"/>
      <c r="G229" s="19"/>
      <c r="H229" s="55"/>
      <c r="I229" s="19"/>
      <c r="J229" s="19"/>
      <c r="K229" s="19"/>
      <c r="L229" s="19"/>
      <c r="M229" s="19"/>
      <c r="N229" s="19"/>
      <c r="O229" s="19"/>
      <c r="P229" s="19"/>
    </row>
    <row r="230" spans="1:16">
      <c r="A230" s="19"/>
      <c r="B230" s="19"/>
      <c r="C230" s="19"/>
      <c r="D230" s="19"/>
      <c r="E230" s="19"/>
      <c r="F230" s="19"/>
      <c r="G230" s="19"/>
      <c r="H230" s="55"/>
      <c r="I230" s="19"/>
      <c r="J230" s="19"/>
      <c r="K230" s="19"/>
      <c r="L230" s="19"/>
      <c r="M230" s="19"/>
      <c r="N230" s="19"/>
      <c r="O230" s="19"/>
      <c r="P230" s="19"/>
    </row>
    <row r="231" spans="1:16">
      <c r="A231" s="19"/>
      <c r="B231" s="19"/>
      <c r="C231" s="19"/>
      <c r="D231" s="19"/>
      <c r="E231" s="19"/>
      <c r="F231" s="19"/>
      <c r="G231" s="19"/>
      <c r="H231" s="55"/>
      <c r="I231" s="19"/>
      <c r="J231" s="19"/>
      <c r="K231" s="19"/>
      <c r="L231" s="19"/>
      <c r="M231" s="19"/>
      <c r="N231" s="19"/>
      <c r="O231" s="19"/>
      <c r="P231" s="19"/>
    </row>
    <row r="232" spans="1:16">
      <c r="A232" s="19"/>
      <c r="B232" s="19"/>
      <c r="C232" s="19"/>
      <c r="D232" s="19"/>
      <c r="E232" s="19"/>
      <c r="F232" s="19"/>
      <c r="G232" s="19"/>
      <c r="H232" s="55"/>
      <c r="I232" s="19"/>
      <c r="J232" s="19"/>
      <c r="K232" s="19"/>
      <c r="L232" s="19"/>
      <c r="M232" s="19"/>
      <c r="N232" s="19"/>
      <c r="O232" s="19"/>
      <c r="P232" s="19"/>
    </row>
    <row r="233" spans="1:16">
      <c r="A233" s="19"/>
      <c r="B233" s="19"/>
      <c r="C233" s="19"/>
      <c r="D233" s="19"/>
      <c r="E233" s="19"/>
      <c r="F233" s="19"/>
      <c r="G233" s="19"/>
      <c r="H233" s="55"/>
      <c r="I233" s="19"/>
      <c r="J233" s="19"/>
      <c r="K233" s="19"/>
      <c r="L233" s="19"/>
      <c r="M233" s="19"/>
      <c r="N233" s="19"/>
      <c r="O233" s="19"/>
      <c r="P233" s="19"/>
    </row>
    <row r="234" spans="1:16">
      <c r="A234" s="19"/>
      <c r="B234" s="19"/>
      <c r="C234" s="19"/>
      <c r="D234" s="19"/>
      <c r="E234" s="19"/>
      <c r="F234" s="19"/>
      <c r="G234" s="19"/>
      <c r="H234" s="55"/>
      <c r="I234" s="19"/>
      <c r="J234" s="19"/>
      <c r="K234" s="19"/>
      <c r="L234" s="19"/>
      <c r="M234" s="19"/>
      <c r="N234" s="19"/>
      <c r="O234" s="19"/>
      <c r="P234" s="19"/>
    </row>
    <row r="235" spans="1:16">
      <c r="A235" s="19"/>
      <c r="B235" s="19"/>
      <c r="C235" s="19"/>
      <c r="D235" s="19"/>
      <c r="E235" s="19"/>
      <c r="F235" s="19"/>
      <c r="G235" s="19"/>
      <c r="H235" s="55"/>
      <c r="I235" s="19"/>
      <c r="J235" s="19"/>
      <c r="K235" s="19"/>
      <c r="L235" s="19"/>
      <c r="M235" s="19"/>
      <c r="N235" s="19"/>
      <c r="O235" s="19"/>
      <c r="P235" s="19"/>
    </row>
    <row r="236" spans="1:16">
      <c r="A236" s="19"/>
      <c r="B236" s="19"/>
      <c r="C236" s="19"/>
      <c r="D236" s="19"/>
      <c r="E236" s="19"/>
      <c r="F236" s="19"/>
      <c r="G236" s="19"/>
      <c r="H236" s="55"/>
      <c r="I236" s="19"/>
      <c r="J236" s="19"/>
      <c r="K236" s="19"/>
      <c r="L236" s="19"/>
      <c r="M236" s="19"/>
      <c r="N236" s="19"/>
      <c r="O236" s="19"/>
      <c r="P236" s="19"/>
    </row>
    <row r="237" spans="1:16">
      <c r="A237" s="19"/>
      <c r="B237" s="19"/>
      <c r="C237" s="19"/>
      <c r="D237" s="19"/>
      <c r="E237" s="19"/>
      <c r="F237" s="19"/>
      <c r="G237" s="19"/>
      <c r="H237" s="55"/>
      <c r="I237" s="19"/>
      <c r="J237" s="19"/>
      <c r="K237" s="19"/>
      <c r="L237" s="19"/>
      <c r="M237" s="19"/>
      <c r="N237" s="19"/>
      <c r="O237" s="19"/>
      <c r="P237" s="19"/>
    </row>
    <row r="238" spans="1:16">
      <c r="A238" s="19"/>
      <c r="B238" s="19"/>
      <c r="C238" s="19"/>
      <c r="D238" s="19"/>
      <c r="E238" s="19"/>
      <c r="F238" s="19"/>
      <c r="G238" s="19"/>
      <c r="H238" s="55"/>
      <c r="I238" s="19"/>
      <c r="J238" s="19"/>
      <c r="K238" s="19"/>
      <c r="L238" s="19"/>
      <c r="M238" s="19"/>
      <c r="N238" s="19"/>
      <c r="O238" s="19"/>
      <c r="P238" s="19"/>
    </row>
    <row r="239" spans="1:16">
      <c r="A239" s="19"/>
      <c r="B239" s="19"/>
      <c r="C239" s="19"/>
      <c r="D239" s="19"/>
      <c r="E239" s="19"/>
      <c r="F239" s="19"/>
      <c r="G239" s="19"/>
      <c r="H239" s="55"/>
      <c r="I239" s="19"/>
      <c r="J239" s="19"/>
      <c r="K239" s="19"/>
      <c r="L239" s="19"/>
      <c r="M239" s="19"/>
      <c r="N239" s="19"/>
      <c r="O239" s="19"/>
      <c r="P239" s="19"/>
    </row>
    <row r="240" spans="1:16">
      <c r="A240" s="19"/>
      <c r="B240" s="19"/>
      <c r="C240" s="19"/>
      <c r="D240" s="19"/>
      <c r="E240" s="19"/>
      <c r="F240" s="19"/>
      <c r="G240" s="19"/>
      <c r="H240" s="55"/>
      <c r="I240" s="19"/>
      <c r="J240" s="19"/>
      <c r="K240" s="19"/>
      <c r="L240" s="19"/>
      <c r="M240" s="19"/>
      <c r="N240" s="19"/>
      <c r="O240" s="19"/>
      <c r="P240" s="19"/>
    </row>
    <row r="241" spans="1:16">
      <c r="A241" s="19"/>
      <c r="B241" s="19"/>
      <c r="C241" s="19"/>
      <c r="D241" s="19"/>
      <c r="E241" s="19"/>
      <c r="F241" s="19"/>
      <c r="G241" s="19"/>
      <c r="H241" s="55"/>
      <c r="I241" s="19"/>
      <c r="J241" s="19"/>
      <c r="K241" s="19"/>
      <c r="L241" s="19"/>
      <c r="M241" s="19"/>
      <c r="N241" s="19"/>
      <c r="O241" s="19"/>
      <c r="P241" s="19"/>
    </row>
    <row r="242" spans="1:16">
      <c r="A242" s="19"/>
      <c r="B242" s="19"/>
      <c r="C242" s="19"/>
      <c r="D242" s="19"/>
      <c r="E242" s="19"/>
      <c r="F242" s="19"/>
      <c r="G242" s="19"/>
      <c r="H242" s="55"/>
      <c r="I242" s="19"/>
      <c r="J242" s="19"/>
      <c r="K242" s="19"/>
      <c r="L242" s="19"/>
      <c r="M242" s="19"/>
      <c r="N242" s="19"/>
      <c r="O242" s="19"/>
      <c r="P242" s="19"/>
    </row>
    <row r="243" spans="1:16">
      <c r="A243" s="19"/>
      <c r="B243" s="19"/>
      <c r="C243" s="19"/>
      <c r="D243" s="19"/>
      <c r="E243" s="19"/>
      <c r="F243" s="19"/>
      <c r="G243" s="19"/>
      <c r="H243" s="55"/>
      <c r="I243" s="19"/>
      <c r="J243" s="19"/>
      <c r="K243" s="19"/>
      <c r="L243" s="19"/>
      <c r="M243" s="19"/>
      <c r="N243" s="19"/>
      <c r="O243" s="19"/>
      <c r="P243" s="19"/>
    </row>
    <row r="244" spans="1:16">
      <c r="A244" s="19"/>
      <c r="B244" s="19"/>
      <c r="C244" s="19"/>
      <c r="D244" s="19"/>
      <c r="E244" s="19"/>
      <c r="F244" s="19"/>
      <c r="G244" s="19"/>
      <c r="H244" s="55"/>
      <c r="I244" s="19"/>
      <c r="J244" s="19"/>
      <c r="K244" s="19"/>
      <c r="L244" s="19"/>
      <c r="M244" s="19"/>
      <c r="N244" s="19"/>
      <c r="O244" s="19"/>
      <c r="P244" s="19"/>
    </row>
    <row r="245" spans="1:16">
      <c r="A245" s="19"/>
      <c r="B245" s="19"/>
      <c r="C245" s="19"/>
      <c r="D245" s="19"/>
      <c r="E245" s="19"/>
      <c r="F245" s="19"/>
      <c r="G245" s="19"/>
      <c r="H245" s="55"/>
      <c r="I245" s="19"/>
      <c r="J245" s="19"/>
      <c r="K245" s="19"/>
      <c r="L245" s="19"/>
      <c r="M245" s="19"/>
      <c r="N245" s="19"/>
      <c r="O245" s="19"/>
      <c r="P245" s="19"/>
    </row>
    <row r="246" spans="1:16">
      <c r="A246" s="19"/>
      <c r="B246" s="19"/>
      <c r="C246" s="19"/>
      <c r="D246" s="19"/>
      <c r="E246" s="19"/>
      <c r="F246" s="19"/>
      <c r="G246" s="19"/>
      <c r="H246" s="55"/>
      <c r="I246" s="19"/>
      <c r="J246" s="19"/>
      <c r="K246" s="19"/>
      <c r="L246" s="19"/>
      <c r="M246" s="19"/>
      <c r="N246" s="19"/>
      <c r="O246" s="19"/>
      <c r="P246" s="19"/>
    </row>
    <row r="247" spans="1:16">
      <c r="A247" s="19"/>
      <c r="B247" s="19"/>
      <c r="C247" s="19"/>
      <c r="D247" s="19"/>
      <c r="E247" s="19"/>
      <c r="F247" s="19"/>
      <c r="G247" s="19"/>
      <c r="H247" s="55"/>
      <c r="I247" s="19"/>
      <c r="J247" s="19"/>
      <c r="K247" s="19"/>
      <c r="L247" s="19"/>
      <c r="M247" s="19"/>
      <c r="N247" s="19"/>
      <c r="O247" s="19"/>
      <c r="P247" s="19"/>
    </row>
    <row r="248" spans="1:16">
      <c r="A248" s="19"/>
      <c r="B248" s="19"/>
      <c r="C248" s="19"/>
      <c r="D248" s="19"/>
      <c r="E248" s="19"/>
      <c r="F248" s="19"/>
      <c r="G248" s="19"/>
      <c r="H248" s="55"/>
      <c r="I248" s="19"/>
      <c r="J248" s="19"/>
      <c r="K248" s="19"/>
      <c r="L248" s="19"/>
      <c r="M248" s="19"/>
      <c r="N248" s="19"/>
      <c r="O248" s="19"/>
      <c r="P248" s="19"/>
    </row>
    <row r="249" spans="1:16">
      <c r="A249" s="19"/>
      <c r="B249" s="19"/>
      <c r="C249" s="19"/>
      <c r="D249" s="19"/>
      <c r="E249" s="19"/>
      <c r="F249" s="19"/>
      <c r="G249" s="19"/>
      <c r="H249" s="55"/>
      <c r="I249" s="19"/>
      <c r="J249" s="19"/>
      <c r="K249" s="19"/>
      <c r="L249" s="19"/>
      <c r="M249" s="19"/>
      <c r="N249" s="19"/>
      <c r="O249" s="19"/>
      <c r="P249" s="19"/>
    </row>
    <row r="250" spans="1:16">
      <c r="A250" s="19"/>
      <c r="B250" s="19"/>
      <c r="C250" s="19"/>
      <c r="D250" s="19"/>
      <c r="E250" s="19"/>
      <c r="F250" s="19"/>
      <c r="G250" s="19"/>
      <c r="H250" s="55"/>
      <c r="I250" s="19"/>
      <c r="J250" s="19"/>
      <c r="K250" s="19"/>
      <c r="L250" s="19"/>
      <c r="M250" s="19"/>
      <c r="N250" s="19"/>
      <c r="O250" s="19"/>
      <c r="P250" s="19"/>
    </row>
    <row r="251" spans="1:16">
      <c r="A251" s="19"/>
      <c r="B251" s="19"/>
      <c r="C251" s="19"/>
      <c r="D251" s="19"/>
      <c r="E251" s="19"/>
      <c r="F251" s="19"/>
      <c r="G251" s="19"/>
      <c r="H251" s="55"/>
      <c r="I251" s="19"/>
      <c r="J251" s="19"/>
      <c r="K251" s="19"/>
      <c r="L251" s="19"/>
      <c r="M251" s="19"/>
      <c r="N251" s="19"/>
      <c r="O251" s="19"/>
      <c r="P251" s="19"/>
    </row>
    <row r="252" spans="1:16">
      <c r="A252" s="19"/>
      <c r="B252" s="19"/>
      <c r="C252" s="19"/>
      <c r="D252" s="19"/>
      <c r="E252" s="19"/>
      <c r="F252" s="19"/>
      <c r="G252" s="19"/>
      <c r="H252" s="55"/>
      <c r="I252" s="19"/>
      <c r="J252" s="19"/>
      <c r="K252" s="19"/>
      <c r="L252" s="19"/>
      <c r="M252" s="19"/>
      <c r="N252" s="19"/>
      <c r="O252" s="19"/>
      <c r="P252" s="19"/>
    </row>
    <row r="253" spans="1:16">
      <c r="A253" s="19"/>
      <c r="B253" s="19"/>
      <c r="C253" s="19"/>
      <c r="D253" s="19"/>
      <c r="E253" s="19"/>
      <c r="F253" s="19"/>
      <c r="G253" s="19"/>
      <c r="H253" s="55"/>
      <c r="I253" s="19"/>
      <c r="J253" s="19"/>
      <c r="K253" s="19"/>
      <c r="L253" s="19"/>
      <c r="M253" s="19"/>
      <c r="N253" s="19"/>
      <c r="O253" s="19"/>
      <c r="P253" s="19"/>
    </row>
    <row r="254" spans="1:16">
      <c r="A254" s="19"/>
      <c r="B254" s="19"/>
      <c r="C254" s="19"/>
      <c r="D254" s="19"/>
      <c r="E254" s="19"/>
      <c r="F254" s="19"/>
      <c r="G254" s="19"/>
      <c r="H254" s="55"/>
      <c r="I254" s="19"/>
      <c r="J254" s="19"/>
      <c r="K254" s="19"/>
      <c r="L254" s="19"/>
      <c r="M254" s="19"/>
      <c r="N254" s="19"/>
      <c r="O254" s="19"/>
      <c r="P254" s="19"/>
    </row>
    <row r="255" spans="1:16">
      <c r="A255" s="19"/>
      <c r="B255" s="19"/>
      <c r="C255" s="19"/>
      <c r="D255" s="19"/>
      <c r="E255" s="19"/>
      <c r="F255" s="19"/>
      <c r="G255" s="19"/>
      <c r="H255" s="55"/>
      <c r="I255" s="19"/>
      <c r="J255" s="19"/>
      <c r="K255" s="19"/>
      <c r="L255" s="19"/>
      <c r="M255" s="19"/>
      <c r="N255" s="19"/>
      <c r="O255" s="19"/>
      <c r="P255" s="19"/>
    </row>
    <row r="256" spans="1:16">
      <c r="A256" s="19"/>
      <c r="B256" s="19"/>
      <c r="C256" s="19"/>
      <c r="D256" s="19"/>
      <c r="E256" s="19"/>
      <c r="F256" s="19"/>
      <c r="G256" s="19"/>
      <c r="H256" s="55"/>
      <c r="I256" s="19"/>
      <c r="J256" s="19"/>
      <c r="K256" s="19"/>
      <c r="L256" s="19"/>
      <c r="M256" s="19"/>
      <c r="N256" s="19"/>
      <c r="O256" s="19"/>
      <c r="P256" s="19"/>
    </row>
    <row r="257" spans="1:16">
      <c r="A257" s="19"/>
      <c r="B257" s="19"/>
      <c r="C257" s="19"/>
      <c r="D257" s="19"/>
      <c r="E257" s="19"/>
      <c r="F257" s="19"/>
      <c r="G257" s="19"/>
      <c r="H257" s="55"/>
      <c r="I257" s="19"/>
      <c r="J257" s="19"/>
      <c r="K257" s="19"/>
      <c r="L257" s="19"/>
      <c r="M257" s="19"/>
      <c r="N257" s="19"/>
      <c r="O257" s="19"/>
      <c r="P257" s="19"/>
    </row>
    <row r="258" spans="1:16">
      <c r="A258" s="19"/>
      <c r="B258" s="19"/>
      <c r="C258" s="19"/>
      <c r="D258" s="19"/>
      <c r="E258" s="19"/>
      <c r="F258" s="19"/>
      <c r="G258" s="19"/>
      <c r="H258" s="55"/>
      <c r="I258" s="19"/>
      <c r="J258" s="19"/>
      <c r="K258" s="19"/>
      <c r="L258" s="19"/>
      <c r="M258" s="19"/>
      <c r="N258" s="19"/>
      <c r="O258" s="19"/>
      <c r="P258" s="19"/>
    </row>
    <row r="259" spans="1:16">
      <c r="A259" s="19"/>
      <c r="B259" s="19"/>
      <c r="C259" s="19"/>
      <c r="D259" s="19"/>
      <c r="E259" s="19"/>
      <c r="F259" s="19"/>
      <c r="G259" s="19"/>
      <c r="H259" s="55"/>
      <c r="I259" s="19"/>
      <c r="J259" s="19"/>
      <c r="K259" s="19"/>
      <c r="L259" s="19"/>
      <c r="M259" s="19"/>
      <c r="N259" s="19"/>
      <c r="O259" s="19"/>
      <c r="P259" s="19"/>
    </row>
    <row r="260" spans="1:16">
      <c r="A260" s="19"/>
      <c r="B260" s="19"/>
      <c r="C260" s="19"/>
      <c r="D260" s="19"/>
      <c r="E260" s="19"/>
      <c r="F260" s="19"/>
      <c r="G260" s="19"/>
      <c r="H260" s="55"/>
      <c r="I260" s="19"/>
      <c r="J260" s="19"/>
      <c r="K260" s="19"/>
      <c r="L260" s="19"/>
      <c r="M260" s="19"/>
      <c r="N260" s="19"/>
      <c r="O260" s="19"/>
      <c r="P260" s="19"/>
    </row>
    <row r="261" spans="1:16">
      <c r="A261" s="19"/>
      <c r="B261" s="19"/>
      <c r="C261" s="19"/>
      <c r="D261" s="19"/>
      <c r="E261" s="19"/>
      <c r="F261" s="19"/>
      <c r="G261" s="19"/>
      <c r="H261" s="55"/>
      <c r="I261" s="19"/>
      <c r="J261" s="19"/>
      <c r="K261" s="19"/>
      <c r="L261" s="19"/>
      <c r="M261" s="19"/>
      <c r="N261" s="19"/>
      <c r="O261" s="19"/>
      <c r="P261" s="19"/>
    </row>
    <row r="262" spans="1:16">
      <c r="A262" s="19"/>
      <c r="B262" s="19"/>
      <c r="C262" s="19"/>
      <c r="D262" s="19"/>
      <c r="E262" s="19"/>
      <c r="F262" s="19"/>
      <c r="G262" s="19"/>
      <c r="H262" s="55"/>
      <c r="I262" s="19"/>
      <c r="J262" s="19"/>
      <c r="K262" s="19"/>
      <c r="L262" s="19"/>
      <c r="M262" s="19"/>
      <c r="N262" s="19"/>
      <c r="O262" s="19"/>
      <c r="P262" s="19"/>
    </row>
    <row r="263" spans="1:16">
      <c r="A263" s="19"/>
      <c r="B263" s="19"/>
      <c r="C263" s="19"/>
      <c r="D263" s="19"/>
      <c r="E263" s="19"/>
      <c r="F263" s="19"/>
      <c r="G263" s="19"/>
      <c r="H263" s="55"/>
      <c r="I263" s="19"/>
      <c r="J263" s="19"/>
      <c r="K263" s="19"/>
      <c r="L263" s="19"/>
      <c r="M263" s="19"/>
      <c r="N263" s="19"/>
      <c r="O263" s="19"/>
      <c r="P263" s="19"/>
    </row>
    <row r="264" spans="1:16">
      <c r="A264" s="19"/>
      <c r="B264" s="19"/>
      <c r="C264" s="19"/>
      <c r="D264" s="19"/>
      <c r="E264" s="19"/>
      <c r="F264" s="19"/>
      <c r="G264" s="19"/>
      <c r="H264" s="55"/>
      <c r="I264" s="19"/>
      <c r="J264" s="19"/>
      <c r="K264" s="19"/>
      <c r="L264" s="19"/>
      <c r="M264" s="19"/>
      <c r="N264" s="19"/>
      <c r="O264" s="19"/>
      <c r="P264" s="19"/>
    </row>
    <row r="265" spans="1:16">
      <c r="A265" s="19"/>
      <c r="B265" s="19"/>
      <c r="C265" s="19"/>
      <c r="D265" s="19"/>
      <c r="E265" s="19"/>
      <c r="F265" s="19"/>
      <c r="G265" s="19"/>
      <c r="H265" s="55"/>
      <c r="I265" s="19"/>
      <c r="J265" s="19"/>
      <c r="K265" s="19"/>
      <c r="L265" s="19"/>
      <c r="M265" s="19"/>
      <c r="N265" s="19"/>
      <c r="O265" s="19"/>
      <c r="P265" s="19"/>
    </row>
    <row r="266" spans="1:16">
      <c r="A266" s="19"/>
      <c r="B266" s="19"/>
      <c r="C266" s="19"/>
      <c r="D266" s="19"/>
      <c r="E266" s="19"/>
      <c r="F266" s="19"/>
      <c r="G266" s="19"/>
      <c r="H266" s="55"/>
      <c r="I266" s="19"/>
      <c r="J266" s="19"/>
      <c r="K266" s="19"/>
      <c r="L266" s="19"/>
      <c r="M266" s="19"/>
      <c r="N266" s="19"/>
      <c r="O266" s="19"/>
      <c r="P266" s="19"/>
    </row>
    <row r="267" spans="1:16">
      <c r="A267" s="19"/>
      <c r="B267" s="19"/>
      <c r="C267" s="19"/>
      <c r="D267" s="19"/>
      <c r="E267" s="19"/>
      <c r="F267" s="19"/>
      <c r="G267" s="19"/>
      <c r="H267" s="55"/>
      <c r="I267" s="19"/>
      <c r="J267" s="19"/>
      <c r="K267" s="19"/>
      <c r="L267" s="19"/>
      <c r="M267" s="19"/>
      <c r="N267" s="19"/>
      <c r="O267" s="19"/>
      <c r="P267" s="19"/>
    </row>
    <row r="268" spans="1:16">
      <c r="A268" s="19"/>
      <c r="B268" s="19"/>
      <c r="C268" s="19"/>
      <c r="D268" s="19"/>
      <c r="E268" s="19"/>
      <c r="F268" s="19"/>
      <c r="G268" s="19"/>
      <c r="H268" s="55"/>
      <c r="I268" s="19"/>
      <c r="J268" s="19"/>
      <c r="K268" s="19"/>
      <c r="L268" s="19"/>
      <c r="M268" s="19"/>
      <c r="N268" s="19"/>
      <c r="O268" s="19"/>
      <c r="P268" s="19"/>
    </row>
    <row r="269" spans="1:16">
      <c r="A269" s="19"/>
      <c r="B269" s="19"/>
      <c r="C269" s="19"/>
      <c r="D269" s="19"/>
      <c r="E269" s="19"/>
      <c r="F269" s="19"/>
      <c r="G269" s="19"/>
      <c r="H269" s="55"/>
      <c r="I269" s="19"/>
      <c r="J269" s="19"/>
      <c r="K269" s="19"/>
      <c r="L269" s="19"/>
      <c r="M269" s="19"/>
      <c r="N269" s="19"/>
      <c r="O269" s="19"/>
      <c r="P269" s="19"/>
    </row>
    <row r="270" spans="1:16">
      <c r="A270" s="19"/>
      <c r="B270" s="19"/>
      <c r="C270" s="19"/>
      <c r="D270" s="19"/>
      <c r="E270" s="19"/>
      <c r="F270" s="19"/>
      <c r="G270" s="19"/>
      <c r="H270" s="55"/>
      <c r="I270" s="19"/>
      <c r="J270" s="19"/>
      <c r="K270" s="19"/>
      <c r="L270" s="19"/>
      <c r="M270" s="19"/>
      <c r="N270" s="19"/>
      <c r="O270" s="19"/>
      <c r="P270" s="19"/>
    </row>
    <row r="271" spans="1:16">
      <c r="A271" s="19"/>
      <c r="B271" s="19"/>
      <c r="C271" s="19"/>
      <c r="D271" s="19"/>
      <c r="E271" s="19"/>
      <c r="F271" s="19"/>
      <c r="G271" s="19"/>
      <c r="H271" s="55"/>
      <c r="I271" s="19"/>
      <c r="J271" s="19"/>
      <c r="K271" s="19"/>
      <c r="L271" s="19"/>
      <c r="M271" s="19"/>
      <c r="N271" s="19"/>
      <c r="O271" s="19"/>
      <c r="P271" s="19"/>
    </row>
    <row r="272" spans="1:16">
      <c r="A272" s="19"/>
      <c r="B272" s="19"/>
      <c r="C272" s="19"/>
      <c r="D272" s="19"/>
      <c r="E272" s="19"/>
      <c r="F272" s="19"/>
      <c r="G272" s="19"/>
      <c r="H272" s="55"/>
      <c r="I272" s="19"/>
      <c r="J272" s="19"/>
      <c r="K272" s="19"/>
      <c r="L272" s="19"/>
      <c r="M272" s="19"/>
      <c r="N272" s="19"/>
      <c r="O272" s="19"/>
      <c r="P272" s="19"/>
    </row>
    <row r="273" spans="1:16">
      <c r="A273" s="19"/>
      <c r="B273" s="19"/>
      <c r="C273" s="19"/>
      <c r="D273" s="19"/>
      <c r="E273" s="19"/>
      <c r="F273" s="19"/>
      <c r="G273" s="19"/>
      <c r="H273" s="55"/>
      <c r="I273" s="19"/>
      <c r="J273" s="19"/>
      <c r="K273" s="19"/>
      <c r="L273" s="19"/>
      <c r="M273" s="19"/>
      <c r="N273" s="19"/>
      <c r="O273" s="19"/>
      <c r="P273" s="19"/>
    </row>
    <row r="274" spans="1:16">
      <c r="A274" s="19"/>
      <c r="B274" s="19"/>
      <c r="C274" s="19"/>
      <c r="D274" s="19"/>
      <c r="E274" s="19"/>
      <c r="F274" s="19"/>
      <c r="G274" s="19"/>
      <c r="H274" s="55"/>
      <c r="I274" s="19"/>
      <c r="J274" s="19"/>
      <c r="K274" s="19"/>
      <c r="L274" s="19"/>
      <c r="M274" s="19"/>
      <c r="N274" s="19"/>
      <c r="O274" s="19"/>
      <c r="P274" s="19"/>
    </row>
    <row r="275" spans="1:16">
      <c r="A275" s="19"/>
      <c r="B275" s="19"/>
      <c r="C275" s="19"/>
      <c r="D275" s="19"/>
      <c r="E275" s="19"/>
      <c r="F275" s="19"/>
      <c r="G275" s="19"/>
      <c r="H275" s="55"/>
      <c r="I275" s="19"/>
      <c r="J275" s="19"/>
      <c r="K275" s="19"/>
      <c r="L275" s="19"/>
      <c r="M275" s="19"/>
      <c r="N275" s="19"/>
      <c r="O275" s="19"/>
      <c r="P275" s="19"/>
    </row>
    <row r="276" spans="1:16">
      <c r="A276" s="19"/>
      <c r="B276" s="19"/>
      <c r="C276" s="19"/>
      <c r="D276" s="19"/>
      <c r="E276" s="19"/>
      <c r="F276" s="19"/>
      <c r="G276" s="19"/>
      <c r="H276" s="55"/>
      <c r="I276" s="19"/>
      <c r="J276" s="19"/>
      <c r="K276" s="19"/>
      <c r="L276" s="19"/>
      <c r="M276" s="19"/>
      <c r="N276" s="19"/>
      <c r="O276" s="19"/>
      <c r="P276" s="19"/>
    </row>
    <row r="277" spans="1:16">
      <c r="A277" s="19"/>
      <c r="B277" s="19"/>
      <c r="C277" s="19"/>
      <c r="D277" s="19"/>
      <c r="E277" s="19"/>
      <c r="F277" s="19"/>
      <c r="G277" s="19"/>
      <c r="H277" s="55"/>
      <c r="I277" s="19"/>
      <c r="J277" s="19"/>
      <c r="K277" s="19"/>
      <c r="L277" s="19"/>
      <c r="M277" s="19"/>
      <c r="N277" s="19"/>
      <c r="O277" s="19"/>
      <c r="P277" s="19"/>
    </row>
    <row r="278" spans="1:16">
      <c r="A278" s="19"/>
      <c r="B278" s="19"/>
      <c r="C278" s="19"/>
      <c r="D278" s="19"/>
      <c r="E278" s="19"/>
      <c r="F278" s="19"/>
      <c r="G278" s="19"/>
      <c r="H278" s="55"/>
      <c r="I278" s="19"/>
      <c r="J278" s="19"/>
      <c r="K278" s="19"/>
      <c r="L278" s="19"/>
      <c r="M278" s="19"/>
      <c r="N278" s="19"/>
      <c r="O278" s="19"/>
      <c r="P278" s="19"/>
    </row>
    <row r="279" spans="1:16">
      <c r="A279" s="19"/>
      <c r="B279" s="19"/>
      <c r="C279" s="19"/>
      <c r="D279" s="19"/>
      <c r="E279" s="19"/>
      <c r="F279" s="19"/>
      <c r="G279" s="19"/>
      <c r="H279" s="55"/>
      <c r="I279" s="19"/>
      <c r="J279" s="19"/>
      <c r="K279" s="19"/>
      <c r="L279" s="19"/>
      <c r="M279" s="19"/>
      <c r="N279" s="19"/>
      <c r="O279" s="19"/>
      <c r="P279" s="19"/>
    </row>
    <row r="280" spans="1:16">
      <c r="A280" s="19"/>
      <c r="B280" s="19"/>
      <c r="C280" s="19"/>
      <c r="D280" s="19"/>
      <c r="E280" s="19"/>
      <c r="F280" s="19"/>
      <c r="G280" s="19"/>
      <c r="H280" s="55"/>
      <c r="I280" s="19"/>
      <c r="J280" s="19"/>
      <c r="K280" s="19"/>
      <c r="L280" s="19"/>
      <c r="M280" s="19"/>
      <c r="N280" s="19"/>
      <c r="O280" s="19"/>
      <c r="P280" s="19"/>
    </row>
    <row r="281" spans="1:16">
      <c r="A281" s="19"/>
      <c r="B281" s="19"/>
      <c r="C281" s="19"/>
      <c r="D281" s="19"/>
      <c r="E281" s="19"/>
      <c r="F281" s="19"/>
      <c r="G281" s="19"/>
      <c r="H281" s="55"/>
      <c r="I281" s="19"/>
      <c r="J281" s="19"/>
      <c r="K281" s="19"/>
      <c r="L281" s="19"/>
      <c r="M281" s="19"/>
      <c r="N281" s="19"/>
      <c r="O281" s="19"/>
      <c r="P281" s="19"/>
    </row>
    <row r="282" spans="1:16">
      <c r="A282" s="19"/>
      <c r="B282" s="19"/>
      <c r="C282" s="19"/>
      <c r="D282" s="19"/>
      <c r="E282" s="19"/>
      <c r="F282" s="19"/>
      <c r="G282" s="19"/>
      <c r="H282" s="55"/>
      <c r="I282" s="19"/>
      <c r="J282" s="19"/>
      <c r="K282" s="19"/>
      <c r="L282" s="19"/>
      <c r="M282" s="19"/>
      <c r="N282" s="19"/>
      <c r="O282" s="19"/>
      <c r="P282" s="19"/>
    </row>
    <row r="283" spans="1:16">
      <c r="A283" s="19"/>
      <c r="B283" s="19"/>
      <c r="C283" s="19"/>
      <c r="D283" s="19"/>
      <c r="E283" s="19"/>
      <c r="F283" s="19"/>
      <c r="G283" s="19"/>
      <c r="H283" s="55"/>
      <c r="I283" s="19"/>
      <c r="J283" s="19"/>
      <c r="K283" s="19"/>
      <c r="L283" s="19"/>
      <c r="M283" s="19"/>
      <c r="N283" s="19"/>
      <c r="O283" s="19"/>
      <c r="P283" s="19"/>
    </row>
    <row r="284" spans="1:16">
      <c r="A284" s="19"/>
      <c r="B284" s="19"/>
      <c r="C284" s="19"/>
      <c r="D284" s="19"/>
      <c r="E284" s="19"/>
      <c r="F284" s="19"/>
      <c r="G284" s="19"/>
      <c r="H284" s="55"/>
      <c r="I284" s="19"/>
      <c r="J284" s="19"/>
      <c r="K284" s="19"/>
      <c r="L284" s="19"/>
      <c r="M284" s="19"/>
      <c r="N284" s="19"/>
      <c r="O284" s="19"/>
      <c r="P284" s="19"/>
    </row>
    <row r="285" spans="1:16">
      <c r="A285" s="19"/>
      <c r="B285" s="19"/>
      <c r="C285" s="19"/>
      <c r="D285" s="19"/>
      <c r="E285" s="19"/>
      <c r="F285" s="19"/>
      <c r="G285" s="19"/>
      <c r="H285" s="55"/>
      <c r="I285" s="19"/>
      <c r="J285" s="19"/>
      <c r="K285" s="19"/>
      <c r="L285" s="19"/>
      <c r="M285" s="19"/>
      <c r="N285" s="19"/>
      <c r="O285" s="19"/>
      <c r="P285" s="19"/>
    </row>
    <row r="286" spans="1:16">
      <c r="A286" s="19"/>
      <c r="B286" s="19"/>
      <c r="C286" s="19"/>
      <c r="D286" s="19"/>
      <c r="E286" s="19"/>
      <c r="F286" s="19"/>
      <c r="G286" s="19"/>
      <c r="H286" s="55"/>
      <c r="I286" s="19"/>
      <c r="J286" s="19"/>
      <c r="K286" s="19"/>
      <c r="L286" s="19"/>
      <c r="M286" s="19"/>
      <c r="N286" s="19"/>
      <c r="O286" s="19"/>
      <c r="P286" s="19"/>
    </row>
  </sheetData>
  <mergeCells count="13">
    <mergeCell ref="A39:G39"/>
    <mergeCell ref="A31:P31"/>
    <mergeCell ref="A32:P32"/>
    <mergeCell ref="A33:P33"/>
    <mergeCell ref="J34:P34"/>
    <mergeCell ref="J35:L35"/>
    <mergeCell ref="N35:P35"/>
    <mergeCell ref="A1:P1"/>
    <mergeCell ref="A2:P2"/>
    <mergeCell ref="A3:P3"/>
    <mergeCell ref="J4:P4"/>
    <mergeCell ref="J5:L5"/>
    <mergeCell ref="N5:P5"/>
  </mergeCells>
  <pageMargins left="0.98425196850393704" right="0.39370078740157499" top="0.78740157480314998" bottom="0.78740157480314998" header="0.31496062992126" footer="0.196850393700787"/>
  <pageSetup paperSize="9" scale="74" firstPageNumber="2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0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15"/>
  <sheetViews>
    <sheetView view="pageBreakPreview" zoomScale="80" zoomScaleNormal="100" zoomScaleSheetLayoutView="80" workbookViewId="0">
      <selection activeCell="H4" sqref="H1:P1048576"/>
    </sheetView>
  </sheetViews>
  <sheetFormatPr defaultColWidth="9.09765625" defaultRowHeight="20"/>
  <cols>
    <col min="1" max="3" width="1.09765625" style="20" customWidth="1"/>
    <col min="4" max="4" width="2.3984375" style="20" customWidth="1"/>
    <col min="5" max="5" width="7.59765625" style="20" customWidth="1"/>
    <col min="6" max="6" width="15.09765625" style="20" customWidth="1"/>
    <col min="7" max="7" width="10.296875" style="20" customWidth="1"/>
    <col min="8" max="8" width="8.59765625" style="28" customWidth="1"/>
    <col min="9" max="9" width="0.59765625" style="20" customWidth="1"/>
    <col min="10" max="10" width="13.59765625" style="20" customWidth="1"/>
    <col min="11" max="11" width="0.59765625" style="20" customWidth="1"/>
    <col min="12" max="12" width="13.3984375" style="20" customWidth="1"/>
    <col min="13" max="13" width="0.59765625" style="20" customWidth="1"/>
    <col min="14" max="14" width="13.59765625" style="20" customWidth="1"/>
    <col min="15" max="15" width="0.59765625" style="20" customWidth="1"/>
    <col min="16" max="16" width="13.59765625" style="20" customWidth="1"/>
    <col min="17" max="16384" width="9.09765625" style="20"/>
  </cols>
  <sheetData>
    <row r="1" spans="1:16" ht="20.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ht="20.5">
      <c r="A2" s="100" t="s">
        <v>57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20.5">
      <c r="A3" s="100" t="s">
        <v>58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16">
      <c r="C4" s="41"/>
      <c r="D4" s="41"/>
      <c r="E4" s="41"/>
      <c r="F4" s="41"/>
      <c r="G4" s="56"/>
      <c r="J4" s="101" t="s">
        <v>3</v>
      </c>
      <c r="K4" s="101"/>
      <c r="L4" s="101"/>
      <c r="M4" s="101"/>
      <c r="N4" s="101"/>
      <c r="O4" s="101"/>
      <c r="P4" s="101"/>
    </row>
    <row r="5" spans="1:16">
      <c r="C5" s="41"/>
      <c r="D5" s="41"/>
      <c r="E5" s="41"/>
      <c r="F5" s="41"/>
      <c r="G5" s="56"/>
      <c r="J5" s="106" t="s">
        <v>59</v>
      </c>
      <c r="K5" s="106"/>
      <c r="L5" s="106"/>
      <c r="M5" s="106"/>
      <c r="N5" s="106"/>
      <c r="O5" s="106"/>
      <c r="P5" s="106"/>
    </row>
    <row r="6" spans="1:16">
      <c r="C6" s="41"/>
      <c r="D6" s="41"/>
      <c r="E6" s="41"/>
      <c r="F6" s="41"/>
      <c r="G6" s="56"/>
      <c r="J6" s="104" t="s">
        <v>4</v>
      </c>
      <c r="K6" s="104"/>
      <c r="L6" s="104"/>
      <c r="M6" s="50"/>
      <c r="N6" s="104" t="s">
        <v>5</v>
      </c>
      <c r="O6" s="104"/>
      <c r="P6" s="104"/>
    </row>
    <row r="7" spans="1:16">
      <c r="C7" s="41"/>
      <c r="D7" s="41"/>
      <c r="E7" s="41"/>
      <c r="F7" s="41"/>
      <c r="G7" s="56"/>
      <c r="H7" s="33" t="s">
        <v>9</v>
      </c>
      <c r="J7" s="57">
        <v>2024</v>
      </c>
      <c r="K7" s="58"/>
      <c r="L7" s="57">
        <v>2023</v>
      </c>
      <c r="M7" s="59"/>
      <c r="N7" s="57">
        <v>2024</v>
      </c>
      <c r="O7" s="58"/>
      <c r="P7" s="57">
        <v>2023</v>
      </c>
    </row>
    <row r="8" spans="1:16">
      <c r="C8" s="41"/>
      <c r="D8" s="41"/>
      <c r="E8" s="41"/>
      <c r="F8" s="41"/>
      <c r="G8" s="56"/>
      <c r="J8" s="60"/>
      <c r="K8" s="60"/>
      <c r="L8" s="60"/>
      <c r="M8" s="60"/>
      <c r="N8" s="60"/>
      <c r="O8" s="60"/>
      <c r="P8" s="60"/>
    </row>
    <row r="9" spans="1:16" ht="20.5">
      <c r="A9" s="20" t="s">
        <v>60</v>
      </c>
      <c r="B9" s="38"/>
      <c r="C9" s="38"/>
      <c r="D9" s="38"/>
      <c r="E9" s="44"/>
      <c r="F9" s="44"/>
      <c r="G9" s="56"/>
      <c r="J9" s="25">
        <v>19235304.659999996</v>
      </c>
      <c r="L9" s="25">
        <v>23591331.020000011</v>
      </c>
      <c r="N9" s="25">
        <v>5400520</v>
      </c>
      <c r="P9" s="25">
        <v>1493762.92</v>
      </c>
    </row>
    <row r="10" spans="1:16" ht="20.5">
      <c r="A10" s="20" t="s">
        <v>61</v>
      </c>
      <c r="B10" s="38"/>
      <c r="C10" s="38"/>
      <c r="D10" s="38"/>
      <c r="E10" s="44"/>
      <c r="F10" s="44"/>
      <c r="G10" s="56"/>
      <c r="J10" s="25">
        <v>0</v>
      </c>
      <c r="L10" s="25">
        <v>32562390.25</v>
      </c>
      <c r="N10" s="25">
        <v>0</v>
      </c>
      <c r="P10" s="25">
        <v>15119747.659999996</v>
      </c>
    </row>
    <row r="11" spans="1:16">
      <c r="A11" s="20" t="s">
        <v>63</v>
      </c>
      <c r="E11" s="41"/>
      <c r="F11" s="41"/>
      <c r="G11" s="56"/>
      <c r="H11" s="28" t="s">
        <v>70</v>
      </c>
      <c r="J11" s="25">
        <v>4916199.9799999995</v>
      </c>
      <c r="L11" s="25">
        <v>73837.020000000019</v>
      </c>
      <c r="N11" s="25">
        <v>3514876.9600000009</v>
      </c>
      <c r="P11" s="25">
        <v>2539027.3999999994</v>
      </c>
    </row>
    <row r="12" spans="1:16">
      <c r="A12" s="20" t="s">
        <v>64</v>
      </c>
      <c r="E12" s="41"/>
      <c r="F12" s="41"/>
      <c r="G12" s="56"/>
      <c r="H12" s="28">
        <v>19</v>
      </c>
      <c r="J12" s="25">
        <v>-2530659.9300000002</v>
      </c>
      <c r="L12" s="25">
        <v>929105.78999999992</v>
      </c>
      <c r="N12" s="25">
        <v>59625.380000000005</v>
      </c>
      <c r="P12" s="25">
        <v>2452.9500000000007</v>
      </c>
    </row>
    <row r="13" spans="1:16" ht="20.5">
      <c r="A13" s="61" t="s">
        <v>65</v>
      </c>
      <c r="B13" s="38"/>
      <c r="C13" s="38"/>
      <c r="D13" s="38"/>
      <c r="E13" s="44"/>
      <c r="F13" s="41"/>
      <c r="G13" s="56"/>
      <c r="J13" s="42">
        <f>SUM(J9:J12)</f>
        <v>21620844.709999997</v>
      </c>
      <c r="L13" s="42">
        <f>SUM(L9:L12)</f>
        <v>57156664.080000013</v>
      </c>
      <c r="N13" s="42">
        <f>SUM(N9:N12)</f>
        <v>8975022.3400000017</v>
      </c>
      <c r="P13" s="42">
        <f>SUM(P9:P12)</f>
        <v>19154990.929999996</v>
      </c>
    </row>
    <row r="14" spans="1:16">
      <c r="A14" s="20" t="s">
        <v>66</v>
      </c>
      <c r="E14" s="41"/>
      <c r="F14" s="41"/>
      <c r="G14" s="56"/>
      <c r="J14" s="25">
        <v>11156866.140000001</v>
      </c>
      <c r="L14" s="25">
        <v>11130197.84</v>
      </c>
      <c r="N14" s="25">
        <v>3109090.75</v>
      </c>
      <c r="P14" s="25">
        <v>825561.05000000028</v>
      </c>
    </row>
    <row r="15" spans="1:16">
      <c r="A15" s="50" t="s">
        <v>67</v>
      </c>
      <c r="E15" s="41"/>
      <c r="F15" s="41"/>
      <c r="G15" s="56"/>
      <c r="J15" s="25">
        <v>0</v>
      </c>
      <c r="L15" s="25">
        <v>17108989.799999997</v>
      </c>
      <c r="N15" s="25">
        <v>0</v>
      </c>
      <c r="P15" s="25">
        <v>9023931.120000001</v>
      </c>
    </row>
    <row r="16" spans="1:16">
      <c r="A16" s="62" t="s">
        <v>68</v>
      </c>
      <c r="E16" s="41"/>
      <c r="F16" s="41"/>
      <c r="G16" s="56"/>
      <c r="J16" s="25">
        <v>564861.48</v>
      </c>
      <c r="L16" s="25">
        <v>684368.65000000014</v>
      </c>
      <c r="N16" s="25">
        <v>556365.07999999996</v>
      </c>
      <c r="P16" s="25">
        <v>225624.80000000005</v>
      </c>
    </row>
    <row r="17" spans="1:16">
      <c r="A17" s="50" t="s">
        <v>69</v>
      </c>
      <c r="E17" s="41"/>
      <c r="F17" s="41"/>
      <c r="G17" s="56"/>
      <c r="H17" s="28" t="s">
        <v>70</v>
      </c>
      <c r="J17" s="25">
        <v>6432434.1300000027</v>
      </c>
      <c r="L17" s="25">
        <v>5443911.4699999988</v>
      </c>
      <c r="N17" s="25">
        <v>4457818.629999999</v>
      </c>
      <c r="P17" s="25">
        <v>4630681.24</v>
      </c>
    </row>
    <row r="18" spans="1:16" ht="20.5">
      <c r="A18" s="61" t="s">
        <v>71</v>
      </c>
      <c r="E18" s="41"/>
      <c r="F18" s="41"/>
      <c r="G18" s="56"/>
      <c r="J18" s="42">
        <f>SUM(J14:J17)</f>
        <v>18154161.750000004</v>
      </c>
      <c r="L18" s="42">
        <f>SUM(L14:L17)</f>
        <v>34367467.75999999</v>
      </c>
      <c r="N18" s="42">
        <f>SUM(N14:N17)</f>
        <v>8123274.459999999</v>
      </c>
      <c r="P18" s="42">
        <f>SUM(P14:P17)</f>
        <v>14705798.210000003</v>
      </c>
    </row>
    <row r="19" spans="1:16" ht="20.5">
      <c r="A19" s="38" t="s">
        <v>72</v>
      </c>
      <c r="E19" s="41"/>
      <c r="F19" s="41"/>
      <c r="G19" s="56"/>
      <c r="J19" s="63">
        <f>J13-J18</f>
        <v>3466682.9599999934</v>
      </c>
      <c r="L19" s="63">
        <f>L13-L18</f>
        <v>22789196.320000023</v>
      </c>
      <c r="N19" s="63">
        <f>N13-N18</f>
        <v>851747.88000000268</v>
      </c>
      <c r="P19" s="63">
        <f>P13-P18</f>
        <v>4449192.7199999932</v>
      </c>
    </row>
    <row r="20" spans="1:16">
      <c r="A20" s="20" t="s">
        <v>73</v>
      </c>
      <c r="E20" s="41"/>
      <c r="F20" s="41"/>
      <c r="G20" s="56"/>
      <c r="J20" s="25">
        <v>-11409.720000000001</v>
      </c>
      <c r="L20" s="25">
        <v>-18878.849999999999</v>
      </c>
      <c r="N20" s="25">
        <v>-11409.720000000001</v>
      </c>
      <c r="P20" s="25">
        <v>-18878.849999999999</v>
      </c>
    </row>
    <row r="21" spans="1:16" ht="20.5">
      <c r="A21" s="61" t="s">
        <v>74</v>
      </c>
      <c r="E21" s="41"/>
      <c r="F21" s="41"/>
      <c r="G21" s="56"/>
      <c r="J21" s="63">
        <f>SUM(J19:J20)</f>
        <v>3455273.2399999932</v>
      </c>
      <c r="L21" s="63">
        <f>SUM(L19:L20)</f>
        <v>22770317.470000021</v>
      </c>
      <c r="N21" s="63">
        <f>SUM(N19:N20)</f>
        <v>840338.16000000271</v>
      </c>
      <c r="P21" s="63">
        <f>SUM(P19:P20)</f>
        <v>4430313.8699999936</v>
      </c>
    </row>
    <row r="22" spans="1:16">
      <c r="A22" s="50" t="s">
        <v>75</v>
      </c>
      <c r="E22" s="41"/>
      <c r="F22" s="41"/>
      <c r="G22" s="56"/>
      <c r="J22" s="53">
        <v>-1009625.5099999998</v>
      </c>
      <c r="L22" s="53">
        <v>-4802343.5999999996</v>
      </c>
      <c r="N22" s="53">
        <v>-176294.81999999983</v>
      </c>
      <c r="P22" s="53">
        <v>-1056669.21</v>
      </c>
    </row>
    <row r="23" spans="1:16" ht="20.5">
      <c r="A23" s="61" t="s">
        <v>76</v>
      </c>
      <c r="E23" s="41"/>
      <c r="F23" s="41"/>
      <c r="G23" s="56"/>
      <c r="J23" s="63">
        <f>SUM(J21:J22)</f>
        <v>2445647.7299999935</v>
      </c>
      <c r="L23" s="63">
        <f>SUM(L21:L22)</f>
        <v>17967973.87000002</v>
      </c>
      <c r="N23" s="63">
        <f>SUM(N21:N22)</f>
        <v>664043.34000000288</v>
      </c>
      <c r="O23" s="25"/>
      <c r="P23" s="63">
        <f>SUM(P21:P22)</f>
        <v>3373644.6599999936</v>
      </c>
    </row>
    <row r="24" spans="1:16" ht="20.5">
      <c r="A24" s="61"/>
      <c r="E24" s="41"/>
      <c r="F24" s="41"/>
      <c r="G24" s="56"/>
      <c r="J24" s="25"/>
      <c r="L24" s="25"/>
      <c r="N24" s="25"/>
      <c r="O24" s="25"/>
      <c r="P24" s="25"/>
    </row>
    <row r="25" spans="1:16" ht="20.5">
      <c r="A25" s="61" t="s">
        <v>77</v>
      </c>
      <c r="B25" s="50"/>
      <c r="C25" s="50"/>
      <c r="E25" s="41"/>
      <c r="F25" s="41"/>
      <c r="G25" s="56"/>
      <c r="J25" s="25">
        <v>0</v>
      </c>
      <c r="L25" s="25">
        <v>0</v>
      </c>
      <c r="N25" s="25">
        <v>0</v>
      </c>
      <c r="O25" s="25"/>
      <c r="P25" s="25">
        <v>0</v>
      </c>
    </row>
    <row r="26" spans="1:16" ht="21" thickBot="1">
      <c r="A26" s="61" t="s">
        <v>78</v>
      </c>
      <c r="B26" s="38"/>
      <c r="C26" s="38"/>
      <c r="D26" s="38"/>
      <c r="E26" s="44"/>
      <c r="F26" s="44"/>
      <c r="G26" s="54"/>
      <c r="J26" s="45">
        <f>SUM(J23:J25)</f>
        <v>2445647.7299999935</v>
      </c>
      <c r="L26" s="45">
        <f>SUM(L23:L25)</f>
        <v>17967973.87000002</v>
      </c>
      <c r="N26" s="45">
        <f>SUM(N23:N25)</f>
        <v>664043.34000000288</v>
      </c>
      <c r="O26" s="25"/>
      <c r="P26" s="45">
        <f>SUM(P23:P25)</f>
        <v>3373644.6599999936</v>
      </c>
    </row>
    <row r="27" spans="1:16" ht="20.5" thickTop="1">
      <c r="E27" s="41"/>
      <c r="F27" s="41"/>
      <c r="G27" s="56"/>
      <c r="J27" s="25"/>
      <c r="L27" s="25"/>
      <c r="N27" s="25"/>
      <c r="O27" s="1"/>
      <c r="P27" s="25"/>
    </row>
    <row r="28" spans="1:16" ht="20.5">
      <c r="A28" s="61" t="s">
        <v>79</v>
      </c>
      <c r="B28" s="50"/>
      <c r="C28" s="50"/>
      <c r="D28" s="50"/>
      <c r="E28" s="26"/>
      <c r="F28" s="26"/>
      <c r="G28" s="26"/>
      <c r="J28" s="25"/>
      <c r="L28" s="25"/>
      <c r="N28" s="25"/>
      <c r="O28" s="25"/>
      <c r="P28" s="25"/>
    </row>
    <row r="29" spans="1:16">
      <c r="A29" s="50"/>
      <c r="B29" s="50" t="s">
        <v>80</v>
      </c>
      <c r="C29" s="50"/>
      <c r="D29" s="50"/>
      <c r="J29" s="7">
        <v>2445647.7299999669</v>
      </c>
      <c r="K29" s="7"/>
      <c r="L29" s="7">
        <v>17967973.870000023</v>
      </c>
      <c r="M29" s="7"/>
      <c r="N29" s="7">
        <v>664043.34000000358</v>
      </c>
      <c r="O29" s="7"/>
      <c r="P29" s="7">
        <v>3373644.659999989</v>
      </c>
    </row>
    <row r="30" spans="1:16" ht="20.5" thickBot="1">
      <c r="A30" s="50"/>
      <c r="B30" s="50"/>
      <c r="D30" s="50"/>
      <c r="J30" s="8">
        <f>SUM(J29:J29)</f>
        <v>2445647.7299999669</v>
      </c>
      <c r="K30" s="7"/>
      <c r="L30" s="8">
        <f>SUM(L29:L29)</f>
        <v>17967973.870000023</v>
      </c>
      <c r="M30" s="7"/>
      <c r="N30" s="8">
        <f>SUM(N29:N29)</f>
        <v>664043.34000000358</v>
      </c>
      <c r="O30" s="7"/>
      <c r="P30" s="8">
        <f>SUM(P29:P29)</f>
        <v>3373644.659999989</v>
      </c>
    </row>
    <row r="31" spans="1:16" ht="20.5" thickTop="1">
      <c r="A31" s="50"/>
      <c r="B31" s="50"/>
      <c r="C31" s="50"/>
      <c r="D31" s="50"/>
      <c r="J31" s="7"/>
      <c r="K31" s="7"/>
      <c r="L31" s="7"/>
      <c r="M31" s="7"/>
      <c r="N31" s="7"/>
      <c r="O31" s="7"/>
      <c r="P31" s="7"/>
    </row>
    <row r="32" spans="1:16" ht="20.5">
      <c r="A32" s="61" t="s">
        <v>81</v>
      </c>
      <c r="B32" s="50"/>
      <c r="C32" s="50"/>
      <c r="D32" s="50"/>
      <c r="O32" s="25"/>
    </row>
    <row r="33" spans="1:16">
      <c r="A33" s="50"/>
      <c r="B33" s="50" t="s">
        <v>80</v>
      </c>
      <c r="C33" s="50"/>
      <c r="D33" s="50"/>
      <c r="J33" s="7">
        <v>2445647.7299999935</v>
      </c>
      <c r="K33" s="7"/>
      <c r="L33" s="7">
        <v>17967973.87000002</v>
      </c>
      <c r="M33" s="7"/>
      <c r="N33" s="7">
        <v>664043.34000000288</v>
      </c>
      <c r="O33" s="7"/>
      <c r="P33" s="7">
        <v>3373644.6599999936</v>
      </c>
    </row>
    <row r="34" spans="1:16" ht="20.5" thickBot="1">
      <c r="A34" s="50"/>
      <c r="B34" s="50"/>
      <c r="D34" s="50"/>
      <c r="J34" s="8">
        <f>SUM(J33:J33)</f>
        <v>2445647.7299999935</v>
      </c>
      <c r="K34" s="7"/>
      <c r="L34" s="8">
        <f>SUM(L33:L33)</f>
        <v>17967973.87000002</v>
      </c>
      <c r="M34" s="7"/>
      <c r="N34" s="8">
        <f>SUM(N33:N33)</f>
        <v>664043.34000000288</v>
      </c>
      <c r="O34" s="7"/>
      <c r="P34" s="8">
        <f>SUM(P33:P33)</f>
        <v>3373644.6599999936</v>
      </c>
    </row>
    <row r="35" spans="1:16" ht="20.5" thickTop="1">
      <c r="A35" s="50"/>
      <c r="B35" s="50"/>
      <c r="C35" s="50"/>
      <c r="D35" s="50"/>
      <c r="J35" s="7"/>
      <c r="K35" s="7"/>
      <c r="L35" s="7"/>
      <c r="M35" s="7"/>
      <c r="N35" s="7"/>
      <c r="O35" s="7"/>
      <c r="P35" s="7"/>
    </row>
    <row r="36" spans="1:16" ht="21" thickBot="1">
      <c r="A36" s="61" t="s">
        <v>82</v>
      </c>
      <c r="B36" s="61"/>
      <c r="J36" s="9">
        <v>0.01</v>
      </c>
      <c r="K36" s="10"/>
      <c r="L36" s="9">
        <v>0.1</v>
      </c>
      <c r="M36" s="10"/>
      <c r="N36" s="9">
        <v>0</v>
      </c>
      <c r="O36" s="10"/>
      <c r="P36" s="9">
        <v>0.02</v>
      </c>
    </row>
    <row r="37" spans="1:16" ht="21" thickTop="1" thickBot="1">
      <c r="A37" s="50" t="s">
        <v>83</v>
      </c>
      <c r="B37" s="50"/>
      <c r="J37" s="11">
        <v>172000000</v>
      </c>
      <c r="K37" s="64"/>
      <c r="L37" s="11">
        <v>172000000</v>
      </c>
      <c r="M37" s="64"/>
      <c r="N37" s="11">
        <v>172000000</v>
      </c>
      <c r="O37" s="64"/>
      <c r="P37" s="11">
        <v>172000000</v>
      </c>
    </row>
    <row r="38" spans="1:16" ht="20.5" thickTop="1">
      <c r="E38" s="41"/>
      <c r="F38" s="41"/>
      <c r="G38" s="56"/>
      <c r="J38" s="25"/>
      <c r="L38" s="25"/>
      <c r="N38" s="1"/>
      <c r="O38" s="1"/>
      <c r="P38" s="1"/>
    </row>
    <row r="39" spans="1:16" ht="20.5">
      <c r="A39" s="100" t="s">
        <v>0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</row>
    <row r="40" spans="1:16" s="60" customFormat="1" ht="20.5">
      <c r="A40" s="100" t="s">
        <v>57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</row>
    <row r="41" spans="1:16" s="60" customFormat="1" ht="20.5">
      <c r="A41" s="100" t="s">
        <v>84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</row>
    <row r="42" spans="1:16" s="60" customFormat="1">
      <c r="A42" s="20"/>
      <c r="B42" s="20"/>
      <c r="C42" s="41"/>
      <c r="D42" s="41"/>
      <c r="E42" s="41"/>
      <c r="F42" s="41"/>
      <c r="G42" s="56"/>
      <c r="H42" s="28"/>
      <c r="I42" s="20"/>
      <c r="J42" s="101" t="s">
        <v>3</v>
      </c>
      <c r="K42" s="101"/>
      <c r="L42" s="101"/>
      <c r="M42" s="101"/>
      <c r="N42" s="101"/>
      <c r="O42" s="101"/>
      <c r="P42" s="101"/>
    </row>
    <row r="43" spans="1:16" s="60" customFormat="1">
      <c r="A43" s="20"/>
      <c r="B43" s="20"/>
      <c r="C43" s="41"/>
      <c r="D43" s="41"/>
      <c r="E43" s="41"/>
      <c r="F43" s="41"/>
      <c r="G43" s="56"/>
      <c r="H43" s="28"/>
      <c r="I43" s="20"/>
      <c r="J43" s="106" t="s">
        <v>59</v>
      </c>
      <c r="K43" s="106"/>
      <c r="L43" s="106"/>
      <c r="M43" s="106"/>
      <c r="N43" s="106"/>
      <c r="O43" s="106"/>
      <c r="P43" s="106"/>
    </row>
    <row r="44" spans="1:16" s="60" customFormat="1">
      <c r="A44" s="20"/>
      <c r="B44" s="20"/>
      <c r="C44" s="41"/>
      <c r="D44" s="41"/>
      <c r="E44" s="41"/>
      <c r="F44" s="41"/>
      <c r="G44" s="56"/>
      <c r="H44" s="28"/>
      <c r="I44" s="20"/>
      <c r="J44" s="104" t="s">
        <v>4</v>
      </c>
      <c r="K44" s="104"/>
      <c r="L44" s="104"/>
      <c r="M44" s="50"/>
      <c r="N44" s="104" t="s">
        <v>5</v>
      </c>
      <c r="O44" s="104"/>
      <c r="P44" s="104"/>
    </row>
    <row r="45" spans="1:16" s="60" customFormat="1">
      <c r="A45" s="20"/>
      <c r="B45" s="20"/>
      <c r="C45" s="41"/>
      <c r="D45" s="41"/>
      <c r="E45" s="41"/>
      <c r="F45" s="41"/>
      <c r="G45" s="56"/>
      <c r="H45" s="33" t="s">
        <v>9</v>
      </c>
      <c r="I45" s="20"/>
      <c r="J45" s="57">
        <v>2024</v>
      </c>
      <c r="K45" s="58"/>
      <c r="L45" s="57">
        <v>2023</v>
      </c>
      <c r="M45" s="59"/>
      <c r="N45" s="57">
        <v>2024</v>
      </c>
      <c r="O45" s="58"/>
      <c r="P45" s="57">
        <v>2023</v>
      </c>
    </row>
    <row r="46" spans="1:16" s="60" customFormat="1">
      <c r="A46" s="20"/>
      <c r="B46" s="20"/>
      <c r="C46" s="41"/>
      <c r="D46" s="41"/>
      <c r="E46" s="41"/>
      <c r="F46" s="41"/>
      <c r="G46" s="56"/>
      <c r="H46" s="28">
        <v>16</v>
      </c>
      <c r="I46" s="20"/>
    </row>
    <row r="47" spans="1:16" s="60" customFormat="1" ht="20.5">
      <c r="A47" s="20" t="s">
        <v>60</v>
      </c>
      <c r="B47" s="38"/>
      <c r="C47" s="38"/>
      <c r="D47" s="38"/>
      <c r="E47" s="44"/>
      <c r="F47" s="44"/>
      <c r="G47" s="56"/>
      <c r="H47" s="28"/>
      <c r="I47" s="20"/>
      <c r="J47" s="25">
        <v>104606096.47</v>
      </c>
      <c r="K47" s="20"/>
      <c r="L47" s="25">
        <v>69563536.430000007</v>
      </c>
      <c r="M47" s="20"/>
      <c r="N47" s="25">
        <v>30972156</v>
      </c>
      <c r="O47" s="20"/>
      <c r="P47" s="25">
        <v>10066221.16</v>
      </c>
    </row>
    <row r="48" spans="1:16" s="60" customFormat="1" ht="20.5">
      <c r="A48" s="20" t="s">
        <v>61</v>
      </c>
      <c r="B48" s="38"/>
      <c r="C48" s="38"/>
      <c r="D48" s="38"/>
      <c r="E48" s="44"/>
      <c r="F48" s="44"/>
      <c r="G48" s="56"/>
      <c r="H48" s="28"/>
      <c r="I48" s="20"/>
      <c r="J48" s="25">
        <v>22466190.510000002</v>
      </c>
      <c r="K48" s="20"/>
      <c r="L48" s="25">
        <v>95358590.25</v>
      </c>
      <c r="M48" s="20"/>
      <c r="N48" s="25">
        <v>1672897.2</v>
      </c>
      <c r="O48" s="20"/>
      <c r="P48" s="25">
        <v>37827547.659999996</v>
      </c>
    </row>
    <row r="49" spans="1:16" s="60" customFormat="1" ht="20.5">
      <c r="A49" s="20" t="s">
        <v>62</v>
      </c>
      <c r="B49" s="38"/>
      <c r="C49" s="38"/>
      <c r="D49" s="38"/>
      <c r="E49" s="44"/>
      <c r="F49" s="44"/>
      <c r="G49" s="56"/>
      <c r="H49" s="28" t="s">
        <v>148</v>
      </c>
      <c r="I49" s="20"/>
      <c r="J49" s="25">
        <v>0</v>
      </c>
      <c r="K49" s="20"/>
      <c r="L49" s="25">
        <v>0</v>
      </c>
      <c r="M49" s="20"/>
      <c r="N49" s="25">
        <v>79559602.200000003</v>
      </c>
      <c r="O49" s="20"/>
      <c r="P49" s="25">
        <v>16223918.880000001</v>
      </c>
    </row>
    <row r="50" spans="1:16" s="60" customFormat="1">
      <c r="A50" s="20" t="s">
        <v>85</v>
      </c>
      <c r="B50" s="20"/>
      <c r="C50" s="20"/>
      <c r="D50" s="20"/>
      <c r="E50" s="41"/>
      <c r="F50" s="41"/>
      <c r="G50" s="56"/>
      <c r="H50" s="28" t="s">
        <v>70</v>
      </c>
      <c r="I50" s="20"/>
      <c r="J50" s="25">
        <v>11314628.67</v>
      </c>
      <c r="K50" s="20"/>
      <c r="L50" s="25">
        <v>720170.62</v>
      </c>
      <c r="M50" s="20"/>
      <c r="N50" s="25">
        <v>10523857.130000001</v>
      </c>
      <c r="O50" s="20"/>
      <c r="P50" s="25">
        <v>7766715.4299999997</v>
      </c>
    </row>
    <row r="51" spans="1:16">
      <c r="A51" s="20" t="s">
        <v>64</v>
      </c>
      <c r="E51" s="41"/>
      <c r="F51" s="41"/>
      <c r="G51" s="56"/>
      <c r="H51" s="28">
        <v>19</v>
      </c>
      <c r="J51" s="25">
        <v>1419607.92</v>
      </c>
      <c r="L51" s="25">
        <v>1870561.7</v>
      </c>
      <c r="N51" s="25">
        <v>64649.36</v>
      </c>
      <c r="P51" s="25">
        <v>-19656.03</v>
      </c>
    </row>
    <row r="52" spans="1:16" s="60" customFormat="1" ht="20.5">
      <c r="A52" s="61" t="s">
        <v>86</v>
      </c>
      <c r="B52" s="38"/>
      <c r="C52" s="38"/>
      <c r="D52" s="38"/>
      <c r="E52" s="44"/>
      <c r="F52" s="41"/>
      <c r="G52" s="56"/>
      <c r="H52" s="28"/>
      <c r="I52" s="20"/>
      <c r="J52" s="42">
        <f>SUM(J47:J51)</f>
        <v>139806523.56999999</v>
      </c>
      <c r="K52" s="20"/>
      <c r="L52" s="42">
        <f>SUM(L47:L51)</f>
        <v>167512859</v>
      </c>
      <c r="M52" s="20"/>
      <c r="N52" s="42">
        <f>SUM(N47:N51)</f>
        <v>122793161.89</v>
      </c>
      <c r="O52" s="20"/>
      <c r="P52" s="42">
        <f>SUM(P47:P51)</f>
        <v>71864747.099999994</v>
      </c>
    </row>
    <row r="53" spans="1:16">
      <c r="A53" s="20" t="s">
        <v>66</v>
      </c>
      <c r="E53" s="41"/>
      <c r="F53" s="41"/>
      <c r="G53" s="56"/>
      <c r="J53" s="25">
        <v>49560301.759999998</v>
      </c>
      <c r="L53" s="25">
        <v>34787104.469999999</v>
      </c>
      <c r="N53" s="25">
        <v>14660490.23</v>
      </c>
      <c r="P53" s="25">
        <v>4192247.81</v>
      </c>
    </row>
    <row r="54" spans="1:16">
      <c r="A54" s="50" t="s">
        <v>67</v>
      </c>
      <c r="E54" s="41"/>
      <c r="F54" s="41"/>
      <c r="G54" s="56"/>
      <c r="J54" s="25">
        <v>11573482.810000001</v>
      </c>
      <c r="L54" s="25">
        <v>64750764.189999998</v>
      </c>
      <c r="N54" s="25">
        <v>1448399.41</v>
      </c>
      <c r="P54" s="25">
        <v>28499162.390000001</v>
      </c>
    </row>
    <row r="55" spans="1:16">
      <c r="A55" s="62" t="s">
        <v>68</v>
      </c>
      <c r="E55" s="41"/>
      <c r="F55" s="41"/>
      <c r="G55" s="56"/>
      <c r="J55" s="25">
        <v>1732628.78</v>
      </c>
      <c r="L55" s="25">
        <v>1692554.6</v>
      </c>
      <c r="N55" s="25">
        <v>1577180</v>
      </c>
      <c r="P55" s="25">
        <v>795441.79</v>
      </c>
    </row>
    <row r="56" spans="1:16">
      <c r="A56" s="50" t="s">
        <v>69</v>
      </c>
      <c r="E56" s="41"/>
      <c r="F56" s="41"/>
      <c r="G56" s="56"/>
      <c r="H56" s="28" t="s">
        <v>70</v>
      </c>
      <c r="J56" s="25">
        <v>17646179.170000002</v>
      </c>
      <c r="L56" s="25">
        <v>15365598.949999999</v>
      </c>
      <c r="N56" s="25">
        <v>14765066.26</v>
      </c>
      <c r="P56" s="25">
        <v>13435610.43</v>
      </c>
    </row>
    <row r="57" spans="1:16" ht="20.5">
      <c r="A57" s="61" t="s">
        <v>71</v>
      </c>
      <c r="E57" s="41"/>
      <c r="F57" s="41"/>
      <c r="G57" s="56"/>
      <c r="J57" s="42">
        <f>SUM(J53:J56)</f>
        <v>80512592.520000011</v>
      </c>
      <c r="L57" s="42">
        <f>SUM(L53:L56)</f>
        <v>116596022.20999999</v>
      </c>
      <c r="N57" s="42">
        <f>SUM(N53:N56)</f>
        <v>32451135.899999999</v>
      </c>
      <c r="P57" s="42">
        <f>SUM(P53:P56)</f>
        <v>46922462.420000002</v>
      </c>
    </row>
    <row r="58" spans="1:16" ht="20.5">
      <c r="A58" s="61" t="s">
        <v>87</v>
      </c>
      <c r="E58" s="41"/>
      <c r="F58" s="41"/>
      <c r="G58" s="56"/>
      <c r="J58" s="63">
        <f>J52-J57</f>
        <v>59293931.049999982</v>
      </c>
      <c r="L58" s="63">
        <f>L52-L57</f>
        <v>50916836.790000007</v>
      </c>
      <c r="N58" s="63">
        <f>N52-N57</f>
        <v>90342025.99000001</v>
      </c>
      <c r="P58" s="63">
        <f>P52-P57</f>
        <v>24942284.679999992</v>
      </c>
    </row>
    <row r="59" spans="1:16">
      <c r="A59" s="20" t="s">
        <v>73</v>
      </c>
      <c r="E59" s="41"/>
      <c r="F59" s="41"/>
      <c r="G59" s="56"/>
      <c r="J59" s="25">
        <v>-39933.08</v>
      </c>
      <c r="L59" s="25">
        <v>-61995.74</v>
      </c>
      <c r="N59" s="25">
        <v>-39933.08</v>
      </c>
      <c r="P59" s="25">
        <v>-61995.74</v>
      </c>
    </row>
    <row r="60" spans="1:16" ht="20.5">
      <c r="A60" s="61" t="s">
        <v>74</v>
      </c>
      <c r="E60" s="41"/>
      <c r="F60" s="41"/>
      <c r="G60" s="56"/>
      <c r="J60" s="63">
        <f>SUM(J58:J59)</f>
        <v>59253997.969999984</v>
      </c>
      <c r="L60" s="63">
        <f>SUM(L58:L59)</f>
        <v>50854841.050000004</v>
      </c>
      <c r="N60" s="63">
        <f>SUM(N58:N59)</f>
        <v>90302092.910000011</v>
      </c>
      <c r="P60" s="63">
        <f>SUM(P58:P59)</f>
        <v>24880288.939999994</v>
      </c>
    </row>
    <row r="61" spans="1:16">
      <c r="A61" s="50" t="s">
        <v>75</v>
      </c>
      <c r="E61" s="41"/>
      <c r="F61" s="41"/>
      <c r="G61" s="56"/>
      <c r="H61" s="28">
        <v>10</v>
      </c>
      <c r="J61" s="53">
        <v>-12169386.15</v>
      </c>
      <c r="L61" s="53">
        <v>-10462173.51</v>
      </c>
      <c r="N61" s="53">
        <v>-2151954.88</v>
      </c>
      <c r="P61" s="53">
        <v>-1944763.5799999998</v>
      </c>
    </row>
    <row r="62" spans="1:16" ht="20.5">
      <c r="A62" s="61" t="s">
        <v>76</v>
      </c>
      <c r="E62" s="41"/>
      <c r="F62" s="41"/>
      <c r="G62" s="56"/>
      <c r="J62" s="63">
        <f>SUM(J60:J61)</f>
        <v>47084611.819999985</v>
      </c>
      <c r="L62" s="63">
        <f>SUM(L60:L61)</f>
        <v>40392667.540000007</v>
      </c>
      <c r="N62" s="63">
        <f>SUM(N60:N61)</f>
        <v>88150138.030000016</v>
      </c>
      <c r="O62" s="25"/>
      <c r="P62" s="63">
        <f>SUM(P60:P61)</f>
        <v>22935525.359999996</v>
      </c>
    </row>
    <row r="63" spans="1:16" ht="7.5" customHeight="1">
      <c r="A63" s="61"/>
      <c r="E63" s="41"/>
      <c r="F63" s="41"/>
      <c r="G63" s="56"/>
      <c r="J63" s="25"/>
      <c r="L63" s="25"/>
      <c r="N63" s="25"/>
      <c r="O63" s="25"/>
      <c r="P63" s="25"/>
    </row>
    <row r="64" spans="1:16" ht="17.25" customHeight="1">
      <c r="A64" s="61" t="s">
        <v>77</v>
      </c>
      <c r="B64" s="50"/>
      <c r="C64" s="50"/>
      <c r="E64" s="41"/>
      <c r="F64" s="41"/>
      <c r="G64" s="56"/>
      <c r="J64" s="25">
        <v>0</v>
      </c>
      <c r="L64" s="25">
        <v>0</v>
      </c>
      <c r="N64" s="25">
        <v>0</v>
      </c>
      <c r="O64" s="25"/>
      <c r="P64" s="25">
        <v>0</v>
      </c>
    </row>
    <row r="65" spans="1:16" ht="21" thickBot="1">
      <c r="A65" s="61" t="s">
        <v>78</v>
      </c>
      <c r="B65" s="38"/>
      <c r="C65" s="38"/>
      <c r="D65" s="38"/>
      <c r="E65" s="44"/>
      <c r="F65" s="44"/>
      <c r="G65" s="54"/>
      <c r="J65" s="45">
        <f>SUM(J62:J64)</f>
        <v>47084611.819999985</v>
      </c>
      <c r="L65" s="45">
        <f>SUM(L62:L64)</f>
        <v>40392667.540000007</v>
      </c>
      <c r="N65" s="45">
        <f>SUM(N62:N64)</f>
        <v>88150138.030000016</v>
      </c>
      <c r="O65" s="25"/>
      <c r="P65" s="45">
        <f>SUM(P62:P64)</f>
        <v>22935525.359999996</v>
      </c>
    </row>
    <row r="66" spans="1:16" ht="20.5" thickTop="1">
      <c r="E66" s="41"/>
      <c r="F66" s="41"/>
      <c r="G66" s="56"/>
      <c r="J66" s="25"/>
      <c r="L66" s="25"/>
      <c r="N66" s="25"/>
      <c r="O66" s="1"/>
      <c r="P66" s="25"/>
    </row>
    <row r="67" spans="1:16" ht="20.5">
      <c r="A67" s="61" t="s">
        <v>79</v>
      </c>
      <c r="B67" s="50"/>
      <c r="C67" s="50"/>
      <c r="D67" s="50"/>
      <c r="E67" s="26"/>
      <c r="F67" s="26"/>
      <c r="G67" s="26"/>
      <c r="J67" s="25"/>
      <c r="L67" s="25"/>
      <c r="N67" s="25"/>
      <c r="O67" s="25"/>
      <c r="P67" s="25"/>
    </row>
    <row r="68" spans="1:16">
      <c r="A68" s="50"/>
      <c r="B68" s="50" t="s">
        <v>80</v>
      </c>
      <c r="C68" s="50"/>
      <c r="D68" s="50"/>
      <c r="J68" s="7">
        <v>47084611.819999985</v>
      </c>
      <c r="K68" s="7"/>
      <c r="L68" s="7">
        <v>40392667.540000007</v>
      </c>
      <c r="M68" s="7"/>
      <c r="N68" s="7">
        <v>88150138.030000016</v>
      </c>
      <c r="O68" s="7"/>
      <c r="P68" s="7">
        <v>22935525.359999996</v>
      </c>
    </row>
    <row r="69" spans="1:16" ht="20.5" thickBot="1">
      <c r="A69" s="50"/>
      <c r="B69" s="50"/>
      <c r="D69" s="50"/>
      <c r="J69" s="8">
        <f>SUM(J68:J68)</f>
        <v>47084611.819999985</v>
      </c>
      <c r="K69" s="7"/>
      <c r="L69" s="8">
        <f>SUM(L68:L68)</f>
        <v>40392667.540000007</v>
      </c>
      <c r="M69" s="7"/>
      <c r="N69" s="8">
        <f>SUM(N68:N68)</f>
        <v>88150138.030000016</v>
      </c>
      <c r="O69" s="7"/>
      <c r="P69" s="8">
        <f>SUM(P68:P68)</f>
        <v>22935525.359999996</v>
      </c>
    </row>
    <row r="70" spans="1:16" ht="20.5" thickTop="1">
      <c r="A70" s="50"/>
      <c r="B70" s="50"/>
      <c r="C70" s="50"/>
      <c r="D70" s="50"/>
      <c r="J70" s="7"/>
      <c r="K70" s="7"/>
      <c r="L70" s="7"/>
      <c r="M70" s="7"/>
      <c r="N70" s="7"/>
      <c r="O70" s="7"/>
      <c r="P70" s="7"/>
    </row>
    <row r="71" spans="1:16" ht="20.5">
      <c r="A71" s="61" t="s">
        <v>81</v>
      </c>
      <c r="B71" s="50"/>
      <c r="C71" s="50"/>
      <c r="D71" s="50"/>
      <c r="L71" s="25"/>
      <c r="N71" s="25"/>
      <c r="O71" s="25"/>
      <c r="P71" s="25"/>
    </row>
    <row r="72" spans="1:16">
      <c r="A72" s="50"/>
      <c r="B72" s="50" t="s">
        <v>80</v>
      </c>
      <c r="C72" s="50"/>
      <c r="D72" s="50"/>
      <c r="J72" s="7">
        <v>47084611.819999985</v>
      </c>
      <c r="K72" s="7"/>
      <c r="L72" s="7">
        <v>40392667.540000007</v>
      </c>
      <c r="M72" s="7"/>
      <c r="N72" s="7">
        <v>88150138.030000016</v>
      </c>
      <c r="O72" s="7"/>
      <c r="P72" s="7">
        <v>22935525.359999996</v>
      </c>
    </row>
    <row r="73" spans="1:16" ht="20.5" thickBot="1">
      <c r="A73" s="50"/>
      <c r="B73" s="50"/>
      <c r="D73" s="50"/>
      <c r="J73" s="8">
        <f>SUM(J72:J72)</f>
        <v>47084611.819999985</v>
      </c>
      <c r="K73" s="7"/>
      <c r="L73" s="8">
        <f>SUM(L72:L72)</f>
        <v>40392667.540000007</v>
      </c>
      <c r="M73" s="7"/>
      <c r="N73" s="8">
        <f>SUM(N72:N72)</f>
        <v>88150138.030000016</v>
      </c>
      <c r="O73" s="7"/>
      <c r="P73" s="8">
        <f>SUM(P72:P72)</f>
        <v>22935525.359999996</v>
      </c>
    </row>
    <row r="74" spans="1:16" ht="20.5" thickTop="1">
      <c r="A74" s="50"/>
      <c r="B74" s="50"/>
      <c r="C74" s="50"/>
      <c r="D74" s="50"/>
      <c r="J74" s="7"/>
      <c r="K74" s="7"/>
      <c r="L74" s="7"/>
      <c r="M74" s="7"/>
      <c r="N74" s="7"/>
      <c r="O74" s="7"/>
      <c r="P74" s="7"/>
    </row>
    <row r="75" spans="1:16" ht="21" thickBot="1">
      <c r="A75" s="61" t="s">
        <v>82</v>
      </c>
      <c r="B75" s="61"/>
      <c r="J75" s="9">
        <v>0.27</v>
      </c>
      <c r="K75" s="10"/>
      <c r="L75" s="9">
        <v>0.23</v>
      </c>
      <c r="M75" s="10"/>
      <c r="N75" s="9">
        <v>0.51</v>
      </c>
      <c r="O75" s="10"/>
      <c r="P75" s="9">
        <v>0.13</v>
      </c>
    </row>
    <row r="76" spans="1:16" ht="21" thickTop="1" thickBot="1">
      <c r="A76" s="50" t="s">
        <v>83</v>
      </c>
      <c r="B76" s="50"/>
      <c r="J76" s="11">
        <v>172000000</v>
      </c>
      <c r="K76" s="64"/>
      <c r="L76" s="11">
        <v>172000000</v>
      </c>
      <c r="M76" s="64"/>
      <c r="N76" s="11">
        <v>172000000</v>
      </c>
      <c r="O76" s="64"/>
      <c r="P76" s="11">
        <v>172000000</v>
      </c>
    </row>
    <row r="77" spans="1:16" ht="20.5" thickTop="1">
      <c r="E77" s="41"/>
      <c r="F77" s="41"/>
      <c r="G77" s="56"/>
      <c r="J77" s="25"/>
      <c r="L77" s="25"/>
      <c r="N77" s="1"/>
      <c r="O77" s="1"/>
      <c r="P77" s="1"/>
    </row>
    <row r="78" spans="1:16">
      <c r="A78" s="19"/>
      <c r="B78" s="19"/>
      <c r="C78" s="19"/>
      <c r="D78" s="19"/>
      <c r="E78" s="19"/>
      <c r="F78" s="19"/>
      <c r="G78" s="19"/>
      <c r="H78" s="55"/>
      <c r="I78" s="19"/>
      <c r="J78" s="19"/>
      <c r="K78" s="19"/>
      <c r="L78" s="19"/>
      <c r="M78" s="19"/>
      <c r="N78" s="19"/>
      <c r="O78" s="19"/>
      <c r="P78" s="19"/>
    </row>
    <row r="79" spans="1:16">
      <c r="A79" s="19"/>
      <c r="B79" s="19"/>
      <c r="C79" s="19"/>
      <c r="D79" s="19"/>
      <c r="E79" s="19"/>
      <c r="F79" s="19"/>
      <c r="G79" s="19"/>
      <c r="H79" s="55"/>
      <c r="I79" s="19"/>
      <c r="J79" s="19"/>
      <c r="K79" s="19"/>
      <c r="L79" s="19"/>
      <c r="M79" s="19"/>
      <c r="N79" s="19"/>
      <c r="O79" s="19"/>
      <c r="P79" s="19"/>
    </row>
    <row r="80" spans="1:16">
      <c r="A80" s="19"/>
      <c r="B80" s="19"/>
      <c r="C80" s="19"/>
      <c r="D80" s="19"/>
      <c r="E80" s="19"/>
      <c r="F80" s="19"/>
      <c r="G80" s="19"/>
      <c r="H80" s="55"/>
      <c r="I80" s="19"/>
      <c r="J80" s="19"/>
      <c r="K80" s="19"/>
      <c r="L80" s="19"/>
      <c r="M80" s="19"/>
      <c r="N80" s="19"/>
      <c r="O80" s="19"/>
      <c r="P80" s="19"/>
    </row>
    <row r="81" spans="1:16">
      <c r="A81" s="19"/>
      <c r="B81" s="19"/>
      <c r="C81" s="19"/>
      <c r="D81" s="19"/>
      <c r="E81" s="19"/>
      <c r="F81" s="19"/>
      <c r="G81" s="19"/>
      <c r="H81" s="55"/>
      <c r="I81" s="19"/>
      <c r="J81" s="19"/>
      <c r="K81" s="19"/>
      <c r="L81" s="19"/>
      <c r="M81" s="19"/>
      <c r="N81" s="19"/>
      <c r="O81" s="19"/>
      <c r="P81" s="19"/>
    </row>
    <row r="82" spans="1:16">
      <c r="A82" s="19"/>
      <c r="B82" s="19"/>
      <c r="C82" s="19"/>
      <c r="D82" s="19"/>
      <c r="E82" s="19"/>
      <c r="F82" s="19"/>
      <c r="G82" s="19"/>
      <c r="H82" s="55"/>
      <c r="I82" s="19"/>
      <c r="J82" s="19"/>
      <c r="K82" s="19"/>
      <c r="L82" s="19"/>
      <c r="M82" s="19"/>
      <c r="N82" s="19"/>
      <c r="O82" s="19"/>
      <c r="P82" s="19"/>
    </row>
    <row r="83" spans="1:16">
      <c r="A83" s="19"/>
      <c r="B83" s="19"/>
      <c r="C83" s="19"/>
      <c r="D83" s="19"/>
      <c r="E83" s="19"/>
      <c r="F83" s="19"/>
      <c r="G83" s="19"/>
      <c r="H83" s="55"/>
      <c r="I83" s="19"/>
      <c r="J83" s="19"/>
      <c r="K83" s="19"/>
      <c r="L83" s="19"/>
      <c r="M83" s="19"/>
      <c r="N83" s="19"/>
      <c r="O83" s="19"/>
      <c r="P83" s="19"/>
    </row>
    <row r="84" spans="1:16">
      <c r="A84" s="19"/>
      <c r="B84" s="19"/>
      <c r="C84" s="19"/>
      <c r="D84" s="19"/>
      <c r="E84" s="19"/>
      <c r="F84" s="19"/>
      <c r="G84" s="19"/>
      <c r="H84" s="55"/>
      <c r="I84" s="19"/>
      <c r="J84" s="19"/>
      <c r="K84" s="19"/>
      <c r="L84" s="19"/>
      <c r="M84" s="19"/>
      <c r="N84" s="19"/>
      <c r="O84" s="19"/>
      <c r="P84" s="19"/>
    </row>
    <row r="85" spans="1:16">
      <c r="A85" s="19"/>
      <c r="B85" s="19"/>
      <c r="C85" s="19"/>
      <c r="D85" s="19"/>
      <c r="E85" s="19"/>
      <c r="F85" s="19"/>
      <c r="G85" s="19"/>
      <c r="H85" s="55"/>
      <c r="I85" s="19"/>
      <c r="J85" s="19"/>
      <c r="K85" s="19"/>
      <c r="L85" s="19"/>
      <c r="M85" s="19"/>
      <c r="N85" s="19"/>
      <c r="O85" s="19"/>
      <c r="P85" s="19"/>
    </row>
    <row r="86" spans="1:16">
      <c r="A86" s="19"/>
      <c r="B86" s="19"/>
      <c r="C86" s="19"/>
      <c r="D86" s="19"/>
      <c r="E86" s="19"/>
      <c r="F86" s="19"/>
      <c r="G86" s="19"/>
      <c r="H86" s="55"/>
      <c r="I86" s="19"/>
      <c r="J86" s="19"/>
      <c r="K86" s="19"/>
      <c r="L86" s="19"/>
      <c r="M86" s="19"/>
      <c r="N86" s="19"/>
      <c r="O86" s="19"/>
      <c r="P86" s="19"/>
    </row>
    <row r="87" spans="1:16">
      <c r="A87" s="19"/>
      <c r="B87" s="19"/>
      <c r="C87" s="19"/>
      <c r="D87" s="19"/>
      <c r="E87" s="19"/>
      <c r="F87" s="19"/>
      <c r="G87" s="19"/>
      <c r="H87" s="55"/>
      <c r="I87" s="19"/>
      <c r="J87" s="19"/>
      <c r="K87" s="19"/>
      <c r="L87" s="19"/>
      <c r="M87" s="19"/>
      <c r="N87" s="19"/>
      <c r="O87" s="19"/>
      <c r="P87" s="19"/>
    </row>
    <row r="88" spans="1:16">
      <c r="A88" s="19"/>
      <c r="B88" s="19"/>
      <c r="C88" s="19"/>
      <c r="D88" s="19"/>
      <c r="E88" s="19"/>
      <c r="F88" s="19"/>
      <c r="G88" s="19"/>
      <c r="H88" s="55"/>
      <c r="I88" s="19"/>
      <c r="J88" s="19"/>
      <c r="K88" s="19"/>
      <c r="L88" s="19"/>
      <c r="M88" s="19"/>
      <c r="N88" s="19"/>
      <c r="O88" s="19"/>
      <c r="P88" s="19"/>
    </row>
    <row r="89" spans="1:16">
      <c r="A89" s="19"/>
      <c r="B89" s="19"/>
      <c r="C89" s="19"/>
      <c r="D89" s="19"/>
      <c r="E89" s="19"/>
      <c r="F89" s="19"/>
      <c r="G89" s="19"/>
      <c r="H89" s="55"/>
      <c r="I89" s="19"/>
      <c r="J89" s="19"/>
      <c r="K89" s="19"/>
      <c r="L89" s="19"/>
      <c r="M89" s="19"/>
      <c r="N89" s="19"/>
      <c r="O89" s="19"/>
      <c r="P89" s="19"/>
    </row>
    <row r="90" spans="1:16">
      <c r="A90" s="19"/>
      <c r="B90" s="19"/>
      <c r="C90" s="19"/>
      <c r="D90" s="19"/>
      <c r="E90" s="19"/>
      <c r="F90" s="19"/>
      <c r="G90" s="19"/>
      <c r="H90" s="55"/>
      <c r="I90" s="19"/>
      <c r="J90" s="19"/>
      <c r="K90" s="19"/>
      <c r="L90" s="19"/>
      <c r="M90" s="19"/>
      <c r="N90" s="19"/>
      <c r="O90" s="19"/>
      <c r="P90" s="19"/>
    </row>
    <row r="91" spans="1:16">
      <c r="A91" s="19"/>
      <c r="B91" s="19"/>
      <c r="C91" s="19"/>
      <c r="D91" s="19"/>
      <c r="E91" s="19"/>
      <c r="F91" s="19"/>
      <c r="G91" s="19"/>
      <c r="H91" s="55"/>
      <c r="I91" s="19"/>
      <c r="J91" s="19"/>
      <c r="K91" s="19"/>
      <c r="L91" s="19"/>
      <c r="M91" s="19"/>
      <c r="N91" s="19"/>
      <c r="O91" s="19"/>
      <c r="P91" s="19"/>
    </row>
    <row r="92" spans="1:16">
      <c r="A92" s="19"/>
      <c r="B92" s="19"/>
      <c r="C92" s="19"/>
      <c r="D92" s="19"/>
      <c r="E92" s="19"/>
      <c r="F92" s="19"/>
      <c r="G92" s="19"/>
      <c r="H92" s="55"/>
      <c r="I92" s="19"/>
      <c r="J92" s="19"/>
      <c r="K92" s="19"/>
      <c r="L92" s="19"/>
      <c r="M92" s="19"/>
      <c r="N92" s="19"/>
      <c r="O92" s="19"/>
      <c r="P92" s="19"/>
    </row>
    <row r="93" spans="1:16">
      <c r="A93" s="19"/>
      <c r="B93" s="19"/>
      <c r="C93" s="19"/>
      <c r="D93" s="19"/>
      <c r="E93" s="19"/>
      <c r="F93" s="19"/>
      <c r="G93" s="19"/>
      <c r="H93" s="55"/>
      <c r="I93" s="19"/>
      <c r="J93" s="19"/>
      <c r="K93" s="19"/>
      <c r="L93" s="19"/>
      <c r="M93" s="19"/>
      <c r="N93" s="19"/>
      <c r="O93" s="19"/>
      <c r="P93" s="19"/>
    </row>
    <row r="94" spans="1:16">
      <c r="A94" s="19"/>
      <c r="B94" s="19"/>
      <c r="C94" s="19"/>
      <c r="D94" s="19"/>
      <c r="E94" s="19"/>
      <c r="F94" s="19"/>
      <c r="G94" s="19"/>
      <c r="H94" s="55"/>
      <c r="I94" s="19"/>
      <c r="J94" s="19"/>
      <c r="K94" s="19"/>
      <c r="L94" s="19"/>
      <c r="M94" s="19"/>
      <c r="N94" s="19"/>
      <c r="O94" s="19"/>
      <c r="P94" s="19"/>
    </row>
    <row r="95" spans="1:16">
      <c r="A95" s="19"/>
      <c r="B95" s="19"/>
      <c r="C95" s="19"/>
      <c r="D95" s="19"/>
      <c r="E95" s="19"/>
      <c r="F95" s="19"/>
      <c r="G95" s="19"/>
      <c r="H95" s="55"/>
      <c r="I95" s="19"/>
      <c r="J95" s="19"/>
      <c r="K95" s="19"/>
      <c r="L95" s="19"/>
      <c r="M95" s="19"/>
      <c r="N95" s="19"/>
      <c r="O95" s="19"/>
      <c r="P95" s="19"/>
    </row>
    <row r="96" spans="1:16">
      <c r="A96" s="19"/>
      <c r="B96" s="19"/>
      <c r="C96" s="19"/>
      <c r="D96" s="19"/>
      <c r="E96" s="19"/>
      <c r="F96" s="19"/>
      <c r="G96" s="19"/>
      <c r="H96" s="55"/>
      <c r="I96" s="19"/>
      <c r="J96" s="19"/>
      <c r="K96" s="19"/>
      <c r="L96" s="19"/>
      <c r="M96" s="19"/>
      <c r="N96" s="19"/>
      <c r="O96" s="19"/>
      <c r="P96" s="19"/>
    </row>
    <row r="97" spans="1:16">
      <c r="A97" s="19"/>
      <c r="B97" s="19"/>
      <c r="C97" s="19"/>
      <c r="D97" s="19"/>
      <c r="E97" s="19"/>
      <c r="F97" s="19"/>
      <c r="G97" s="19"/>
      <c r="H97" s="55"/>
      <c r="I97" s="19"/>
      <c r="J97" s="19"/>
      <c r="K97" s="19"/>
      <c r="L97" s="19"/>
      <c r="M97" s="19"/>
      <c r="N97" s="19"/>
      <c r="O97" s="19"/>
      <c r="P97" s="19"/>
    </row>
    <row r="98" spans="1:16">
      <c r="A98" s="19"/>
      <c r="B98" s="19"/>
      <c r="C98" s="19"/>
      <c r="D98" s="19"/>
      <c r="E98" s="19"/>
      <c r="F98" s="19"/>
      <c r="G98" s="19"/>
      <c r="H98" s="55"/>
      <c r="I98" s="19"/>
      <c r="J98" s="19"/>
      <c r="K98" s="19"/>
      <c r="L98" s="19"/>
      <c r="M98" s="19"/>
      <c r="N98" s="19"/>
      <c r="O98" s="19"/>
      <c r="P98" s="19"/>
    </row>
    <row r="99" spans="1:16">
      <c r="A99" s="19"/>
      <c r="B99" s="19"/>
      <c r="C99" s="19"/>
      <c r="D99" s="19"/>
      <c r="E99" s="19"/>
      <c r="F99" s="19"/>
      <c r="G99" s="19"/>
      <c r="H99" s="55"/>
      <c r="I99" s="19"/>
      <c r="J99" s="19"/>
      <c r="K99" s="19"/>
      <c r="L99" s="19"/>
      <c r="M99" s="19"/>
      <c r="N99" s="19"/>
      <c r="O99" s="19"/>
      <c r="P99" s="19"/>
    </row>
    <row r="100" spans="1:16">
      <c r="A100" s="19"/>
      <c r="B100" s="19"/>
      <c r="C100" s="19"/>
      <c r="D100" s="19"/>
      <c r="E100" s="19"/>
      <c r="F100" s="19"/>
      <c r="G100" s="19"/>
      <c r="H100" s="55"/>
      <c r="I100" s="19"/>
      <c r="J100" s="19"/>
      <c r="K100" s="19"/>
      <c r="L100" s="19"/>
      <c r="M100" s="19"/>
      <c r="N100" s="19"/>
      <c r="O100" s="19"/>
      <c r="P100" s="19"/>
    </row>
    <row r="101" spans="1:16">
      <c r="A101" s="19"/>
      <c r="B101" s="19"/>
      <c r="C101" s="19"/>
      <c r="D101" s="19"/>
      <c r="E101" s="19"/>
      <c r="F101" s="19"/>
      <c r="G101" s="19"/>
      <c r="H101" s="55"/>
      <c r="I101" s="19"/>
      <c r="J101" s="19"/>
      <c r="K101" s="19"/>
      <c r="L101" s="19"/>
      <c r="M101" s="19"/>
      <c r="N101" s="19"/>
      <c r="O101" s="19"/>
      <c r="P101" s="19"/>
    </row>
    <row r="102" spans="1:16">
      <c r="A102" s="19"/>
      <c r="B102" s="19"/>
      <c r="C102" s="19"/>
      <c r="D102" s="19"/>
      <c r="E102" s="19"/>
      <c r="F102" s="19"/>
      <c r="G102" s="19"/>
      <c r="H102" s="55"/>
      <c r="I102" s="19"/>
      <c r="J102" s="19"/>
      <c r="K102" s="19"/>
      <c r="L102" s="19"/>
      <c r="M102" s="19"/>
      <c r="N102" s="19"/>
      <c r="O102" s="19"/>
      <c r="P102" s="19"/>
    </row>
    <row r="103" spans="1:16">
      <c r="A103" s="19"/>
      <c r="B103" s="19"/>
      <c r="C103" s="19"/>
      <c r="D103" s="19"/>
      <c r="E103" s="19"/>
      <c r="F103" s="19"/>
      <c r="G103" s="19"/>
      <c r="H103" s="55"/>
      <c r="I103" s="19"/>
      <c r="J103" s="19"/>
      <c r="K103" s="19"/>
      <c r="L103" s="19"/>
      <c r="M103" s="19"/>
      <c r="N103" s="19"/>
      <c r="O103" s="19"/>
      <c r="P103" s="19"/>
    </row>
    <row r="104" spans="1:16">
      <c r="A104" s="19"/>
      <c r="B104" s="19"/>
      <c r="C104" s="19"/>
      <c r="D104" s="19"/>
      <c r="E104" s="19"/>
      <c r="F104" s="19"/>
      <c r="G104" s="19"/>
      <c r="H104" s="55"/>
      <c r="I104" s="19"/>
      <c r="J104" s="19"/>
      <c r="K104" s="19"/>
      <c r="L104" s="19"/>
      <c r="M104" s="19"/>
      <c r="N104" s="19"/>
      <c r="O104" s="19"/>
      <c r="P104" s="19"/>
    </row>
    <row r="105" spans="1:16">
      <c r="A105" s="19"/>
      <c r="B105" s="19"/>
      <c r="C105" s="19"/>
      <c r="D105" s="19"/>
      <c r="E105" s="19"/>
      <c r="F105" s="19"/>
      <c r="G105" s="19"/>
      <c r="H105" s="55"/>
      <c r="I105" s="19"/>
      <c r="J105" s="19"/>
      <c r="K105" s="19"/>
      <c r="L105" s="19"/>
      <c r="M105" s="19"/>
      <c r="N105" s="19"/>
      <c r="O105" s="19"/>
      <c r="P105" s="19"/>
    </row>
    <row r="106" spans="1:16">
      <c r="A106" s="19"/>
      <c r="B106" s="19"/>
      <c r="C106" s="19"/>
      <c r="D106" s="19"/>
      <c r="E106" s="19"/>
      <c r="F106" s="19"/>
      <c r="G106" s="19"/>
      <c r="H106" s="55"/>
      <c r="I106" s="19"/>
      <c r="J106" s="19"/>
      <c r="K106" s="19"/>
      <c r="L106" s="19"/>
      <c r="M106" s="19"/>
      <c r="N106" s="19"/>
      <c r="O106" s="19"/>
      <c r="P106" s="19"/>
    </row>
    <row r="107" spans="1:16">
      <c r="A107" s="19"/>
      <c r="B107" s="19"/>
      <c r="C107" s="19"/>
      <c r="D107" s="19"/>
      <c r="E107" s="19"/>
      <c r="F107" s="19"/>
      <c r="G107" s="19"/>
      <c r="H107" s="55"/>
      <c r="I107" s="19"/>
      <c r="J107" s="19"/>
      <c r="K107" s="19"/>
      <c r="L107" s="19"/>
      <c r="M107" s="19"/>
      <c r="N107" s="19"/>
      <c r="O107" s="19"/>
      <c r="P107" s="19"/>
    </row>
    <row r="108" spans="1:16">
      <c r="A108" s="19"/>
      <c r="B108" s="19"/>
      <c r="C108" s="19"/>
      <c r="D108" s="19"/>
      <c r="E108" s="19"/>
      <c r="F108" s="19"/>
      <c r="G108" s="19"/>
      <c r="H108" s="55"/>
      <c r="I108" s="19"/>
      <c r="J108" s="19"/>
      <c r="K108" s="19"/>
      <c r="L108" s="19"/>
      <c r="M108" s="19"/>
      <c r="N108" s="19"/>
      <c r="O108" s="19"/>
      <c r="P108" s="19"/>
    </row>
    <row r="109" spans="1:16">
      <c r="A109" s="19"/>
      <c r="B109" s="19"/>
      <c r="C109" s="19"/>
      <c r="D109" s="19"/>
      <c r="E109" s="19"/>
      <c r="F109" s="19"/>
      <c r="G109" s="19"/>
      <c r="H109" s="55"/>
      <c r="I109" s="19"/>
      <c r="J109" s="19"/>
      <c r="K109" s="19"/>
      <c r="L109" s="19"/>
      <c r="M109" s="19"/>
      <c r="N109" s="19"/>
      <c r="O109" s="19"/>
      <c r="P109" s="19"/>
    </row>
    <row r="110" spans="1:16">
      <c r="A110" s="19"/>
      <c r="B110" s="19"/>
      <c r="C110" s="19"/>
      <c r="D110" s="19"/>
      <c r="E110" s="19"/>
      <c r="F110" s="19"/>
      <c r="G110" s="19"/>
      <c r="H110" s="55"/>
      <c r="I110" s="19"/>
      <c r="J110" s="19"/>
      <c r="K110" s="19"/>
      <c r="L110" s="19"/>
      <c r="M110" s="19"/>
      <c r="N110" s="19"/>
      <c r="O110" s="19"/>
      <c r="P110" s="19"/>
    </row>
    <row r="111" spans="1:16">
      <c r="A111" s="19"/>
      <c r="B111" s="19"/>
      <c r="C111" s="19"/>
      <c r="D111" s="19"/>
      <c r="E111" s="19"/>
      <c r="F111" s="19"/>
      <c r="G111" s="19"/>
      <c r="H111" s="55"/>
      <c r="I111" s="19"/>
      <c r="J111" s="19"/>
      <c r="K111" s="19"/>
      <c r="L111" s="19"/>
      <c r="M111" s="19"/>
      <c r="N111" s="19"/>
      <c r="O111" s="19"/>
      <c r="P111" s="19"/>
    </row>
    <row r="112" spans="1:16">
      <c r="A112" s="19"/>
      <c r="B112" s="19"/>
      <c r="C112" s="19"/>
      <c r="D112" s="19"/>
      <c r="E112" s="19"/>
      <c r="F112" s="19"/>
      <c r="G112" s="19"/>
      <c r="H112" s="55"/>
      <c r="I112" s="19"/>
      <c r="J112" s="19"/>
      <c r="K112" s="19"/>
      <c r="L112" s="19"/>
      <c r="M112" s="19"/>
      <c r="N112" s="19"/>
      <c r="O112" s="19"/>
      <c r="P112" s="19"/>
    </row>
    <row r="113" spans="1:16">
      <c r="A113" s="19"/>
      <c r="B113" s="19"/>
      <c r="C113" s="19"/>
      <c r="D113" s="19"/>
      <c r="E113" s="19"/>
      <c r="F113" s="19"/>
      <c r="G113" s="19"/>
      <c r="H113" s="55"/>
      <c r="I113" s="19"/>
      <c r="J113" s="19"/>
      <c r="K113" s="19"/>
      <c r="L113" s="19"/>
      <c r="M113" s="19"/>
      <c r="N113" s="19"/>
      <c r="O113" s="19"/>
      <c r="P113" s="19"/>
    </row>
    <row r="114" spans="1:16">
      <c r="A114" s="19"/>
      <c r="B114" s="19"/>
      <c r="C114" s="19"/>
      <c r="D114" s="19"/>
      <c r="E114" s="19"/>
      <c r="F114" s="19"/>
      <c r="G114" s="19"/>
      <c r="H114" s="55"/>
      <c r="I114" s="19"/>
      <c r="J114" s="19"/>
      <c r="K114" s="19"/>
      <c r="L114" s="19"/>
      <c r="M114" s="19"/>
      <c r="N114" s="19"/>
      <c r="O114" s="19"/>
      <c r="P114" s="19"/>
    </row>
    <row r="115" spans="1:16">
      <c r="A115" s="19"/>
      <c r="B115" s="19"/>
      <c r="C115" s="19"/>
      <c r="D115" s="19"/>
      <c r="E115" s="19"/>
      <c r="F115" s="19"/>
      <c r="G115" s="19"/>
      <c r="H115" s="55"/>
      <c r="I115" s="19"/>
      <c r="J115" s="19"/>
      <c r="K115" s="19"/>
      <c r="L115" s="19"/>
      <c r="M115" s="19"/>
      <c r="N115" s="19"/>
      <c r="O115" s="19"/>
      <c r="P115" s="19"/>
    </row>
  </sheetData>
  <mergeCells count="14">
    <mergeCell ref="J44:L44"/>
    <mergeCell ref="N44:P44"/>
    <mergeCell ref="A1:P1"/>
    <mergeCell ref="A2:P2"/>
    <mergeCell ref="A3:P3"/>
    <mergeCell ref="J4:P4"/>
    <mergeCell ref="J5:P5"/>
    <mergeCell ref="J6:L6"/>
    <mergeCell ref="N6:P6"/>
    <mergeCell ref="A39:P39"/>
    <mergeCell ref="A40:P40"/>
    <mergeCell ref="A41:P41"/>
    <mergeCell ref="J42:P42"/>
    <mergeCell ref="J43:P43"/>
  </mergeCells>
  <pageMargins left="0.98425196850393704" right="0.39370078740157499" top="0.78740157480314998" bottom="0.78740157480314998" header="0.31496062992126" footer="0.196850393700787"/>
  <pageSetup paperSize="9" scale="88" firstPageNumber="4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6"/>
  <sheetViews>
    <sheetView showGridLines="0" view="pageBreakPreview" zoomScale="90" zoomScaleNormal="80" zoomScaleSheetLayoutView="90" workbookViewId="0">
      <selection activeCell="C7" sqref="C7"/>
    </sheetView>
  </sheetViews>
  <sheetFormatPr defaultColWidth="9.09765625" defaultRowHeight="20"/>
  <cols>
    <col min="1" max="2" width="1.8984375" style="20" customWidth="1"/>
    <col min="3" max="3" width="39.59765625" style="20" customWidth="1"/>
    <col min="4" max="4" width="1.8984375" style="20" customWidth="1"/>
    <col min="5" max="5" width="8.59765625" style="20" customWidth="1"/>
    <col min="6" max="6" width="0.3984375" style="20" customWidth="1"/>
    <col min="7" max="7" width="14.59765625" style="20" customWidth="1"/>
    <col min="8" max="8" width="0.8984375" style="20" customWidth="1"/>
    <col min="9" max="9" width="14.59765625" style="20" customWidth="1"/>
    <col min="10" max="10" width="0.59765625" style="20" customWidth="1"/>
    <col min="11" max="11" width="14.59765625" style="20" customWidth="1"/>
    <col min="12" max="12" width="0.59765625" style="20" customWidth="1"/>
    <col min="13" max="13" width="14.59765625" style="20" customWidth="1"/>
    <col min="14" max="14" width="0.59765625" style="20" customWidth="1"/>
    <col min="15" max="15" width="14.59765625" style="20" customWidth="1"/>
    <col min="16" max="16" width="1" style="20" customWidth="1"/>
    <col min="17" max="17" width="14.59765625" style="20" customWidth="1"/>
    <col min="18" max="16384" width="9.09765625" style="20"/>
  </cols>
  <sheetData>
    <row r="1" spans="1:17" ht="20.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20.5">
      <c r="A2" s="38" t="s">
        <v>88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21.75" customHeight="1">
      <c r="A3" s="100" t="s">
        <v>84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38"/>
      <c r="N3" s="38"/>
      <c r="O3" s="38"/>
      <c r="P3" s="38"/>
      <c r="Q3" s="38"/>
    </row>
    <row r="4" spans="1:17" s="19" customFormat="1">
      <c r="A4" s="55"/>
      <c r="B4" s="55"/>
      <c r="C4" s="55"/>
      <c r="D4" s="55"/>
      <c r="E4" s="55"/>
      <c r="F4" s="55"/>
      <c r="G4" s="108" t="s">
        <v>3</v>
      </c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spans="1:17" s="19" customFormat="1">
      <c r="A5" s="55"/>
      <c r="B5" s="55"/>
      <c r="C5" s="55"/>
      <c r="D5" s="55"/>
      <c r="E5" s="55"/>
      <c r="F5" s="55"/>
      <c r="G5" s="109" t="s">
        <v>59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</row>
    <row r="6" spans="1:17">
      <c r="C6" s="66"/>
      <c r="D6" s="66"/>
      <c r="E6" s="66"/>
      <c r="F6" s="66"/>
      <c r="G6" s="107" t="s">
        <v>4</v>
      </c>
      <c r="H6" s="107"/>
      <c r="I6" s="110"/>
      <c r="J6" s="110"/>
      <c r="K6" s="110"/>
      <c r="L6" s="110"/>
      <c r="M6" s="110"/>
      <c r="N6" s="110"/>
      <c r="O6" s="110"/>
      <c r="P6" s="110"/>
      <c r="Q6" s="110"/>
    </row>
    <row r="7" spans="1:17">
      <c r="C7" s="66"/>
      <c r="D7" s="66"/>
      <c r="E7" s="66"/>
      <c r="F7" s="66"/>
      <c r="G7" s="111" t="s">
        <v>89</v>
      </c>
      <c r="H7" s="111"/>
      <c r="I7" s="111"/>
      <c r="J7" s="111"/>
      <c r="K7" s="111"/>
      <c r="L7" s="111"/>
      <c r="M7" s="111"/>
      <c r="N7" s="111"/>
      <c r="O7" s="111"/>
      <c r="Q7" s="68"/>
    </row>
    <row r="8" spans="1:17">
      <c r="C8" s="69"/>
      <c r="D8" s="69"/>
      <c r="E8" s="69"/>
      <c r="F8" s="69"/>
      <c r="G8" s="28"/>
      <c r="H8" s="28"/>
      <c r="I8" s="28"/>
      <c r="J8" s="28"/>
      <c r="K8" s="107" t="s">
        <v>51</v>
      </c>
      <c r="L8" s="107"/>
      <c r="M8" s="107"/>
      <c r="N8" s="28"/>
      <c r="O8" s="70"/>
      <c r="P8" s="28"/>
      <c r="Q8" s="28"/>
    </row>
    <row r="9" spans="1:17">
      <c r="A9" s="28"/>
      <c r="B9" s="28"/>
      <c r="C9" s="28"/>
      <c r="D9" s="28"/>
      <c r="E9" s="71"/>
      <c r="F9" s="28"/>
      <c r="H9" s="28"/>
      <c r="I9" s="28" t="s">
        <v>90</v>
      </c>
      <c r="J9" s="28"/>
      <c r="L9" s="28"/>
      <c r="Q9" s="28"/>
    </row>
    <row r="10" spans="1:17">
      <c r="A10" s="28"/>
      <c r="B10" s="28"/>
      <c r="C10" s="28"/>
      <c r="D10" s="28"/>
      <c r="E10" s="71"/>
      <c r="F10" s="28"/>
      <c r="G10" s="28" t="s">
        <v>91</v>
      </c>
      <c r="H10" s="28"/>
      <c r="I10" s="28" t="s">
        <v>92</v>
      </c>
      <c r="J10" s="28"/>
      <c r="L10" s="28"/>
      <c r="O10" s="70" t="s">
        <v>93</v>
      </c>
      <c r="Q10" s="28"/>
    </row>
    <row r="11" spans="1:17" ht="21" customHeight="1">
      <c r="A11" s="28"/>
      <c r="B11" s="28"/>
      <c r="C11" s="28"/>
      <c r="D11" s="28"/>
      <c r="E11" s="71"/>
      <c r="F11" s="28"/>
      <c r="G11" s="28" t="s">
        <v>94</v>
      </c>
      <c r="H11" s="28"/>
      <c r="I11" s="72" t="s">
        <v>95</v>
      </c>
      <c r="J11" s="28"/>
      <c r="K11" s="28" t="s">
        <v>52</v>
      </c>
      <c r="L11" s="28"/>
      <c r="O11" s="70" t="s">
        <v>96</v>
      </c>
      <c r="Q11" s="28"/>
    </row>
    <row r="12" spans="1:17">
      <c r="A12" s="28"/>
      <c r="B12" s="28"/>
      <c r="C12" s="28"/>
      <c r="D12" s="28"/>
      <c r="E12" s="67" t="s">
        <v>9</v>
      </c>
      <c r="F12" s="28"/>
      <c r="G12" s="67" t="s">
        <v>97</v>
      </c>
      <c r="H12" s="28"/>
      <c r="I12" s="73" t="s">
        <v>98</v>
      </c>
      <c r="J12" s="28"/>
      <c r="K12" s="67" t="s">
        <v>99</v>
      </c>
      <c r="L12" s="28"/>
      <c r="M12" s="67" t="s">
        <v>54</v>
      </c>
      <c r="N12" s="28"/>
      <c r="O12" s="74" t="s">
        <v>100</v>
      </c>
      <c r="P12" s="28"/>
      <c r="Q12" s="67" t="s">
        <v>93</v>
      </c>
    </row>
    <row r="13" spans="1:17" ht="20.5">
      <c r="A13" s="38" t="s">
        <v>107</v>
      </c>
      <c r="E13" s="71"/>
      <c r="G13" s="75">
        <v>86000000</v>
      </c>
      <c r="H13" s="75"/>
      <c r="I13" s="75">
        <v>4611286.3</v>
      </c>
      <c r="J13" s="75"/>
      <c r="K13" s="75">
        <v>4351317.51</v>
      </c>
      <c r="L13" s="75"/>
      <c r="M13" s="75">
        <v>67125938.030000001</v>
      </c>
      <c r="N13" s="12"/>
      <c r="O13" s="12">
        <v>162088541.84</v>
      </c>
      <c r="P13" s="12"/>
      <c r="Q13" s="12">
        <v>162088541.84</v>
      </c>
    </row>
    <row r="14" spans="1:17">
      <c r="A14" s="76" t="s">
        <v>101</v>
      </c>
      <c r="B14" s="50"/>
      <c r="E14" s="13"/>
      <c r="F14" s="75"/>
      <c r="G14" s="75"/>
      <c r="H14" s="75"/>
      <c r="I14" s="75"/>
      <c r="J14" s="75"/>
      <c r="K14" s="75"/>
      <c r="L14" s="75"/>
      <c r="M14" s="75"/>
      <c r="N14" s="14"/>
      <c r="O14" s="14"/>
      <c r="P14" s="14"/>
      <c r="Q14" s="14"/>
    </row>
    <row r="15" spans="1:17">
      <c r="A15" s="76"/>
      <c r="B15" s="50" t="s">
        <v>53</v>
      </c>
      <c r="E15" s="28"/>
      <c r="F15" s="75"/>
      <c r="G15" s="75">
        <v>0</v>
      </c>
      <c r="H15" s="75"/>
      <c r="I15" s="75">
        <v>0</v>
      </c>
      <c r="J15" s="75"/>
      <c r="K15" s="75">
        <v>4407506.9000000004</v>
      </c>
      <c r="L15" s="75"/>
      <c r="M15" s="75">
        <v>-4407506.9000000004</v>
      </c>
      <c r="N15" s="15"/>
      <c r="O15" s="75">
        <v>0</v>
      </c>
      <c r="P15" s="75"/>
      <c r="Q15" s="75">
        <v>0</v>
      </c>
    </row>
    <row r="16" spans="1:17">
      <c r="A16" s="76"/>
      <c r="B16" s="77" t="s">
        <v>102</v>
      </c>
      <c r="E16" s="28">
        <v>15</v>
      </c>
      <c r="F16" s="75"/>
      <c r="G16" s="75">
        <v>0</v>
      </c>
      <c r="H16" s="75"/>
      <c r="I16" s="75">
        <v>0</v>
      </c>
      <c r="J16" s="75"/>
      <c r="K16" s="75">
        <v>0</v>
      </c>
      <c r="L16" s="75"/>
      <c r="M16" s="75">
        <v>-94600000</v>
      </c>
      <c r="N16" s="15"/>
      <c r="O16" s="75">
        <v>-94600000</v>
      </c>
      <c r="P16" s="75"/>
      <c r="Q16" s="75">
        <v>-94600000</v>
      </c>
    </row>
    <row r="17" spans="1:17">
      <c r="A17" s="76"/>
      <c r="B17" s="20" t="s">
        <v>78</v>
      </c>
      <c r="E17" s="28"/>
      <c r="F17" s="75"/>
      <c r="G17" s="75">
        <v>0</v>
      </c>
      <c r="H17" s="75"/>
      <c r="I17" s="75">
        <v>0</v>
      </c>
      <c r="J17" s="75"/>
      <c r="K17" s="75">
        <v>0</v>
      </c>
      <c r="L17" s="75"/>
      <c r="M17" s="75">
        <v>47084611.819999985</v>
      </c>
      <c r="N17" s="15"/>
      <c r="O17" s="75">
        <v>47084611.819999985</v>
      </c>
      <c r="P17" s="75"/>
      <c r="Q17" s="75">
        <v>47084611.819999985</v>
      </c>
    </row>
    <row r="18" spans="1:17" ht="21" thickBot="1">
      <c r="A18" s="38" t="s">
        <v>103</v>
      </c>
      <c r="E18" s="26"/>
      <c r="G18" s="78">
        <f>SUM(G13:G17)</f>
        <v>86000000</v>
      </c>
      <c r="H18" s="7"/>
      <c r="I18" s="78">
        <f>SUM(I13:I17)</f>
        <v>4611286.3</v>
      </c>
      <c r="J18" s="75"/>
      <c r="K18" s="78">
        <f>SUM(K13:K17)</f>
        <v>8758824.4100000001</v>
      </c>
      <c r="L18" s="75"/>
      <c r="M18" s="78">
        <f>SUM(M13:M17)</f>
        <v>15203042.949999988</v>
      </c>
      <c r="N18" s="15"/>
      <c r="O18" s="78">
        <f>SUM(O13:O17)</f>
        <v>114573153.66</v>
      </c>
      <c r="P18" s="75"/>
      <c r="Q18" s="78">
        <f>SUM(Q13:Q17)</f>
        <v>114573153.66</v>
      </c>
    </row>
    <row r="19" spans="1:17" ht="21" thickTop="1">
      <c r="A19" s="38"/>
      <c r="E19" s="26"/>
      <c r="G19" s="75"/>
      <c r="H19" s="75"/>
      <c r="I19" s="75"/>
      <c r="J19" s="75"/>
      <c r="K19" s="75"/>
      <c r="L19" s="75"/>
      <c r="M19" s="75"/>
      <c r="N19" s="15"/>
      <c r="O19" s="75"/>
      <c r="P19" s="75"/>
      <c r="Q19" s="75"/>
    </row>
    <row r="20" spans="1:17" ht="20.5">
      <c r="A20" s="38" t="s">
        <v>104</v>
      </c>
      <c r="B20" s="50"/>
      <c r="E20" s="28"/>
      <c r="F20" s="79"/>
      <c r="G20" s="14">
        <v>86000000</v>
      </c>
      <c r="H20" s="75"/>
      <c r="I20" s="75">
        <v>4611286.3</v>
      </c>
      <c r="J20" s="75"/>
      <c r="K20" s="75">
        <v>1000000</v>
      </c>
      <c r="L20" s="75"/>
      <c r="M20" s="75">
        <v>43527264.00999999</v>
      </c>
      <c r="N20" s="75"/>
      <c r="O20" s="75">
        <v>135138550.31</v>
      </c>
      <c r="P20" s="75"/>
      <c r="Q20" s="75">
        <v>135138550.31</v>
      </c>
    </row>
    <row r="21" spans="1:17">
      <c r="A21" s="76" t="s">
        <v>101</v>
      </c>
      <c r="B21" s="77"/>
      <c r="E21" s="28"/>
      <c r="F21" s="79"/>
      <c r="Q21" s="75"/>
    </row>
    <row r="22" spans="1:17">
      <c r="A22" s="80"/>
      <c r="B22" s="20" t="s">
        <v>53</v>
      </c>
      <c r="E22" s="28"/>
      <c r="F22" s="79"/>
      <c r="G22" s="7">
        <v>0</v>
      </c>
      <c r="H22" s="7"/>
      <c r="I22" s="7">
        <v>0</v>
      </c>
      <c r="J22" s="16"/>
      <c r="K22" s="7">
        <v>2382732</v>
      </c>
      <c r="L22" s="16"/>
      <c r="M22" s="7">
        <v>-2382732</v>
      </c>
      <c r="N22" s="15"/>
      <c r="O22" s="75">
        <v>0</v>
      </c>
      <c r="P22" s="79"/>
      <c r="Q22" s="75">
        <v>0</v>
      </c>
    </row>
    <row r="23" spans="1:17">
      <c r="A23" s="80"/>
      <c r="B23" s="50" t="s">
        <v>102</v>
      </c>
      <c r="E23" s="28"/>
      <c r="F23" s="79"/>
      <c r="G23" s="7">
        <v>0</v>
      </c>
      <c r="H23" s="7"/>
      <c r="I23" s="7">
        <v>0</v>
      </c>
      <c r="J23" s="16"/>
      <c r="K23" s="7">
        <v>0</v>
      </c>
      <c r="L23" s="16"/>
      <c r="M23" s="7">
        <v>-45270481.119999997</v>
      </c>
      <c r="N23" s="15"/>
      <c r="O23" s="75">
        <v>-45270481.119999997</v>
      </c>
      <c r="P23" s="79"/>
      <c r="Q23" s="75">
        <v>-45270481.119999997</v>
      </c>
    </row>
    <row r="24" spans="1:17">
      <c r="A24" s="80"/>
      <c r="B24" s="20" t="s">
        <v>78</v>
      </c>
      <c r="E24" s="28"/>
      <c r="F24" s="79"/>
      <c r="G24" s="7">
        <v>0</v>
      </c>
      <c r="H24" s="7"/>
      <c r="I24" s="7">
        <v>0</v>
      </c>
      <c r="J24" s="16"/>
      <c r="K24" s="7">
        <v>0</v>
      </c>
      <c r="L24" s="16"/>
      <c r="M24" s="7">
        <v>40392667.540000007</v>
      </c>
      <c r="N24" s="15"/>
      <c r="O24" s="75">
        <v>40392667.540000007</v>
      </c>
      <c r="P24" s="79"/>
      <c r="Q24" s="75">
        <v>40392667.540000007</v>
      </c>
    </row>
    <row r="25" spans="1:17" ht="21" thickBot="1">
      <c r="A25" s="38" t="s">
        <v>105</v>
      </c>
      <c r="G25" s="78">
        <f>ROUND((SUM(G20:G24)),2)</f>
        <v>86000000</v>
      </c>
      <c r="H25" s="7"/>
      <c r="I25" s="78">
        <f>ROUND((SUM(I20:I24)),2)</f>
        <v>4611286.3</v>
      </c>
      <c r="J25" s="75"/>
      <c r="K25" s="78">
        <f>ROUND((SUM(K20:K24)),2)</f>
        <v>3382732</v>
      </c>
      <c r="L25" s="75"/>
      <c r="M25" s="78">
        <f>ROUND((SUM(M20:M24)),2)</f>
        <v>36266718.43</v>
      </c>
      <c r="N25" s="75"/>
      <c r="O25" s="78">
        <f>ROUND((SUM(O20:O24)),2)</f>
        <v>130260736.73</v>
      </c>
      <c r="P25" s="75"/>
      <c r="Q25" s="78">
        <f>ROUND((SUM(Q20:Q24)),2)</f>
        <v>130260736.73</v>
      </c>
    </row>
    <row r="26" spans="1:17" ht="20.5" thickTop="1"/>
  </sheetData>
  <mergeCells count="6">
    <mergeCell ref="K8:M8"/>
    <mergeCell ref="A3:L3"/>
    <mergeCell ref="G4:Q4"/>
    <mergeCell ref="G5:Q5"/>
    <mergeCell ref="G6:Q6"/>
    <mergeCell ref="G7:O7"/>
  </mergeCells>
  <pageMargins left="0.39370078740157499" right="0.39370078740157499" top="0.39370078740157499" bottom="0.39370078740157499" header="0.511811023622047" footer="0.15748031496063"/>
  <pageSetup paperSize="9" scale="98" firstPageNumber="6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4"/>
  <sheetViews>
    <sheetView showGridLines="0" view="pageBreakPreview" topLeftCell="A7" zoomScale="89" zoomScaleNormal="100" zoomScaleSheetLayoutView="90" workbookViewId="0">
      <selection activeCell="D7" sqref="D1:M1048576"/>
    </sheetView>
  </sheetViews>
  <sheetFormatPr defaultColWidth="9.09765625" defaultRowHeight="20"/>
  <cols>
    <col min="1" max="2" width="2" style="20" customWidth="1"/>
    <col min="3" max="3" width="34.8984375" style="20" customWidth="1"/>
    <col min="4" max="4" width="5.59765625" style="20" customWidth="1"/>
    <col min="5" max="5" width="7.8984375" style="20" customWidth="1"/>
    <col min="6" max="6" width="0.8984375" style="20" customWidth="1"/>
    <col min="7" max="7" width="14.59765625" style="20" customWidth="1"/>
    <col min="8" max="8" width="0.8984375" style="20" customWidth="1"/>
    <col min="9" max="9" width="14.59765625" style="20" customWidth="1"/>
    <col min="10" max="10" width="0.8984375" style="20" customWidth="1"/>
    <col min="11" max="11" width="14.59765625" style="20" customWidth="1"/>
    <col min="12" max="12" width="0.8984375" style="20" customWidth="1"/>
    <col min="13" max="13" width="14.59765625" style="20" customWidth="1"/>
    <col min="14" max="16384" width="9.09765625" style="20"/>
  </cols>
  <sheetData>
    <row r="1" spans="1:13" ht="20.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20.5">
      <c r="A2" s="100" t="s">
        <v>88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20.5">
      <c r="A3" s="100" t="s">
        <v>84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>
      <c r="A4" s="28"/>
      <c r="B4" s="28"/>
      <c r="C4" s="28"/>
      <c r="D4" s="28"/>
      <c r="E4" s="28"/>
      <c r="F4" s="28"/>
      <c r="G4" s="107" t="s">
        <v>3</v>
      </c>
      <c r="H4" s="107"/>
      <c r="I4" s="107"/>
      <c r="J4" s="107"/>
      <c r="K4" s="107"/>
      <c r="L4" s="107"/>
      <c r="M4" s="107"/>
    </row>
    <row r="5" spans="1:13">
      <c r="A5" s="28"/>
      <c r="B5" s="28"/>
      <c r="C5" s="28"/>
      <c r="D5" s="28"/>
      <c r="E5" s="28"/>
      <c r="F5" s="28"/>
      <c r="G5" s="112" t="s">
        <v>59</v>
      </c>
      <c r="H5" s="112"/>
      <c r="I5" s="112"/>
      <c r="J5" s="112"/>
      <c r="K5" s="112"/>
      <c r="L5" s="112"/>
      <c r="M5" s="112"/>
    </row>
    <row r="6" spans="1:13">
      <c r="C6" s="66"/>
      <c r="D6" s="66"/>
      <c r="E6" s="66"/>
      <c r="F6" s="66"/>
      <c r="G6" s="107" t="s">
        <v>5</v>
      </c>
      <c r="H6" s="107"/>
      <c r="I6" s="110"/>
      <c r="J6" s="110"/>
      <c r="K6" s="110"/>
      <c r="L6" s="110"/>
      <c r="M6" s="110"/>
    </row>
    <row r="7" spans="1:13" ht="18.75" customHeight="1">
      <c r="C7" s="69"/>
      <c r="D7" s="69"/>
      <c r="E7" s="69"/>
      <c r="F7" s="69"/>
      <c r="G7" s="28"/>
      <c r="H7" s="28"/>
      <c r="I7" s="107" t="s">
        <v>51</v>
      </c>
      <c r="J7" s="107"/>
      <c r="K7" s="107"/>
      <c r="L7" s="28"/>
      <c r="M7" s="28"/>
    </row>
    <row r="8" spans="1:13">
      <c r="E8" s="71"/>
      <c r="G8" s="28" t="s">
        <v>106</v>
      </c>
      <c r="H8" s="28"/>
      <c r="I8" s="28" t="s">
        <v>52</v>
      </c>
      <c r="J8" s="28"/>
      <c r="M8" s="28"/>
    </row>
    <row r="9" spans="1:13">
      <c r="A9" s="28"/>
      <c r="B9" s="28"/>
      <c r="C9" s="28"/>
      <c r="D9" s="28"/>
      <c r="E9" s="67" t="s">
        <v>9</v>
      </c>
      <c r="F9" s="28"/>
      <c r="G9" s="67" t="s">
        <v>97</v>
      </c>
      <c r="H9" s="28"/>
      <c r="I9" s="67" t="s">
        <v>99</v>
      </c>
      <c r="J9" s="28"/>
      <c r="K9" s="67" t="s">
        <v>54</v>
      </c>
      <c r="L9" s="28"/>
      <c r="M9" s="67" t="s">
        <v>93</v>
      </c>
    </row>
    <row r="10" spans="1:13" ht="9" customHeight="1">
      <c r="A10" s="28"/>
      <c r="B10" s="28"/>
      <c r="C10" s="28"/>
      <c r="D10" s="28"/>
      <c r="E10" s="81"/>
      <c r="F10" s="28"/>
      <c r="G10" s="28"/>
      <c r="H10" s="28"/>
      <c r="I10" s="28"/>
      <c r="J10" s="28"/>
      <c r="K10" s="28"/>
      <c r="L10" s="28"/>
      <c r="M10" s="28"/>
    </row>
    <row r="11" spans="1:13" ht="20.5">
      <c r="A11" s="38" t="s">
        <v>107</v>
      </c>
      <c r="G11" s="25">
        <v>86000000</v>
      </c>
      <c r="I11" s="25">
        <v>4351317.51</v>
      </c>
      <c r="K11" s="25">
        <v>18403124.769999981</v>
      </c>
      <c r="M11" s="25">
        <v>108754442.27999999</v>
      </c>
    </row>
    <row r="12" spans="1:13">
      <c r="A12" s="76" t="s">
        <v>101</v>
      </c>
      <c r="B12" s="50"/>
      <c r="E12" s="28"/>
      <c r="G12" s="75"/>
      <c r="H12" s="75"/>
      <c r="I12" s="75"/>
      <c r="J12" s="75"/>
      <c r="K12" s="75"/>
      <c r="L12" s="75"/>
      <c r="M12" s="17"/>
    </row>
    <row r="13" spans="1:13">
      <c r="A13" s="76"/>
      <c r="B13" s="50" t="s">
        <v>53</v>
      </c>
      <c r="E13" s="28"/>
      <c r="G13" s="75">
        <v>0</v>
      </c>
      <c r="H13" s="75"/>
      <c r="I13" s="75">
        <v>4407506.9000000004</v>
      </c>
      <c r="J13" s="75"/>
      <c r="K13" s="75">
        <v>-4407506.9000000004</v>
      </c>
      <c r="L13" s="75"/>
      <c r="M13" s="17">
        <v>0</v>
      </c>
    </row>
    <row r="14" spans="1:13">
      <c r="A14" s="76"/>
      <c r="B14" s="20" t="s">
        <v>102</v>
      </c>
      <c r="E14" s="28">
        <v>15</v>
      </c>
      <c r="G14" s="75">
        <v>0</v>
      </c>
      <c r="H14" s="75"/>
      <c r="I14" s="75">
        <v>0</v>
      </c>
      <c r="J14" s="75"/>
      <c r="K14" s="75">
        <v>-94600000</v>
      </c>
      <c r="L14" s="75"/>
      <c r="M14" s="17">
        <v>-94600000</v>
      </c>
    </row>
    <row r="15" spans="1:13">
      <c r="A15" s="76"/>
      <c r="B15" s="20" t="s">
        <v>78</v>
      </c>
      <c r="E15" s="28"/>
      <c r="G15" s="75">
        <v>0</v>
      </c>
      <c r="H15" s="75"/>
      <c r="I15" s="75">
        <v>0</v>
      </c>
      <c r="J15" s="75"/>
      <c r="K15" s="75">
        <v>88150138.030000016</v>
      </c>
      <c r="L15" s="75"/>
      <c r="M15" s="17">
        <v>88150138.030000016</v>
      </c>
    </row>
    <row r="16" spans="1:13" ht="21" thickBot="1">
      <c r="A16" s="38" t="s">
        <v>103</v>
      </c>
      <c r="B16" s="50"/>
      <c r="G16" s="78">
        <f>SUM(G11:G15)</f>
        <v>86000000</v>
      </c>
      <c r="H16" s="75"/>
      <c r="I16" s="78">
        <f>SUM(I11:I15)</f>
        <v>8758824.4100000001</v>
      </c>
      <c r="J16" s="75"/>
      <c r="K16" s="78">
        <f>SUM(K11:K15)</f>
        <v>7545755.8999999911</v>
      </c>
      <c r="L16" s="75"/>
      <c r="M16" s="78">
        <f>SUM(M11:M15)</f>
        <v>102304580.31</v>
      </c>
    </row>
    <row r="17" spans="1:13" ht="21" customHeight="1" thickTop="1">
      <c r="A17" s="38"/>
      <c r="B17" s="50"/>
      <c r="G17" s="75"/>
      <c r="H17" s="75"/>
      <c r="I17" s="75"/>
      <c r="J17" s="75"/>
      <c r="K17" s="75"/>
      <c r="L17" s="75"/>
      <c r="M17" s="75"/>
    </row>
    <row r="18" spans="1:13" ht="20.5">
      <c r="A18" s="38" t="s">
        <v>104</v>
      </c>
      <c r="B18" s="50"/>
      <c r="E18" s="28"/>
      <c r="G18" s="17">
        <v>86000000</v>
      </c>
      <c r="H18" s="75"/>
      <c r="I18" s="17">
        <v>1000000</v>
      </c>
      <c r="J18" s="75"/>
      <c r="K18" s="17">
        <v>31430713.469999999</v>
      </c>
      <c r="L18" s="75"/>
      <c r="M18" s="17">
        <v>118430713.47</v>
      </c>
    </row>
    <row r="19" spans="1:13">
      <c r="A19" s="50" t="s">
        <v>101</v>
      </c>
      <c r="B19" s="77"/>
      <c r="E19" s="28"/>
      <c r="G19" s="75"/>
      <c r="H19" s="75"/>
      <c r="I19" s="75"/>
      <c r="J19" s="75"/>
      <c r="K19" s="75"/>
      <c r="L19" s="75"/>
      <c r="M19" s="22"/>
    </row>
    <row r="20" spans="1:13">
      <c r="A20" s="50"/>
      <c r="B20" s="50" t="s">
        <v>108</v>
      </c>
      <c r="E20" s="28"/>
      <c r="G20" s="17">
        <v>0</v>
      </c>
      <c r="H20" s="75"/>
      <c r="I20" s="17">
        <v>2382732</v>
      </c>
      <c r="J20" s="75"/>
      <c r="K20" s="17">
        <v>-2382732</v>
      </c>
      <c r="L20" s="75"/>
      <c r="M20" s="17">
        <v>0</v>
      </c>
    </row>
    <row r="21" spans="1:13" ht="20.5">
      <c r="A21" s="38"/>
      <c r="B21" s="20" t="s">
        <v>102</v>
      </c>
      <c r="E21" s="28"/>
      <c r="G21" s="17">
        <v>0</v>
      </c>
      <c r="H21" s="75"/>
      <c r="I21" s="17">
        <v>0</v>
      </c>
      <c r="J21" s="75"/>
      <c r="K21" s="17">
        <v>-45270400</v>
      </c>
      <c r="L21" s="75"/>
      <c r="M21" s="17">
        <v>-45270400</v>
      </c>
    </row>
    <row r="22" spans="1:13" ht="20.5">
      <c r="A22" s="38"/>
      <c r="B22" s="20" t="s">
        <v>78</v>
      </c>
      <c r="E22" s="28"/>
      <c r="G22" s="17">
        <v>0</v>
      </c>
      <c r="H22" s="75"/>
      <c r="I22" s="17">
        <v>0</v>
      </c>
      <c r="J22" s="75"/>
      <c r="K22" s="17">
        <v>22935525.359999996</v>
      </c>
      <c r="L22" s="75"/>
      <c r="M22" s="17">
        <v>22935525.359999996</v>
      </c>
    </row>
    <row r="23" spans="1:13" ht="21" thickBot="1">
      <c r="A23" s="38" t="s">
        <v>105</v>
      </c>
      <c r="G23" s="78">
        <f>SUM(G18:G22)</f>
        <v>86000000</v>
      </c>
      <c r="H23" s="75"/>
      <c r="I23" s="78">
        <f>SUM(I18:I22)</f>
        <v>3382732</v>
      </c>
      <c r="J23" s="75"/>
      <c r="K23" s="78">
        <f>SUM(K18:K22)</f>
        <v>6713106.8299999945</v>
      </c>
      <c r="L23" s="75"/>
      <c r="M23" s="78">
        <f>SUM(M18:M22)</f>
        <v>96095838.829999998</v>
      </c>
    </row>
    <row r="24" spans="1:13" ht="20.5" thickTop="1"/>
  </sheetData>
  <mergeCells count="7">
    <mergeCell ref="I7:K7"/>
    <mergeCell ref="A1:M1"/>
    <mergeCell ref="A2:M2"/>
    <mergeCell ref="A3:M3"/>
    <mergeCell ref="G4:M4"/>
    <mergeCell ref="G5:M5"/>
    <mergeCell ref="G6:M6"/>
  </mergeCells>
  <pageMargins left="0.98425196850393704" right="0.39370078740157499" top="0.78740157480314998" bottom="0.39370078740157499" header="0.511811023622047" footer="0.15748031496063"/>
  <pageSetup paperSize="9" scale="81" firstPageNumber="7" fitToHeight="0" orientation="portrait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76"/>
  <sheetViews>
    <sheetView tabSelected="1" view="pageBreakPreview" topLeftCell="A44" zoomScale="89" zoomScaleNormal="100" zoomScaleSheetLayoutView="70" workbookViewId="0">
      <selection activeCell="G47" sqref="G47"/>
    </sheetView>
  </sheetViews>
  <sheetFormatPr defaultColWidth="9.09765625" defaultRowHeight="20"/>
  <cols>
    <col min="1" max="3" width="1.09765625" style="20" customWidth="1"/>
    <col min="4" max="4" width="2.3984375" style="20" customWidth="1"/>
    <col min="5" max="5" width="7.59765625" style="20" customWidth="1"/>
    <col min="6" max="6" width="13.8984375" style="20" customWidth="1"/>
    <col min="7" max="7" width="21.09765625" style="20" customWidth="1"/>
    <col min="8" max="8" width="9" style="28" customWidth="1"/>
    <col min="9" max="9" width="14.296875" style="20" customWidth="1"/>
    <col min="10" max="10" width="0.59765625" style="20" customWidth="1"/>
    <col min="11" max="11" width="14.296875" style="20" customWidth="1"/>
    <col min="12" max="12" width="0.59765625" style="20" customWidth="1"/>
    <col min="13" max="13" width="14.296875" style="20" customWidth="1"/>
    <col min="14" max="14" width="0.59765625" style="20" customWidth="1"/>
    <col min="15" max="15" width="14.296875" style="20" customWidth="1"/>
    <col min="16" max="16384" width="9.09765625" style="20"/>
  </cols>
  <sheetData>
    <row r="1" spans="1:15" s="19" customFormat="1" ht="20.2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15" s="19" customFormat="1" ht="20.25" customHeight="1">
      <c r="A2" s="113" t="s">
        <v>109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5" s="19" customFormat="1" ht="20.25" customHeight="1">
      <c r="A3" s="100" t="s">
        <v>84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s="19" customFormat="1">
      <c r="H4" s="55"/>
      <c r="I4" s="101" t="s">
        <v>3</v>
      </c>
      <c r="J4" s="101"/>
      <c r="K4" s="101"/>
      <c r="L4" s="101"/>
      <c r="M4" s="101"/>
      <c r="N4" s="101"/>
      <c r="O4" s="101"/>
    </row>
    <row r="5" spans="1:15" s="19" customFormat="1">
      <c r="H5" s="55"/>
      <c r="I5" s="106" t="s">
        <v>59</v>
      </c>
      <c r="J5" s="106"/>
      <c r="K5" s="106"/>
      <c r="L5" s="106"/>
      <c r="M5" s="106"/>
      <c r="N5" s="106"/>
      <c r="O5" s="106"/>
    </row>
    <row r="6" spans="1:15" s="19" customFormat="1">
      <c r="H6" s="55"/>
      <c r="I6" s="114" t="s">
        <v>4</v>
      </c>
      <c r="J6" s="114"/>
      <c r="K6" s="114"/>
      <c r="L6" s="82"/>
      <c r="M6" s="114" t="s">
        <v>5</v>
      </c>
      <c r="N6" s="114"/>
      <c r="O6" s="114"/>
    </row>
    <row r="7" spans="1:15" s="19" customFormat="1" ht="19.5" customHeight="1">
      <c r="H7" s="83"/>
      <c r="I7" s="84">
        <v>2024</v>
      </c>
      <c r="J7" s="55"/>
      <c r="K7" s="84">
        <v>2023</v>
      </c>
      <c r="L7" s="55"/>
      <c r="M7" s="84">
        <v>2024</v>
      </c>
      <c r="N7" s="55"/>
      <c r="O7" s="84">
        <v>2023</v>
      </c>
    </row>
    <row r="8" spans="1:15" s="19" customFormat="1" ht="19.5" customHeight="1">
      <c r="H8" s="83"/>
      <c r="I8" s="85"/>
      <c r="J8" s="55"/>
      <c r="K8" s="30"/>
      <c r="L8" s="55"/>
      <c r="M8" s="85"/>
      <c r="N8" s="55"/>
      <c r="O8" s="85"/>
    </row>
    <row r="9" spans="1:15" s="19" customFormat="1" ht="19.5" customHeight="1">
      <c r="A9" s="86" t="s">
        <v>110</v>
      </c>
      <c r="B9" s="86"/>
      <c r="C9" s="86"/>
      <c r="D9" s="86"/>
      <c r="E9" s="86"/>
      <c r="F9" s="86"/>
      <c r="G9" s="86"/>
      <c r="H9" s="55"/>
      <c r="K9" s="28"/>
      <c r="O9" s="28"/>
    </row>
    <row r="10" spans="1:15" s="19" customFormat="1" ht="19.5" customHeight="1">
      <c r="A10" s="19" t="s">
        <v>76</v>
      </c>
      <c r="H10" s="55"/>
      <c r="I10" s="22">
        <v>47084611.82</v>
      </c>
      <c r="J10" s="22"/>
      <c r="K10" s="22">
        <v>40392667.539999999</v>
      </c>
      <c r="M10" s="22">
        <v>88150138.030000001</v>
      </c>
      <c r="O10" s="22">
        <v>22935525.359999999</v>
      </c>
    </row>
    <row r="11" spans="1:15" s="19" customFormat="1" ht="19.5" customHeight="1">
      <c r="A11" s="19" t="s">
        <v>111</v>
      </c>
      <c r="H11" s="55"/>
      <c r="I11" s="22"/>
      <c r="J11" s="22"/>
      <c r="K11" s="22"/>
      <c r="M11" s="22"/>
      <c r="O11" s="22"/>
    </row>
    <row r="12" spans="1:15" s="19" customFormat="1" ht="19.5" customHeight="1">
      <c r="A12" s="18"/>
      <c r="B12" s="19" t="s">
        <v>112</v>
      </c>
      <c r="H12" s="21"/>
      <c r="I12" s="22"/>
      <c r="J12" s="22"/>
      <c r="K12" s="22"/>
      <c r="M12" s="22"/>
      <c r="O12" s="22"/>
    </row>
    <row r="13" spans="1:15" s="19" customFormat="1" ht="19.5" customHeight="1">
      <c r="A13" s="18"/>
      <c r="C13" s="50" t="s">
        <v>75</v>
      </c>
      <c r="H13" s="21"/>
      <c r="I13" s="22">
        <v>12169386.15</v>
      </c>
      <c r="J13" s="22"/>
      <c r="K13" s="22">
        <v>10462173.51</v>
      </c>
      <c r="M13" s="22">
        <v>2151954.88</v>
      </c>
      <c r="O13" s="22">
        <v>1944763.58</v>
      </c>
    </row>
    <row r="14" spans="1:15" s="19" customFormat="1" ht="19.5" customHeight="1">
      <c r="A14" s="18"/>
      <c r="B14" s="18"/>
      <c r="C14" s="87" t="s">
        <v>113</v>
      </c>
      <c r="G14" s="18"/>
      <c r="H14" s="21"/>
      <c r="I14" s="22">
        <v>421167.24</v>
      </c>
      <c r="J14" s="22"/>
      <c r="K14" s="22">
        <v>539102.21</v>
      </c>
      <c r="M14" s="22">
        <v>391675.92</v>
      </c>
      <c r="O14" s="22">
        <v>500453.62</v>
      </c>
    </row>
    <row r="15" spans="1:15" s="19" customFormat="1" ht="19.5" customHeight="1">
      <c r="A15" s="18"/>
      <c r="C15" s="19" t="s">
        <v>114</v>
      </c>
      <c r="G15" s="18"/>
      <c r="H15" s="21"/>
      <c r="I15" s="22">
        <v>0</v>
      </c>
      <c r="J15" s="22"/>
      <c r="K15" s="22">
        <v>-5577.42</v>
      </c>
      <c r="M15" s="22">
        <v>0</v>
      </c>
      <c r="O15" s="22">
        <v>-5577.42</v>
      </c>
    </row>
    <row r="16" spans="1:15" s="19" customFormat="1" ht="19.5" customHeight="1">
      <c r="A16" s="18"/>
      <c r="C16" s="19" t="s">
        <v>115</v>
      </c>
      <c r="G16" s="18"/>
      <c r="H16" s="21"/>
      <c r="I16" s="22">
        <v>20250</v>
      </c>
      <c r="J16" s="22"/>
      <c r="K16" s="22">
        <v>0</v>
      </c>
      <c r="M16" s="22">
        <v>20250</v>
      </c>
      <c r="O16" s="22">
        <v>0</v>
      </c>
    </row>
    <row r="17" spans="1:15" s="19" customFormat="1" ht="19.5" customHeight="1">
      <c r="A17" s="18"/>
      <c r="C17" s="20" t="s">
        <v>116</v>
      </c>
      <c r="G17" s="18"/>
      <c r="H17" s="21"/>
      <c r="I17" s="22">
        <v>0</v>
      </c>
      <c r="J17" s="22"/>
      <c r="K17" s="22">
        <v>1295938.48</v>
      </c>
      <c r="M17" s="22">
        <v>0</v>
      </c>
      <c r="O17" s="22">
        <v>913910.8</v>
      </c>
    </row>
    <row r="18" spans="1:15" s="19" customFormat="1" ht="19.5" customHeight="1">
      <c r="A18" s="18"/>
      <c r="C18" s="20" t="s">
        <v>117</v>
      </c>
      <c r="G18" s="18"/>
      <c r="H18" s="21"/>
      <c r="I18" s="22">
        <v>1133151.07</v>
      </c>
      <c r="J18" s="22"/>
      <c r="K18" s="22">
        <v>0</v>
      </c>
      <c r="M18" s="22">
        <v>0</v>
      </c>
      <c r="O18" s="22">
        <v>0</v>
      </c>
    </row>
    <row r="19" spans="1:15" s="19" customFormat="1" ht="19.5" customHeight="1">
      <c r="A19" s="18"/>
      <c r="C19" s="20" t="s">
        <v>62</v>
      </c>
      <c r="G19" s="18"/>
      <c r="H19" s="21"/>
      <c r="I19" s="22">
        <v>0</v>
      </c>
      <c r="J19" s="22"/>
      <c r="K19" s="22">
        <v>0</v>
      </c>
      <c r="M19" s="22">
        <v>-79559602.200000003</v>
      </c>
      <c r="O19" s="22">
        <v>-16223918.880000001</v>
      </c>
    </row>
    <row r="20" spans="1:15" s="19" customFormat="1" ht="19.5" customHeight="1">
      <c r="A20" s="18"/>
      <c r="C20" s="19" t="s">
        <v>41</v>
      </c>
      <c r="G20" s="18"/>
      <c r="H20" s="21"/>
      <c r="I20" s="22">
        <v>252912.87</v>
      </c>
      <c r="J20" s="22"/>
      <c r="K20" s="22">
        <v>236525.16</v>
      </c>
      <c r="M20" s="22">
        <v>235113.27</v>
      </c>
      <c r="O20" s="22">
        <v>220035.42</v>
      </c>
    </row>
    <row r="21" spans="1:15" s="19" customFormat="1" ht="19.5" customHeight="1">
      <c r="C21" s="19" t="s">
        <v>118</v>
      </c>
      <c r="H21" s="21"/>
      <c r="I21" s="88">
        <v>39933.08</v>
      </c>
      <c r="J21" s="22"/>
      <c r="K21" s="88">
        <v>61995.74</v>
      </c>
      <c r="M21" s="88">
        <v>39933.08</v>
      </c>
      <c r="O21" s="88">
        <v>61995.74</v>
      </c>
    </row>
    <row r="22" spans="1:15" s="19" customFormat="1">
      <c r="A22" s="89" t="s">
        <v>119</v>
      </c>
      <c r="B22" s="89"/>
      <c r="H22" s="21"/>
      <c r="I22" s="90"/>
      <c r="J22" s="90"/>
      <c r="K22" s="90"/>
      <c r="L22" s="18"/>
      <c r="M22" s="90"/>
      <c r="N22" s="18"/>
      <c r="O22" s="90"/>
    </row>
    <row r="23" spans="1:15" s="19" customFormat="1" ht="19.5" customHeight="1">
      <c r="A23" s="89"/>
      <c r="B23" s="89" t="s">
        <v>120</v>
      </c>
      <c r="H23" s="21"/>
      <c r="I23" s="22">
        <f>ROUND((SUM(I10:I21)),2)</f>
        <v>61121412.229999997</v>
      </c>
      <c r="J23" s="22"/>
      <c r="K23" s="22">
        <f>ROUND((SUM(K10:K21)),2)</f>
        <v>52982825.219999999</v>
      </c>
      <c r="M23" s="22">
        <f>ROUND((SUM(M10:M21)),2)</f>
        <v>11429462.98</v>
      </c>
      <c r="O23" s="22">
        <f>ROUND((SUM(O10:O21)),2)</f>
        <v>10347188.220000001</v>
      </c>
    </row>
    <row r="24" spans="1:15" s="19" customFormat="1">
      <c r="A24" s="19" t="s">
        <v>121</v>
      </c>
      <c r="H24" s="21"/>
      <c r="I24" s="90"/>
      <c r="J24" s="22"/>
      <c r="K24" s="90"/>
      <c r="L24" s="18"/>
      <c r="M24" s="90"/>
      <c r="N24" s="18"/>
      <c r="O24" s="90"/>
    </row>
    <row r="25" spans="1:15" s="19" customFormat="1">
      <c r="C25" s="19" t="s">
        <v>15</v>
      </c>
      <c r="G25" s="18"/>
      <c r="H25" s="21"/>
      <c r="I25" s="22">
        <v>20422203.260000002</v>
      </c>
      <c r="J25" s="22"/>
      <c r="K25" s="22">
        <v>4313573.8</v>
      </c>
      <c r="M25" s="22">
        <v>30499836.199999999</v>
      </c>
      <c r="O25" s="22">
        <v>-10400883.310000001</v>
      </c>
    </row>
    <row r="26" spans="1:15" s="19" customFormat="1">
      <c r="C26" s="19" t="s">
        <v>16</v>
      </c>
      <c r="G26" s="18"/>
      <c r="H26" s="21"/>
      <c r="I26" s="22">
        <v>-829044.58</v>
      </c>
      <c r="J26" s="22"/>
      <c r="K26" s="22">
        <v>-4103600</v>
      </c>
      <c r="M26" s="22">
        <v>0</v>
      </c>
      <c r="O26" s="22">
        <v>0</v>
      </c>
    </row>
    <row r="27" spans="1:15" s="19" customFormat="1">
      <c r="C27" s="19" t="s">
        <v>18</v>
      </c>
      <c r="G27" s="18"/>
      <c r="H27" s="21"/>
      <c r="I27" s="22">
        <v>10378649.82</v>
      </c>
      <c r="J27" s="22"/>
      <c r="K27" s="22">
        <v>-5288585.74</v>
      </c>
      <c r="M27" s="22">
        <v>590172.35</v>
      </c>
      <c r="O27" s="22">
        <v>10188781.039999999</v>
      </c>
    </row>
    <row r="28" spans="1:15" s="19" customFormat="1">
      <c r="C28" s="19" t="s">
        <v>122</v>
      </c>
      <c r="G28" s="18"/>
      <c r="H28" s="21"/>
      <c r="I28" s="22">
        <v>-1541465.73</v>
      </c>
      <c r="J28" s="22"/>
      <c r="K28" s="22">
        <v>588979.57999999996</v>
      </c>
      <c r="M28" s="22">
        <v>97339.67</v>
      </c>
      <c r="O28" s="22">
        <v>993174.92</v>
      </c>
    </row>
    <row r="29" spans="1:15" s="19" customFormat="1">
      <c r="A29" s="19" t="s">
        <v>123</v>
      </c>
      <c r="H29" s="21"/>
      <c r="I29" s="22"/>
      <c r="J29" s="22"/>
      <c r="K29" s="22"/>
      <c r="M29" s="22"/>
      <c r="O29" s="22"/>
    </row>
    <row r="30" spans="1:15" s="19" customFormat="1">
      <c r="C30" s="19" t="s">
        <v>33</v>
      </c>
      <c r="H30" s="21"/>
      <c r="I30" s="22">
        <v>825356.5</v>
      </c>
      <c r="J30" s="22"/>
      <c r="K30" s="22">
        <v>-11879201.66</v>
      </c>
      <c r="M30" s="22">
        <v>-2030994.59</v>
      </c>
      <c r="O30" s="22">
        <v>-18244799.010000002</v>
      </c>
    </row>
    <row r="31" spans="1:15" s="19" customFormat="1">
      <c r="C31" s="19" t="s">
        <v>34</v>
      </c>
      <c r="H31" s="21"/>
      <c r="I31" s="22">
        <v>-9347880</v>
      </c>
      <c r="J31" s="22"/>
      <c r="K31" s="22">
        <v>4597880</v>
      </c>
      <c r="M31" s="22">
        <v>0</v>
      </c>
      <c r="O31" s="22">
        <v>0</v>
      </c>
    </row>
    <row r="32" spans="1:15" s="19" customFormat="1">
      <c r="C32" s="19" t="s">
        <v>124</v>
      </c>
      <c r="H32" s="21"/>
      <c r="I32" s="22">
        <v>-72727.009999999995</v>
      </c>
      <c r="J32" s="22"/>
      <c r="K32" s="22">
        <v>-105266.51</v>
      </c>
      <c r="M32" s="22">
        <v>-49086.23</v>
      </c>
      <c r="O32" s="22">
        <v>-114958.81</v>
      </c>
    </row>
    <row r="33" spans="1:15" s="19" customFormat="1">
      <c r="B33" s="89" t="s">
        <v>125</v>
      </c>
      <c r="H33" s="21"/>
      <c r="I33" s="91">
        <f>ROUND((SUM(I23:I32)),2)</f>
        <v>80956504.489999995</v>
      </c>
      <c r="J33" s="22"/>
      <c r="K33" s="91">
        <f>ROUND((SUM(K23:K32)),2)</f>
        <v>41106604.689999998</v>
      </c>
      <c r="M33" s="91">
        <f>ROUND((SUM(M23:M32)),2)</f>
        <v>40536730.380000003</v>
      </c>
      <c r="O33" s="91">
        <f>ROUND((SUM(O23:O32)),2)</f>
        <v>-7231496.9500000002</v>
      </c>
    </row>
    <row r="34" spans="1:15" s="19" customFormat="1">
      <c r="C34" s="89" t="s">
        <v>126</v>
      </c>
      <c r="H34" s="21"/>
      <c r="I34" s="22">
        <v>-39933.08</v>
      </c>
      <c r="J34" s="22"/>
      <c r="K34" s="22">
        <v>0</v>
      </c>
      <c r="M34" s="22">
        <v>-39933.08</v>
      </c>
      <c r="O34" s="22">
        <v>0</v>
      </c>
    </row>
    <row r="35" spans="1:15" s="19" customFormat="1">
      <c r="C35" s="89" t="s">
        <v>127</v>
      </c>
      <c r="H35" s="21"/>
      <c r="I35" s="22">
        <v>-24620661.010000002</v>
      </c>
      <c r="J35" s="22"/>
      <c r="K35" s="22">
        <v>-10576319.66</v>
      </c>
      <c r="M35" s="22">
        <v>-6158613.0199999996</v>
      </c>
      <c r="O35" s="22">
        <v>-2470728.2000000002</v>
      </c>
    </row>
    <row r="36" spans="1:15" s="19" customFormat="1" ht="20.5">
      <c r="A36" s="92" t="s">
        <v>128</v>
      </c>
      <c r="H36" s="21"/>
      <c r="I36" s="93">
        <f>ROUND((SUM(I33:I35)),2)</f>
        <v>56295910.399999999</v>
      </c>
      <c r="J36" s="22"/>
      <c r="K36" s="93">
        <f>ROUND((SUM(K33:K35)),2)</f>
        <v>30530285.030000001</v>
      </c>
      <c r="M36" s="93">
        <f>ROUND((SUM(M33:M35)),2)</f>
        <v>34338184.280000001</v>
      </c>
      <c r="O36" s="93">
        <f>ROUND((SUM(O33:O35)),2)</f>
        <v>-9702225.1500000004</v>
      </c>
    </row>
    <row r="37" spans="1:15" s="19" customFormat="1">
      <c r="A37" s="94"/>
      <c r="B37" s="18"/>
      <c r="C37" s="18"/>
      <c r="D37" s="18"/>
      <c r="E37" s="18"/>
      <c r="F37" s="18"/>
      <c r="G37" s="18"/>
      <c r="H37" s="21"/>
      <c r="I37" s="90"/>
      <c r="J37" s="90"/>
      <c r="K37" s="90"/>
      <c r="M37" s="90"/>
      <c r="O37" s="90"/>
    </row>
    <row r="38" spans="1:15" s="19" customFormat="1">
      <c r="A38" s="94"/>
      <c r="B38" s="18"/>
      <c r="C38" s="18"/>
      <c r="D38" s="18"/>
      <c r="E38" s="18"/>
      <c r="F38" s="18"/>
      <c r="G38" s="18"/>
      <c r="H38" s="21"/>
      <c r="I38" s="90"/>
      <c r="J38" s="90"/>
      <c r="K38" s="90"/>
      <c r="M38" s="90"/>
      <c r="N38" s="18"/>
      <c r="O38" s="90"/>
    </row>
    <row r="39" spans="1:15">
      <c r="A39" s="95"/>
      <c r="B39" s="26"/>
      <c r="C39" s="96"/>
      <c r="D39" s="26"/>
      <c r="E39" s="26"/>
      <c r="F39" s="26"/>
      <c r="G39" s="26"/>
      <c r="H39" s="24"/>
      <c r="I39" s="97"/>
      <c r="J39" s="97"/>
      <c r="K39" s="97"/>
      <c r="L39" s="19"/>
      <c r="M39" s="97"/>
      <c r="N39" s="26"/>
      <c r="O39" s="97"/>
    </row>
    <row r="40" spans="1:15">
      <c r="A40" s="95"/>
      <c r="B40" s="26"/>
      <c r="C40" s="96"/>
      <c r="D40" s="26"/>
      <c r="E40" s="26"/>
      <c r="F40" s="26"/>
      <c r="G40" s="26"/>
      <c r="H40" s="24"/>
      <c r="I40" s="97"/>
      <c r="J40" s="97"/>
      <c r="K40" s="97"/>
      <c r="L40" s="26"/>
      <c r="M40" s="97"/>
      <c r="N40" s="26"/>
      <c r="O40" s="97"/>
    </row>
    <row r="41" spans="1:15" ht="20.5">
      <c r="A41" s="113" t="s">
        <v>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</row>
    <row r="42" spans="1:15" ht="20.5">
      <c r="A42" s="113" t="s">
        <v>109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5" ht="20.5">
      <c r="A43" s="113" t="s">
        <v>84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</row>
    <row r="44" spans="1:15" ht="21" customHeight="1">
      <c r="A44" s="18"/>
      <c r="B44" s="18"/>
      <c r="C44" s="18"/>
      <c r="D44" s="18"/>
      <c r="E44" s="18"/>
      <c r="F44" s="18"/>
      <c r="G44" s="18"/>
      <c r="H44" s="55"/>
      <c r="I44" s="101" t="s">
        <v>3</v>
      </c>
      <c r="J44" s="101"/>
      <c r="K44" s="101"/>
      <c r="L44" s="101"/>
      <c r="M44" s="101"/>
      <c r="N44" s="101"/>
      <c r="O44" s="101"/>
    </row>
    <row r="45" spans="1:15" ht="21" customHeight="1">
      <c r="A45" s="18"/>
      <c r="B45" s="18"/>
      <c r="C45" s="18"/>
      <c r="D45" s="18"/>
      <c r="E45" s="18"/>
      <c r="F45" s="18"/>
      <c r="G45" s="18"/>
      <c r="H45" s="55"/>
      <c r="I45" s="106" t="s">
        <v>59</v>
      </c>
      <c r="J45" s="106"/>
      <c r="K45" s="106"/>
      <c r="L45" s="106"/>
      <c r="M45" s="106"/>
      <c r="N45" s="106"/>
      <c r="O45" s="106"/>
    </row>
    <row r="46" spans="1:15" ht="21" customHeight="1">
      <c r="A46" s="18"/>
      <c r="B46" s="18"/>
      <c r="C46" s="18"/>
      <c r="D46" s="18"/>
      <c r="E46" s="18"/>
      <c r="F46" s="18"/>
      <c r="G46" s="18"/>
      <c r="H46" s="55"/>
      <c r="I46" s="104" t="s">
        <v>4</v>
      </c>
      <c r="J46" s="104"/>
      <c r="K46" s="104"/>
      <c r="L46" s="50"/>
      <c r="M46" s="104" t="s">
        <v>5</v>
      </c>
      <c r="N46" s="104"/>
      <c r="O46" s="104"/>
    </row>
    <row r="47" spans="1:15" ht="21" customHeight="1">
      <c r="A47" s="19"/>
      <c r="B47" s="19"/>
      <c r="C47" s="19"/>
      <c r="D47" s="19"/>
      <c r="E47" s="19"/>
      <c r="F47" s="19"/>
      <c r="G47" s="19"/>
      <c r="H47" s="98"/>
      <c r="I47" s="65">
        <v>2024</v>
      </c>
      <c r="J47" s="55"/>
      <c r="K47" s="65">
        <v>2023</v>
      </c>
      <c r="L47" s="19"/>
      <c r="M47" s="65">
        <v>2024</v>
      </c>
      <c r="N47" s="55"/>
      <c r="O47" s="65">
        <v>2023</v>
      </c>
    </row>
    <row r="48" spans="1:15" ht="21" customHeight="1">
      <c r="A48" s="19"/>
      <c r="B48" s="19"/>
      <c r="C48" s="19"/>
      <c r="D48" s="19"/>
      <c r="E48" s="19"/>
      <c r="F48" s="19"/>
      <c r="G48" s="19"/>
      <c r="H48" s="98"/>
      <c r="I48" s="55"/>
      <c r="J48" s="55"/>
      <c r="L48" s="19"/>
      <c r="M48" s="55"/>
      <c r="N48" s="55"/>
      <c r="O48" s="55"/>
    </row>
    <row r="49" spans="1:15" ht="21" customHeight="1">
      <c r="A49" s="86" t="s">
        <v>129</v>
      </c>
      <c r="B49" s="86"/>
      <c r="C49" s="86"/>
      <c r="D49" s="38"/>
      <c r="E49" s="38"/>
      <c r="F49" s="38"/>
      <c r="G49" s="38"/>
      <c r="H49" s="24"/>
      <c r="I49" s="24"/>
      <c r="J49" s="26"/>
      <c r="K49" s="28"/>
      <c r="L49" s="26"/>
      <c r="M49" s="24"/>
      <c r="N49" s="26"/>
      <c r="O49" s="28"/>
    </row>
    <row r="50" spans="1:15" ht="21" customHeight="1">
      <c r="A50" s="23"/>
      <c r="C50" s="19" t="s">
        <v>130</v>
      </c>
      <c r="H50" s="24"/>
      <c r="I50" s="25">
        <v>0</v>
      </c>
      <c r="J50" s="26"/>
      <c r="K50" s="25">
        <v>0</v>
      </c>
      <c r="L50" s="26"/>
      <c r="M50" s="25">
        <v>0</v>
      </c>
      <c r="N50" s="26"/>
      <c r="O50" s="25">
        <v>20000000</v>
      </c>
    </row>
    <row r="51" spans="1:15" ht="21" customHeight="1">
      <c r="A51" s="23"/>
      <c r="C51" s="19" t="s">
        <v>131</v>
      </c>
      <c r="H51" s="24"/>
      <c r="I51" s="25">
        <v>0</v>
      </c>
      <c r="J51" s="26"/>
      <c r="K51" s="25">
        <v>0</v>
      </c>
      <c r="L51" s="26"/>
      <c r="M51" s="25">
        <v>0</v>
      </c>
      <c r="N51" s="26"/>
      <c r="O51" s="25">
        <v>-8000000</v>
      </c>
    </row>
    <row r="52" spans="1:15" s="19" customFormat="1">
      <c r="C52" s="19" t="s">
        <v>132</v>
      </c>
      <c r="G52" s="18"/>
      <c r="H52" s="21"/>
      <c r="I52" s="22">
        <v>-74256.12</v>
      </c>
      <c r="J52" s="22"/>
      <c r="K52" s="22">
        <v>-12544.96</v>
      </c>
      <c r="M52" s="22">
        <v>0</v>
      </c>
      <c r="O52" s="22">
        <v>0</v>
      </c>
    </row>
    <row r="53" spans="1:15" ht="21" customHeight="1">
      <c r="A53" s="95"/>
      <c r="C53" s="50" t="s">
        <v>133</v>
      </c>
      <c r="H53" s="24"/>
      <c r="I53" s="25">
        <v>0</v>
      </c>
      <c r="J53" s="26"/>
      <c r="K53" s="25">
        <v>0</v>
      </c>
      <c r="L53" s="26"/>
      <c r="M53" s="25">
        <v>79559602.200000003</v>
      </c>
      <c r="N53" s="26"/>
      <c r="O53" s="25">
        <v>16223918.880000001</v>
      </c>
    </row>
    <row r="54" spans="1:15" ht="21" customHeight="1">
      <c r="A54" s="95"/>
      <c r="C54" s="19" t="s">
        <v>134</v>
      </c>
      <c r="H54" s="24"/>
      <c r="I54" s="25">
        <v>-84642.99</v>
      </c>
      <c r="J54" s="26"/>
      <c r="K54" s="25">
        <v>-108868.71</v>
      </c>
      <c r="L54" s="26"/>
      <c r="M54" s="25">
        <v>-84642.99</v>
      </c>
      <c r="N54" s="26"/>
      <c r="O54" s="25">
        <v>-108868.71</v>
      </c>
    </row>
    <row r="55" spans="1:15" ht="21" customHeight="1">
      <c r="A55" s="95"/>
      <c r="C55" s="19" t="s">
        <v>135</v>
      </c>
      <c r="H55" s="24"/>
      <c r="I55" s="25">
        <v>-4813.08</v>
      </c>
      <c r="J55" s="26"/>
      <c r="K55" s="25">
        <v>-20250</v>
      </c>
      <c r="L55" s="26"/>
      <c r="M55" s="25">
        <v>-4813.08</v>
      </c>
      <c r="N55" s="26"/>
      <c r="O55" s="25">
        <v>-20250</v>
      </c>
    </row>
    <row r="56" spans="1:15" ht="21" customHeight="1">
      <c r="A56" s="95"/>
      <c r="C56" s="50" t="s">
        <v>136</v>
      </c>
      <c r="H56" s="24"/>
      <c r="I56" s="25">
        <v>0</v>
      </c>
      <c r="J56" s="26"/>
      <c r="K56" s="25">
        <v>46728.98</v>
      </c>
      <c r="L56" s="26"/>
      <c r="M56" s="25">
        <v>0</v>
      </c>
      <c r="N56" s="26"/>
      <c r="O56" s="25">
        <v>46728.98</v>
      </c>
    </row>
    <row r="57" spans="1:15" ht="21" customHeight="1">
      <c r="A57" s="61" t="s">
        <v>137</v>
      </c>
      <c r="B57" s="23"/>
      <c r="H57" s="24"/>
      <c r="I57" s="42">
        <f>SUM(I50:I56)</f>
        <v>-163712.18999999997</v>
      </c>
      <c r="J57" s="25"/>
      <c r="K57" s="42">
        <f>SUM(K50:K56)</f>
        <v>-94934.69</v>
      </c>
      <c r="L57" s="26"/>
      <c r="M57" s="42">
        <f>SUM(M50:M56)</f>
        <v>79470146.13000001</v>
      </c>
      <c r="N57" s="26"/>
      <c r="O57" s="42">
        <f>SUM(O50:O56)</f>
        <v>28141529.150000002</v>
      </c>
    </row>
    <row r="58" spans="1:15" ht="21" customHeight="1">
      <c r="A58" s="86" t="s">
        <v>138</v>
      </c>
      <c r="B58" s="86"/>
      <c r="C58" s="86"/>
      <c r="D58" s="86"/>
      <c r="E58" s="86"/>
      <c r="F58" s="86"/>
      <c r="G58" s="86"/>
      <c r="H58" s="21"/>
      <c r="I58" s="90"/>
      <c r="J58" s="90"/>
      <c r="K58" s="90"/>
      <c r="L58" s="90"/>
      <c r="M58" s="90"/>
      <c r="N58" s="90"/>
      <c r="O58" s="90"/>
    </row>
    <row r="59" spans="1:15" ht="21" customHeight="1">
      <c r="A59" s="19"/>
      <c r="C59" s="19" t="s">
        <v>139</v>
      </c>
      <c r="D59" s="19"/>
      <c r="E59" s="19"/>
      <c r="F59" s="19"/>
      <c r="G59" s="19"/>
      <c r="H59" s="21"/>
      <c r="I59" s="25">
        <v>-365066.92</v>
      </c>
      <c r="J59" s="90"/>
      <c r="K59" s="25">
        <v>-405000</v>
      </c>
      <c r="L59" s="90"/>
      <c r="M59" s="25">
        <v>-365066.92</v>
      </c>
      <c r="N59" s="90"/>
      <c r="O59" s="25">
        <v>-405000</v>
      </c>
    </row>
    <row r="60" spans="1:15" ht="21" customHeight="1">
      <c r="A60" s="19"/>
      <c r="C60" s="19" t="s">
        <v>102</v>
      </c>
      <c r="D60" s="19"/>
      <c r="E60" s="19"/>
      <c r="F60" s="19"/>
      <c r="G60" s="19"/>
      <c r="H60" s="21"/>
      <c r="I60" s="25">
        <v>-94600000</v>
      </c>
      <c r="J60" s="90"/>
      <c r="K60" s="25">
        <v>-45270481.119999997</v>
      </c>
      <c r="L60" s="90"/>
      <c r="M60" s="25">
        <v>-94600000</v>
      </c>
      <c r="N60" s="90"/>
      <c r="O60" s="25">
        <v>-45270400</v>
      </c>
    </row>
    <row r="61" spans="1:15" ht="21" customHeight="1">
      <c r="A61" s="86" t="s">
        <v>140</v>
      </c>
      <c r="B61" s="86"/>
      <c r="D61" s="19"/>
      <c r="E61" s="19"/>
      <c r="F61" s="19"/>
      <c r="G61" s="19"/>
      <c r="H61" s="21"/>
      <c r="I61" s="42">
        <f>ROUND((SUM(I59:I60)),2)</f>
        <v>-94965066.920000002</v>
      </c>
      <c r="J61" s="90"/>
      <c r="K61" s="42">
        <f>ROUND((SUM(K59:K60)),2)</f>
        <v>-45675481.119999997</v>
      </c>
      <c r="L61" s="25"/>
      <c r="M61" s="42">
        <f>ROUND((SUM(M59:M60)),2)</f>
        <v>-94965066.920000002</v>
      </c>
      <c r="N61" s="25"/>
      <c r="O61" s="42">
        <f>ROUND((SUM(O59:O60)),2)</f>
        <v>-45675400</v>
      </c>
    </row>
    <row r="62" spans="1:15" ht="21" customHeight="1">
      <c r="A62" s="86" t="s">
        <v>141</v>
      </c>
      <c r="B62" s="86"/>
      <c r="C62" s="19"/>
      <c r="D62" s="19"/>
      <c r="E62" s="19"/>
      <c r="F62" s="19"/>
      <c r="G62" s="19"/>
      <c r="H62" s="21"/>
      <c r="I62" s="25">
        <f>I36+I61+I57</f>
        <v>-38832868.710000001</v>
      </c>
      <c r="J62" s="90"/>
      <c r="K62" s="25">
        <f>K36+K61+K57</f>
        <v>-15240130.779999996</v>
      </c>
      <c r="L62" s="25"/>
      <c r="M62" s="25">
        <f>M36+M61+M57</f>
        <v>18843263.49000001</v>
      </c>
      <c r="N62" s="25"/>
      <c r="O62" s="25">
        <f>O36+O61+O57</f>
        <v>-27236095.999999996</v>
      </c>
    </row>
    <row r="63" spans="1:15" ht="21" customHeight="1">
      <c r="A63" s="86" t="s">
        <v>142</v>
      </c>
      <c r="B63" s="86"/>
      <c r="C63" s="19"/>
      <c r="D63" s="19"/>
      <c r="E63" s="19"/>
      <c r="F63" s="19"/>
      <c r="G63" s="19"/>
      <c r="H63" s="21"/>
      <c r="I63" s="25">
        <v>91635439.159999996</v>
      </c>
      <c r="J63" s="90"/>
      <c r="K63" s="25">
        <v>57435941.450000003</v>
      </c>
      <c r="L63" s="25"/>
      <c r="M63" s="25">
        <v>8546324.9700000007</v>
      </c>
      <c r="N63" s="25"/>
      <c r="O63" s="25">
        <v>33154338.300000001</v>
      </c>
    </row>
    <row r="64" spans="1:15" ht="21" customHeight="1" thickBot="1">
      <c r="A64" s="86" t="s">
        <v>143</v>
      </c>
      <c r="B64" s="86"/>
      <c r="C64" s="19"/>
      <c r="D64" s="19"/>
      <c r="E64" s="19"/>
      <c r="F64" s="19"/>
      <c r="G64" s="19"/>
      <c r="H64" s="21"/>
      <c r="I64" s="45">
        <f>SUM(I62:I63)</f>
        <v>52802570.449999996</v>
      </c>
      <c r="J64" s="90"/>
      <c r="K64" s="45">
        <f>SUM(K62:K63)</f>
        <v>42195810.670000009</v>
      </c>
      <c r="L64" s="25"/>
      <c r="M64" s="45">
        <f>SUM(M62:M63)</f>
        <v>27389588.460000008</v>
      </c>
      <c r="N64" s="25"/>
      <c r="O64" s="45">
        <f>SUM(O62:O63)</f>
        <v>5918242.3000000045</v>
      </c>
    </row>
    <row r="65" spans="1:15" ht="21" customHeight="1" thickTop="1">
      <c r="A65" s="86"/>
      <c r="B65" s="86"/>
      <c r="C65" s="86"/>
      <c r="D65" s="86"/>
      <c r="E65" s="86"/>
      <c r="F65" s="86"/>
      <c r="G65" s="86"/>
      <c r="H65" s="21"/>
      <c r="I65" s="97"/>
      <c r="J65" s="97"/>
      <c r="K65" s="97"/>
      <c r="L65" s="97"/>
      <c r="M65" s="97"/>
      <c r="N65" s="97"/>
      <c r="O65" s="97"/>
    </row>
    <row r="66" spans="1:15" ht="21.5">
      <c r="A66" s="19"/>
      <c r="B66" s="99"/>
      <c r="C66" s="99"/>
      <c r="D66" s="99"/>
      <c r="E66" s="19"/>
      <c r="F66" s="19"/>
      <c r="G66" s="19"/>
      <c r="H66" s="55"/>
      <c r="I66" s="19"/>
      <c r="J66" s="19"/>
      <c r="K66" s="19"/>
      <c r="L66" s="19"/>
      <c r="M66" s="19"/>
      <c r="N66" s="19"/>
      <c r="O66" s="19"/>
    </row>
    <row r="67" spans="1:15">
      <c r="A67" s="19"/>
      <c r="B67" s="19"/>
      <c r="C67" s="19"/>
      <c r="D67" s="19"/>
      <c r="E67" s="19"/>
      <c r="F67" s="19"/>
      <c r="G67" s="19"/>
      <c r="H67" s="55"/>
      <c r="I67" s="19"/>
      <c r="J67" s="19"/>
      <c r="K67" s="19"/>
      <c r="L67" s="19"/>
      <c r="M67" s="19"/>
      <c r="N67" s="19"/>
      <c r="O67" s="19"/>
    </row>
    <row r="68" spans="1:15">
      <c r="A68" s="19"/>
      <c r="B68" s="19"/>
      <c r="C68" s="19"/>
      <c r="D68" s="19"/>
      <c r="E68" s="19"/>
      <c r="F68" s="19"/>
      <c r="G68" s="19"/>
      <c r="H68" s="55"/>
      <c r="I68" s="19"/>
      <c r="J68" s="19"/>
      <c r="K68" s="19"/>
      <c r="L68" s="19"/>
      <c r="M68" s="19"/>
      <c r="N68" s="19"/>
      <c r="O68" s="19"/>
    </row>
    <row r="69" spans="1:15">
      <c r="A69" s="19"/>
      <c r="B69" s="19"/>
      <c r="C69" s="19"/>
      <c r="D69" s="19"/>
      <c r="E69" s="19"/>
      <c r="F69" s="19"/>
      <c r="G69" s="19"/>
      <c r="H69" s="55"/>
      <c r="I69" s="19"/>
      <c r="J69" s="19"/>
      <c r="K69" s="19"/>
      <c r="L69" s="19"/>
      <c r="M69" s="19"/>
      <c r="N69" s="19"/>
      <c r="O69" s="19"/>
    </row>
    <row r="70" spans="1:15">
      <c r="A70" s="19"/>
      <c r="B70" s="19"/>
      <c r="C70" s="19"/>
      <c r="D70" s="19"/>
      <c r="E70" s="19"/>
      <c r="F70" s="19"/>
      <c r="G70" s="19"/>
      <c r="H70" s="55"/>
      <c r="I70" s="19"/>
      <c r="J70" s="19"/>
      <c r="K70" s="19"/>
      <c r="L70" s="19"/>
      <c r="M70" s="19"/>
      <c r="N70" s="19"/>
      <c r="O70" s="19"/>
    </row>
    <row r="71" spans="1:15">
      <c r="A71" s="19"/>
      <c r="B71" s="19"/>
      <c r="C71" s="19"/>
      <c r="D71" s="19"/>
      <c r="E71" s="19"/>
      <c r="F71" s="19"/>
      <c r="G71" s="19"/>
      <c r="H71" s="55"/>
      <c r="I71" s="19"/>
      <c r="J71" s="19"/>
      <c r="K71" s="19"/>
      <c r="L71" s="19"/>
      <c r="M71" s="19"/>
      <c r="N71" s="19"/>
      <c r="O71" s="19"/>
    </row>
    <row r="72" spans="1:15">
      <c r="A72" s="19"/>
      <c r="B72" s="19"/>
      <c r="C72" s="19"/>
      <c r="D72" s="19"/>
      <c r="E72" s="19"/>
      <c r="F72" s="19"/>
      <c r="G72" s="19"/>
      <c r="H72" s="55"/>
      <c r="I72" s="19"/>
      <c r="J72" s="19"/>
      <c r="K72" s="19"/>
      <c r="L72" s="19"/>
      <c r="M72" s="19"/>
      <c r="N72" s="19"/>
      <c r="O72" s="19"/>
    </row>
    <row r="73" spans="1:15">
      <c r="A73" s="19"/>
      <c r="B73" s="19"/>
      <c r="C73" s="19"/>
      <c r="D73" s="19"/>
      <c r="E73" s="19"/>
      <c r="F73" s="19"/>
      <c r="G73" s="19"/>
      <c r="H73" s="55"/>
      <c r="I73" s="19"/>
      <c r="J73" s="19"/>
      <c r="K73" s="19"/>
      <c r="L73" s="19"/>
      <c r="M73" s="19"/>
      <c r="N73" s="19"/>
      <c r="O73" s="19"/>
    </row>
    <row r="74" spans="1:15">
      <c r="A74" s="19"/>
      <c r="B74" s="19"/>
      <c r="C74" s="19"/>
      <c r="D74" s="19"/>
      <c r="E74" s="19"/>
      <c r="F74" s="19"/>
      <c r="G74" s="19"/>
      <c r="H74" s="55"/>
      <c r="I74" s="19"/>
      <c r="J74" s="19"/>
      <c r="K74" s="19"/>
      <c r="L74" s="19"/>
      <c r="M74" s="19"/>
      <c r="N74" s="19"/>
      <c r="O74" s="19"/>
    </row>
    <row r="75" spans="1:15">
      <c r="A75" s="19"/>
      <c r="B75" s="19"/>
      <c r="C75" s="19"/>
      <c r="D75" s="19"/>
      <c r="E75" s="19"/>
      <c r="F75" s="19"/>
      <c r="G75" s="19"/>
      <c r="H75" s="55"/>
      <c r="I75" s="19"/>
      <c r="J75" s="19"/>
      <c r="K75" s="19"/>
      <c r="L75" s="19"/>
      <c r="M75" s="19"/>
      <c r="N75" s="19"/>
      <c r="O75" s="19"/>
    </row>
    <row r="76" spans="1:15">
      <c r="A76" s="19"/>
      <c r="B76" s="19"/>
      <c r="C76" s="19"/>
      <c r="D76" s="19"/>
      <c r="E76" s="19"/>
      <c r="F76" s="19"/>
      <c r="G76" s="19"/>
      <c r="H76" s="55"/>
      <c r="I76" s="19"/>
      <c r="J76" s="19"/>
      <c r="K76" s="19"/>
      <c r="L76" s="19"/>
      <c r="M76" s="19"/>
      <c r="N76" s="19"/>
      <c r="O76" s="19"/>
    </row>
    <row r="77" spans="1:15">
      <c r="A77" s="19"/>
      <c r="B77" s="19"/>
      <c r="C77" s="19"/>
      <c r="D77" s="19"/>
      <c r="E77" s="19"/>
      <c r="F77" s="19"/>
      <c r="G77" s="19"/>
      <c r="H77" s="55"/>
      <c r="I77" s="19"/>
      <c r="J77" s="19"/>
      <c r="K77" s="19"/>
      <c r="L77" s="19"/>
      <c r="M77" s="19"/>
      <c r="N77" s="19"/>
      <c r="O77" s="19"/>
    </row>
    <row r="78" spans="1:15">
      <c r="A78" s="19"/>
      <c r="B78" s="19"/>
      <c r="C78" s="19"/>
      <c r="D78" s="19"/>
      <c r="E78" s="19"/>
      <c r="F78" s="19"/>
      <c r="G78" s="19"/>
      <c r="H78" s="55"/>
      <c r="I78" s="19"/>
      <c r="J78" s="19"/>
      <c r="K78" s="19"/>
      <c r="L78" s="19"/>
      <c r="M78" s="19"/>
      <c r="N78" s="19"/>
      <c r="O78" s="19"/>
    </row>
    <row r="79" spans="1:15">
      <c r="A79" s="19"/>
      <c r="B79" s="19"/>
      <c r="C79" s="19"/>
      <c r="D79" s="19"/>
      <c r="E79" s="19"/>
      <c r="F79" s="19"/>
      <c r="G79" s="19"/>
      <c r="H79" s="55"/>
      <c r="I79" s="19"/>
      <c r="J79" s="19"/>
      <c r="K79" s="19"/>
      <c r="L79" s="19"/>
      <c r="M79" s="19"/>
      <c r="N79" s="19"/>
      <c r="O79" s="19"/>
    </row>
    <row r="80" spans="1:15">
      <c r="A80" s="19"/>
      <c r="B80" s="19"/>
      <c r="C80" s="19"/>
      <c r="D80" s="19"/>
      <c r="E80" s="19"/>
      <c r="F80" s="19"/>
      <c r="G80" s="19"/>
      <c r="H80" s="55"/>
      <c r="I80" s="19"/>
      <c r="J80" s="19"/>
      <c r="K80" s="19"/>
      <c r="L80" s="19"/>
      <c r="M80" s="19"/>
      <c r="N80" s="19"/>
      <c r="O80" s="19"/>
    </row>
    <row r="81" spans="1:15">
      <c r="A81" s="19"/>
      <c r="B81" s="19"/>
      <c r="C81" s="19"/>
      <c r="D81" s="19"/>
      <c r="E81" s="19"/>
      <c r="F81" s="19"/>
      <c r="G81" s="19"/>
      <c r="H81" s="55"/>
      <c r="I81" s="19"/>
      <c r="J81" s="19"/>
      <c r="K81" s="19"/>
      <c r="L81" s="19"/>
      <c r="M81" s="19"/>
      <c r="N81" s="19"/>
      <c r="O81" s="19"/>
    </row>
    <row r="82" spans="1:15">
      <c r="A82" s="19"/>
      <c r="B82" s="19"/>
      <c r="C82" s="19"/>
      <c r="D82" s="19"/>
      <c r="E82" s="19"/>
      <c r="F82" s="19"/>
      <c r="G82" s="19"/>
      <c r="H82" s="55"/>
      <c r="I82" s="19"/>
      <c r="J82" s="19"/>
      <c r="K82" s="19"/>
      <c r="L82" s="19"/>
      <c r="M82" s="19"/>
      <c r="N82" s="19"/>
      <c r="O82" s="19"/>
    </row>
    <row r="83" spans="1:15">
      <c r="A83" s="19"/>
      <c r="B83" s="19"/>
      <c r="C83" s="19"/>
      <c r="D83" s="19"/>
      <c r="E83" s="19"/>
      <c r="F83" s="19"/>
      <c r="G83" s="19"/>
      <c r="H83" s="55"/>
      <c r="I83" s="19"/>
      <c r="J83" s="19"/>
      <c r="K83" s="19"/>
      <c r="L83" s="19"/>
      <c r="M83" s="19"/>
      <c r="N83" s="19"/>
      <c r="O83" s="19"/>
    </row>
    <row r="84" spans="1:15">
      <c r="A84" s="19"/>
      <c r="B84" s="19"/>
      <c r="C84" s="19"/>
      <c r="D84" s="19"/>
      <c r="E84" s="19"/>
      <c r="F84" s="19"/>
      <c r="G84" s="19"/>
      <c r="H84" s="55"/>
      <c r="I84" s="19"/>
      <c r="J84" s="19"/>
      <c r="K84" s="19"/>
      <c r="L84" s="19"/>
      <c r="M84" s="19"/>
      <c r="N84" s="19"/>
      <c r="O84" s="19"/>
    </row>
    <row r="85" spans="1:15">
      <c r="A85" s="19"/>
      <c r="B85" s="19"/>
      <c r="C85" s="19"/>
      <c r="D85" s="19"/>
      <c r="E85" s="19"/>
      <c r="F85" s="19"/>
      <c r="G85" s="19"/>
      <c r="H85" s="55"/>
      <c r="I85" s="19"/>
      <c r="J85" s="19"/>
      <c r="K85" s="19"/>
      <c r="L85" s="19"/>
      <c r="M85" s="19"/>
      <c r="N85" s="19"/>
      <c r="O85" s="19"/>
    </row>
    <row r="86" spans="1:15">
      <c r="A86" s="19"/>
      <c r="B86" s="19"/>
      <c r="C86" s="19"/>
      <c r="D86" s="19"/>
      <c r="E86" s="19"/>
      <c r="F86" s="19"/>
      <c r="G86" s="19"/>
      <c r="H86" s="55"/>
      <c r="I86" s="19"/>
      <c r="J86" s="19"/>
      <c r="K86" s="19"/>
      <c r="L86" s="19"/>
      <c r="M86" s="19"/>
      <c r="N86" s="19"/>
      <c r="O86" s="19"/>
    </row>
    <row r="87" spans="1:15">
      <c r="A87" s="19"/>
      <c r="B87" s="19"/>
      <c r="C87" s="19"/>
      <c r="D87" s="19"/>
      <c r="E87" s="19"/>
      <c r="F87" s="19"/>
      <c r="G87" s="19"/>
      <c r="H87" s="55"/>
      <c r="I87" s="19"/>
      <c r="J87" s="19"/>
      <c r="K87" s="19"/>
      <c r="L87" s="19"/>
      <c r="M87" s="19"/>
      <c r="N87" s="19"/>
      <c r="O87" s="19"/>
    </row>
    <row r="88" spans="1:15">
      <c r="A88" s="19"/>
      <c r="B88" s="19"/>
      <c r="C88" s="19"/>
      <c r="D88" s="19"/>
      <c r="E88" s="19"/>
      <c r="F88" s="19"/>
      <c r="G88" s="19"/>
      <c r="H88" s="55"/>
      <c r="I88" s="19"/>
      <c r="J88" s="19"/>
      <c r="K88" s="19"/>
      <c r="L88" s="19"/>
      <c r="M88" s="19"/>
      <c r="N88" s="19"/>
      <c r="O88" s="19"/>
    </row>
    <row r="89" spans="1:15">
      <c r="A89" s="19"/>
      <c r="B89" s="19"/>
      <c r="C89" s="19"/>
      <c r="D89" s="19"/>
      <c r="E89" s="19"/>
      <c r="F89" s="19"/>
      <c r="G89" s="19"/>
      <c r="H89" s="55"/>
      <c r="I89" s="19"/>
      <c r="J89" s="19"/>
      <c r="K89" s="19"/>
      <c r="L89" s="19"/>
      <c r="M89" s="19"/>
      <c r="N89" s="19"/>
      <c r="O89" s="19"/>
    </row>
    <row r="90" spans="1:15">
      <c r="A90" s="19"/>
      <c r="B90" s="19"/>
      <c r="C90" s="19"/>
      <c r="D90" s="19"/>
      <c r="E90" s="19"/>
      <c r="F90" s="19"/>
      <c r="G90" s="19"/>
      <c r="H90" s="55"/>
      <c r="I90" s="19"/>
      <c r="J90" s="19"/>
      <c r="K90" s="19"/>
      <c r="L90" s="19"/>
      <c r="M90" s="19"/>
      <c r="N90" s="19"/>
      <c r="O90" s="19"/>
    </row>
    <row r="91" spans="1:15">
      <c r="A91" s="19"/>
      <c r="B91" s="19"/>
      <c r="C91" s="19"/>
      <c r="D91" s="19"/>
      <c r="E91" s="19"/>
      <c r="F91" s="19"/>
      <c r="G91" s="19"/>
      <c r="H91" s="55"/>
      <c r="I91" s="19"/>
      <c r="J91" s="19"/>
      <c r="K91" s="19"/>
      <c r="L91" s="19"/>
      <c r="M91" s="19"/>
      <c r="N91" s="19"/>
      <c r="O91" s="19"/>
    </row>
    <row r="92" spans="1:15">
      <c r="A92" s="19"/>
      <c r="B92" s="19"/>
      <c r="C92" s="19"/>
      <c r="D92" s="19"/>
      <c r="E92" s="19"/>
      <c r="F92" s="19"/>
      <c r="G92" s="19"/>
      <c r="H92" s="55"/>
      <c r="I92" s="19"/>
      <c r="J92" s="19"/>
      <c r="K92" s="19"/>
      <c r="L92" s="19"/>
      <c r="M92" s="19"/>
      <c r="N92" s="19"/>
      <c r="O92" s="19"/>
    </row>
    <row r="93" spans="1:15">
      <c r="A93" s="19"/>
      <c r="B93" s="19"/>
      <c r="C93" s="19"/>
      <c r="D93" s="19"/>
      <c r="E93" s="19"/>
      <c r="F93" s="19"/>
      <c r="G93" s="19"/>
      <c r="H93" s="55"/>
      <c r="I93" s="19"/>
      <c r="J93" s="19"/>
      <c r="K93" s="19"/>
      <c r="L93" s="19"/>
      <c r="M93" s="19"/>
      <c r="N93" s="19"/>
      <c r="O93" s="19"/>
    </row>
    <row r="94" spans="1:15">
      <c r="A94" s="19"/>
      <c r="B94" s="19"/>
      <c r="C94" s="19"/>
      <c r="D94" s="19"/>
      <c r="E94" s="19"/>
      <c r="F94" s="19"/>
      <c r="G94" s="19"/>
      <c r="H94" s="55"/>
      <c r="I94" s="19"/>
      <c r="J94" s="19"/>
      <c r="K94" s="19"/>
      <c r="L94" s="19"/>
      <c r="M94" s="19"/>
      <c r="N94" s="19"/>
      <c r="O94" s="19"/>
    </row>
    <row r="95" spans="1:15">
      <c r="A95" s="19"/>
      <c r="B95" s="19"/>
      <c r="C95" s="19"/>
      <c r="D95" s="19"/>
      <c r="E95" s="19"/>
      <c r="F95" s="19"/>
      <c r="G95" s="19"/>
      <c r="H95" s="55"/>
      <c r="I95" s="19"/>
      <c r="J95" s="19"/>
      <c r="K95" s="19"/>
      <c r="L95" s="19"/>
      <c r="M95" s="19"/>
      <c r="N95" s="19"/>
      <c r="O95" s="19"/>
    </row>
    <row r="96" spans="1:15">
      <c r="A96" s="19"/>
      <c r="B96" s="19"/>
      <c r="C96" s="19"/>
      <c r="D96" s="19"/>
      <c r="E96" s="19"/>
      <c r="F96" s="19"/>
      <c r="G96" s="19"/>
      <c r="H96" s="55"/>
      <c r="I96" s="19"/>
      <c r="J96" s="19"/>
      <c r="K96" s="19"/>
      <c r="L96" s="19"/>
      <c r="M96" s="19"/>
      <c r="N96" s="19"/>
      <c r="O96" s="19"/>
    </row>
    <row r="97" spans="1:15">
      <c r="A97" s="19"/>
      <c r="B97" s="19"/>
      <c r="C97" s="19"/>
      <c r="D97" s="19"/>
      <c r="E97" s="19"/>
      <c r="F97" s="19"/>
      <c r="G97" s="19"/>
      <c r="H97" s="55"/>
      <c r="I97" s="19"/>
      <c r="J97" s="19"/>
      <c r="K97" s="19"/>
      <c r="L97" s="19"/>
      <c r="M97" s="19"/>
      <c r="N97" s="19"/>
      <c r="O97" s="19"/>
    </row>
    <row r="98" spans="1:15">
      <c r="A98" s="19"/>
      <c r="B98" s="19"/>
      <c r="C98" s="19"/>
      <c r="D98" s="19"/>
      <c r="E98" s="19"/>
      <c r="F98" s="19"/>
      <c r="G98" s="19"/>
      <c r="H98" s="55"/>
      <c r="I98" s="19"/>
      <c r="J98" s="19"/>
      <c r="K98" s="19"/>
      <c r="L98" s="19"/>
      <c r="M98" s="19"/>
      <c r="N98" s="19"/>
      <c r="O98" s="19"/>
    </row>
    <row r="99" spans="1:15">
      <c r="A99" s="19"/>
      <c r="B99" s="19"/>
      <c r="C99" s="19"/>
      <c r="D99" s="19"/>
      <c r="E99" s="19"/>
      <c r="F99" s="19"/>
      <c r="G99" s="19"/>
      <c r="H99" s="55"/>
      <c r="I99" s="19"/>
      <c r="J99" s="19"/>
      <c r="K99" s="19"/>
      <c r="L99" s="19"/>
      <c r="M99" s="19"/>
      <c r="N99" s="19"/>
      <c r="O99" s="19"/>
    </row>
    <row r="100" spans="1:15">
      <c r="A100" s="19"/>
      <c r="B100" s="19"/>
      <c r="C100" s="19"/>
      <c r="D100" s="19"/>
      <c r="E100" s="19"/>
      <c r="F100" s="19"/>
      <c r="G100" s="19"/>
      <c r="H100" s="55"/>
      <c r="I100" s="19"/>
      <c r="J100" s="19"/>
      <c r="K100" s="19"/>
      <c r="L100" s="19"/>
      <c r="M100" s="19"/>
      <c r="N100" s="19"/>
      <c r="O100" s="19"/>
    </row>
    <row r="101" spans="1:15">
      <c r="A101" s="19"/>
      <c r="B101" s="19"/>
      <c r="C101" s="19"/>
      <c r="D101" s="19"/>
      <c r="E101" s="19"/>
      <c r="F101" s="19"/>
      <c r="G101" s="19"/>
      <c r="H101" s="55"/>
      <c r="I101" s="19"/>
      <c r="J101" s="19"/>
      <c r="K101" s="19"/>
      <c r="L101" s="19"/>
      <c r="M101" s="19"/>
      <c r="N101" s="19"/>
      <c r="O101" s="19"/>
    </row>
    <row r="102" spans="1:15">
      <c r="A102" s="19"/>
      <c r="B102" s="19"/>
      <c r="C102" s="19"/>
      <c r="D102" s="19"/>
      <c r="E102" s="19"/>
      <c r="F102" s="19"/>
      <c r="G102" s="19"/>
      <c r="H102" s="55"/>
      <c r="I102" s="19"/>
      <c r="J102" s="19"/>
      <c r="K102" s="19"/>
      <c r="L102" s="19"/>
      <c r="M102" s="19"/>
      <c r="N102" s="19"/>
      <c r="O102" s="19"/>
    </row>
    <row r="103" spans="1:15">
      <c r="A103" s="19"/>
      <c r="B103" s="19"/>
      <c r="C103" s="19"/>
      <c r="D103" s="19"/>
      <c r="E103" s="19"/>
      <c r="F103" s="19"/>
      <c r="G103" s="19"/>
      <c r="H103" s="55"/>
      <c r="I103" s="19"/>
      <c r="J103" s="19"/>
      <c r="K103" s="19"/>
      <c r="L103" s="19"/>
      <c r="M103" s="19"/>
      <c r="N103" s="19"/>
      <c r="O103" s="19"/>
    </row>
    <row r="104" spans="1:15">
      <c r="A104" s="19"/>
      <c r="B104" s="19"/>
      <c r="C104" s="19"/>
      <c r="D104" s="19"/>
      <c r="E104" s="19"/>
      <c r="F104" s="19"/>
      <c r="G104" s="19"/>
      <c r="H104" s="55"/>
      <c r="I104" s="19"/>
      <c r="J104" s="19"/>
      <c r="K104" s="19"/>
      <c r="L104" s="19"/>
      <c r="M104" s="19"/>
      <c r="N104" s="19"/>
      <c r="O104" s="19"/>
    </row>
    <row r="105" spans="1:15">
      <c r="A105" s="19"/>
      <c r="B105" s="19"/>
      <c r="C105" s="19"/>
      <c r="D105" s="19"/>
      <c r="E105" s="19"/>
      <c r="F105" s="19"/>
      <c r="G105" s="19"/>
      <c r="H105" s="55"/>
      <c r="I105" s="19"/>
      <c r="J105" s="19"/>
      <c r="K105" s="19"/>
      <c r="L105" s="19"/>
      <c r="M105" s="19"/>
      <c r="N105" s="19"/>
      <c r="O105" s="19"/>
    </row>
    <row r="106" spans="1:15">
      <c r="A106" s="19"/>
      <c r="B106" s="19"/>
      <c r="C106" s="19"/>
      <c r="D106" s="19"/>
      <c r="E106" s="19"/>
      <c r="F106" s="19"/>
      <c r="G106" s="19"/>
      <c r="H106" s="55"/>
      <c r="I106" s="19"/>
      <c r="J106" s="19"/>
      <c r="K106" s="19"/>
      <c r="L106" s="19"/>
      <c r="M106" s="19"/>
      <c r="N106" s="19"/>
      <c r="O106" s="19"/>
    </row>
    <row r="107" spans="1:15">
      <c r="A107" s="19"/>
      <c r="B107" s="19"/>
      <c r="C107" s="19"/>
      <c r="D107" s="19"/>
      <c r="E107" s="19"/>
      <c r="F107" s="19"/>
      <c r="G107" s="19"/>
      <c r="H107" s="55"/>
      <c r="I107" s="19"/>
      <c r="J107" s="19"/>
      <c r="K107" s="19"/>
      <c r="L107" s="19"/>
      <c r="M107" s="19"/>
      <c r="N107" s="19"/>
      <c r="O107" s="19"/>
    </row>
    <row r="108" spans="1:15">
      <c r="A108" s="19"/>
      <c r="B108" s="19"/>
      <c r="C108" s="19"/>
      <c r="D108" s="19"/>
      <c r="E108" s="19"/>
      <c r="F108" s="19"/>
      <c r="G108" s="19"/>
      <c r="H108" s="55"/>
      <c r="I108" s="19"/>
      <c r="J108" s="19"/>
      <c r="K108" s="19"/>
      <c r="L108" s="19"/>
      <c r="M108" s="19"/>
      <c r="N108" s="19"/>
      <c r="O108" s="19"/>
    </row>
    <row r="109" spans="1:15">
      <c r="A109" s="19"/>
      <c r="B109" s="19"/>
      <c r="C109" s="19"/>
      <c r="D109" s="19"/>
      <c r="E109" s="19"/>
      <c r="F109" s="19"/>
      <c r="G109" s="19"/>
      <c r="H109" s="55"/>
      <c r="I109" s="19"/>
      <c r="J109" s="19"/>
      <c r="K109" s="19"/>
      <c r="L109" s="19"/>
      <c r="M109" s="19"/>
      <c r="N109" s="19"/>
      <c r="O109" s="19"/>
    </row>
    <row r="110" spans="1:15">
      <c r="A110" s="19"/>
      <c r="B110" s="19"/>
      <c r="C110" s="19"/>
      <c r="D110" s="19"/>
      <c r="E110" s="19"/>
      <c r="F110" s="19"/>
      <c r="G110" s="19"/>
      <c r="H110" s="55"/>
      <c r="I110" s="19"/>
      <c r="J110" s="19"/>
      <c r="K110" s="19"/>
      <c r="L110" s="19"/>
      <c r="M110" s="19"/>
      <c r="N110" s="19"/>
      <c r="O110" s="19"/>
    </row>
    <row r="111" spans="1:15">
      <c r="A111" s="19"/>
      <c r="B111" s="19"/>
      <c r="C111" s="19"/>
      <c r="D111" s="19"/>
      <c r="E111" s="19"/>
      <c r="F111" s="19"/>
      <c r="G111" s="19"/>
      <c r="H111" s="55"/>
      <c r="I111" s="19"/>
      <c r="J111" s="19"/>
      <c r="K111" s="19"/>
      <c r="L111" s="19"/>
      <c r="M111" s="19"/>
      <c r="N111" s="19"/>
      <c r="O111" s="19"/>
    </row>
    <row r="112" spans="1:15">
      <c r="A112" s="19"/>
      <c r="B112" s="19"/>
      <c r="C112" s="19"/>
      <c r="D112" s="19"/>
      <c r="E112" s="19"/>
      <c r="F112" s="19"/>
      <c r="G112" s="19"/>
      <c r="H112" s="55"/>
      <c r="I112" s="19"/>
      <c r="J112" s="19"/>
      <c r="K112" s="19"/>
      <c r="L112" s="19"/>
      <c r="M112" s="19"/>
      <c r="N112" s="19"/>
      <c r="O112" s="19"/>
    </row>
    <row r="113" spans="1:15">
      <c r="A113" s="19"/>
      <c r="B113" s="19"/>
      <c r="C113" s="19"/>
      <c r="D113" s="19"/>
      <c r="E113" s="19"/>
      <c r="F113" s="19"/>
      <c r="G113" s="19"/>
      <c r="H113" s="55"/>
      <c r="I113" s="19"/>
      <c r="J113" s="19"/>
      <c r="K113" s="19"/>
      <c r="L113" s="19"/>
      <c r="M113" s="19"/>
      <c r="N113" s="19"/>
      <c r="O113" s="19"/>
    </row>
    <row r="114" spans="1:15">
      <c r="A114" s="19"/>
      <c r="B114" s="19"/>
      <c r="C114" s="19"/>
      <c r="D114" s="19"/>
      <c r="E114" s="19"/>
      <c r="F114" s="19"/>
      <c r="G114" s="19"/>
      <c r="H114" s="55"/>
      <c r="I114" s="19"/>
      <c r="J114" s="19"/>
      <c r="K114" s="19"/>
      <c r="L114" s="19"/>
      <c r="M114" s="19"/>
      <c r="N114" s="19"/>
      <c r="O114" s="19"/>
    </row>
    <row r="115" spans="1:15">
      <c r="A115" s="19"/>
      <c r="B115" s="19"/>
      <c r="C115" s="19"/>
      <c r="D115" s="19"/>
      <c r="E115" s="19"/>
      <c r="F115" s="19"/>
      <c r="G115" s="19"/>
      <c r="H115" s="55"/>
      <c r="I115" s="19"/>
      <c r="J115" s="19"/>
      <c r="K115" s="19"/>
      <c r="L115" s="19"/>
      <c r="M115" s="19"/>
      <c r="N115" s="19"/>
      <c r="O115" s="19"/>
    </row>
    <row r="116" spans="1:15">
      <c r="A116" s="19"/>
      <c r="B116" s="19"/>
      <c r="C116" s="19"/>
      <c r="D116" s="19"/>
      <c r="E116" s="19"/>
      <c r="F116" s="19"/>
      <c r="G116" s="19"/>
      <c r="H116" s="55"/>
      <c r="I116" s="19"/>
      <c r="J116" s="19"/>
      <c r="K116" s="19"/>
      <c r="L116" s="19"/>
      <c r="M116" s="19"/>
      <c r="N116" s="19"/>
      <c r="O116" s="19"/>
    </row>
    <row r="117" spans="1:15">
      <c r="A117" s="19"/>
      <c r="B117" s="19"/>
      <c r="C117" s="19"/>
      <c r="D117" s="19"/>
      <c r="E117" s="19"/>
      <c r="F117" s="19"/>
      <c r="G117" s="19"/>
      <c r="H117" s="55"/>
      <c r="I117" s="19"/>
      <c r="J117" s="19"/>
      <c r="K117" s="19"/>
      <c r="L117" s="19"/>
      <c r="M117" s="19"/>
      <c r="N117" s="19"/>
      <c r="O117" s="19"/>
    </row>
    <row r="118" spans="1:15">
      <c r="A118" s="19"/>
      <c r="B118" s="19"/>
      <c r="C118" s="19"/>
      <c r="D118" s="19"/>
      <c r="E118" s="19"/>
      <c r="F118" s="19"/>
      <c r="G118" s="19"/>
      <c r="H118" s="55"/>
      <c r="I118" s="19"/>
      <c r="J118" s="19"/>
      <c r="K118" s="19"/>
      <c r="L118" s="19"/>
      <c r="M118" s="19"/>
      <c r="N118" s="19"/>
      <c r="O118" s="19"/>
    </row>
    <row r="119" spans="1:15">
      <c r="A119" s="19"/>
      <c r="B119" s="19"/>
      <c r="C119" s="19"/>
      <c r="D119" s="19"/>
      <c r="E119" s="19"/>
      <c r="F119" s="19"/>
      <c r="G119" s="19"/>
      <c r="H119" s="55"/>
      <c r="I119" s="19"/>
      <c r="J119" s="19"/>
      <c r="K119" s="19"/>
      <c r="L119" s="19"/>
      <c r="M119" s="19"/>
      <c r="N119" s="19"/>
      <c r="O119" s="19"/>
    </row>
    <row r="120" spans="1:15">
      <c r="A120" s="19"/>
      <c r="B120" s="19"/>
      <c r="C120" s="19"/>
      <c r="D120" s="19"/>
      <c r="E120" s="19"/>
      <c r="F120" s="19"/>
      <c r="G120" s="19"/>
      <c r="H120" s="55"/>
      <c r="I120" s="19"/>
      <c r="J120" s="19"/>
      <c r="K120" s="19"/>
      <c r="L120" s="19"/>
      <c r="M120" s="19"/>
      <c r="N120" s="19"/>
      <c r="O120" s="19"/>
    </row>
    <row r="121" spans="1:15">
      <c r="A121" s="19"/>
      <c r="B121" s="19"/>
      <c r="C121" s="19"/>
      <c r="D121" s="19"/>
      <c r="E121" s="19"/>
      <c r="F121" s="19"/>
      <c r="G121" s="19"/>
      <c r="H121" s="55"/>
      <c r="I121" s="19"/>
      <c r="J121" s="19"/>
      <c r="K121" s="19"/>
      <c r="L121" s="19"/>
      <c r="M121" s="19"/>
      <c r="N121" s="19"/>
      <c r="O121" s="19"/>
    </row>
    <row r="122" spans="1:15">
      <c r="A122" s="19"/>
      <c r="B122" s="19"/>
      <c r="C122" s="19"/>
      <c r="D122" s="19"/>
      <c r="E122" s="19"/>
      <c r="F122" s="19"/>
      <c r="G122" s="19"/>
      <c r="H122" s="55"/>
      <c r="I122" s="19"/>
      <c r="J122" s="19"/>
      <c r="K122" s="19"/>
      <c r="L122" s="19"/>
      <c r="M122" s="19"/>
      <c r="N122" s="19"/>
      <c r="O122" s="19"/>
    </row>
    <row r="123" spans="1:15">
      <c r="A123" s="19"/>
      <c r="B123" s="19"/>
      <c r="C123" s="19"/>
      <c r="D123" s="19"/>
      <c r="E123" s="19"/>
      <c r="F123" s="19"/>
      <c r="G123" s="19"/>
      <c r="H123" s="55"/>
      <c r="I123" s="19"/>
      <c r="J123" s="19"/>
      <c r="K123" s="19"/>
      <c r="L123" s="19"/>
      <c r="M123" s="19"/>
      <c r="N123" s="19"/>
      <c r="O123" s="19"/>
    </row>
    <row r="124" spans="1:15">
      <c r="A124" s="19"/>
      <c r="B124" s="19"/>
      <c r="C124" s="19"/>
      <c r="D124" s="19"/>
      <c r="E124" s="19"/>
      <c r="F124" s="19"/>
      <c r="G124" s="19"/>
      <c r="H124" s="55"/>
      <c r="I124" s="19"/>
      <c r="J124" s="19"/>
      <c r="K124" s="19"/>
      <c r="L124" s="19"/>
      <c r="M124" s="19"/>
      <c r="N124" s="19"/>
      <c r="O124" s="19"/>
    </row>
    <row r="125" spans="1:15">
      <c r="A125" s="19"/>
      <c r="B125" s="19"/>
      <c r="C125" s="19"/>
      <c r="D125" s="19"/>
      <c r="E125" s="19"/>
      <c r="F125" s="19"/>
      <c r="G125" s="19"/>
      <c r="H125" s="55"/>
      <c r="I125" s="19"/>
      <c r="J125" s="19"/>
      <c r="K125" s="19"/>
      <c r="L125" s="19"/>
      <c r="M125" s="19"/>
      <c r="N125" s="19"/>
      <c r="O125" s="19"/>
    </row>
    <row r="126" spans="1:15">
      <c r="A126" s="19"/>
      <c r="B126" s="19"/>
      <c r="C126" s="19"/>
      <c r="D126" s="19"/>
      <c r="E126" s="19"/>
      <c r="F126" s="19"/>
      <c r="G126" s="19"/>
      <c r="H126" s="55"/>
      <c r="I126" s="19"/>
      <c r="J126" s="19"/>
      <c r="K126" s="19"/>
      <c r="L126" s="19"/>
      <c r="M126" s="19"/>
      <c r="N126" s="19"/>
      <c r="O126" s="19"/>
    </row>
    <row r="127" spans="1:15">
      <c r="A127" s="19"/>
      <c r="B127" s="19"/>
      <c r="C127" s="19"/>
      <c r="D127" s="19"/>
      <c r="E127" s="19"/>
      <c r="F127" s="19"/>
      <c r="G127" s="19"/>
      <c r="H127" s="55"/>
      <c r="I127" s="19"/>
      <c r="J127" s="19"/>
      <c r="K127" s="19"/>
      <c r="L127" s="19"/>
      <c r="M127" s="19"/>
      <c r="N127" s="19"/>
      <c r="O127" s="19"/>
    </row>
    <row r="128" spans="1:15">
      <c r="A128" s="19"/>
      <c r="B128" s="19"/>
      <c r="C128" s="19"/>
      <c r="D128" s="19"/>
      <c r="E128" s="19"/>
      <c r="F128" s="19"/>
      <c r="G128" s="19"/>
      <c r="H128" s="55"/>
      <c r="I128" s="19"/>
      <c r="J128" s="19"/>
      <c r="K128" s="19"/>
      <c r="L128" s="19"/>
      <c r="M128" s="19"/>
      <c r="N128" s="19"/>
      <c r="O128" s="19"/>
    </row>
    <row r="129" spans="1:15">
      <c r="A129" s="19"/>
      <c r="B129" s="19"/>
      <c r="C129" s="19"/>
      <c r="D129" s="19"/>
      <c r="E129" s="19"/>
      <c r="F129" s="19"/>
      <c r="G129" s="19"/>
      <c r="H129" s="55"/>
      <c r="I129" s="19"/>
      <c r="J129" s="19"/>
      <c r="K129" s="19"/>
      <c r="L129" s="19"/>
      <c r="M129" s="19"/>
      <c r="N129" s="19"/>
      <c r="O129" s="19"/>
    </row>
    <row r="130" spans="1:15">
      <c r="A130" s="19"/>
      <c r="B130" s="19"/>
      <c r="C130" s="19"/>
      <c r="D130" s="19"/>
      <c r="E130" s="19"/>
      <c r="F130" s="19"/>
      <c r="G130" s="19"/>
      <c r="H130" s="55"/>
      <c r="I130" s="19"/>
      <c r="J130" s="19"/>
      <c r="K130" s="19"/>
      <c r="L130" s="19"/>
      <c r="M130" s="19"/>
      <c r="N130" s="19"/>
      <c r="O130" s="19"/>
    </row>
    <row r="131" spans="1:15">
      <c r="A131" s="19"/>
      <c r="B131" s="19"/>
      <c r="C131" s="19"/>
      <c r="D131" s="19"/>
      <c r="E131" s="19"/>
      <c r="F131" s="19"/>
      <c r="G131" s="19"/>
      <c r="H131" s="55"/>
      <c r="I131" s="19"/>
      <c r="J131" s="19"/>
      <c r="K131" s="19"/>
      <c r="L131" s="19"/>
      <c r="M131" s="19"/>
      <c r="N131" s="19"/>
      <c r="O131" s="19"/>
    </row>
    <row r="132" spans="1:15">
      <c r="A132" s="19"/>
      <c r="B132" s="19"/>
      <c r="C132" s="19"/>
      <c r="D132" s="19"/>
      <c r="E132" s="19"/>
      <c r="F132" s="19"/>
      <c r="G132" s="19"/>
      <c r="H132" s="55"/>
      <c r="I132" s="19"/>
      <c r="J132" s="19"/>
      <c r="K132" s="19"/>
      <c r="L132" s="19"/>
      <c r="M132" s="19"/>
      <c r="N132" s="19"/>
      <c r="O132" s="19"/>
    </row>
    <row r="133" spans="1:15">
      <c r="A133" s="19"/>
      <c r="B133" s="19"/>
      <c r="C133" s="19"/>
      <c r="D133" s="19"/>
      <c r="E133" s="19"/>
      <c r="F133" s="19"/>
      <c r="G133" s="19"/>
      <c r="H133" s="55"/>
      <c r="I133" s="19"/>
      <c r="J133" s="19"/>
      <c r="K133" s="19"/>
      <c r="L133" s="19"/>
      <c r="M133" s="19"/>
      <c r="N133" s="19"/>
      <c r="O133" s="19"/>
    </row>
    <row r="134" spans="1:15">
      <c r="A134" s="19"/>
      <c r="B134" s="19"/>
      <c r="C134" s="19"/>
      <c r="D134" s="19"/>
      <c r="E134" s="19"/>
      <c r="F134" s="19"/>
      <c r="G134" s="19"/>
      <c r="H134" s="55"/>
      <c r="I134" s="19"/>
      <c r="J134" s="19"/>
      <c r="K134" s="19"/>
      <c r="L134" s="19"/>
      <c r="M134" s="19"/>
      <c r="N134" s="19"/>
      <c r="O134" s="19"/>
    </row>
    <row r="135" spans="1:15">
      <c r="A135" s="19"/>
      <c r="B135" s="19"/>
      <c r="C135" s="19"/>
      <c r="D135" s="19"/>
      <c r="E135" s="19"/>
      <c r="F135" s="19"/>
      <c r="G135" s="19"/>
      <c r="H135" s="55"/>
      <c r="I135" s="19"/>
      <c r="J135" s="19"/>
      <c r="K135" s="19"/>
      <c r="L135" s="19"/>
      <c r="M135" s="19"/>
      <c r="N135" s="19"/>
      <c r="O135" s="19"/>
    </row>
    <row r="136" spans="1:15">
      <c r="A136" s="19"/>
      <c r="B136" s="19"/>
      <c r="C136" s="19"/>
      <c r="D136" s="19"/>
      <c r="E136" s="19"/>
      <c r="F136" s="19"/>
      <c r="G136" s="19"/>
      <c r="H136" s="55"/>
      <c r="I136" s="19"/>
      <c r="J136" s="19"/>
      <c r="K136" s="19"/>
      <c r="L136" s="19"/>
      <c r="M136" s="19"/>
      <c r="N136" s="19"/>
      <c r="O136" s="19"/>
    </row>
    <row r="137" spans="1:15">
      <c r="A137" s="19"/>
      <c r="B137" s="19"/>
      <c r="C137" s="19"/>
      <c r="D137" s="19"/>
      <c r="E137" s="19"/>
      <c r="F137" s="19"/>
      <c r="G137" s="19"/>
      <c r="H137" s="55"/>
      <c r="I137" s="19"/>
      <c r="J137" s="19"/>
      <c r="K137" s="19"/>
      <c r="L137" s="19"/>
      <c r="M137" s="19"/>
      <c r="N137" s="19"/>
      <c r="O137" s="19"/>
    </row>
    <row r="138" spans="1:15">
      <c r="A138" s="19"/>
      <c r="B138" s="19"/>
      <c r="C138" s="19"/>
      <c r="D138" s="19"/>
      <c r="E138" s="19"/>
      <c r="F138" s="19"/>
      <c r="G138" s="19"/>
      <c r="H138" s="55"/>
      <c r="I138" s="19"/>
      <c r="J138" s="19"/>
      <c r="K138" s="19"/>
      <c r="L138" s="19"/>
      <c r="M138" s="19"/>
      <c r="N138" s="19"/>
      <c r="O138" s="19"/>
    </row>
    <row r="139" spans="1:15">
      <c r="A139" s="19"/>
      <c r="B139" s="19"/>
      <c r="C139" s="19"/>
      <c r="D139" s="19"/>
      <c r="E139" s="19"/>
      <c r="F139" s="19"/>
      <c r="G139" s="19"/>
      <c r="H139" s="55"/>
      <c r="I139" s="19"/>
      <c r="J139" s="19"/>
      <c r="K139" s="19"/>
      <c r="L139" s="19"/>
      <c r="M139" s="19"/>
      <c r="N139" s="19"/>
      <c r="O139" s="19"/>
    </row>
    <row r="140" spans="1:15">
      <c r="A140" s="19"/>
      <c r="B140" s="19"/>
      <c r="C140" s="19"/>
      <c r="D140" s="19"/>
      <c r="E140" s="19"/>
      <c r="F140" s="19"/>
      <c r="G140" s="19"/>
      <c r="H140" s="55"/>
      <c r="I140" s="19"/>
      <c r="J140" s="19"/>
      <c r="K140" s="19"/>
      <c r="L140" s="19"/>
      <c r="M140" s="19"/>
      <c r="N140" s="19"/>
      <c r="O140" s="19"/>
    </row>
    <row r="141" spans="1:15">
      <c r="A141" s="19"/>
      <c r="B141" s="19"/>
      <c r="C141" s="19"/>
      <c r="D141" s="19"/>
      <c r="E141" s="19"/>
      <c r="F141" s="19"/>
      <c r="G141" s="19"/>
      <c r="H141" s="55"/>
      <c r="I141" s="19"/>
      <c r="J141" s="19"/>
      <c r="K141" s="19"/>
      <c r="L141" s="19"/>
      <c r="M141" s="19"/>
      <c r="N141" s="19"/>
      <c r="O141" s="19"/>
    </row>
    <row r="142" spans="1:15">
      <c r="A142" s="19"/>
      <c r="B142" s="19"/>
      <c r="C142" s="19"/>
      <c r="D142" s="19"/>
      <c r="E142" s="19"/>
      <c r="F142" s="19"/>
      <c r="G142" s="19"/>
      <c r="H142" s="55"/>
      <c r="I142" s="19"/>
      <c r="J142" s="19"/>
      <c r="K142" s="19"/>
      <c r="L142" s="19"/>
      <c r="M142" s="19"/>
      <c r="N142" s="19"/>
      <c r="O142" s="19"/>
    </row>
    <row r="143" spans="1:15">
      <c r="A143" s="19"/>
      <c r="B143" s="19"/>
      <c r="C143" s="19"/>
      <c r="D143" s="19"/>
      <c r="E143" s="19"/>
      <c r="F143" s="19"/>
      <c r="G143" s="19"/>
      <c r="H143" s="55"/>
      <c r="I143" s="19"/>
      <c r="J143" s="19"/>
      <c r="K143" s="19"/>
      <c r="L143" s="19"/>
      <c r="M143" s="19"/>
      <c r="N143" s="19"/>
      <c r="O143" s="19"/>
    </row>
    <row r="144" spans="1:15">
      <c r="A144" s="19"/>
      <c r="B144" s="19"/>
      <c r="C144" s="19"/>
      <c r="D144" s="19"/>
      <c r="E144" s="19"/>
      <c r="F144" s="19"/>
      <c r="G144" s="19"/>
      <c r="H144" s="55"/>
      <c r="I144" s="19"/>
      <c r="J144" s="19"/>
      <c r="K144" s="19"/>
      <c r="L144" s="19"/>
      <c r="M144" s="19"/>
      <c r="N144" s="19"/>
      <c r="O144" s="19"/>
    </row>
    <row r="145" spans="1:15">
      <c r="A145" s="19"/>
      <c r="B145" s="19"/>
      <c r="C145" s="19"/>
      <c r="D145" s="19"/>
      <c r="E145" s="19"/>
      <c r="F145" s="19"/>
      <c r="G145" s="19"/>
      <c r="H145" s="55"/>
      <c r="I145" s="19"/>
      <c r="J145" s="19"/>
      <c r="K145" s="19"/>
      <c r="L145" s="19"/>
      <c r="M145" s="19"/>
      <c r="N145" s="19"/>
      <c r="O145" s="19"/>
    </row>
    <row r="146" spans="1:15">
      <c r="A146" s="19"/>
      <c r="B146" s="19"/>
      <c r="C146" s="19"/>
      <c r="D146" s="19"/>
      <c r="E146" s="19"/>
      <c r="F146" s="19"/>
      <c r="G146" s="19"/>
      <c r="H146" s="55"/>
      <c r="I146" s="19"/>
      <c r="J146" s="19"/>
      <c r="K146" s="19"/>
      <c r="L146" s="19"/>
      <c r="M146" s="19"/>
      <c r="N146" s="19"/>
      <c r="O146" s="19"/>
    </row>
    <row r="147" spans="1:15">
      <c r="A147" s="19"/>
      <c r="B147" s="19"/>
      <c r="C147" s="19"/>
      <c r="D147" s="19"/>
      <c r="E147" s="19"/>
      <c r="F147" s="19"/>
      <c r="G147" s="19"/>
      <c r="H147" s="55"/>
      <c r="I147" s="19"/>
      <c r="J147" s="19"/>
      <c r="K147" s="19"/>
      <c r="L147" s="19"/>
      <c r="M147" s="19"/>
      <c r="N147" s="19"/>
      <c r="O147" s="19"/>
    </row>
    <row r="148" spans="1:15">
      <c r="A148" s="19"/>
      <c r="B148" s="19"/>
      <c r="C148" s="19"/>
      <c r="D148" s="19"/>
      <c r="E148" s="19"/>
      <c r="F148" s="19"/>
      <c r="G148" s="19"/>
      <c r="H148" s="55"/>
      <c r="I148" s="19"/>
      <c r="J148" s="19"/>
      <c r="K148" s="19"/>
      <c r="L148" s="19"/>
      <c r="M148" s="19"/>
      <c r="N148" s="19"/>
      <c r="O148" s="19"/>
    </row>
    <row r="149" spans="1:15">
      <c r="A149" s="19"/>
      <c r="B149" s="19"/>
      <c r="C149" s="19"/>
      <c r="D149" s="19"/>
      <c r="E149" s="19"/>
      <c r="F149" s="19"/>
      <c r="G149" s="19"/>
      <c r="H149" s="55"/>
      <c r="I149" s="19"/>
      <c r="J149" s="19"/>
      <c r="K149" s="19"/>
      <c r="L149" s="19"/>
      <c r="M149" s="19"/>
      <c r="N149" s="19"/>
      <c r="O149" s="19"/>
    </row>
    <row r="150" spans="1:15">
      <c r="A150" s="19"/>
      <c r="B150" s="19"/>
      <c r="C150" s="19"/>
      <c r="D150" s="19"/>
      <c r="E150" s="19"/>
      <c r="F150" s="19"/>
      <c r="G150" s="19"/>
      <c r="H150" s="55"/>
      <c r="I150" s="19"/>
      <c r="J150" s="19"/>
      <c r="K150" s="19"/>
      <c r="L150" s="19"/>
      <c r="M150" s="19"/>
      <c r="N150" s="19"/>
      <c r="O150" s="19"/>
    </row>
    <row r="151" spans="1:15">
      <c r="A151" s="19"/>
      <c r="B151" s="19"/>
      <c r="C151" s="19"/>
      <c r="D151" s="19"/>
      <c r="E151" s="19"/>
      <c r="F151" s="19"/>
      <c r="G151" s="19"/>
      <c r="H151" s="55"/>
      <c r="I151" s="19"/>
      <c r="J151" s="19"/>
      <c r="K151" s="19"/>
      <c r="L151" s="19"/>
      <c r="M151" s="19"/>
      <c r="N151" s="19"/>
      <c r="O151" s="19"/>
    </row>
    <row r="152" spans="1:15">
      <c r="A152" s="19"/>
      <c r="B152" s="19"/>
      <c r="C152" s="19"/>
      <c r="D152" s="19"/>
      <c r="E152" s="19"/>
      <c r="F152" s="19"/>
      <c r="G152" s="19"/>
      <c r="H152" s="55"/>
      <c r="I152" s="19"/>
      <c r="J152" s="19"/>
      <c r="K152" s="19"/>
      <c r="L152" s="19"/>
      <c r="M152" s="19"/>
      <c r="N152" s="19"/>
      <c r="O152" s="19"/>
    </row>
    <row r="153" spans="1:15">
      <c r="A153" s="19"/>
      <c r="B153" s="19"/>
      <c r="C153" s="19"/>
      <c r="D153" s="19"/>
      <c r="E153" s="19"/>
      <c r="F153" s="19"/>
      <c r="G153" s="19"/>
      <c r="H153" s="55"/>
      <c r="I153" s="19"/>
      <c r="J153" s="19"/>
      <c r="K153" s="19"/>
      <c r="L153" s="19"/>
      <c r="M153" s="19"/>
      <c r="N153" s="19"/>
      <c r="O153" s="19"/>
    </row>
    <row r="154" spans="1:15">
      <c r="A154" s="19"/>
      <c r="B154" s="19"/>
      <c r="C154" s="19"/>
      <c r="D154" s="19"/>
      <c r="E154" s="19"/>
      <c r="F154" s="19"/>
      <c r="G154" s="19"/>
      <c r="H154" s="55"/>
      <c r="I154" s="19"/>
      <c r="J154" s="19"/>
      <c r="K154" s="19"/>
      <c r="L154" s="19"/>
      <c r="M154" s="19"/>
      <c r="N154" s="19"/>
      <c r="O154" s="19"/>
    </row>
    <row r="155" spans="1:15">
      <c r="A155" s="19"/>
      <c r="B155" s="19"/>
      <c r="C155" s="19"/>
      <c r="D155" s="19"/>
      <c r="E155" s="19"/>
      <c r="F155" s="19"/>
      <c r="G155" s="19"/>
      <c r="H155" s="55"/>
      <c r="I155" s="19"/>
      <c r="J155" s="19"/>
      <c r="K155" s="19"/>
      <c r="L155" s="19"/>
      <c r="M155" s="19"/>
      <c r="N155" s="19"/>
      <c r="O155" s="19"/>
    </row>
    <row r="156" spans="1:15">
      <c r="A156" s="19"/>
      <c r="B156" s="19"/>
      <c r="C156" s="19"/>
      <c r="D156" s="19"/>
      <c r="E156" s="19"/>
      <c r="F156" s="19"/>
      <c r="G156" s="19"/>
      <c r="H156" s="55"/>
      <c r="I156" s="19"/>
      <c r="J156" s="19"/>
      <c r="K156" s="19"/>
      <c r="L156" s="19"/>
      <c r="M156" s="19"/>
      <c r="N156" s="19"/>
      <c r="O156" s="19"/>
    </row>
    <row r="157" spans="1:15">
      <c r="A157" s="19"/>
      <c r="B157" s="19"/>
      <c r="C157" s="19"/>
      <c r="D157" s="19"/>
      <c r="E157" s="19"/>
      <c r="F157" s="19"/>
      <c r="G157" s="19"/>
      <c r="H157" s="55"/>
      <c r="I157" s="19"/>
      <c r="J157" s="19"/>
      <c r="K157" s="19"/>
      <c r="L157" s="19"/>
      <c r="M157" s="19"/>
      <c r="N157" s="19"/>
      <c r="O157" s="19"/>
    </row>
    <row r="158" spans="1:15">
      <c r="A158" s="19"/>
      <c r="B158" s="19"/>
      <c r="C158" s="19"/>
      <c r="D158" s="19"/>
      <c r="E158" s="19"/>
      <c r="F158" s="19"/>
      <c r="G158" s="19"/>
      <c r="H158" s="55"/>
      <c r="I158" s="19"/>
      <c r="J158" s="19"/>
      <c r="K158" s="19"/>
      <c r="L158" s="19"/>
      <c r="M158" s="19"/>
      <c r="N158" s="19"/>
      <c r="O158" s="19"/>
    </row>
    <row r="159" spans="1:15">
      <c r="A159" s="19"/>
      <c r="B159" s="19"/>
      <c r="C159" s="19"/>
      <c r="D159" s="19"/>
      <c r="E159" s="19"/>
      <c r="F159" s="19"/>
      <c r="G159" s="19"/>
      <c r="H159" s="55"/>
      <c r="I159" s="19"/>
      <c r="J159" s="19"/>
      <c r="K159" s="19"/>
      <c r="L159" s="19"/>
      <c r="M159" s="19"/>
      <c r="N159" s="19"/>
      <c r="O159" s="19"/>
    </row>
    <row r="160" spans="1:15">
      <c r="A160" s="19"/>
      <c r="B160" s="19"/>
      <c r="C160" s="19"/>
      <c r="D160" s="19"/>
      <c r="E160" s="19"/>
      <c r="F160" s="19"/>
      <c r="G160" s="19"/>
      <c r="H160" s="55"/>
      <c r="I160" s="19"/>
      <c r="J160" s="19"/>
      <c r="K160" s="19"/>
      <c r="L160" s="19"/>
      <c r="M160" s="19"/>
      <c r="N160" s="19"/>
      <c r="O160" s="19"/>
    </row>
    <row r="161" spans="1:15">
      <c r="A161" s="19"/>
      <c r="B161" s="19"/>
      <c r="C161" s="19"/>
      <c r="D161" s="19"/>
      <c r="E161" s="19"/>
      <c r="F161" s="19"/>
      <c r="G161" s="19"/>
      <c r="H161" s="55"/>
      <c r="I161" s="19"/>
      <c r="J161" s="19"/>
      <c r="K161" s="19"/>
      <c r="L161" s="19"/>
      <c r="M161" s="19"/>
      <c r="N161" s="19"/>
      <c r="O161" s="19"/>
    </row>
    <row r="162" spans="1:15">
      <c r="A162" s="19"/>
      <c r="B162" s="19"/>
      <c r="C162" s="19"/>
      <c r="D162" s="19"/>
      <c r="E162" s="19"/>
      <c r="F162" s="19"/>
      <c r="G162" s="19"/>
      <c r="H162" s="55"/>
      <c r="I162" s="19"/>
      <c r="J162" s="19"/>
      <c r="K162" s="19"/>
      <c r="L162" s="19"/>
      <c r="M162" s="19"/>
      <c r="N162" s="19"/>
      <c r="O162" s="19"/>
    </row>
    <row r="163" spans="1:15">
      <c r="A163" s="19"/>
      <c r="B163" s="19"/>
      <c r="C163" s="19"/>
      <c r="D163" s="19"/>
      <c r="E163" s="19"/>
      <c r="F163" s="19"/>
      <c r="G163" s="19"/>
      <c r="H163" s="55"/>
      <c r="I163" s="19"/>
      <c r="J163" s="19"/>
      <c r="K163" s="19"/>
      <c r="L163" s="19"/>
      <c r="M163" s="19"/>
      <c r="N163" s="19"/>
      <c r="O163" s="19"/>
    </row>
    <row r="164" spans="1:15">
      <c r="A164" s="19"/>
      <c r="B164" s="19"/>
      <c r="C164" s="19"/>
      <c r="D164" s="19"/>
      <c r="E164" s="19"/>
      <c r="F164" s="19"/>
      <c r="G164" s="19"/>
      <c r="H164" s="55"/>
      <c r="I164" s="19"/>
      <c r="J164" s="19"/>
      <c r="K164" s="19"/>
      <c r="L164" s="19"/>
      <c r="M164" s="19"/>
      <c r="N164" s="19"/>
      <c r="O164" s="19"/>
    </row>
    <row r="165" spans="1:15">
      <c r="A165" s="19"/>
      <c r="B165" s="19"/>
      <c r="C165" s="19"/>
      <c r="D165" s="19"/>
      <c r="E165" s="19"/>
      <c r="F165" s="19"/>
      <c r="G165" s="19"/>
      <c r="H165" s="55"/>
      <c r="I165" s="19"/>
      <c r="J165" s="19"/>
      <c r="K165" s="19"/>
      <c r="L165" s="19"/>
      <c r="M165" s="19"/>
      <c r="N165" s="19"/>
      <c r="O165" s="19"/>
    </row>
    <row r="166" spans="1:15">
      <c r="A166" s="19"/>
      <c r="B166" s="19"/>
      <c r="C166" s="19"/>
      <c r="D166" s="19"/>
      <c r="E166" s="19"/>
      <c r="F166" s="19"/>
      <c r="G166" s="19"/>
      <c r="H166" s="55"/>
      <c r="I166" s="19"/>
      <c r="J166" s="19"/>
      <c r="K166" s="19"/>
      <c r="L166" s="19"/>
      <c r="M166" s="19"/>
      <c r="N166" s="19"/>
      <c r="O166" s="19"/>
    </row>
    <row r="167" spans="1:15">
      <c r="A167" s="19"/>
      <c r="B167" s="19"/>
      <c r="C167" s="19"/>
      <c r="D167" s="19"/>
      <c r="E167" s="19"/>
      <c r="F167" s="19"/>
      <c r="G167" s="19"/>
      <c r="H167" s="55"/>
      <c r="I167" s="19"/>
      <c r="J167" s="19"/>
      <c r="K167" s="19"/>
      <c r="L167" s="19"/>
      <c r="M167" s="19"/>
      <c r="N167" s="19"/>
      <c r="O167" s="19"/>
    </row>
    <row r="168" spans="1:15">
      <c r="A168" s="19"/>
      <c r="B168" s="19"/>
      <c r="C168" s="19"/>
      <c r="D168" s="19"/>
      <c r="E168" s="19"/>
      <c r="F168" s="19"/>
      <c r="G168" s="19"/>
      <c r="H168" s="55"/>
      <c r="I168" s="19"/>
      <c r="J168" s="19"/>
      <c r="K168" s="19"/>
      <c r="L168" s="19"/>
      <c r="M168" s="19"/>
      <c r="N168" s="19"/>
      <c r="O168" s="19"/>
    </row>
    <row r="169" spans="1:15">
      <c r="A169" s="19"/>
      <c r="B169" s="19"/>
      <c r="C169" s="19"/>
      <c r="D169" s="19"/>
      <c r="E169" s="19"/>
      <c r="F169" s="19"/>
      <c r="G169" s="19"/>
      <c r="H169" s="55"/>
      <c r="I169" s="19"/>
      <c r="J169" s="19"/>
      <c r="K169" s="19"/>
      <c r="L169" s="19"/>
      <c r="M169" s="19"/>
      <c r="N169" s="19"/>
      <c r="O169" s="19"/>
    </row>
    <row r="170" spans="1:15">
      <c r="A170" s="19"/>
      <c r="B170" s="19"/>
      <c r="C170" s="19"/>
      <c r="D170" s="19"/>
      <c r="E170" s="19"/>
      <c r="F170" s="19"/>
      <c r="G170" s="19"/>
      <c r="H170" s="55"/>
      <c r="I170" s="19"/>
      <c r="J170" s="19"/>
      <c r="K170" s="19"/>
      <c r="L170" s="19"/>
      <c r="M170" s="19"/>
      <c r="N170" s="19"/>
      <c r="O170" s="19"/>
    </row>
    <row r="171" spans="1:15">
      <c r="A171" s="19"/>
      <c r="B171" s="19"/>
      <c r="C171" s="19"/>
      <c r="D171" s="19"/>
      <c r="E171" s="19"/>
      <c r="F171" s="19"/>
      <c r="G171" s="19"/>
      <c r="H171" s="55"/>
      <c r="I171" s="19"/>
      <c r="J171" s="19"/>
      <c r="K171" s="19"/>
      <c r="L171" s="19"/>
      <c r="M171" s="19"/>
      <c r="N171" s="19"/>
      <c r="O171" s="19"/>
    </row>
    <row r="172" spans="1:15">
      <c r="A172" s="19"/>
      <c r="B172" s="19"/>
      <c r="C172" s="19"/>
      <c r="D172" s="19"/>
      <c r="E172" s="19"/>
      <c r="F172" s="19"/>
      <c r="G172" s="19"/>
      <c r="H172" s="55"/>
      <c r="I172" s="19"/>
      <c r="J172" s="19"/>
      <c r="K172" s="19"/>
      <c r="L172" s="19"/>
      <c r="M172" s="19"/>
      <c r="N172" s="19"/>
      <c r="O172" s="19"/>
    </row>
    <row r="173" spans="1:15">
      <c r="A173" s="19"/>
      <c r="B173" s="19"/>
      <c r="C173" s="19"/>
      <c r="D173" s="19"/>
      <c r="E173" s="19"/>
      <c r="F173" s="19"/>
      <c r="G173" s="19"/>
      <c r="H173" s="55"/>
      <c r="I173" s="19"/>
      <c r="J173" s="19"/>
      <c r="K173" s="19"/>
      <c r="L173" s="19"/>
      <c r="M173" s="19"/>
      <c r="N173" s="19"/>
      <c r="O173" s="19"/>
    </row>
    <row r="174" spans="1:15">
      <c r="A174" s="19"/>
      <c r="B174" s="19"/>
      <c r="C174" s="19"/>
      <c r="D174" s="19"/>
      <c r="E174" s="19"/>
      <c r="F174" s="19"/>
      <c r="G174" s="19"/>
      <c r="H174" s="55"/>
      <c r="I174" s="19"/>
      <c r="J174" s="19"/>
      <c r="K174" s="19"/>
      <c r="L174" s="19"/>
      <c r="M174" s="19"/>
      <c r="N174" s="19"/>
      <c r="O174" s="19"/>
    </row>
    <row r="175" spans="1:15">
      <c r="A175" s="19"/>
      <c r="B175" s="19"/>
      <c r="C175" s="19"/>
      <c r="D175" s="19"/>
      <c r="E175" s="19"/>
      <c r="F175" s="19"/>
      <c r="G175" s="19"/>
      <c r="H175" s="55"/>
      <c r="I175" s="19"/>
      <c r="J175" s="19"/>
      <c r="K175" s="19"/>
      <c r="L175" s="19"/>
      <c r="M175" s="19"/>
      <c r="N175" s="19"/>
      <c r="O175" s="19"/>
    </row>
    <row r="176" spans="1:15">
      <c r="A176" s="19"/>
      <c r="B176" s="19"/>
      <c r="C176" s="19"/>
      <c r="D176" s="19"/>
      <c r="E176" s="19"/>
      <c r="F176" s="19"/>
      <c r="G176" s="19"/>
      <c r="H176" s="55"/>
      <c r="I176" s="19"/>
      <c r="J176" s="19"/>
      <c r="K176" s="19"/>
      <c r="L176" s="19"/>
      <c r="M176" s="19"/>
      <c r="N176" s="19"/>
      <c r="O176" s="19"/>
    </row>
    <row r="177" spans="1:15">
      <c r="A177" s="19"/>
      <c r="B177" s="19"/>
      <c r="C177" s="19"/>
      <c r="D177" s="19"/>
      <c r="E177" s="19"/>
      <c r="F177" s="19"/>
      <c r="G177" s="19"/>
      <c r="H177" s="55"/>
      <c r="I177" s="19"/>
      <c r="J177" s="19"/>
      <c r="K177" s="19"/>
      <c r="L177" s="19"/>
      <c r="M177" s="19"/>
      <c r="N177" s="19"/>
      <c r="O177" s="19"/>
    </row>
    <row r="178" spans="1:15">
      <c r="A178" s="19"/>
      <c r="B178" s="19"/>
      <c r="C178" s="19"/>
      <c r="D178" s="19"/>
      <c r="E178" s="19"/>
      <c r="F178" s="19"/>
      <c r="G178" s="19"/>
      <c r="H178" s="55"/>
      <c r="I178" s="19"/>
      <c r="J178" s="19"/>
      <c r="K178" s="19"/>
      <c r="L178" s="19"/>
      <c r="M178" s="19"/>
      <c r="N178" s="19"/>
      <c r="O178" s="19"/>
    </row>
    <row r="179" spans="1:15">
      <c r="A179" s="19"/>
      <c r="B179" s="19"/>
      <c r="C179" s="19"/>
      <c r="D179" s="19"/>
      <c r="E179" s="19"/>
      <c r="F179" s="19"/>
      <c r="G179" s="19"/>
      <c r="H179" s="55"/>
      <c r="I179" s="19"/>
      <c r="J179" s="19"/>
      <c r="K179" s="19"/>
      <c r="L179" s="19"/>
      <c r="M179" s="19"/>
      <c r="N179" s="19"/>
      <c r="O179" s="19"/>
    </row>
    <row r="180" spans="1:15">
      <c r="A180" s="19"/>
      <c r="B180" s="19"/>
      <c r="C180" s="19"/>
      <c r="D180" s="19"/>
      <c r="E180" s="19"/>
      <c r="F180" s="19"/>
      <c r="G180" s="19"/>
      <c r="H180" s="55"/>
      <c r="I180" s="19"/>
      <c r="J180" s="19"/>
      <c r="K180" s="19"/>
      <c r="L180" s="19"/>
      <c r="M180" s="19"/>
      <c r="N180" s="19"/>
      <c r="O180" s="19"/>
    </row>
    <row r="181" spans="1:15">
      <c r="A181" s="19"/>
      <c r="B181" s="19"/>
      <c r="C181" s="19"/>
      <c r="D181" s="19"/>
      <c r="E181" s="19"/>
      <c r="F181" s="19"/>
      <c r="G181" s="19"/>
      <c r="H181" s="55"/>
      <c r="I181" s="19"/>
      <c r="J181" s="19"/>
      <c r="K181" s="19"/>
      <c r="L181" s="19"/>
      <c r="M181" s="19"/>
      <c r="N181" s="19"/>
      <c r="O181" s="19"/>
    </row>
    <row r="182" spans="1:15">
      <c r="A182" s="19"/>
      <c r="B182" s="19"/>
      <c r="C182" s="19"/>
      <c r="D182" s="19"/>
      <c r="E182" s="19"/>
      <c r="F182" s="19"/>
      <c r="G182" s="19"/>
      <c r="H182" s="55"/>
      <c r="I182" s="19"/>
      <c r="J182" s="19"/>
      <c r="K182" s="19"/>
      <c r="L182" s="19"/>
      <c r="M182" s="19"/>
      <c r="N182" s="19"/>
      <c r="O182" s="19"/>
    </row>
    <row r="183" spans="1:15">
      <c r="A183" s="19"/>
      <c r="B183" s="19"/>
      <c r="C183" s="19"/>
      <c r="D183" s="19"/>
      <c r="E183" s="19"/>
      <c r="F183" s="19"/>
      <c r="G183" s="19"/>
      <c r="H183" s="55"/>
      <c r="I183" s="19"/>
      <c r="J183" s="19"/>
      <c r="K183" s="19"/>
      <c r="L183" s="19"/>
      <c r="M183" s="19"/>
      <c r="N183" s="19"/>
      <c r="O183" s="19"/>
    </row>
    <row r="184" spans="1:15">
      <c r="A184" s="19"/>
      <c r="B184" s="19"/>
      <c r="C184" s="19"/>
      <c r="D184" s="19"/>
      <c r="E184" s="19"/>
      <c r="F184" s="19"/>
      <c r="G184" s="19"/>
      <c r="H184" s="55"/>
      <c r="I184" s="19"/>
      <c r="J184" s="19"/>
      <c r="K184" s="19"/>
      <c r="L184" s="19"/>
      <c r="M184" s="19"/>
      <c r="N184" s="19"/>
      <c r="O184" s="19"/>
    </row>
    <row r="185" spans="1:15">
      <c r="A185" s="19"/>
      <c r="B185" s="19"/>
      <c r="C185" s="19"/>
      <c r="D185" s="19"/>
      <c r="E185" s="19"/>
      <c r="F185" s="19"/>
      <c r="G185" s="19"/>
      <c r="H185" s="55"/>
      <c r="I185" s="19"/>
      <c r="J185" s="19"/>
      <c r="K185" s="19"/>
      <c r="L185" s="19"/>
      <c r="M185" s="19"/>
      <c r="N185" s="19"/>
      <c r="O185" s="19"/>
    </row>
    <row r="186" spans="1:15">
      <c r="A186" s="19"/>
      <c r="B186" s="19"/>
      <c r="C186" s="19"/>
      <c r="D186" s="19"/>
      <c r="E186" s="19"/>
      <c r="F186" s="19"/>
      <c r="G186" s="19"/>
      <c r="H186" s="55"/>
      <c r="I186" s="19"/>
      <c r="J186" s="19"/>
      <c r="K186" s="19"/>
      <c r="L186" s="19"/>
      <c r="M186" s="19"/>
      <c r="N186" s="19"/>
      <c r="O186" s="19"/>
    </row>
    <row r="187" spans="1:15">
      <c r="A187" s="19"/>
      <c r="B187" s="19"/>
      <c r="C187" s="19"/>
      <c r="D187" s="19"/>
      <c r="E187" s="19"/>
      <c r="F187" s="19"/>
      <c r="G187" s="19"/>
      <c r="H187" s="55"/>
      <c r="I187" s="19"/>
      <c r="J187" s="19"/>
      <c r="K187" s="19"/>
      <c r="L187" s="19"/>
      <c r="M187" s="19"/>
      <c r="N187" s="19"/>
      <c r="O187" s="19"/>
    </row>
    <row r="188" spans="1:15">
      <c r="A188" s="19"/>
      <c r="B188" s="19"/>
      <c r="C188" s="19"/>
      <c r="D188" s="19"/>
      <c r="E188" s="19"/>
      <c r="F188" s="19"/>
      <c r="G188" s="19"/>
      <c r="H188" s="55"/>
      <c r="I188" s="19"/>
      <c r="J188" s="19"/>
      <c r="K188" s="19"/>
      <c r="L188" s="19"/>
      <c r="M188" s="19"/>
      <c r="N188" s="19"/>
      <c r="O188" s="19"/>
    </row>
    <row r="189" spans="1:15">
      <c r="A189" s="19"/>
      <c r="B189" s="19"/>
      <c r="C189" s="19"/>
      <c r="D189" s="19"/>
      <c r="E189" s="19"/>
      <c r="F189" s="19"/>
      <c r="G189" s="19"/>
      <c r="H189" s="55"/>
      <c r="I189" s="19"/>
      <c r="J189" s="19"/>
      <c r="K189" s="19"/>
      <c r="L189" s="19"/>
      <c r="M189" s="19"/>
      <c r="N189" s="19"/>
      <c r="O189" s="19"/>
    </row>
    <row r="190" spans="1:15">
      <c r="A190" s="19"/>
      <c r="B190" s="19"/>
      <c r="C190" s="19"/>
      <c r="D190" s="19"/>
      <c r="E190" s="19"/>
      <c r="F190" s="19"/>
      <c r="G190" s="19"/>
      <c r="H190" s="55"/>
      <c r="I190" s="19"/>
      <c r="J190" s="19"/>
      <c r="K190" s="19"/>
      <c r="L190" s="19"/>
      <c r="M190" s="19"/>
      <c r="N190" s="19"/>
      <c r="O190" s="19"/>
    </row>
    <row r="191" spans="1:15">
      <c r="A191" s="19"/>
      <c r="B191" s="19"/>
      <c r="C191" s="19"/>
      <c r="D191" s="19"/>
      <c r="E191" s="19"/>
      <c r="F191" s="19"/>
      <c r="G191" s="19"/>
      <c r="H191" s="55"/>
      <c r="I191" s="19"/>
      <c r="J191" s="19"/>
      <c r="K191" s="19"/>
      <c r="L191" s="19"/>
      <c r="M191" s="19"/>
      <c r="N191" s="19"/>
      <c r="O191" s="19"/>
    </row>
    <row r="192" spans="1:15">
      <c r="A192" s="19"/>
      <c r="B192" s="19"/>
      <c r="C192" s="19"/>
      <c r="D192" s="19"/>
      <c r="E192" s="19"/>
      <c r="F192" s="19"/>
      <c r="G192" s="19"/>
      <c r="H192" s="55"/>
      <c r="I192" s="19"/>
      <c r="J192" s="19"/>
      <c r="K192" s="19"/>
      <c r="L192" s="19"/>
      <c r="M192" s="19"/>
      <c r="N192" s="19"/>
      <c r="O192" s="19"/>
    </row>
    <row r="193" spans="1:15">
      <c r="A193" s="19"/>
      <c r="B193" s="19"/>
      <c r="C193" s="19"/>
      <c r="D193" s="19"/>
      <c r="E193" s="19"/>
      <c r="F193" s="19"/>
      <c r="G193" s="19"/>
      <c r="H193" s="55"/>
      <c r="I193" s="19"/>
      <c r="J193" s="19"/>
      <c r="K193" s="19"/>
      <c r="L193" s="19"/>
      <c r="M193" s="19"/>
      <c r="N193" s="19"/>
      <c r="O193" s="19"/>
    </row>
    <row r="194" spans="1:15">
      <c r="A194" s="19"/>
      <c r="B194" s="19"/>
      <c r="C194" s="19"/>
      <c r="D194" s="19"/>
      <c r="E194" s="19"/>
      <c r="F194" s="19"/>
      <c r="G194" s="19"/>
      <c r="H194" s="55"/>
      <c r="I194" s="19"/>
      <c r="J194" s="19"/>
      <c r="K194" s="19"/>
      <c r="L194" s="19"/>
      <c r="M194" s="19"/>
      <c r="N194" s="19"/>
      <c r="O194" s="19"/>
    </row>
    <row r="195" spans="1:15">
      <c r="A195" s="19"/>
      <c r="B195" s="19"/>
      <c r="C195" s="19"/>
      <c r="D195" s="19"/>
      <c r="E195" s="19"/>
      <c r="F195" s="19"/>
      <c r="G195" s="19"/>
      <c r="H195" s="55"/>
      <c r="I195" s="19"/>
      <c r="J195" s="19"/>
      <c r="K195" s="19"/>
      <c r="L195" s="19"/>
      <c r="M195" s="19"/>
      <c r="N195" s="19"/>
      <c r="O195" s="19"/>
    </row>
    <row r="196" spans="1:15">
      <c r="A196" s="19"/>
      <c r="B196" s="19"/>
      <c r="C196" s="19"/>
      <c r="D196" s="19"/>
      <c r="E196" s="19"/>
      <c r="F196" s="19"/>
      <c r="G196" s="19"/>
      <c r="H196" s="55"/>
      <c r="I196" s="19"/>
      <c r="J196" s="19"/>
      <c r="K196" s="19"/>
      <c r="L196" s="19"/>
      <c r="M196" s="19"/>
      <c r="N196" s="19"/>
      <c r="O196" s="19"/>
    </row>
    <row r="197" spans="1:15">
      <c r="A197" s="19"/>
      <c r="B197" s="19"/>
      <c r="C197" s="19"/>
      <c r="D197" s="19"/>
      <c r="E197" s="19"/>
      <c r="F197" s="19"/>
      <c r="G197" s="19"/>
      <c r="H197" s="55"/>
      <c r="I197" s="19"/>
      <c r="J197" s="19"/>
      <c r="K197" s="19"/>
      <c r="L197" s="19"/>
      <c r="M197" s="19"/>
      <c r="N197" s="19"/>
      <c r="O197" s="19"/>
    </row>
    <row r="198" spans="1:15">
      <c r="A198" s="19"/>
      <c r="B198" s="19"/>
      <c r="C198" s="19"/>
      <c r="D198" s="19"/>
      <c r="E198" s="19"/>
      <c r="F198" s="19"/>
      <c r="G198" s="19"/>
      <c r="H198" s="55"/>
      <c r="I198" s="19"/>
      <c r="J198" s="19"/>
      <c r="K198" s="19"/>
      <c r="L198" s="19"/>
      <c r="M198" s="19"/>
      <c r="N198" s="19"/>
      <c r="O198" s="19"/>
    </row>
    <row r="199" spans="1:15">
      <c r="A199" s="19"/>
      <c r="B199" s="19"/>
      <c r="C199" s="19"/>
      <c r="D199" s="19"/>
      <c r="E199" s="19"/>
      <c r="F199" s="19"/>
      <c r="G199" s="19"/>
      <c r="H199" s="55"/>
      <c r="I199" s="19"/>
      <c r="J199" s="19"/>
      <c r="K199" s="19"/>
      <c r="L199" s="19"/>
      <c r="M199" s="19"/>
      <c r="N199" s="19"/>
      <c r="O199" s="19"/>
    </row>
    <row r="200" spans="1:15">
      <c r="A200" s="19"/>
      <c r="B200" s="19"/>
      <c r="C200" s="19"/>
      <c r="D200" s="19"/>
      <c r="E200" s="19"/>
      <c r="F200" s="19"/>
      <c r="G200" s="19"/>
      <c r="H200" s="55"/>
      <c r="I200" s="19"/>
      <c r="J200" s="19"/>
      <c r="K200" s="19"/>
      <c r="L200" s="19"/>
      <c r="M200" s="19"/>
      <c r="N200" s="19"/>
      <c r="O200" s="19"/>
    </row>
    <row r="201" spans="1:15">
      <c r="A201" s="19"/>
      <c r="B201" s="19"/>
      <c r="C201" s="19"/>
      <c r="D201" s="19"/>
      <c r="E201" s="19"/>
      <c r="F201" s="19"/>
      <c r="G201" s="19"/>
      <c r="H201" s="55"/>
      <c r="I201" s="19"/>
      <c r="J201" s="19"/>
      <c r="K201" s="19"/>
      <c r="L201" s="19"/>
      <c r="M201" s="19"/>
      <c r="N201" s="19"/>
      <c r="O201" s="19"/>
    </row>
    <row r="202" spans="1:15">
      <c r="A202" s="19"/>
      <c r="B202" s="19"/>
      <c r="C202" s="19"/>
      <c r="D202" s="19"/>
      <c r="E202" s="19"/>
      <c r="F202" s="19"/>
      <c r="G202" s="19"/>
      <c r="H202" s="55"/>
      <c r="I202" s="19"/>
      <c r="J202" s="19"/>
      <c r="K202" s="19"/>
      <c r="L202" s="19"/>
      <c r="M202" s="19"/>
      <c r="N202" s="19"/>
      <c r="O202" s="19"/>
    </row>
    <row r="203" spans="1:15">
      <c r="A203" s="19"/>
      <c r="B203" s="19"/>
      <c r="C203" s="19"/>
      <c r="D203" s="19"/>
      <c r="E203" s="19"/>
      <c r="F203" s="19"/>
      <c r="G203" s="19"/>
      <c r="H203" s="55"/>
      <c r="I203" s="19"/>
      <c r="J203" s="19"/>
      <c r="K203" s="19"/>
      <c r="L203" s="19"/>
      <c r="M203" s="19"/>
      <c r="N203" s="19"/>
      <c r="O203" s="19"/>
    </row>
    <row r="204" spans="1:15">
      <c r="A204" s="19"/>
      <c r="B204" s="19"/>
      <c r="C204" s="19"/>
      <c r="D204" s="19"/>
      <c r="E204" s="19"/>
      <c r="F204" s="19"/>
      <c r="G204" s="19"/>
      <c r="H204" s="55"/>
      <c r="I204" s="19"/>
      <c r="J204" s="19"/>
      <c r="K204" s="19"/>
      <c r="L204" s="19"/>
      <c r="M204" s="19"/>
      <c r="N204" s="19"/>
      <c r="O204" s="19"/>
    </row>
    <row r="205" spans="1:15">
      <c r="A205" s="19"/>
      <c r="B205" s="19"/>
      <c r="C205" s="19"/>
      <c r="D205" s="19"/>
      <c r="E205" s="19"/>
      <c r="F205" s="19"/>
      <c r="G205" s="19"/>
      <c r="H205" s="55"/>
      <c r="I205" s="19"/>
      <c r="J205" s="19"/>
      <c r="K205" s="19"/>
      <c r="L205" s="19"/>
      <c r="M205" s="19"/>
      <c r="N205" s="19"/>
      <c r="O205" s="19"/>
    </row>
    <row r="206" spans="1:15">
      <c r="A206" s="19"/>
      <c r="B206" s="19"/>
      <c r="C206" s="19"/>
      <c r="D206" s="19"/>
      <c r="E206" s="19"/>
      <c r="F206" s="19"/>
      <c r="G206" s="19"/>
      <c r="H206" s="55"/>
      <c r="I206" s="19"/>
      <c r="J206" s="19"/>
      <c r="K206" s="19"/>
      <c r="L206" s="19"/>
      <c r="M206" s="19"/>
      <c r="N206" s="19"/>
      <c r="O206" s="19"/>
    </row>
    <row r="207" spans="1:15">
      <c r="A207" s="19"/>
      <c r="B207" s="19"/>
      <c r="C207" s="19"/>
      <c r="D207" s="19"/>
      <c r="E207" s="19"/>
      <c r="F207" s="19"/>
      <c r="G207" s="19"/>
      <c r="H207" s="55"/>
      <c r="I207" s="19"/>
      <c r="J207" s="19"/>
      <c r="K207" s="19"/>
      <c r="L207" s="19"/>
      <c r="M207" s="19"/>
      <c r="N207" s="19"/>
      <c r="O207" s="19"/>
    </row>
    <row r="208" spans="1:15">
      <c r="A208" s="19"/>
      <c r="B208" s="19"/>
      <c r="C208" s="19"/>
      <c r="D208" s="19"/>
      <c r="E208" s="19"/>
      <c r="F208" s="19"/>
      <c r="G208" s="19"/>
      <c r="H208" s="55"/>
      <c r="I208" s="19"/>
      <c r="J208" s="19"/>
      <c r="K208" s="19"/>
      <c r="L208" s="19"/>
      <c r="M208" s="19"/>
      <c r="N208" s="19"/>
      <c r="O208" s="19"/>
    </row>
    <row r="209" spans="1:15">
      <c r="A209" s="19"/>
      <c r="B209" s="19"/>
      <c r="C209" s="19"/>
      <c r="D209" s="19"/>
      <c r="E209" s="19"/>
      <c r="F209" s="19"/>
      <c r="G209" s="19"/>
      <c r="H209" s="55"/>
      <c r="I209" s="19"/>
      <c r="J209" s="19"/>
      <c r="K209" s="19"/>
      <c r="L209" s="19"/>
      <c r="M209" s="19"/>
      <c r="N209" s="19"/>
      <c r="O209" s="19"/>
    </row>
    <row r="210" spans="1:15">
      <c r="A210" s="19"/>
      <c r="B210" s="19"/>
      <c r="C210" s="19"/>
      <c r="D210" s="19"/>
      <c r="E210" s="19"/>
      <c r="F210" s="19"/>
      <c r="G210" s="19"/>
      <c r="H210" s="55"/>
      <c r="I210" s="19"/>
      <c r="J210" s="19"/>
      <c r="K210" s="19"/>
      <c r="L210" s="19"/>
      <c r="M210" s="19"/>
      <c r="N210" s="19"/>
      <c r="O210" s="19"/>
    </row>
    <row r="211" spans="1:15">
      <c r="A211" s="19"/>
      <c r="B211" s="19"/>
      <c r="C211" s="19"/>
      <c r="D211" s="19"/>
      <c r="E211" s="19"/>
      <c r="F211" s="19"/>
      <c r="G211" s="19"/>
      <c r="H211" s="55"/>
      <c r="I211" s="19"/>
      <c r="J211" s="19"/>
      <c r="K211" s="19"/>
      <c r="L211" s="19"/>
      <c r="M211" s="19"/>
      <c r="N211" s="19"/>
      <c r="O211" s="19"/>
    </row>
    <row r="212" spans="1:15">
      <c r="A212" s="19"/>
      <c r="B212" s="19"/>
      <c r="C212" s="19"/>
      <c r="D212" s="19"/>
      <c r="E212" s="19"/>
      <c r="F212" s="19"/>
      <c r="G212" s="19"/>
      <c r="H212" s="55"/>
      <c r="I212" s="19"/>
      <c r="J212" s="19"/>
      <c r="K212" s="19"/>
      <c r="L212" s="19"/>
      <c r="M212" s="19"/>
      <c r="N212" s="19"/>
      <c r="O212" s="19"/>
    </row>
    <row r="213" spans="1:15">
      <c r="A213" s="19"/>
      <c r="B213" s="19"/>
      <c r="C213" s="19"/>
      <c r="D213" s="19"/>
      <c r="E213" s="19"/>
      <c r="F213" s="19"/>
      <c r="G213" s="19"/>
      <c r="H213" s="55"/>
      <c r="I213" s="19"/>
      <c r="J213" s="19"/>
      <c r="K213" s="19"/>
      <c r="L213" s="19"/>
      <c r="M213" s="19"/>
      <c r="N213" s="19"/>
      <c r="O213" s="19"/>
    </row>
    <row r="214" spans="1:15">
      <c r="A214" s="19"/>
      <c r="B214" s="19"/>
      <c r="C214" s="19"/>
      <c r="D214" s="19"/>
      <c r="E214" s="19"/>
      <c r="F214" s="19"/>
      <c r="G214" s="19"/>
      <c r="H214" s="55"/>
      <c r="I214" s="19"/>
      <c r="J214" s="19"/>
      <c r="K214" s="19"/>
      <c r="L214" s="19"/>
      <c r="M214" s="19"/>
      <c r="N214" s="19"/>
      <c r="O214" s="19"/>
    </row>
    <row r="215" spans="1:15">
      <c r="A215" s="19"/>
      <c r="B215" s="19"/>
      <c r="C215" s="19"/>
      <c r="D215" s="19"/>
      <c r="E215" s="19"/>
      <c r="F215" s="19"/>
      <c r="G215" s="19"/>
      <c r="H215" s="55"/>
      <c r="I215" s="19"/>
      <c r="J215" s="19"/>
      <c r="K215" s="19"/>
      <c r="L215" s="19"/>
      <c r="M215" s="19"/>
      <c r="N215" s="19"/>
      <c r="O215" s="19"/>
    </row>
    <row r="216" spans="1:15">
      <c r="A216" s="19"/>
      <c r="B216" s="19"/>
      <c r="C216" s="19"/>
      <c r="D216" s="19"/>
      <c r="E216" s="19"/>
      <c r="F216" s="19"/>
      <c r="G216" s="19"/>
      <c r="H216" s="55"/>
      <c r="I216" s="19"/>
      <c r="J216" s="19"/>
      <c r="K216" s="19"/>
      <c r="L216" s="19"/>
      <c r="M216" s="19"/>
      <c r="N216" s="19"/>
      <c r="O216" s="19"/>
    </row>
    <row r="217" spans="1:15">
      <c r="A217" s="19"/>
      <c r="B217" s="19"/>
      <c r="C217" s="19"/>
      <c r="D217" s="19"/>
      <c r="E217" s="19"/>
      <c r="F217" s="19"/>
      <c r="G217" s="19"/>
      <c r="H217" s="55"/>
      <c r="I217" s="19"/>
      <c r="J217" s="19"/>
      <c r="K217" s="19"/>
      <c r="L217" s="19"/>
      <c r="M217" s="19"/>
      <c r="N217" s="19"/>
      <c r="O217" s="19"/>
    </row>
    <row r="218" spans="1:15">
      <c r="A218" s="19"/>
      <c r="B218" s="19"/>
      <c r="C218" s="19"/>
      <c r="D218" s="19"/>
      <c r="E218" s="19"/>
      <c r="F218" s="19"/>
      <c r="G218" s="19"/>
      <c r="H218" s="55"/>
      <c r="I218" s="19"/>
      <c r="J218" s="19"/>
      <c r="K218" s="19"/>
      <c r="L218" s="19"/>
      <c r="M218" s="19"/>
      <c r="N218" s="19"/>
      <c r="O218" s="19"/>
    </row>
    <row r="219" spans="1:15">
      <c r="A219" s="19"/>
      <c r="B219" s="19"/>
      <c r="C219" s="19"/>
      <c r="D219" s="19"/>
      <c r="E219" s="19"/>
      <c r="F219" s="19"/>
      <c r="G219" s="19"/>
      <c r="H219" s="55"/>
      <c r="I219" s="19"/>
      <c r="J219" s="19"/>
      <c r="K219" s="19"/>
      <c r="L219" s="19"/>
      <c r="M219" s="19"/>
      <c r="N219" s="19"/>
      <c r="O219" s="19"/>
    </row>
    <row r="220" spans="1:15">
      <c r="A220" s="19"/>
      <c r="B220" s="19"/>
      <c r="C220" s="19"/>
      <c r="D220" s="19"/>
      <c r="E220" s="19"/>
      <c r="F220" s="19"/>
      <c r="G220" s="19"/>
      <c r="H220" s="55"/>
      <c r="I220" s="19"/>
      <c r="J220" s="19"/>
      <c r="K220" s="19"/>
      <c r="L220" s="19"/>
      <c r="M220" s="19"/>
      <c r="N220" s="19"/>
      <c r="O220" s="19"/>
    </row>
    <row r="221" spans="1:15">
      <c r="A221" s="19"/>
      <c r="B221" s="19"/>
      <c r="C221" s="19"/>
      <c r="D221" s="19"/>
      <c r="E221" s="19"/>
      <c r="F221" s="19"/>
      <c r="G221" s="19"/>
      <c r="H221" s="55"/>
      <c r="I221" s="19"/>
      <c r="J221" s="19"/>
      <c r="K221" s="19"/>
      <c r="L221" s="19"/>
      <c r="M221" s="19"/>
      <c r="N221" s="19"/>
      <c r="O221" s="19"/>
    </row>
    <row r="222" spans="1:15">
      <c r="A222" s="19"/>
      <c r="B222" s="19"/>
      <c r="C222" s="19"/>
      <c r="D222" s="19"/>
      <c r="E222" s="19"/>
      <c r="F222" s="19"/>
      <c r="G222" s="19"/>
      <c r="H222" s="55"/>
      <c r="I222" s="19"/>
      <c r="J222" s="19"/>
      <c r="K222" s="19"/>
      <c r="L222" s="19"/>
      <c r="M222" s="19"/>
      <c r="N222" s="19"/>
      <c r="O222" s="19"/>
    </row>
    <row r="223" spans="1:15">
      <c r="A223" s="19"/>
      <c r="B223" s="19"/>
      <c r="C223" s="19"/>
      <c r="D223" s="19"/>
      <c r="E223" s="19"/>
      <c r="F223" s="19"/>
      <c r="G223" s="19"/>
      <c r="H223" s="55"/>
      <c r="I223" s="19"/>
      <c r="J223" s="19"/>
      <c r="K223" s="19"/>
      <c r="L223" s="19"/>
      <c r="M223" s="19"/>
      <c r="N223" s="19"/>
      <c r="O223" s="19"/>
    </row>
    <row r="224" spans="1:15">
      <c r="A224" s="19"/>
      <c r="B224" s="19"/>
      <c r="C224" s="19"/>
      <c r="D224" s="19"/>
      <c r="E224" s="19"/>
      <c r="F224" s="19"/>
      <c r="G224" s="19"/>
      <c r="H224" s="55"/>
      <c r="I224" s="19"/>
      <c r="J224" s="19"/>
      <c r="K224" s="19"/>
      <c r="L224" s="19"/>
      <c r="M224" s="19"/>
      <c r="N224" s="19"/>
      <c r="O224" s="19"/>
    </row>
    <row r="225" spans="1:15">
      <c r="A225" s="19"/>
      <c r="B225" s="19"/>
      <c r="C225" s="19"/>
      <c r="D225" s="19"/>
      <c r="E225" s="19"/>
      <c r="F225" s="19"/>
      <c r="G225" s="19"/>
      <c r="H225" s="55"/>
      <c r="I225" s="19"/>
      <c r="J225" s="19"/>
      <c r="K225" s="19"/>
      <c r="L225" s="19"/>
      <c r="M225" s="19"/>
      <c r="N225" s="19"/>
      <c r="O225" s="19"/>
    </row>
    <row r="226" spans="1:15">
      <c r="A226" s="19"/>
      <c r="B226" s="19"/>
      <c r="C226" s="19"/>
      <c r="D226" s="19"/>
      <c r="E226" s="19"/>
      <c r="F226" s="19"/>
      <c r="G226" s="19"/>
      <c r="H226" s="55"/>
      <c r="I226" s="19"/>
      <c r="J226" s="19"/>
      <c r="K226" s="19"/>
      <c r="L226" s="19"/>
      <c r="M226" s="19"/>
      <c r="N226" s="19"/>
      <c r="O226" s="19"/>
    </row>
    <row r="227" spans="1:15">
      <c r="A227" s="19"/>
      <c r="B227" s="19"/>
      <c r="C227" s="19"/>
      <c r="D227" s="19"/>
      <c r="E227" s="19"/>
      <c r="F227" s="19"/>
      <c r="G227" s="19"/>
      <c r="H227" s="55"/>
      <c r="I227" s="19"/>
      <c r="J227" s="19"/>
      <c r="K227" s="19"/>
      <c r="L227" s="19"/>
      <c r="M227" s="19"/>
      <c r="N227" s="19"/>
      <c r="O227" s="19"/>
    </row>
    <row r="228" spans="1:15">
      <c r="A228" s="19"/>
      <c r="B228" s="19"/>
      <c r="C228" s="19"/>
      <c r="D228" s="19"/>
      <c r="E228" s="19"/>
      <c r="F228" s="19"/>
      <c r="G228" s="19"/>
      <c r="H228" s="55"/>
      <c r="I228" s="19"/>
      <c r="J228" s="19"/>
      <c r="K228" s="19"/>
      <c r="L228" s="19"/>
      <c r="M228" s="19"/>
      <c r="N228" s="19"/>
      <c r="O228" s="19"/>
    </row>
    <row r="229" spans="1:15">
      <c r="A229" s="19"/>
      <c r="B229" s="19"/>
      <c r="C229" s="19"/>
      <c r="D229" s="19"/>
      <c r="E229" s="19"/>
      <c r="F229" s="19"/>
      <c r="G229" s="19"/>
      <c r="H229" s="55"/>
      <c r="I229" s="19"/>
      <c r="J229" s="19"/>
      <c r="K229" s="19"/>
      <c r="L229" s="19"/>
      <c r="M229" s="19"/>
      <c r="N229" s="19"/>
      <c r="O229" s="19"/>
    </row>
    <row r="230" spans="1:15">
      <c r="A230" s="19"/>
      <c r="B230" s="19"/>
      <c r="C230" s="19"/>
      <c r="D230" s="19"/>
      <c r="E230" s="19"/>
      <c r="F230" s="19"/>
      <c r="G230" s="19"/>
      <c r="H230" s="55"/>
      <c r="I230" s="19"/>
      <c r="J230" s="19"/>
      <c r="K230" s="19"/>
      <c r="L230" s="19"/>
      <c r="M230" s="19"/>
      <c r="N230" s="19"/>
      <c r="O230" s="19"/>
    </row>
    <row r="231" spans="1:15">
      <c r="A231" s="19"/>
      <c r="B231" s="19"/>
      <c r="C231" s="19"/>
      <c r="D231" s="19"/>
      <c r="E231" s="19"/>
      <c r="F231" s="19"/>
      <c r="G231" s="19"/>
      <c r="H231" s="55"/>
      <c r="I231" s="19"/>
      <c r="J231" s="19"/>
      <c r="K231" s="19"/>
      <c r="L231" s="19"/>
      <c r="M231" s="19"/>
      <c r="N231" s="19"/>
      <c r="O231" s="19"/>
    </row>
    <row r="232" spans="1:15">
      <c r="A232" s="19"/>
      <c r="B232" s="19"/>
      <c r="C232" s="19"/>
      <c r="D232" s="19"/>
      <c r="E232" s="19"/>
      <c r="F232" s="19"/>
      <c r="G232" s="19"/>
      <c r="H232" s="55"/>
      <c r="I232" s="19"/>
      <c r="J232" s="19"/>
      <c r="K232" s="19"/>
      <c r="L232" s="19"/>
      <c r="M232" s="19"/>
      <c r="N232" s="19"/>
      <c r="O232" s="19"/>
    </row>
    <row r="233" spans="1:15">
      <c r="A233" s="19"/>
      <c r="B233" s="19"/>
      <c r="C233" s="19"/>
      <c r="D233" s="19"/>
      <c r="E233" s="19"/>
      <c r="F233" s="19"/>
      <c r="G233" s="19"/>
      <c r="H233" s="55"/>
      <c r="I233" s="19"/>
      <c r="J233" s="19"/>
      <c r="K233" s="19"/>
      <c r="L233" s="19"/>
      <c r="M233" s="19"/>
      <c r="N233" s="19"/>
      <c r="O233" s="19"/>
    </row>
    <row r="234" spans="1:15">
      <c r="A234" s="19"/>
      <c r="B234" s="19"/>
      <c r="C234" s="19"/>
      <c r="D234" s="19"/>
      <c r="E234" s="19"/>
      <c r="F234" s="19"/>
      <c r="G234" s="19"/>
      <c r="H234" s="55"/>
      <c r="I234" s="19"/>
      <c r="J234" s="19"/>
      <c r="K234" s="19"/>
      <c r="L234" s="19"/>
      <c r="M234" s="19"/>
      <c r="N234" s="19"/>
      <c r="O234" s="19"/>
    </row>
    <row r="235" spans="1:15">
      <c r="A235" s="19"/>
      <c r="B235" s="19"/>
      <c r="C235" s="19"/>
      <c r="D235" s="19"/>
      <c r="E235" s="19"/>
      <c r="F235" s="19"/>
      <c r="G235" s="19"/>
      <c r="H235" s="55"/>
      <c r="I235" s="19"/>
      <c r="J235" s="19"/>
      <c r="K235" s="19"/>
      <c r="L235" s="19"/>
      <c r="M235" s="19"/>
      <c r="N235" s="19"/>
      <c r="O235" s="19"/>
    </row>
    <row r="236" spans="1:15">
      <c r="A236" s="19"/>
      <c r="B236" s="19"/>
      <c r="C236" s="19"/>
      <c r="D236" s="19"/>
      <c r="E236" s="19"/>
      <c r="F236" s="19"/>
      <c r="G236" s="19"/>
      <c r="H236" s="55"/>
      <c r="I236" s="19"/>
      <c r="J236" s="19"/>
      <c r="K236" s="19"/>
      <c r="L236" s="19"/>
      <c r="M236" s="19"/>
      <c r="N236" s="19"/>
      <c r="O236" s="19"/>
    </row>
    <row r="237" spans="1:15">
      <c r="A237" s="19"/>
      <c r="B237" s="19"/>
      <c r="C237" s="19"/>
      <c r="D237" s="19"/>
      <c r="E237" s="19"/>
      <c r="F237" s="19"/>
      <c r="G237" s="19"/>
      <c r="H237" s="55"/>
      <c r="I237" s="19"/>
      <c r="J237" s="19"/>
      <c r="K237" s="19"/>
      <c r="L237" s="19"/>
      <c r="M237" s="19"/>
      <c r="N237" s="19"/>
      <c r="O237" s="19"/>
    </row>
    <row r="238" spans="1:15">
      <c r="A238" s="19"/>
      <c r="B238" s="19"/>
      <c r="C238" s="19"/>
      <c r="D238" s="19"/>
      <c r="E238" s="19"/>
      <c r="F238" s="19"/>
      <c r="G238" s="19"/>
      <c r="H238" s="55"/>
      <c r="I238" s="19"/>
      <c r="J238" s="19"/>
      <c r="K238" s="19"/>
      <c r="L238" s="19"/>
      <c r="M238" s="19"/>
      <c r="N238" s="19"/>
      <c r="O238" s="19"/>
    </row>
    <row r="239" spans="1:15">
      <c r="A239" s="19"/>
      <c r="B239" s="19"/>
      <c r="C239" s="19"/>
      <c r="D239" s="19"/>
      <c r="E239" s="19"/>
      <c r="F239" s="19"/>
      <c r="G239" s="19"/>
      <c r="H239" s="55"/>
      <c r="I239" s="19"/>
      <c r="J239" s="19"/>
      <c r="K239" s="19"/>
      <c r="L239" s="19"/>
      <c r="M239" s="19"/>
      <c r="N239" s="19"/>
      <c r="O239" s="19"/>
    </row>
    <row r="240" spans="1:15">
      <c r="A240" s="19"/>
      <c r="B240" s="19"/>
      <c r="C240" s="19"/>
      <c r="D240" s="19"/>
      <c r="E240" s="19"/>
      <c r="F240" s="19"/>
      <c r="G240" s="19"/>
      <c r="H240" s="55"/>
      <c r="I240" s="19"/>
      <c r="J240" s="19"/>
      <c r="K240" s="19"/>
      <c r="L240" s="19"/>
      <c r="M240" s="19"/>
      <c r="N240" s="19"/>
      <c r="O240" s="19"/>
    </row>
    <row r="241" spans="1:15">
      <c r="A241" s="19"/>
      <c r="B241" s="19"/>
      <c r="C241" s="19"/>
      <c r="D241" s="19"/>
      <c r="E241" s="19"/>
      <c r="F241" s="19"/>
      <c r="G241" s="19"/>
      <c r="H241" s="55"/>
      <c r="I241" s="19"/>
      <c r="J241" s="19"/>
      <c r="K241" s="19"/>
      <c r="L241" s="19"/>
      <c r="M241" s="19"/>
      <c r="N241" s="19"/>
      <c r="O241" s="19"/>
    </row>
    <row r="242" spans="1:15">
      <c r="A242" s="19"/>
      <c r="B242" s="19"/>
      <c r="C242" s="19"/>
      <c r="D242" s="19"/>
      <c r="E242" s="19"/>
      <c r="F242" s="19"/>
      <c r="G242" s="19"/>
      <c r="H242" s="55"/>
      <c r="I242" s="19"/>
      <c r="J242" s="19"/>
      <c r="K242" s="19"/>
      <c r="L242" s="19"/>
      <c r="M242" s="19"/>
      <c r="N242" s="19"/>
      <c r="O242" s="19"/>
    </row>
    <row r="243" spans="1:15">
      <c r="A243" s="19"/>
      <c r="B243" s="19"/>
      <c r="C243" s="19"/>
      <c r="D243" s="19"/>
      <c r="E243" s="19"/>
      <c r="F243" s="19"/>
      <c r="G243" s="19"/>
      <c r="H243" s="55"/>
      <c r="I243" s="19"/>
      <c r="J243" s="19"/>
      <c r="K243" s="19"/>
      <c r="L243" s="19"/>
      <c r="M243" s="19"/>
      <c r="N243" s="19"/>
      <c r="O243" s="19"/>
    </row>
    <row r="244" spans="1:15">
      <c r="A244" s="19"/>
      <c r="B244" s="19"/>
      <c r="C244" s="19"/>
      <c r="D244" s="19"/>
      <c r="E244" s="19"/>
      <c r="F244" s="19"/>
      <c r="G244" s="19"/>
      <c r="H244" s="55"/>
      <c r="I244" s="19"/>
      <c r="J244" s="19"/>
      <c r="K244" s="19"/>
      <c r="L244" s="19"/>
      <c r="M244" s="19"/>
      <c r="N244" s="19"/>
      <c r="O244" s="19"/>
    </row>
    <row r="245" spans="1:15">
      <c r="A245" s="19"/>
      <c r="B245" s="19"/>
      <c r="C245" s="19"/>
      <c r="D245" s="19"/>
      <c r="E245" s="19"/>
      <c r="F245" s="19"/>
      <c r="G245" s="19"/>
      <c r="H245" s="55"/>
      <c r="I245" s="19"/>
      <c r="J245" s="19"/>
      <c r="K245" s="19"/>
      <c r="L245" s="19"/>
      <c r="M245" s="19"/>
      <c r="N245" s="19"/>
      <c r="O245" s="19"/>
    </row>
    <row r="246" spans="1:15">
      <c r="A246" s="19"/>
      <c r="B246" s="19"/>
      <c r="C246" s="19"/>
      <c r="D246" s="19"/>
      <c r="E246" s="19"/>
      <c r="F246" s="19"/>
      <c r="G246" s="19"/>
      <c r="H246" s="55"/>
      <c r="I246" s="19"/>
      <c r="J246" s="19"/>
      <c r="K246" s="19"/>
      <c r="L246" s="19"/>
      <c r="M246" s="19"/>
      <c r="N246" s="19"/>
      <c r="O246" s="19"/>
    </row>
    <row r="247" spans="1:15">
      <c r="A247" s="19"/>
      <c r="B247" s="19"/>
      <c r="C247" s="19"/>
      <c r="D247" s="19"/>
      <c r="E247" s="19"/>
      <c r="F247" s="19"/>
      <c r="G247" s="19"/>
      <c r="H247" s="55"/>
      <c r="I247" s="19"/>
      <c r="J247" s="19"/>
      <c r="K247" s="19"/>
      <c r="L247" s="19"/>
      <c r="M247" s="19"/>
      <c r="N247" s="19"/>
      <c r="O247" s="19"/>
    </row>
    <row r="248" spans="1:15">
      <c r="A248" s="19"/>
      <c r="B248" s="19"/>
      <c r="C248" s="19"/>
      <c r="D248" s="19"/>
      <c r="E248" s="19"/>
      <c r="F248" s="19"/>
      <c r="G248" s="19"/>
      <c r="H248" s="55"/>
      <c r="I248" s="19"/>
      <c r="J248" s="19"/>
      <c r="K248" s="19"/>
      <c r="L248" s="19"/>
      <c r="M248" s="19"/>
      <c r="N248" s="19"/>
      <c r="O248" s="19"/>
    </row>
    <row r="249" spans="1:15">
      <c r="A249" s="19"/>
      <c r="B249" s="19"/>
      <c r="C249" s="19"/>
      <c r="D249" s="19"/>
      <c r="E249" s="19"/>
      <c r="F249" s="19"/>
      <c r="G249" s="19"/>
      <c r="H249" s="55"/>
      <c r="I249" s="19"/>
      <c r="J249" s="19"/>
      <c r="K249" s="19"/>
      <c r="L249" s="19"/>
      <c r="M249" s="19"/>
      <c r="N249" s="19"/>
      <c r="O249" s="19"/>
    </row>
    <row r="250" spans="1:15">
      <c r="A250" s="19"/>
      <c r="B250" s="19"/>
      <c r="C250" s="19"/>
      <c r="D250" s="19"/>
      <c r="E250" s="19"/>
      <c r="F250" s="19"/>
      <c r="G250" s="19"/>
      <c r="H250" s="55"/>
      <c r="I250" s="19"/>
      <c r="J250" s="19"/>
      <c r="K250" s="19"/>
      <c r="L250" s="19"/>
      <c r="M250" s="19"/>
      <c r="N250" s="19"/>
      <c r="O250" s="19"/>
    </row>
    <row r="251" spans="1:15">
      <c r="A251" s="19"/>
      <c r="B251" s="19"/>
      <c r="C251" s="19"/>
      <c r="D251" s="19"/>
      <c r="E251" s="19"/>
      <c r="F251" s="19"/>
      <c r="G251" s="19"/>
      <c r="H251" s="55"/>
      <c r="I251" s="19"/>
      <c r="J251" s="19"/>
      <c r="K251" s="19"/>
      <c r="L251" s="19"/>
      <c r="M251" s="19"/>
      <c r="N251" s="19"/>
      <c r="O251" s="19"/>
    </row>
    <row r="252" spans="1:15">
      <c r="A252" s="19"/>
      <c r="B252" s="19"/>
      <c r="C252" s="19"/>
      <c r="D252" s="19"/>
      <c r="E252" s="19"/>
      <c r="F252" s="19"/>
      <c r="G252" s="19"/>
      <c r="H252" s="55"/>
      <c r="I252" s="19"/>
      <c r="J252" s="19"/>
      <c r="K252" s="19"/>
      <c r="L252" s="19"/>
      <c r="M252" s="19"/>
      <c r="N252" s="19"/>
      <c r="O252" s="19"/>
    </row>
    <row r="253" spans="1:15">
      <c r="A253" s="19"/>
      <c r="B253" s="19"/>
      <c r="C253" s="19"/>
      <c r="D253" s="19"/>
      <c r="E253" s="19"/>
      <c r="F253" s="19"/>
      <c r="G253" s="19"/>
      <c r="H253" s="55"/>
      <c r="I253" s="19"/>
      <c r="J253" s="19"/>
      <c r="K253" s="19"/>
      <c r="L253" s="19"/>
      <c r="M253" s="19"/>
      <c r="N253" s="19"/>
      <c r="O253" s="19"/>
    </row>
    <row r="254" spans="1:15">
      <c r="A254" s="19"/>
      <c r="B254" s="19"/>
      <c r="C254" s="19"/>
      <c r="D254" s="19"/>
      <c r="E254" s="19"/>
      <c r="F254" s="19"/>
      <c r="G254" s="19"/>
      <c r="H254" s="55"/>
      <c r="I254" s="19"/>
      <c r="J254" s="19"/>
      <c r="K254" s="19"/>
      <c r="L254" s="19"/>
      <c r="M254" s="19"/>
      <c r="N254" s="19"/>
      <c r="O254" s="19"/>
    </row>
    <row r="255" spans="1:15">
      <c r="A255" s="19"/>
      <c r="B255" s="19"/>
      <c r="C255" s="19"/>
      <c r="D255" s="19"/>
      <c r="E255" s="19"/>
      <c r="F255" s="19"/>
      <c r="G255" s="19"/>
      <c r="H255" s="55"/>
      <c r="I255" s="19"/>
      <c r="J255" s="19"/>
      <c r="K255" s="19"/>
      <c r="L255" s="19"/>
      <c r="M255" s="19"/>
      <c r="N255" s="19"/>
      <c r="O255" s="19"/>
    </row>
    <row r="256" spans="1:15">
      <c r="A256" s="19"/>
      <c r="B256" s="19"/>
      <c r="C256" s="19"/>
      <c r="D256" s="19"/>
      <c r="E256" s="19"/>
      <c r="F256" s="19"/>
      <c r="G256" s="19"/>
      <c r="H256" s="55"/>
      <c r="I256" s="19"/>
      <c r="J256" s="19"/>
      <c r="K256" s="19"/>
      <c r="L256" s="19"/>
      <c r="M256" s="19"/>
      <c r="N256" s="19"/>
      <c r="O256" s="19"/>
    </row>
    <row r="257" spans="1:15">
      <c r="A257" s="19"/>
      <c r="B257" s="19"/>
      <c r="C257" s="19"/>
      <c r="D257" s="19"/>
      <c r="E257" s="19"/>
      <c r="F257" s="19"/>
      <c r="G257" s="19"/>
      <c r="H257" s="55"/>
      <c r="I257" s="19"/>
      <c r="J257" s="19"/>
      <c r="K257" s="19"/>
      <c r="L257" s="19"/>
      <c r="M257" s="19"/>
      <c r="N257" s="19"/>
      <c r="O257" s="19"/>
    </row>
    <row r="258" spans="1:15">
      <c r="A258" s="19"/>
      <c r="B258" s="19"/>
      <c r="C258" s="19"/>
      <c r="D258" s="19"/>
      <c r="E258" s="19"/>
      <c r="F258" s="19"/>
      <c r="G258" s="19"/>
      <c r="H258" s="55"/>
      <c r="I258" s="19"/>
      <c r="J258" s="19"/>
      <c r="K258" s="19"/>
      <c r="L258" s="19"/>
      <c r="M258" s="19"/>
      <c r="N258" s="19"/>
      <c r="O258" s="19"/>
    </row>
    <row r="259" spans="1:15">
      <c r="A259" s="19"/>
      <c r="B259" s="19"/>
      <c r="C259" s="19"/>
      <c r="D259" s="19"/>
      <c r="E259" s="19"/>
      <c r="F259" s="19"/>
      <c r="G259" s="19"/>
      <c r="H259" s="55"/>
      <c r="I259" s="19"/>
      <c r="J259" s="19"/>
      <c r="K259" s="19"/>
      <c r="L259" s="19"/>
      <c r="M259" s="19"/>
      <c r="N259" s="19"/>
      <c r="O259" s="19"/>
    </row>
    <row r="260" spans="1:15">
      <c r="A260" s="19"/>
      <c r="B260" s="19"/>
      <c r="C260" s="19"/>
      <c r="D260" s="19"/>
      <c r="E260" s="19"/>
      <c r="F260" s="19"/>
      <c r="G260" s="19"/>
      <c r="H260" s="55"/>
      <c r="I260" s="19"/>
      <c r="J260" s="19"/>
      <c r="K260" s="19"/>
      <c r="L260" s="19"/>
      <c r="M260" s="19"/>
      <c r="N260" s="19"/>
      <c r="O260" s="19"/>
    </row>
    <row r="261" spans="1:15">
      <c r="A261" s="19"/>
      <c r="B261" s="19"/>
      <c r="C261" s="19"/>
      <c r="D261" s="19"/>
      <c r="E261" s="19"/>
      <c r="F261" s="19"/>
      <c r="G261" s="19"/>
      <c r="H261" s="55"/>
      <c r="I261" s="19"/>
      <c r="J261" s="19"/>
      <c r="K261" s="19"/>
      <c r="L261" s="19"/>
      <c r="M261" s="19"/>
      <c r="N261" s="19"/>
      <c r="O261" s="19"/>
    </row>
    <row r="262" spans="1:15">
      <c r="A262" s="19"/>
      <c r="B262" s="19"/>
      <c r="C262" s="19"/>
      <c r="D262" s="19"/>
      <c r="E262" s="19"/>
      <c r="F262" s="19"/>
      <c r="G262" s="19"/>
      <c r="H262" s="55"/>
      <c r="I262" s="19"/>
      <c r="J262" s="19"/>
      <c r="K262" s="19"/>
      <c r="L262" s="19"/>
      <c r="M262" s="19"/>
      <c r="N262" s="19"/>
      <c r="O262" s="19"/>
    </row>
    <row r="263" spans="1:15">
      <c r="A263" s="19"/>
      <c r="B263" s="19"/>
      <c r="C263" s="19"/>
      <c r="D263" s="19"/>
      <c r="E263" s="19"/>
      <c r="F263" s="19"/>
      <c r="G263" s="19"/>
      <c r="H263" s="55"/>
      <c r="I263" s="19"/>
      <c r="J263" s="19"/>
      <c r="K263" s="19"/>
      <c r="L263" s="19"/>
      <c r="M263" s="19"/>
      <c r="N263" s="19"/>
      <c r="O263" s="19"/>
    </row>
    <row r="264" spans="1:15">
      <c r="A264" s="19"/>
      <c r="B264" s="19"/>
      <c r="C264" s="19"/>
      <c r="D264" s="19"/>
      <c r="E264" s="19"/>
      <c r="F264" s="19"/>
      <c r="G264" s="19"/>
      <c r="H264" s="55"/>
      <c r="I264" s="19"/>
      <c r="J264" s="19"/>
      <c r="K264" s="19"/>
      <c r="L264" s="19"/>
      <c r="M264" s="19"/>
      <c r="N264" s="19"/>
      <c r="O264" s="19"/>
    </row>
    <row r="265" spans="1:15">
      <c r="A265" s="19"/>
      <c r="B265" s="19"/>
      <c r="C265" s="19"/>
      <c r="D265" s="19"/>
      <c r="E265" s="19"/>
      <c r="F265" s="19"/>
      <c r="G265" s="19"/>
      <c r="H265" s="55"/>
      <c r="I265" s="19"/>
      <c r="J265" s="19"/>
      <c r="K265" s="19"/>
      <c r="L265" s="19"/>
      <c r="M265" s="19"/>
      <c r="N265" s="19"/>
      <c r="O265" s="19"/>
    </row>
    <row r="266" spans="1:15">
      <c r="A266" s="19"/>
      <c r="B266" s="19"/>
      <c r="C266" s="19"/>
      <c r="D266" s="19"/>
      <c r="E266" s="19"/>
      <c r="F266" s="19"/>
      <c r="G266" s="19"/>
      <c r="H266" s="55"/>
      <c r="I266" s="19"/>
      <c r="J266" s="19"/>
      <c r="K266" s="19"/>
      <c r="L266" s="19"/>
      <c r="M266" s="19"/>
      <c r="N266" s="19"/>
      <c r="O266" s="19"/>
    </row>
    <row r="267" spans="1:15">
      <c r="A267" s="19"/>
      <c r="B267" s="19"/>
      <c r="C267" s="19"/>
      <c r="D267" s="19"/>
      <c r="E267" s="19"/>
      <c r="F267" s="19"/>
      <c r="G267" s="19"/>
      <c r="H267" s="55"/>
      <c r="I267" s="19"/>
      <c r="J267" s="19"/>
      <c r="K267" s="19"/>
      <c r="L267" s="19"/>
      <c r="M267" s="19"/>
      <c r="N267" s="19"/>
      <c r="O267" s="19"/>
    </row>
    <row r="268" spans="1:15">
      <c r="A268" s="19"/>
      <c r="B268" s="19"/>
      <c r="C268" s="19"/>
      <c r="D268" s="19"/>
      <c r="E268" s="19"/>
      <c r="F268" s="19"/>
      <c r="G268" s="19"/>
      <c r="H268" s="55"/>
      <c r="I268" s="19"/>
      <c r="J268" s="19"/>
      <c r="K268" s="19"/>
      <c r="L268" s="19"/>
      <c r="M268" s="19"/>
      <c r="N268" s="19"/>
      <c r="O268" s="19"/>
    </row>
    <row r="269" spans="1:15">
      <c r="A269" s="19"/>
      <c r="B269" s="19"/>
      <c r="C269" s="19"/>
      <c r="D269" s="19"/>
      <c r="E269" s="19"/>
      <c r="F269" s="19"/>
      <c r="G269" s="19"/>
      <c r="H269" s="55"/>
      <c r="I269" s="19"/>
      <c r="J269" s="19"/>
      <c r="K269" s="19"/>
      <c r="L269" s="19"/>
      <c r="M269" s="19"/>
      <c r="N269" s="19"/>
      <c r="O269" s="19"/>
    </row>
    <row r="270" spans="1:15">
      <c r="A270" s="19"/>
      <c r="B270" s="19"/>
      <c r="C270" s="19"/>
      <c r="D270" s="19"/>
      <c r="E270" s="19"/>
      <c r="F270" s="19"/>
      <c r="G270" s="19"/>
      <c r="H270" s="55"/>
      <c r="I270" s="19"/>
      <c r="J270" s="19"/>
      <c r="K270" s="19"/>
      <c r="L270" s="19"/>
      <c r="M270" s="19"/>
      <c r="N270" s="19"/>
      <c r="O270" s="19"/>
    </row>
    <row r="271" spans="1:15">
      <c r="A271" s="19"/>
      <c r="B271" s="19"/>
      <c r="C271" s="19"/>
      <c r="D271" s="19"/>
      <c r="E271" s="19"/>
      <c r="F271" s="19"/>
      <c r="G271" s="19"/>
      <c r="H271" s="55"/>
      <c r="I271" s="19"/>
      <c r="J271" s="19"/>
      <c r="K271" s="19"/>
      <c r="L271" s="19"/>
      <c r="M271" s="19"/>
      <c r="N271" s="19"/>
      <c r="O271" s="19"/>
    </row>
    <row r="272" spans="1:15">
      <c r="A272" s="19"/>
      <c r="B272" s="19"/>
      <c r="C272" s="19"/>
      <c r="D272" s="19"/>
      <c r="E272" s="19"/>
      <c r="F272" s="19"/>
      <c r="G272" s="19"/>
      <c r="H272" s="55"/>
      <c r="I272" s="19"/>
      <c r="J272" s="19"/>
      <c r="K272" s="19"/>
      <c r="L272" s="19"/>
      <c r="M272" s="19"/>
      <c r="N272" s="19"/>
      <c r="O272" s="19"/>
    </row>
    <row r="273" spans="1:15">
      <c r="A273" s="19"/>
      <c r="B273" s="19"/>
      <c r="C273" s="19"/>
      <c r="D273" s="19"/>
      <c r="E273" s="19"/>
      <c r="F273" s="19"/>
      <c r="G273" s="19"/>
      <c r="H273" s="55"/>
      <c r="I273" s="19"/>
      <c r="J273" s="19"/>
      <c r="K273" s="19"/>
      <c r="L273" s="19"/>
      <c r="M273" s="19"/>
      <c r="N273" s="19"/>
      <c r="O273" s="19"/>
    </row>
    <row r="274" spans="1:15">
      <c r="A274" s="19"/>
      <c r="B274" s="19"/>
      <c r="C274" s="19"/>
      <c r="D274" s="19"/>
      <c r="E274" s="19"/>
      <c r="F274" s="19"/>
      <c r="G274" s="19"/>
      <c r="H274" s="55"/>
      <c r="I274" s="19"/>
      <c r="J274" s="19"/>
      <c r="K274" s="19"/>
      <c r="L274" s="19"/>
      <c r="M274" s="19"/>
      <c r="N274" s="19"/>
      <c r="O274" s="19"/>
    </row>
    <row r="275" spans="1:15">
      <c r="A275" s="19"/>
      <c r="B275" s="19"/>
      <c r="C275" s="19"/>
      <c r="D275" s="19"/>
      <c r="E275" s="19"/>
      <c r="F275" s="19"/>
      <c r="G275" s="19"/>
      <c r="H275" s="55"/>
      <c r="I275" s="19"/>
      <c r="J275" s="19"/>
      <c r="K275" s="19"/>
      <c r="L275" s="19"/>
      <c r="M275" s="19"/>
      <c r="N275" s="19"/>
      <c r="O275" s="19"/>
    </row>
    <row r="276" spans="1:15">
      <c r="A276" s="19"/>
      <c r="B276" s="19"/>
      <c r="C276" s="19"/>
      <c r="D276" s="19"/>
      <c r="E276" s="19"/>
      <c r="F276" s="19"/>
      <c r="G276" s="19"/>
      <c r="H276" s="55"/>
      <c r="I276" s="19"/>
      <c r="J276" s="19"/>
      <c r="K276" s="19"/>
      <c r="L276" s="19"/>
      <c r="M276" s="19"/>
      <c r="N276" s="19"/>
      <c r="O276" s="19"/>
    </row>
  </sheetData>
  <mergeCells count="14">
    <mergeCell ref="I46:K46"/>
    <mergeCell ref="M46:O46"/>
    <mergeCell ref="A1:O1"/>
    <mergeCell ref="A2:O2"/>
    <mergeCell ref="A3:O3"/>
    <mergeCell ref="I4:O4"/>
    <mergeCell ref="I5:O5"/>
    <mergeCell ref="I6:K6"/>
    <mergeCell ref="M6:O6"/>
    <mergeCell ref="A41:O41"/>
    <mergeCell ref="A42:O42"/>
    <mergeCell ref="A43:O43"/>
    <mergeCell ref="I44:O44"/>
    <mergeCell ref="I45:O45"/>
  </mergeCells>
  <pageMargins left="0.98425196850393704" right="0.39370078740157499" top="0.78740157480314998" bottom="0.78740157480314998" header="0.31496062992126" footer="0.196850393700787"/>
  <pageSetup paperSize="9" scale="80" firstPageNumber="8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Phawinee Aupkaew</dc:creator>
  <cp:lastModifiedBy>Sutheera Sangfah</cp:lastModifiedBy>
  <dcterms:created xsi:type="dcterms:W3CDTF">2024-11-05T02:29:54Z</dcterms:created>
  <dcterms:modified xsi:type="dcterms:W3CDTF">2024-11-11T02:53:38Z</dcterms:modified>
</cp:coreProperties>
</file>