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MPJ Logistics Company Limited\MPJ Logistics_Q2'June24\"/>
    </mc:Choice>
  </mc:AlternateContent>
  <xr:revisionPtr revIDLastSave="0" documentId="13_ncr:1_{4AF29183-468B-408E-AD9A-E8CBB3EEA071}" xr6:coauthVersionLast="47" xr6:coauthVersionMax="47" xr10:uidLastSave="{00000000-0000-0000-0000-000000000000}"/>
  <bookViews>
    <workbookView xWindow="-120" yWindow="-120" windowWidth="21840" windowHeight="13020" tabRatio="814" activeTab="4" xr2:uid="{00000000-000D-0000-FFFF-FFFF00000000}"/>
  </bookViews>
  <sheets>
    <sheet name="2-4" sheetId="1" r:id="rId1"/>
    <sheet name="5-6" sheetId="19" r:id="rId2"/>
    <sheet name="7" sheetId="20" r:id="rId3"/>
    <sheet name="8" sheetId="21" r:id="rId4"/>
    <sheet name="9-10" sheetId="22" r:id="rId5"/>
  </sheets>
  <definedNames>
    <definedName name="OLE_LINK3" localSheetId="4">'9-10'!$A$14</definedName>
    <definedName name="_xlnm.Print_Area" localSheetId="1">'5-6'!$A$1:$M$114</definedName>
  </definedNames>
  <calcPr calcId="162913"/>
</workbook>
</file>

<file path=xl/calcChain.xml><?xml version="1.0" encoding="utf-8"?>
<calcChain xmlns="http://schemas.openxmlformats.org/spreadsheetml/2006/main">
  <c r="M87" i="22" l="1"/>
  <c r="K87" i="22"/>
  <c r="I87" i="22"/>
  <c r="G87" i="22"/>
  <c r="G36" i="22"/>
  <c r="U15" i="21"/>
  <c r="G28" i="20"/>
  <c r="G148" i="1"/>
  <c r="M97" i="22" l="1"/>
  <c r="K97" i="22"/>
  <c r="I97" i="22"/>
  <c r="G97" i="22"/>
  <c r="U24" i="21"/>
  <c r="U21" i="21"/>
  <c r="U17" i="21"/>
  <c r="W22" i="20"/>
  <c r="AA22" i="20" s="1"/>
  <c r="M107" i="19"/>
  <c r="K107" i="19"/>
  <c r="I107" i="19"/>
  <c r="G107" i="19"/>
  <c r="M49" i="19"/>
  <c r="K49" i="19"/>
  <c r="I49" i="19"/>
  <c r="G49" i="19"/>
  <c r="G19" i="21"/>
  <c r="S26" i="21"/>
  <c r="Q26" i="21"/>
  <c r="O26" i="21"/>
  <c r="M26" i="21"/>
  <c r="K26" i="21"/>
  <c r="I26" i="21"/>
  <c r="G26" i="21"/>
  <c r="W24" i="20"/>
  <c r="AA24" i="20" s="1"/>
  <c r="Y28" i="20"/>
  <c r="U28" i="20"/>
  <c r="Q28" i="20"/>
  <c r="O28" i="20"/>
  <c r="M28" i="20"/>
  <c r="K28" i="20"/>
  <c r="I28" i="20"/>
  <c r="U26" i="21" l="1"/>
  <c r="G20" i="20" l="1"/>
  <c r="M101" i="19"/>
  <c r="K101" i="19"/>
  <c r="I101" i="19"/>
  <c r="G101" i="19"/>
  <c r="M96" i="19"/>
  <c r="K96" i="19"/>
  <c r="I96" i="19"/>
  <c r="G96" i="19"/>
  <c r="M73" i="19"/>
  <c r="M82" i="19" s="1"/>
  <c r="M85" i="19" s="1"/>
  <c r="M90" i="19" s="1"/>
  <c r="K73" i="19"/>
  <c r="K82" i="19" s="1"/>
  <c r="K85" i="19" s="1"/>
  <c r="K90" i="19" s="1"/>
  <c r="I73" i="19"/>
  <c r="I82" i="19" s="1"/>
  <c r="I85" i="19" s="1"/>
  <c r="I90" i="19" s="1"/>
  <c r="G73" i="19"/>
  <c r="G82" i="19" s="1"/>
  <c r="G85" i="19" s="1"/>
  <c r="G90" i="19" s="1"/>
  <c r="K16" i="19"/>
  <c r="K24" i="19" s="1"/>
  <c r="G16" i="19"/>
  <c r="G24" i="19" s="1"/>
  <c r="I100" i="19" l="1"/>
  <c r="I103" i="19" s="1"/>
  <c r="K100" i="19"/>
  <c r="K103" i="19" s="1"/>
  <c r="M100" i="19"/>
  <c r="M103" i="19" s="1"/>
  <c r="G100" i="19"/>
  <c r="G103" i="19" s="1"/>
  <c r="K43" i="19" l="1"/>
  <c r="G43" i="19"/>
  <c r="I36" i="22" l="1"/>
  <c r="I40" i="22" s="1"/>
  <c r="K76" i="22"/>
  <c r="M76" i="22"/>
  <c r="I76" i="22"/>
  <c r="G76" i="22"/>
  <c r="O19" i="21"/>
  <c r="M19" i="21"/>
  <c r="K19" i="21"/>
  <c r="U20" i="20"/>
  <c r="O20" i="20"/>
  <c r="M20" i="20"/>
  <c r="K20" i="20"/>
  <c r="I20" i="20"/>
  <c r="W16" i="20"/>
  <c r="AA16" i="20" s="1"/>
  <c r="Q20" i="20"/>
  <c r="S28" i="20"/>
  <c r="M16" i="19"/>
  <c r="I16" i="19"/>
  <c r="Y20" i="20" l="1"/>
  <c r="M43" i="19"/>
  <c r="M24" i="19"/>
  <c r="M27" i="19" s="1"/>
  <c r="I43" i="19"/>
  <c r="I24" i="19"/>
  <c r="I27" i="19" s="1"/>
  <c r="M148" i="1"/>
  <c r="M151" i="1" s="1"/>
  <c r="M90" i="1"/>
  <c r="M81" i="1"/>
  <c r="M37" i="1"/>
  <c r="M23" i="1"/>
  <c r="I148" i="1"/>
  <c r="I151" i="1" s="1"/>
  <c r="I90" i="1"/>
  <c r="I81" i="1"/>
  <c r="I37" i="1"/>
  <c r="I23" i="1"/>
  <c r="I39" i="1" l="1"/>
  <c r="M92" i="1"/>
  <c r="M153" i="1" s="1"/>
  <c r="M39" i="1"/>
  <c r="I92" i="1"/>
  <c r="I153" i="1" s="1"/>
  <c r="I89" i="22"/>
  <c r="I92" i="22" s="1"/>
  <c r="M36" i="22"/>
  <c r="M40" i="22" s="1"/>
  <c r="M89" i="22" s="1"/>
  <c r="M92" i="22" s="1"/>
  <c r="I32" i="19"/>
  <c r="I42" i="19" s="1"/>
  <c r="I45" i="19" s="1"/>
  <c r="M32" i="19"/>
  <c r="M42" i="19" s="1"/>
  <c r="M45" i="19" s="1"/>
  <c r="M38" i="19" l="1"/>
  <c r="I38" i="19"/>
  <c r="S20" i="20" l="1"/>
  <c r="W20" i="20" s="1"/>
  <c r="AA20" i="20" s="1"/>
  <c r="W18" i="20" l="1"/>
  <c r="AA18" i="20" s="1"/>
  <c r="W25" i="20"/>
  <c r="AA25" i="20" s="1"/>
  <c r="S19" i="21" l="1"/>
  <c r="Q19" i="21"/>
  <c r="I19" i="21"/>
  <c r="U19" i="21" l="1"/>
  <c r="A56" i="22"/>
  <c r="A112" i="1"/>
  <c r="A59" i="1"/>
  <c r="A57" i="22" l="1"/>
  <c r="G40" i="22"/>
  <c r="G89" i="22" s="1"/>
  <c r="G27" i="19" l="1"/>
  <c r="G32" i="19" s="1"/>
  <c r="K27" i="19" l="1"/>
  <c r="G38" i="19"/>
  <c r="G42" i="19" l="1"/>
  <c r="G45" i="19" s="1"/>
  <c r="K32" i="19"/>
  <c r="K38" i="19"/>
  <c r="W26" i="20"/>
  <c r="K81" i="1"/>
  <c r="G81" i="1"/>
  <c r="K37" i="1"/>
  <c r="K148" i="1"/>
  <c r="K90" i="1"/>
  <c r="G37" i="1"/>
  <c r="G90" i="1"/>
  <c r="G92" i="1" l="1"/>
  <c r="K92" i="1"/>
  <c r="AA26" i="20"/>
  <c r="AA28" i="20" s="1"/>
  <c r="W28" i="20"/>
  <c r="K42" i="19"/>
  <c r="K45" i="19" s="1"/>
  <c r="G151" i="1"/>
  <c r="K151" i="1"/>
  <c r="G153" i="1" l="1"/>
  <c r="K153" i="1"/>
  <c r="K23" i="1" l="1"/>
  <c r="K39" i="1" s="1"/>
  <c r="K36" i="22" l="1"/>
  <c r="K40" i="22" s="1"/>
  <c r="K89" i="22" s="1"/>
  <c r="K92" i="22" s="1"/>
  <c r="G92" i="22" l="1"/>
  <c r="G23" i="1" l="1"/>
  <c r="G39" i="1" s="1"/>
</calcChain>
</file>

<file path=xl/sharedStrings.xml><?xml version="1.0" encoding="utf-8"?>
<sst xmlns="http://schemas.openxmlformats.org/spreadsheetml/2006/main" count="432" uniqueCount="189">
  <si>
    <t>Statements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</si>
  <si>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</si>
  <si>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</si>
  <si>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</si>
  <si>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</si>
  <si>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</si>
  <si>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</si>
  <si>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</si>
  <si>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</si>
  <si>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</si>
  <si>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</si>
  <si>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</si>
  <si>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</si>
  <si>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</si>
  <si>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</si>
  <si>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</si>
  <si>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</si>
  <si>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</si>
  <si>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</si>
  <si>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</si>
  <si>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</si>
  <si>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</si>
  <si>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</si>
  <si>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</si>
  <si>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</si>
  <si>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</si>
  <si>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</si>
  <si>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</si>
  <si>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</si>
  <si>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</si>
  <si>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</si>
  <si>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</si>
  <si>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Consolidated</t>
  </si>
  <si>
    <t xml:space="preserve">Separate </t>
  </si>
  <si>
    <t>Gross profit</t>
  </si>
  <si>
    <t>Other income</t>
  </si>
  <si>
    <t>Administrative expenses</t>
  </si>
  <si>
    <t>Finance costs</t>
  </si>
  <si>
    <t xml:space="preserve">   attributable to: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</si>
  <si>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</si>
  <si>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</si>
  <si>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</si>
  <si>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</si>
  <si>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</si>
  <si>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</si>
  <si>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</si>
  <si>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</si>
  <si>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</si>
  <si>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</si>
  <si>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</si>
  <si>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Cash flows from operating activities</t>
  </si>
  <si>
    <t>Interest income</t>
  </si>
  <si>
    <t>Dividend income</t>
  </si>
  <si>
    <t>Interest received</t>
  </si>
  <si>
    <t>Income tax paid</t>
  </si>
  <si>
    <t>Cash flows from investing activities</t>
  </si>
  <si>
    <t>Cash flows from financing activities</t>
  </si>
  <si>
    <t>Non-cash transactions</t>
  </si>
  <si>
    <t xml:space="preserve"> on ordinary</t>
  </si>
  <si>
    <t xml:space="preserve">Total equity </t>
  </si>
  <si>
    <t>Current portion of long-term loans</t>
  </si>
  <si>
    <t>Dividend received</t>
  </si>
  <si>
    <t xml:space="preserve"> from business</t>
  </si>
  <si>
    <t xml:space="preserve">  combination under</t>
  </si>
  <si>
    <t xml:space="preserve"> common control</t>
  </si>
  <si>
    <t>Legal reserve</t>
  </si>
  <si>
    <t>-</t>
  </si>
  <si>
    <t>Payments for purchase of intangible assets</t>
  </si>
  <si>
    <t>2023</t>
  </si>
  <si>
    <t>Intangible assets, net</t>
  </si>
  <si>
    <t>__________________________Director     __________________________Director</t>
  </si>
  <si>
    <t>Contract liabilities</t>
  </si>
  <si>
    <t>Right-of-use assets, net</t>
  </si>
  <si>
    <t>Premium on ordinary shares</t>
  </si>
  <si>
    <t>Retained earnings (deficits)</t>
  </si>
  <si>
    <t>combination under common control</t>
  </si>
  <si>
    <t>Revenues from services</t>
  </si>
  <si>
    <t>Costs of services</t>
  </si>
  <si>
    <t>Selling expenses</t>
  </si>
  <si>
    <t xml:space="preserve">Equity attributable to owners of </t>
  </si>
  <si>
    <t>Capital contributed</t>
  </si>
  <si>
    <t>Premium</t>
  </si>
  <si>
    <t>swap</t>
  </si>
  <si>
    <t>Discount</t>
  </si>
  <si>
    <t>Change in</t>
  </si>
  <si>
    <t>interest in a subsidiary</t>
  </si>
  <si>
    <t>the ownership</t>
  </si>
  <si>
    <t>Depreciation and amortisation</t>
  </si>
  <si>
    <t>Employee benefit expenses</t>
  </si>
  <si>
    <t>Payments for long-term loans to related parties</t>
  </si>
  <si>
    <t>Proceeds from disposal of equipment</t>
  </si>
  <si>
    <t>Repayments of long-term loans from financial institutions</t>
  </si>
  <si>
    <t>Proceeds from long-term loans from financial institutions</t>
  </si>
  <si>
    <t>Payments for purchase of investment property</t>
  </si>
  <si>
    <t>Unaudited</t>
  </si>
  <si>
    <t>Audited</t>
  </si>
  <si>
    <t>30 June</t>
  </si>
  <si>
    <t>31 December</t>
  </si>
  <si>
    <t>2024</t>
  </si>
  <si>
    <t>As at 30 June 2024</t>
  </si>
  <si>
    <t>MPJ Logistics Public Company Limited</t>
  </si>
  <si>
    <t>Trade and other current payables</t>
  </si>
  <si>
    <t xml:space="preserve">at par value of Baht 0.5 each </t>
  </si>
  <si>
    <t>(2023 : 7,350,000 shares</t>
  </si>
  <si>
    <t>at par value of Baht 10 each)</t>
  </si>
  <si>
    <t>Restated</t>
  </si>
  <si>
    <t>For the three-month period ended 30 June 2024</t>
  </si>
  <si>
    <t>Profit for the period</t>
  </si>
  <si>
    <t>Profit (loss) before income tax</t>
  </si>
  <si>
    <t>Profit (loss) for the period</t>
  </si>
  <si>
    <t>Other comprehensive income (expense)</t>
  </si>
  <si>
    <t>Profit (loss) attributable to:</t>
  </si>
  <si>
    <t>Total comprehensive income (expense)</t>
  </si>
  <si>
    <t>For the six-month period ended 30 June 2024</t>
  </si>
  <si>
    <t>Statements of Comprehensive income (Unaudited)</t>
  </si>
  <si>
    <t>Statements of Changes in Equity (Unaudited)</t>
  </si>
  <si>
    <t xml:space="preserve"> financial information</t>
  </si>
  <si>
    <t>Opening balance as at 1 January 2023</t>
  </si>
  <si>
    <t>Closing balance as at 30 June 2024</t>
  </si>
  <si>
    <t>Closing balance as at 30 June 2023</t>
  </si>
  <si>
    <t>Opening balance as at 1 January 2024</t>
  </si>
  <si>
    <t>Statements of Cash Flows (Unaudited)</t>
  </si>
  <si>
    <t>Gain from disposal of equipment</t>
  </si>
  <si>
    <t>Cash and cash equivalents at the beginning of the period</t>
  </si>
  <si>
    <t>Cash and cash equivalents at the end of the period</t>
  </si>
  <si>
    <t>Proceeds from short-term loans from financial institutions</t>
  </si>
  <si>
    <t>Bank overdrafts</t>
  </si>
  <si>
    <t>Significant non-cash transactions as at 30 June as follows;</t>
  </si>
  <si>
    <t>Earnings (loss) per share</t>
  </si>
  <si>
    <t>Profit (loss) for the period - restated</t>
  </si>
  <si>
    <t>Cash generated from (used in) operations</t>
  </si>
  <si>
    <t>(Formerly MPJ Logistics Company Limited)</t>
  </si>
  <si>
    <t>Trade and other current receivables, net</t>
  </si>
  <si>
    <t>Inventories, net</t>
  </si>
  <si>
    <t>Buildings and equipment, net</t>
  </si>
  <si>
    <t>Deferred tax assets, net</t>
  </si>
  <si>
    <t>from financial institutions, net</t>
  </si>
  <si>
    <t>Current portion of lease liabilities, net</t>
  </si>
  <si>
    <t>Income tax payable</t>
  </si>
  <si>
    <t>Long-term loans from financial institutions, net</t>
  </si>
  <si>
    <t>Lease liabilities, net</t>
  </si>
  <si>
    <t>Income tax (expense) benefit</t>
  </si>
  <si>
    <t>Basic earnings (loss) per share (Baht)</t>
  </si>
  <si>
    <t>Dividend paid from a subsidiary</t>
  </si>
  <si>
    <t>Consolidated financial information (Unaudited)</t>
  </si>
  <si>
    <t>Loss for the period - restated</t>
  </si>
  <si>
    <t>Separate financial information (Unaudited)</t>
  </si>
  <si>
    <t>Adjustments to reconcile profit from operations :</t>
  </si>
  <si>
    <t>Changes in working capital :</t>
  </si>
  <si>
    <t>Proceeds from issuance of ordinary shares</t>
  </si>
  <si>
    <t>Payables from purchase of intangible assets</t>
  </si>
  <si>
    <t>Short-term loans to a related party</t>
  </si>
  <si>
    <t>Long-term loans to a related party</t>
  </si>
  <si>
    <t>Investment in subsidiaries</t>
  </si>
  <si>
    <t>Investment in an associate</t>
  </si>
  <si>
    <t>Ordinary shares, 200,000,000 shares</t>
  </si>
  <si>
    <t>Ordinary shares, 147,000,000 shares</t>
  </si>
  <si>
    <t xml:space="preserve">paid-up at Baht 0.5 each </t>
  </si>
  <si>
    <t>paid-up at Baht 10 each)</t>
  </si>
  <si>
    <t>Premium from share swap</t>
  </si>
  <si>
    <t>Discount from share swap</t>
  </si>
  <si>
    <t>Surplus (deficit) arising from business</t>
  </si>
  <si>
    <t>the Company</t>
  </si>
  <si>
    <t>Share of profit from investment in an associate</t>
  </si>
  <si>
    <t>accounted for using equity method</t>
  </si>
  <si>
    <t>Owners of the Company</t>
  </si>
  <si>
    <t>Attributable to owners of the Company</t>
  </si>
  <si>
    <t xml:space="preserve"> from share</t>
  </si>
  <si>
    <t>Surplus arising</t>
  </si>
  <si>
    <t>Deficit arising</t>
  </si>
  <si>
    <t>Note</t>
  </si>
  <si>
    <t>Gain on termination of lease agreement</t>
  </si>
  <si>
    <t>Net cash generated from (used in) operating activities</t>
  </si>
  <si>
    <t>Payments for short-term loans to a related party</t>
  </si>
  <si>
    <t>Proceeds from short-term loans to a related party</t>
  </si>
  <si>
    <t>Proceeds from long-term loans to a related party</t>
  </si>
  <si>
    <t>Payments for purchase of buildings and equipment</t>
  </si>
  <si>
    <t>Payments for pricipal elements of lease payments</t>
  </si>
  <si>
    <t>Payments for finance costs</t>
  </si>
  <si>
    <t>Net increase (decrease) in cash and cash equivalents</t>
  </si>
  <si>
    <t>Payables from purchase of buildings and equipment</t>
  </si>
  <si>
    <t>Dividends paid to non-controlling interests</t>
  </si>
  <si>
    <t>Reversal of allowance for net realisable value</t>
  </si>
  <si>
    <t>Investment properties, net</t>
  </si>
  <si>
    <t>The condensed notes to the interim financial information are an integral part of this interim financial information.</t>
  </si>
  <si>
    <t>Net cash generated from (used in) investing activities</t>
  </si>
  <si>
    <t>Net cash generated from (used in) financing activities</t>
  </si>
  <si>
    <t xml:space="preserve">Total comprehensive income (expense) </t>
  </si>
  <si>
    <t>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</si>
</sst>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(* #,##0_);_(* \(#,##0\);_(* &quot;-&quot;_)\ \ \ \ \ ;_(@_)"/>
    <numFmt numFmtId="168" formatCode="#,##0;\(#,##0\);\-"/>
    <numFmt numFmtId="169" formatCode="#,##0.000;\(#,##0.000\);&quot;-&quot;;@"/>
    <numFmt numFmtId="170" formatCode="#,##0.000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.00;\(#,##0.00\);&quot;-&quot;;@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_-* #,##0_-;\-* #,##0_-;_-* &quot;-&quot;??????_-;_-@_-"/>
  </numFmts>
  <fonts count="5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rgb="FFFAFAFA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0" borderId="15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/>
    <xf numFmtId="175" fontId="40" fillId="0" borderId="0"/>
    <xf numFmtId="174" fontId="40" fillId="0" borderId="0"/>
    <xf numFmtId="38" fontId="51" fillId="35" borderId="0" applyNumberFormat="0" applyBorder="0" applyAlignment="0" applyProtection="0"/>
    <xf numFmtId="10" fontId="51" fillId="36" borderId="16" applyNumberFormat="0" applyBorder="0" applyAlignment="0" applyProtection="0"/>
    <xf numFmtId="37" fontId="52" fillId="0" borderId="0"/>
    <xf numFmtId="176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4" borderId="0">
      <alignment horizontal="right"/>
    </xf>
    <xf numFmtId="0" fontId="55" fillId="34" borderId="0">
      <alignment horizontal="right"/>
    </xf>
    <xf numFmtId="0" fontId="56" fillId="34" borderId="17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278">
    <xf numFmtId="0" fontId="0" fillId="0" borderId="0" xfId="0"/>
    <xf numFmtId="0" fontId="8" fillId="0" borderId="0" xfId="40" applyFont="1" applyFill="1" applyAlignment="1">
      <alignment vertical="center"/>
    </xf>
    <xf numFmtId="164" fontId="8" fillId="0" borderId="0" xfId="40" applyNumberFormat="1" applyFont="1" applyFill="1" applyAlignment="1">
      <alignment horizontal="right" vertical="center"/>
    </xf>
    <xf numFmtId="0" fontId="7" fillId="0" borderId="0" xfId="40" applyFont="1" applyFill="1" applyBorder="1" applyAlignment="1">
      <alignment vertical="center"/>
    </xf>
    <xf numFmtId="164" fontId="8" fillId="0" borderId="1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Alignment="1">
      <alignment horizontal="right" vertical="center"/>
    </xf>
    <xf numFmtId="164" fontId="7" fillId="0" borderId="0" xfId="40" quotePrefix="1" applyNumberFormat="1" applyFont="1" applyFill="1" applyAlignment="1">
      <alignment horizontal="right" vertical="center"/>
    </xf>
    <xf numFmtId="0" fontId="7" fillId="0" borderId="0" xfId="40" applyFont="1" applyFill="1" applyAlignment="1">
      <alignment vertical="center" wrapText="1"/>
    </xf>
    <xf numFmtId="0" fontId="8" fillId="0" borderId="0" xfId="40" applyFont="1" applyFill="1" applyBorder="1" applyAlignment="1">
      <alignment horizontal="center" vertical="center" wrapText="1"/>
    </xf>
    <xf numFmtId="164" fontId="7" fillId="0" borderId="1" xfId="40" applyNumberFormat="1" applyFont="1" applyFill="1" applyBorder="1" applyAlignment="1">
      <alignment horizontal="right" vertical="center"/>
    </xf>
    <xf numFmtId="0" fontId="8" fillId="0" borderId="0" xfId="40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vertical="center"/>
    </xf>
    <xf numFmtId="164" fontId="8" fillId="0" borderId="0" xfId="40" applyNumberFormat="1" applyFont="1" applyFill="1" applyBorder="1" applyAlignment="1">
      <alignment horizontal="right" vertical="center"/>
    </xf>
    <xf numFmtId="164" fontId="8" fillId="0" borderId="0" xfId="39" applyNumberFormat="1" applyFont="1" applyFill="1" applyBorder="1" applyAlignment="1">
      <alignment horizontal="right" vertical="center"/>
    </xf>
    <xf numFmtId="164" fontId="8" fillId="0" borderId="1" xfId="39" applyNumberFormat="1" applyFont="1" applyFill="1" applyBorder="1" applyAlignment="1">
      <alignment horizontal="right" vertical="center"/>
    </xf>
    <xf numFmtId="0" fontId="7" fillId="0" borderId="0" xfId="39" applyFont="1" applyFill="1" applyAlignment="1">
      <alignment vertical="center"/>
    </xf>
    <xf numFmtId="164" fontId="8" fillId="0" borderId="0" xfId="40" applyNumberFormat="1" applyFont="1" applyFill="1" applyBorder="1" applyAlignment="1">
      <alignment horizontal="right" vertical="center" wrapText="1"/>
    </xf>
    <xf numFmtId="0" fontId="8" fillId="0" borderId="0" xfId="39" applyFont="1" applyFill="1" applyAlignment="1">
      <alignment vertical="center"/>
    </xf>
    <xf numFmtId="0" fontId="9" fillId="0" borderId="0" xfId="40" applyFont="1" applyFill="1" applyAlignment="1">
      <alignment vertical="center"/>
    </xf>
    <xf numFmtId="0" fontId="9" fillId="0" borderId="0" xfId="40" applyFont="1" applyFill="1" applyBorder="1" applyAlignment="1">
      <alignment vertical="center"/>
    </xf>
    <xf numFmtId="0" fontId="6" fillId="0" borderId="0" xfId="40" applyFont="1" applyFill="1" applyAlignment="1">
      <alignment vertical="center"/>
    </xf>
    <xf numFmtId="164" fontId="6" fillId="0" borderId="0" xfId="40" applyNumberFormat="1" applyFont="1" applyFill="1" applyAlignment="1">
      <alignment horizontal="right" vertical="center"/>
    </xf>
    <xf numFmtId="0" fontId="9" fillId="0" borderId="1" xfId="40" applyFont="1" applyFill="1" applyBorder="1" applyAlignment="1">
      <alignment vertical="center"/>
    </xf>
    <xf numFmtId="0" fontId="6" fillId="0" borderId="1" xfId="40" applyFont="1" applyFill="1" applyBorder="1" applyAlignment="1">
      <alignment vertical="center"/>
    </xf>
    <xf numFmtId="164" fontId="6" fillId="0" borderId="1" xfId="40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 wrapText="1"/>
    </xf>
    <xf numFmtId="38" fontId="9" fillId="0" borderId="0" xfId="40" applyNumberFormat="1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vertical="center"/>
    </xf>
    <xf numFmtId="0" fontId="6" fillId="0" borderId="0" xfId="40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horizontal="center" vertical="center"/>
    </xf>
    <xf numFmtId="164" fontId="6" fillId="0" borderId="0" xfId="40" applyNumberFormat="1" applyFont="1" applyFill="1" applyBorder="1" applyAlignment="1">
      <alignment horizontal="right" vertical="center"/>
    </xf>
    <xf numFmtId="38" fontId="6" fillId="0" borderId="0" xfId="39" applyNumberFormat="1" applyFont="1" applyFill="1" applyBorder="1" applyAlignment="1">
      <alignment horizontal="center" vertical="center"/>
    </xf>
    <xf numFmtId="164" fontId="6" fillId="0" borderId="0" xfId="39" applyNumberFormat="1" applyFont="1" applyFill="1" applyBorder="1" applyAlignment="1">
      <alignment horizontal="right" vertical="center"/>
    </xf>
    <xf numFmtId="165" fontId="6" fillId="0" borderId="0" xfId="40" applyNumberFormat="1" applyFont="1" applyFill="1" applyAlignment="1">
      <alignment vertical="center"/>
    </xf>
    <xf numFmtId="38" fontId="6" fillId="0" borderId="1" xfId="40" applyNumberFormat="1" applyFont="1" applyFill="1" applyBorder="1" applyAlignment="1">
      <alignment vertical="center"/>
    </xf>
    <xf numFmtId="38" fontId="6" fillId="0" borderId="1" xfId="40" applyNumberFormat="1" applyFont="1" applyFill="1" applyBorder="1" applyAlignment="1">
      <alignment horizontal="center" vertical="center"/>
    </xf>
    <xf numFmtId="0" fontId="7" fillId="0" borderId="1" xfId="40" applyFont="1" applyFill="1" applyBorder="1" applyAlignment="1">
      <alignment horizontal="center" vertical="center" wrapText="1"/>
    </xf>
    <xf numFmtId="38" fontId="7" fillId="0" borderId="0" xfId="40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center" vertical="center"/>
    </xf>
    <xf numFmtId="38" fontId="7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horizontal="center" vertical="center"/>
    </xf>
    <xf numFmtId="164" fontId="8" fillId="0" borderId="0" xfId="28" applyNumberFormat="1" applyFont="1" applyFill="1" applyAlignment="1">
      <alignment horizontal="right" vertical="center"/>
    </xf>
    <xf numFmtId="38" fontId="8" fillId="0" borderId="0" xfId="39" applyNumberFormat="1" applyFont="1" applyFill="1" applyBorder="1" applyAlignment="1">
      <alignment horizontal="center" vertical="center"/>
    </xf>
    <xf numFmtId="164" fontId="8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4" fontId="8" fillId="0" borderId="0" xfId="39" applyNumberFormat="1" applyFont="1" applyFill="1" applyBorder="1" applyAlignment="1">
      <alignment vertical="center"/>
    </xf>
    <xf numFmtId="164" fontId="8" fillId="0" borderId="2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Border="1" applyAlignment="1">
      <alignment horizontal="right" vertical="center" wrapText="1"/>
    </xf>
    <xf numFmtId="0" fontId="7" fillId="0" borderId="0" xfId="40" applyFont="1" applyFill="1" applyBorder="1" applyAlignment="1">
      <alignment horizontal="center" vertical="center" wrapText="1"/>
    </xf>
    <xf numFmtId="164" fontId="8" fillId="0" borderId="2" xfId="39" applyNumberFormat="1" applyFont="1" applyFill="1" applyBorder="1" applyAlignment="1">
      <alignment horizontal="right" vertical="center"/>
    </xf>
    <xf numFmtId="38" fontId="8" fillId="0" borderId="0" xfId="39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 wrapText="1"/>
    </xf>
    <xf numFmtId="164" fontId="10" fillId="0" borderId="0" xfId="28" applyNumberFormat="1" applyFont="1" applyFill="1" applyBorder="1" applyAlignment="1">
      <alignment vertical="center" wrapText="1"/>
    </xf>
    <xf numFmtId="0" fontId="6" fillId="0" borderId="0" xfId="39" applyFont="1" applyFill="1" applyAlignment="1">
      <alignment vertical="center"/>
    </xf>
    <xf numFmtId="164" fontId="10" fillId="33" borderId="0" xfId="28" applyNumberFormat="1" applyFont="1" applyFill="1" applyBorder="1" applyAlignment="1">
      <alignment horizontal="right" vertical="center" wrapText="1"/>
    </xf>
    <xf numFmtId="164" fontId="8" fillId="33" borderId="0" xfId="40" applyNumberFormat="1" applyFont="1" applyFill="1" applyBorder="1" applyAlignment="1">
      <alignment horizontal="right"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39" applyNumberFormat="1" applyFont="1" applyFill="1" applyBorder="1" applyAlignment="1">
      <alignment horizontal="right" vertical="center"/>
    </xf>
    <xf numFmtId="164" fontId="8" fillId="33" borderId="0" xfId="28" applyNumberFormat="1" applyFont="1" applyFill="1" applyBorder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4" fontId="8" fillId="33" borderId="0" xfId="39" applyNumberFormat="1" applyFont="1" applyFill="1" applyBorder="1" applyAlignment="1">
      <alignment vertical="center"/>
    </xf>
    <xf numFmtId="164" fontId="8" fillId="33" borderId="2" xfId="40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vertical="center"/>
    </xf>
    <xf numFmtId="164" fontId="7" fillId="33" borderId="0" xfId="40" applyNumberFormat="1" applyFont="1" applyFill="1" applyBorder="1" applyAlignment="1">
      <alignment horizontal="right" vertical="center" wrapText="1"/>
    </xf>
    <xf numFmtId="164" fontId="8" fillId="33" borderId="2" xfId="39" applyNumberFormat="1" applyFont="1" applyFill="1" applyBorder="1" applyAlignment="1">
      <alignment horizontal="right" vertical="center"/>
    </xf>
    <xf numFmtId="166" fontId="8" fillId="33" borderId="0" xfId="28" applyNumberFormat="1" applyFont="1" applyFill="1" applyAlignment="1">
      <alignment horizontal="right" vertical="center"/>
    </xf>
    <xf numFmtId="164" fontId="8" fillId="33" borderId="0" xfId="40" applyNumberFormat="1" applyFont="1" applyFill="1" applyAlignment="1">
      <alignment vertical="center"/>
    </xf>
    <xf numFmtId="166" fontId="8" fillId="0" borderId="0" xfId="28" applyNumberFormat="1" applyFont="1" applyFill="1" applyAlignment="1">
      <alignment horizontal="right" vertical="center"/>
    </xf>
    <xf numFmtId="0" fontId="9" fillId="0" borderId="0" xfId="40" applyFont="1" applyAlignment="1">
      <alignment vertical="center"/>
    </xf>
    <xf numFmtId="0" fontId="9" fillId="0" borderId="1" xfId="40" applyFont="1" applyBorder="1" applyAlignment="1">
      <alignment vertical="center"/>
    </xf>
    <xf numFmtId="0" fontId="8" fillId="0" borderId="0" xfId="40" applyFont="1" applyAlignment="1">
      <alignment vertical="center"/>
    </xf>
    <xf numFmtId="167" fontId="8" fillId="0" borderId="0" xfId="40" applyNumberFormat="1" applyFont="1" applyAlignment="1">
      <alignment horizontal="center" vertical="center"/>
    </xf>
    <xf numFmtId="164" fontId="8" fillId="0" borderId="0" xfId="40" applyNumberFormat="1" applyFont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0" fontId="8" fillId="0" borderId="0" xfId="40" applyFont="1" applyAlignment="1">
      <alignment horizontal="center" vertical="center" wrapText="1"/>
    </xf>
    <xf numFmtId="164" fontId="7" fillId="0" borderId="1" xfId="40" applyNumberFormat="1" applyFont="1" applyBorder="1" applyAlignment="1">
      <alignment horizontal="right" vertical="center"/>
    </xf>
    <xf numFmtId="164" fontId="8" fillId="33" borderId="0" xfId="39" applyNumberFormat="1" applyFont="1" applyFill="1" applyAlignment="1">
      <alignment horizontal="right" vertical="center"/>
    </xf>
    <xf numFmtId="167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right" vertical="center"/>
    </xf>
    <xf numFmtId="164" fontId="8" fillId="0" borderId="0" xfId="39" applyNumberFormat="1" applyFont="1" applyAlignment="1">
      <alignment horizontal="center" vertical="center"/>
    </xf>
    <xf numFmtId="0" fontId="7" fillId="0" borderId="0" xfId="40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7" fontId="7" fillId="0" borderId="0" xfId="39" applyNumberFormat="1" applyFont="1" applyAlignment="1">
      <alignment horizontal="center" vertical="center"/>
    </xf>
    <xf numFmtId="169" fontId="7" fillId="0" borderId="0" xfId="39" applyNumberFormat="1" applyFont="1" applyAlignment="1">
      <alignment horizontal="center" vertical="center"/>
    </xf>
    <xf numFmtId="164" fontId="8" fillId="33" borderId="1" xfId="39" applyNumberFormat="1" applyFont="1" applyFill="1" applyBorder="1" applyAlignment="1">
      <alignment horizontal="right" vertical="center"/>
    </xf>
    <xf numFmtId="164" fontId="10" fillId="0" borderId="0" xfId="40" applyNumberFormat="1" applyFont="1" applyAlignment="1">
      <alignment vertical="center"/>
    </xf>
    <xf numFmtId="164" fontId="11" fillId="0" borderId="4" xfId="40" applyNumberFormat="1" applyFont="1" applyBorder="1" applyAlignment="1">
      <alignment vertical="center"/>
    </xf>
    <xf numFmtId="164" fontId="10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right" vertical="center"/>
    </xf>
    <xf numFmtId="164" fontId="11" fillId="0" borderId="0" xfId="40" applyNumberFormat="1" applyFont="1" applyAlignment="1">
      <alignment horizontal="right" vertical="center"/>
    </xf>
    <xf numFmtId="164" fontId="11" fillId="0" borderId="0" xfId="39" applyNumberFormat="1" applyFont="1" applyAlignment="1">
      <alignment horizontal="right" vertical="center"/>
    </xf>
    <xf numFmtId="164" fontId="11" fillId="0" borderId="1" xfId="40" applyNumberFormat="1" applyFont="1" applyBorder="1" applyAlignment="1">
      <alignment horizontal="right" vertical="center"/>
    </xf>
    <xf numFmtId="164" fontId="10" fillId="0" borderId="0" xfId="40" applyNumberFormat="1" applyFont="1" applyAlignment="1">
      <alignment horizontal="right" vertical="center" wrapText="1"/>
    </xf>
    <xf numFmtId="164" fontId="11" fillId="0" borderId="0" xfId="40" applyNumberFormat="1" applyFont="1" applyAlignment="1">
      <alignment vertical="center"/>
    </xf>
    <xf numFmtId="164" fontId="10" fillId="33" borderId="0" xfId="40" applyNumberFormat="1" applyFont="1" applyFill="1" applyAlignment="1">
      <alignment horizontal="right" vertical="center" wrapText="1"/>
    </xf>
    <xf numFmtId="164" fontId="8" fillId="0" borderId="0" xfId="40" applyNumberFormat="1" applyFont="1" applyAlignment="1">
      <alignment horizontal="right" vertical="center" wrapText="1"/>
    </xf>
    <xf numFmtId="164" fontId="8" fillId="0" borderId="1" xfId="40" applyNumberFormat="1" applyFont="1" applyBorder="1" applyAlignment="1">
      <alignment horizontal="right" vertical="center"/>
    </xf>
    <xf numFmtId="0" fontId="8" fillId="0" borderId="1" xfId="40" applyFont="1" applyBorder="1" applyAlignment="1">
      <alignment vertical="center"/>
    </xf>
    <xf numFmtId="0" fontId="10" fillId="0" borderId="0" xfId="40" applyFont="1" applyAlignment="1">
      <alignment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 wrapText="1"/>
    </xf>
    <xf numFmtId="0" fontId="10" fillId="0" borderId="0" xfId="39" applyFont="1" applyAlignment="1">
      <alignment vertical="center" wrapText="1"/>
    </xf>
    <xf numFmtId="164" fontId="10" fillId="0" borderId="0" xfId="39" applyNumberFormat="1" applyFont="1" applyAlignment="1">
      <alignment vertical="center" wrapText="1"/>
    </xf>
    <xf numFmtId="0" fontId="7" fillId="0" borderId="1" xfId="40" applyFont="1" applyBorder="1" applyAlignment="1">
      <alignment vertical="center"/>
    </xf>
    <xf numFmtId="164" fontId="10" fillId="33" borderId="3" xfId="40" applyNumberFormat="1" applyFont="1" applyFill="1" applyBorder="1" applyAlignment="1">
      <alignment horizontal="right" vertical="center" wrapText="1"/>
    </xf>
    <xf numFmtId="164" fontId="10" fillId="0" borderId="0" xfId="39" applyNumberFormat="1" applyFont="1" applyAlignment="1">
      <alignment horizontal="right" vertical="center"/>
    </xf>
    <xf numFmtId="0" fontId="10" fillId="0" borderId="1" xfId="39" applyFont="1" applyBorder="1" applyAlignment="1">
      <alignment vertical="center"/>
    </xf>
    <xf numFmtId="164" fontId="10" fillId="0" borderId="1" xfId="39" applyNumberFormat="1" applyFont="1" applyBorder="1" applyAlignment="1">
      <alignment horizontal="right" vertical="center"/>
    </xf>
    <xf numFmtId="164" fontId="10" fillId="0" borderId="3" xfId="28" applyNumberFormat="1" applyFont="1" applyFill="1" applyBorder="1" applyAlignment="1">
      <alignment vertical="center" wrapText="1"/>
    </xf>
    <xf numFmtId="164" fontId="10" fillId="0" borderId="0" xfId="40" applyNumberFormat="1" applyFont="1" applyFill="1" applyAlignment="1">
      <alignment horizontal="right" vertical="center"/>
    </xf>
    <xf numFmtId="0" fontId="11" fillId="0" borderId="0" xfId="39" applyFont="1" applyFill="1" applyAlignment="1">
      <alignment vertical="center" wrapText="1"/>
    </xf>
    <xf numFmtId="164" fontId="10" fillId="0" borderId="0" xfId="39" applyNumberFormat="1" applyFont="1" applyFill="1" applyBorder="1" applyAlignment="1">
      <alignment vertical="center" wrapText="1"/>
    </xf>
    <xf numFmtId="167" fontId="6" fillId="0" borderId="0" xfId="40" applyNumberFormat="1" applyFont="1" applyAlignment="1">
      <alignment horizontal="center" vertical="center"/>
    </xf>
    <xf numFmtId="164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7" fontId="6" fillId="0" borderId="1" xfId="40" applyNumberFormat="1" applyFont="1" applyBorder="1" applyAlignment="1">
      <alignment horizontal="center" vertical="center"/>
    </xf>
    <xf numFmtId="164" fontId="6" fillId="0" borderId="1" xfId="40" applyNumberFormat="1" applyFont="1" applyBorder="1" applyAlignment="1">
      <alignment horizontal="right" vertical="center"/>
    </xf>
    <xf numFmtId="164" fontId="6" fillId="0" borderId="0" xfId="39" applyNumberFormat="1" applyFont="1" applyAlignment="1">
      <alignment horizontal="right" vertical="center"/>
    </xf>
    <xf numFmtId="164" fontId="6" fillId="0" borderId="1" xfId="39" applyNumberFormat="1" applyFont="1" applyBorder="1" applyAlignment="1">
      <alignment horizontal="right" vertical="center"/>
    </xf>
    <xf numFmtId="0" fontId="6" fillId="0" borderId="0" xfId="39" applyFont="1" applyAlignment="1">
      <alignment vertical="center"/>
    </xf>
    <xf numFmtId="37" fontId="6" fillId="0" borderId="1" xfId="40" applyNumberFormat="1" applyFont="1" applyBorder="1" applyAlignment="1">
      <alignment horizontal="center" vertical="center"/>
    </xf>
    <xf numFmtId="167" fontId="8" fillId="0" borderId="0" xfId="39" applyNumberFormat="1" applyFont="1" applyFill="1" applyAlignment="1">
      <alignment horizontal="center" vertical="center"/>
    </xf>
    <xf numFmtId="0" fontId="6" fillId="0" borderId="1" xfId="39" applyFont="1" applyBorder="1" applyAlignment="1">
      <alignment vertical="center"/>
    </xf>
    <xf numFmtId="164" fontId="6" fillId="0" borderId="1" xfId="39" applyNumberFormat="1" applyFont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3" xfId="40" applyFont="1" applyFill="1" applyBorder="1" applyAlignment="1">
      <alignment vertical="center" wrapText="1"/>
    </xf>
    <xf numFmtId="164" fontId="11" fillId="0" borderId="3" xfId="40" applyNumberFormat="1" applyFont="1" applyFill="1" applyBorder="1" applyAlignment="1">
      <alignment vertical="center" wrapText="1"/>
    </xf>
    <xf numFmtId="0" fontId="6" fillId="0" borderId="1" xfId="39" applyFont="1" applyFill="1" applyBorder="1" applyAlignment="1">
      <alignment vertical="center"/>
    </xf>
    <xf numFmtId="0" fontId="10" fillId="0" borderId="0" xfId="39" applyFont="1" applyFill="1" applyAlignment="1">
      <alignment vertical="center"/>
    </xf>
    <xf numFmtId="0" fontId="10" fillId="0" borderId="0" xfId="39" applyFont="1" applyFill="1" applyAlignment="1">
      <alignment vertical="center" wrapText="1"/>
    </xf>
    <xf numFmtId="0" fontId="9" fillId="0" borderId="1" xfId="39" applyFont="1" applyFill="1" applyBorder="1" applyAlignment="1">
      <alignment vertical="center" wrapText="1"/>
    </xf>
    <xf numFmtId="0" fontId="10" fillId="0" borderId="1" xfId="39" applyFont="1" applyFill="1" applyBorder="1" applyAlignment="1">
      <alignment vertical="center"/>
    </xf>
    <xf numFmtId="0" fontId="10" fillId="0" borderId="0" xfId="39" applyFont="1" applyFill="1" applyAlignment="1">
      <alignment horizontal="center" vertical="center" wrapText="1"/>
    </xf>
    <xf numFmtId="167" fontId="6" fillId="0" borderId="0" xfId="40" applyNumberFormat="1" applyFont="1" applyFill="1" applyAlignment="1">
      <alignment horizontal="center" vertical="center"/>
    </xf>
    <xf numFmtId="164" fontId="6" fillId="0" borderId="0" xfId="40" applyNumberFormat="1" applyFont="1" applyFill="1" applyAlignment="1">
      <alignment horizontal="center" vertical="center"/>
    </xf>
    <xf numFmtId="167" fontId="6" fillId="0" borderId="1" xfId="40" applyNumberFormat="1" applyFont="1" applyFill="1" applyBorder="1" applyAlignment="1">
      <alignment horizontal="center" vertical="center"/>
    </xf>
    <xf numFmtId="164" fontId="6" fillId="0" borderId="1" xfId="40" applyNumberFormat="1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0" fontId="7" fillId="0" borderId="3" xfId="40" applyFont="1" applyFill="1" applyBorder="1" applyAlignment="1">
      <alignment horizontal="center" vertical="center" wrapText="1"/>
    </xf>
    <xf numFmtId="0" fontId="8" fillId="0" borderId="0" xfId="40" applyFont="1" applyFill="1" applyAlignment="1">
      <alignment horizontal="center" vertical="center" wrapText="1"/>
    </xf>
    <xf numFmtId="167" fontId="8" fillId="0" borderId="0" xfId="40" applyNumberFormat="1" applyFont="1" applyFill="1" applyAlignment="1">
      <alignment horizontal="center" vertical="center"/>
    </xf>
    <xf numFmtId="0" fontId="7" fillId="0" borderId="0" xfId="40" applyFont="1" applyFill="1" applyAlignment="1">
      <alignment vertical="center"/>
    </xf>
    <xf numFmtId="38" fontId="8" fillId="0" borderId="0" xfId="39" applyNumberFormat="1" applyFont="1" applyFill="1" applyAlignment="1">
      <alignment horizontal="center" vertical="center"/>
    </xf>
    <xf numFmtId="165" fontId="8" fillId="0" borderId="0" xfId="40" applyNumberFormat="1" applyFont="1" applyFill="1" applyAlignment="1">
      <alignment vertical="center"/>
    </xf>
    <xf numFmtId="37" fontId="6" fillId="0" borderId="1" xfId="40" applyNumberFormat="1" applyFont="1" applyFill="1" applyBorder="1" applyAlignment="1">
      <alignment vertical="center"/>
    </xf>
    <xf numFmtId="37" fontId="6" fillId="0" borderId="1" xfId="40" applyNumberFormat="1" applyFont="1" applyFill="1" applyBorder="1" applyAlignment="1">
      <alignment horizontal="center" vertical="center"/>
    </xf>
    <xf numFmtId="165" fontId="7" fillId="0" borderId="0" xfId="40" applyNumberFormat="1" applyFont="1" applyFill="1" applyAlignment="1">
      <alignment vertical="center"/>
    </xf>
    <xf numFmtId="167" fontId="7" fillId="0" borderId="0" xfId="39" applyNumberFormat="1" applyFont="1" applyFill="1" applyAlignment="1">
      <alignment horizontal="center" vertical="center"/>
    </xf>
    <xf numFmtId="165" fontId="7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horizontal="left" vertical="center"/>
    </xf>
    <xf numFmtId="169" fontId="7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4" fontId="10" fillId="33" borderId="2" xfId="40" applyNumberFormat="1" applyFont="1" applyFill="1" applyBorder="1" applyAlignment="1">
      <alignment horizontal="right" vertical="center" wrapText="1"/>
    </xf>
    <xf numFmtId="0" fontId="9" fillId="0" borderId="0" xfId="39" applyFont="1" applyFill="1" applyAlignment="1">
      <alignment vertical="center"/>
    </xf>
    <xf numFmtId="0" fontId="9" fillId="0" borderId="1" xfId="39" applyFont="1" applyFill="1" applyBorder="1" applyAlignment="1">
      <alignment vertical="center"/>
    </xf>
    <xf numFmtId="0" fontId="11" fillId="0" borderId="0" xfId="39" applyFont="1" applyFill="1" applyAlignment="1">
      <alignment vertical="center"/>
    </xf>
    <xf numFmtId="165" fontId="10" fillId="0" borderId="0" xfId="40" applyNumberFormat="1" applyFont="1" applyFill="1" applyAlignment="1">
      <alignment vertical="center"/>
    </xf>
    <xf numFmtId="0" fontId="6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vertical="center"/>
    </xf>
    <xf numFmtId="0" fontId="10" fillId="0" borderId="3" xfId="39" applyFont="1" applyFill="1" applyBorder="1" applyAlignment="1">
      <alignment vertical="center"/>
    </xf>
    <xf numFmtId="38" fontId="10" fillId="0" borderId="3" xfId="40" applyNumberFormat="1" applyFont="1" applyFill="1" applyBorder="1" applyAlignment="1">
      <alignment horizontal="center" vertical="center" wrapText="1"/>
    </xf>
    <xf numFmtId="0" fontId="10" fillId="0" borderId="3" xfId="40" applyFont="1" applyFill="1" applyBorder="1" applyAlignment="1">
      <alignment vertical="center" wrapText="1"/>
    </xf>
    <xf numFmtId="164" fontId="11" fillId="0" borderId="1" xfId="40" applyNumberFormat="1" applyFont="1" applyBorder="1" applyAlignment="1">
      <alignment horizontal="center" vertical="center"/>
    </xf>
    <xf numFmtId="164" fontId="6" fillId="0" borderId="0" xfId="40" applyNumberFormat="1" applyAlignment="1">
      <alignment horizontal="right" vertical="center"/>
    </xf>
    <xf numFmtId="0" fontId="6" fillId="0" borderId="0" xfId="40" applyAlignment="1">
      <alignment vertical="center"/>
    </xf>
    <xf numFmtId="164" fontId="6" fillId="0" borderId="1" xfId="40" applyNumberFormat="1" applyBorder="1" applyAlignment="1">
      <alignment horizontal="right" vertical="center"/>
    </xf>
    <xf numFmtId="164" fontId="11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center" vertical="center" wrapText="1"/>
    </xf>
    <xf numFmtId="164" fontId="10" fillId="0" borderId="0" xfId="40" applyNumberFormat="1" applyFont="1" applyAlignment="1">
      <alignment vertical="center" wrapText="1"/>
    </xf>
    <xf numFmtId="164" fontId="11" fillId="0" borderId="0" xfId="40" applyNumberFormat="1" applyFont="1" applyAlignment="1">
      <alignment horizontal="left" vertical="center" wrapText="1"/>
    </xf>
    <xf numFmtId="164" fontId="10" fillId="0" borderId="3" xfId="40" applyNumberFormat="1" applyFont="1" applyBorder="1" applyAlignment="1">
      <alignment horizontal="right" vertical="center" wrapText="1"/>
    </xf>
    <xf numFmtId="164" fontId="10" fillId="0" borderId="1" xfId="40" applyNumberFormat="1" applyFont="1" applyBorder="1" applyAlignment="1">
      <alignment horizontal="right" vertical="center" wrapText="1"/>
    </xf>
    <xf numFmtId="164" fontId="10" fillId="33" borderId="1" xfId="40" applyNumberFormat="1" applyFont="1" applyFill="1" applyBorder="1" applyAlignment="1">
      <alignment horizontal="right" vertical="center" wrapText="1"/>
    </xf>
    <xf numFmtId="38" fontId="6" fillId="0" borderId="1" xfId="40" applyNumberFormat="1" applyBorder="1" applyAlignment="1">
      <alignment vertical="center"/>
    </xf>
    <xf numFmtId="0" fontId="6" fillId="0" borderId="1" xfId="40" applyBorder="1" applyAlignment="1">
      <alignment vertical="center"/>
    </xf>
    <xf numFmtId="164" fontId="7" fillId="0" borderId="0" xfId="40" applyNumberFormat="1" applyFont="1" applyAlignment="1">
      <alignment horizontal="left" vertical="center" wrapText="1"/>
    </xf>
    <xf numFmtId="164" fontId="10" fillId="0" borderId="0" xfId="40" applyNumberFormat="1" applyFont="1" applyAlignment="1">
      <alignment horizontal="center" vertical="center"/>
    </xf>
    <xf numFmtId="164" fontId="10" fillId="0" borderId="0" xfId="28" applyNumberFormat="1" applyFont="1" applyBorder="1" applyAlignment="1">
      <alignment horizontal="right" vertical="center" wrapText="1"/>
    </xf>
    <xf numFmtId="38" fontId="8" fillId="0" borderId="1" xfId="40" applyNumberFormat="1" applyFont="1" applyBorder="1" applyAlignment="1">
      <alignment vertical="center"/>
    </xf>
    <xf numFmtId="164" fontId="6" fillId="0" borderId="0" xfId="39" applyNumberFormat="1" applyFont="1" applyFill="1" applyAlignment="1">
      <alignment horizontal="right" vertical="center"/>
    </xf>
    <xf numFmtId="164" fontId="6" fillId="0" borderId="1" xfId="39" applyNumberFormat="1" applyFont="1" applyFill="1" applyBorder="1" applyAlignment="1">
      <alignment horizontal="right" vertical="center"/>
    </xf>
    <xf numFmtId="164" fontId="10" fillId="0" borderId="0" xfId="39" applyNumberFormat="1" applyFont="1" applyFill="1" applyAlignment="1">
      <alignment horizontal="right" vertical="center"/>
    </xf>
    <xf numFmtId="164" fontId="6" fillId="0" borderId="1" xfId="39" applyNumberFormat="1" applyFont="1" applyFill="1" applyBorder="1" applyAlignment="1">
      <alignment vertical="center" wrapText="1"/>
    </xf>
    <xf numFmtId="164" fontId="10" fillId="0" borderId="1" xfId="39" applyNumberFormat="1" applyFont="1" applyFill="1" applyBorder="1" applyAlignment="1">
      <alignment horizontal="right" vertical="center"/>
    </xf>
    <xf numFmtId="164" fontId="8" fillId="0" borderId="0" xfId="39" applyNumberFormat="1" applyFont="1" applyFill="1" applyAlignment="1">
      <alignment horizontal="right" vertical="center"/>
    </xf>
    <xf numFmtId="164" fontId="8" fillId="0" borderId="3" xfId="39" applyNumberFormat="1" applyFont="1" applyFill="1" applyBorder="1" applyAlignment="1">
      <alignment horizontal="right" vertical="center"/>
    </xf>
    <xf numFmtId="164" fontId="8" fillId="0" borderId="0" xfId="40" applyNumberFormat="1" applyFont="1" applyFill="1" applyAlignment="1">
      <alignment vertical="center"/>
    </xf>
    <xf numFmtId="164" fontId="8" fillId="0" borderId="3" xfId="39" applyNumberFormat="1" applyFont="1" applyFill="1" applyBorder="1" applyAlignment="1">
      <alignment vertical="center"/>
    </xf>
    <xf numFmtId="164" fontId="10" fillId="0" borderId="0" xfId="40" applyNumberFormat="1" applyFont="1" applyFill="1" applyAlignment="1">
      <alignment horizontal="right" vertical="center" wrapText="1"/>
    </xf>
    <xf numFmtId="173" fontId="7" fillId="0" borderId="0" xfId="39" applyNumberFormat="1" applyFont="1" applyAlignment="1">
      <alignment horizontal="right" vertical="center"/>
    </xf>
    <xf numFmtId="164" fontId="10" fillId="0" borderId="0" xfId="39" applyNumberFormat="1" applyFont="1" applyFill="1" applyAlignment="1">
      <alignment vertical="center" wrapText="1"/>
    </xf>
    <xf numFmtId="164" fontId="11" fillId="0" borderId="19" xfId="40" applyNumberFormat="1" applyFont="1" applyBorder="1" applyAlignment="1">
      <alignment horizontal="center" vertical="center"/>
    </xf>
    <xf numFmtId="43" fontId="6" fillId="0" borderId="0" xfId="28" applyFont="1" applyAlignment="1">
      <alignment vertical="center"/>
    </xf>
    <xf numFmtId="0" fontId="58" fillId="0" borderId="0" xfId="0" applyFont="1" applyAlignment="1">
      <alignment horizontal="center" vertical="center"/>
    </xf>
    <xf numFmtId="168" fontId="58" fillId="37" borderId="3" xfId="0" applyNumberFormat="1" applyFont="1" applyFill="1" applyBorder="1" applyAlignment="1">
      <alignment horizontal="right" vertical="center"/>
    </xf>
    <xf numFmtId="170" fontId="8" fillId="0" borderId="0" xfId="40" applyNumberFormat="1" applyFont="1" applyAlignment="1">
      <alignment horizontal="right" vertical="center"/>
    </xf>
    <xf numFmtId="170" fontId="8" fillId="0" borderId="0" xfId="40" applyNumberFormat="1" applyFont="1" applyFill="1" applyAlignment="1">
      <alignment horizontal="right" vertical="center"/>
    </xf>
    <xf numFmtId="169" fontId="8" fillId="0" borderId="0" xfId="39" applyNumberFormat="1" applyFont="1" applyAlignment="1">
      <alignment horizontal="right" vertical="center"/>
    </xf>
    <xf numFmtId="169" fontId="7" fillId="0" borderId="0" xfId="39" applyNumberFormat="1" applyFont="1" applyAlignment="1">
      <alignment horizontal="right" vertical="center"/>
    </xf>
    <xf numFmtId="169" fontId="8" fillId="0" borderId="0" xfId="39" applyNumberFormat="1" applyFont="1" applyFill="1" applyAlignment="1">
      <alignment horizontal="right" vertical="center"/>
    </xf>
    <xf numFmtId="164" fontId="11" fillId="0" borderId="1" xfId="40" applyNumberFormat="1" applyFont="1" applyBorder="1" applyAlignment="1">
      <alignment horizontal="center" vertical="center"/>
    </xf>
    <xf numFmtId="164" fontId="7" fillId="0" borderId="0" xfId="40" applyNumberFormat="1" applyFont="1" applyBorder="1" applyAlignment="1">
      <alignment horizontal="center" vertical="center"/>
    </xf>
    <xf numFmtId="164" fontId="7" fillId="0" borderId="0" xfId="40" applyNumberFormat="1" applyFont="1" applyBorder="1" applyAlignment="1">
      <alignment horizontal="right" vertical="center"/>
    </xf>
    <xf numFmtId="164" fontId="7" fillId="0" borderId="0" xfId="40" quotePrefix="1" applyNumberFormat="1" applyFont="1" applyBorder="1" applyAlignment="1">
      <alignment horizontal="right" vertical="center"/>
    </xf>
    <xf numFmtId="173" fontId="8" fillId="0" borderId="0" xfId="39" applyNumberFormat="1" applyFont="1" applyFill="1" applyBorder="1" applyAlignment="1">
      <alignment horizontal="right" vertical="center"/>
    </xf>
    <xf numFmtId="164" fontId="10" fillId="0" borderId="20" xfId="40" applyNumberFormat="1" applyFont="1" applyBorder="1" applyAlignment="1">
      <alignment horizontal="right" vertical="center" wrapText="1"/>
    </xf>
    <xf numFmtId="164" fontId="10" fillId="0" borderId="21" xfId="40" applyNumberFormat="1" applyFont="1" applyBorder="1" applyAlignment="1">
      <alignment horizontal="right" vertical="center" wrapText="1"/>
    </xf>
    <xf numFmtId="164" fontId="10" fillId="0" borderId="20" xfId="40" applyNumberFormat="1" applyFont="1" applyFill="1" applyBorder="1" applyAlignment="1">
      <alignment horizontal="right" vertical="center" wrapText="1"/>
    </xf>
    <xf numFmtId="173" fontId="7" fillId="0" borderId="0" xfId="39" applyNumberFormat="1" applyFont="1" applyFill="1" applyAlignment="1">
      <alignment horizontal="center" vertical="center"/>
    </xf>
    <xf numFmtId="164" fontId="10" fillId="0" borderId="0" xfId="40" applyNumberFormat="1" applyFont="1" applyFill="1" applyBorder="1" applyAlignment="1">
      <alignment horizontal="right" vertical="center" wrapText="1"/>
    </xf>
    <xf numFmtId="167" fontId="8" fillId="0" borderId="0" xfId="39" applyNumberFormat="1" applyFont="1" applyBorder="1" applyAlignment="1">
      <alignment horizontal="center" vertical="center"/>
    </xf>
    <xf numFmtId="164" fontId="8" fillId="0" borderId="0" xfId="39" applyNumberFormat="1" applyFont="1" applyBorder="1" applyAlignment="1">
      <alignment horizontal="right" vertical="center"/>
    </xf>
    <xf numFmtId="173" fontId="8" fillId="33" borderId="0" xfId="39" applyNumberFormat="1" applyFont="1" applyFill="1" applyBorder="1" applyAlignment="1">
      <alignment horizontal="right" vertical="center"/>
    </xf>
    <xf numFmtId="169" fontId="7" fillId="0" borderId="0" xfId="39" applyNumberFormat="1" applyFont="1" applyBorder="1" applyAlignment="1">
      <alignment horizontal="center" vertical="center"/>
    </xf>
    <xf numFmtId="173" fontId="7" fillId="0" borderId="0" xfId="39" applyNumberFormat="1" applyFont="1" applyBorder="1" applyAlignment="1">
      <alignment horizontal="center" vertical="center"/>
    </xf>
    <xf numFmtId="173" fontId="7" fillId="0" borderId="0" xfId="39" applyNumberFormat="1" applyFont="1" applyBorder="1" applyAlignment="1">
      <alignment horizontal="right" vertical="center"/>
    </xf>
    <xf numFmtId="0" fontId="8" fillId="0" borderId="0" xfId="40" applyFont="1" applyFill="1" applyBorder="1" applyAlignment="1">
      <alignment horizontal="left" vertical="center"/>
    </xf>
    <xf numFmtId="38" fontId="0" fillId="0" borderId="1" xfId="40" applyNumberFormat="1" applyFont="1" applyFill="1" applyBorder="1" applyAlignment="1">
      <alignment vertical="center"/>
    </xf>
    <xf numFmtId="164" fontId="7" fillId="0" borderId="0" xfId="40" applyNumberFormat="1" applyFont="1" applyAlignment="1">
      <alignment horizontal="center" vertical="center"/>
    </xf>
    <xf numFmtId="164" fontId="7" fillId="0" borderId="1" xfId="40" applyNumberFormat="1" applyFont="1" applyBorder="1" applyAlignment="1">
      <alignment horizontal="center" vertical="center"/>
    </xf>
    <xf numFmtId="0" fontId="8" fillId="0" borderId="0" xfId="40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horizontal="center" vertical="center"/>
    </xf>
    <xf numFmtId="164" fontId="11" fillId="0" borderId="1" xfId="40" applyNumberFormat="1" applyFont="1" applyBorder="1" applyAlignment="1">
      <alignment horizontal="center" vertical="center"/>
    </xf>
    <xf numFmtId="164" fontId="11" fillId="0" borderId="5" xfId="40" applyNumberFormat="1" applyFont="1" applyBorder="1" applyAlignment="1">
      <alignment horizontal="center" vertical="center"/>
    </xf>
    <xf numFmtId="164" fontId="11" fillId="0" borderId="19" xfId="40" applyNumberFormat="1" applyFont="1" applyBorder="1" applyAlignment="1">
      <alignment horizontal="center" vertical="center"/>
    </xf>
    <xf numFmtId="0" fontId="8" fillId="0" borderId="0" xfId="39" applyFont="1" applyAlignment="1">
      <alignment vertical="center"/>
    </xf>
    <xf numFmtId="164" fontId="7" fillId="0" borderId="0" xfId="40" quotePrefix="1" applyNumberFormat="1" applyFont="1" applyAlignment="1">
      <alignment horizontal="right" vertical="center"/>
    </xf>
    <xf numFmtId="0" fontId="7" fillId="0" borderId="0" xfId="39" applyFont="1" applyFill="1" applyAlignment="1">
      <alignment vertical="center" wrapText="1"/>
    </xf>
    <xf numFmtId="0" fontId="7" fillId="0" borderId="0" xfId="39" applyFont="1" applyFill="1" applyAlignment="1">
      <alignment horizontal="center" vertical="center"/>
    </xf>
    <xf numFmtId="0" fontId="7" fillId="0" borderId="3" xfId="39" applyFont="1" applyFill="1" applyBorder="1" applyAlignment="1">
      <alignment horizontal="center" vertical="center"/>
    </xf>
    <xf numFmtId="0" fontId="8" fillId="0" borderId="0" xfId="39" applyFont="1" applyFill="1" applyAlignment="1">
      <alignment vertical="center" wrapText="1"/>
    </xf>
    <xf numFmtId="0" fontId="8" fillId="0" borderId="0" xfId="39" applyFont="1" applyFill="1" applyAlignment="1">
      <alignment horizontal="center" vertical="center" wrapText="1"/>
    </xf>
    <xf numFmtId="0" fontId="7" fillId="33" borderId="0" xfId="39" applyFont="1" applyFill="1" applyAlignment="1">
      <alignment vertical="center" wrapText="1"/>
    </xf>
    <xf numFmtId="0" fontId="7" fillId="0" borderId="0" xfId="39" applyFont="1" applyAlignment="1">
      <alignment vertical="center" wrapText="1"/>
    </xf>
    <xf numFmtId="164" fontId="8" fillId="33" borderId="0" xfId="28" applyNumberFormat="1" applyFont="1" applyFill="1" applyAlignment="1">
      <alignment vertical="center" wrapText="1"/>
    </xf>
    <xf numFmtId="164" fontId="8" fillId="0" borderId="0" xfId="28" applyNumberFormat="1" applyFont="1" applyFill="1" applyAlignment="1">
      <alignment vertical="center" wrapText="1"/>
    </xf>
    <xf numFmtId="0" fontId="8" fillId="0" borderId="0" xfId="39" applyFont="1" applyAlignment="1">
      <alignment vertical="center" wrapText="1"/>
    </xf>
    <xf numFmtId="164" fontId="8" fillId="33" borderId="0" xfId="28" applyNumberFormat="1" applyFont="1" applyFill="1" applyAlignment="1">
      <alignment horizontal="right" vertical="center" wrapText="1"/>
    </xf>
    <xf numFmtId="0" fontId="8" fillId="0" borderId="0" xfId="39" applyFont="1" applyFill="1" applyAlignment="1">
      <alignment horizontal="center" vertical="center"/>
    </xf>
    <xf numFmtId="38" fontId="8" fillId="0" borderId="0" xfId="39" applyNumberFormat="1" applyFont="1" applyFill="1" applyAlignment="1">
      <alignment horizontal="center" vertical="center" wrapText="1"/>
    </xf>
    <xf numFmtId="164" fontId="8" fillId="33" borderId="3" xfId="28" applyNumberFormat="1" applyFont="1" applyFill="1" applyBorder="1" applyAlignment="1">
      <alignment vertical="center" wrapText="1"/>
    </xf>
    <xf numFmtId="0" fontId="7" fillId="0" borderId="0" xfId="40" applyFont="1" applyAlignment="1">
      <alignment vertical="center" wrapText="1"/>
    </xf>
    <xf numFmtId="164" fontId="8" fillId="0" borderId="3" xfId="28" applyNumberFormat="1" applyFont="1" applyFill="1" applyBorder="1" applyAlignment="1">
      <alignment vertical="center" wrapText="1"/>
    </xf>
    <xf numFmtId="164" fontId="7" fillId="0" borderId="0" xfId="40" applyNumberFormat="1" applyFont="1" applyAlignment="1">
      <alignment vertical="center" wrapText="1"/>
    </xf>
    <xf numFmtId="0" fontId="7" fillId="0" borderId="0" xfId="40" applyFont="1" applyBorder="1" applyAlignment="1">
      <alignment vertical="center" wrapText="1"/>
    </xf>
    <xf numFmtId="0" fontId="7" fillId="0" borderId="0" xfId="39" applyFont="1" applyBorder="1" applyAlignment="1">
      <alignment vertical="center" wrapText="1"/>
    </xf>
    <xf numFmtId="164" fontId="8" fillId="0" borderId="0" xfId="28" applyNumberFormat="1" applyFont="1" applyFill="1" applyBorder="1" applyAlignment="1">
      <alignment vertical="center" wrapText="1"/>
    </xf>
    <xf numFmtId="164" fontId="8" fillId="33" borderId="1" xfId="39" applyNumberFormat="1" applyFont="1" applyFill="1" applyBorder="1" applyAlignment="1">
      <alignment vertical="center" wrapText="1"/>
    </xf>
    <xf numFmtId="164" fontId="8" fillId="0" borderId="1" xfId="39" applyNumberFormat="1" applyFont="1" applyFill="1" applyBorder="1" applyAlignment="1">
      <alignment vertical="center" wrapText="1"/>
    </xf>
    <xf numFmtId="164" fontId="8" fillId="0" borderId="0" xfId="39" applyNumberFormat="1" applyFont="1" applyBorder="1" applyAlignment="1">
      <alignment vertical="center" wrapText="1"/>
    </xf>
    <xf numFmtId="164" fontId="8" fillId="0" borderId="0" xfId="39" applyNumberFormat="1" applyFont="1" applyAlignment="1">
      <alignment vertical="center" wrapText="1"/>
    </xf>
    <xf numFmtId="164" fontId="8" fillId="0" borderId="0" xfId="39" applyNumberFormat="1" applyFont="1" applyFill="1" applyBorder="1" applyAlignment="1">
      <alignment vertical="center" wrapText="1"/>
    </xf>
    <xf numFmtId="164" fontId="8" fillId="0" borderId="0" xfId="39" applyNumberFormat="1" applyFont="1" applyFill="1" applyAlignment="1">
      <alignment vertical="center" wrapText="1"/>
    </xf>
    <xf numFmtId="164" fontId="7" fillId="0" borderId="1" xfId="39" applyNumberFormat="1" applyFont="1" applyBorder="1" applyAlignment="1">
      <alignment horizontal="right" vertical="center"/>
    </xf>
    <xf numFmtId="0" fontId="8" fillId="0" borderId="0" xfId="39" applyFont="1" applyAlignment="1">
      <alignment horizontal="center" vertical="center" wrapText="1"/>
    </xf>
    <xf numFmtId="164" fontId="7" fillId="0" borderId="1" xfId="39" applyNumberFormat="1" applyFont="1" applyFill="1" applyBorder="1" applyAlignment="1">
      <alignment horizontal="right" vertical="center"/>
    </xf>
    <xf numFmtId="164" fontId="7" fillId="0" borderId="0" xfId="39" applyNumberFormat="1" applyFont="1" applyAlignment="1">
      <alignment horizontal="right" vertical="center"/>
    </xf>
    <xf numFmtId="0" fontId="8" fillId="0" borderId="0" xfId="40" applyFont="1" applyFill="1" applyAlignment="1">
      <alignment vertical="center" wrapText="1"/>
    </xf>
    <xf numFmtId="164" fontId="8" fillId="33" borderId="0" xfId="28" applyNumberFormat="1" applyFont="1" applyFill="1" applyBorder="1" applyAlignment="1">
      <alignment vertical="center" wrapText="1"/>
    </xf>
    <xf numFmtId="164" fontId="8" fillId="33" borderId="1" xfId="28" applyNumberFormat="1" applyFont="1" applyFill="1" applyBorder="1" applyAlignment="1">
      <alignment vertical="center" wrapText="1"/>
    </xf>
    <xf numFmtId="164" fontId="8" fillId="0" borderId="1" xfId="28" applyNumberFormat="1" applyFont="1" applyFill="1" applyBorder="1" applyAlignment="1">
      <alignment vertical="center" wrapText="1"/>
    </xf>
    <xf numFmtId="38" fontId="8" fillId="0" borderId="0" xfId="40" applyNumberFormat="1" applyFont="1" applyFill="1" applyAlignment="1">
      <alignment horizontal="center" vertical="center" wrapText="1"/>
    </xf>
    <xf numFmtId="164" fontId="7" fillId="0" borderId="0" xfId="40" applyNumberFormat="1" applyFont="1" applyFill="1" applyAlignment="1">
      <alignment vertical="center" wrapText="1"/>
    </xf>
    <xf numFmtId="165" fontId="7" fillId="0" borderId="0" xfId="40" applyNumberFormat="1" applyFont="1" applyFill="1" applyAlignment="1">
      <alignment horizontal="left" vertical="center"/>
    </xf>
    <xf numFmtId="166" fontId="8" fillId="33" borderId="1" xfId="28" applyNumberFormat="1" applyFont="1" applyFill="1" applyBorder="1" applyAlignment="1">
      <alignment horizontal="right" vertical="center" wrapText="1"/>
    </xf>
    <xf numFmtId="166" fontId="8" fillId="0" borderId="1" xfId="28" applyNumberFormat="1" applyFont="1" applyFill="1" applyBorder="1" applyAlignment="1">
      <alignment horizontal="right" vertical="center" wrapText="1"/>
    </xf>
    <xf numFmtId="178" fontId="8" fillId="33" borderId="1" xfId="28" applyNumberFormat="1" applyFont="1" applyFill="1" applyBorder="1" applyAlignment="1">
      <alignment horizontal="right" vertical="center" wrapText="1"/>
    </xf>
    <xf numFmtId="164" fontId="8" fillId="33" borderId="2" xfId="28" applyNumberFormat="1" applyFont="1" applyFill="1" applyBorder="1" applyAlignment="1">
      <alignment vertical="center" wrapText="1"/>
    </xf>
    <xf numFmtId="164" fontId="8" fillId="0" borderId="2" xfId="28" applyNumberFormat="1" applyFont="1" applyFill="1" applyBorder="1" applyAlignment="1">
      <alignment vertical="center" wrapText="1"/>
    </xf>
    <xf numFmtId="164" fontId="8" fillId="33" borderId="20" xfId="28" applyNumberFormat="1" applyFont="1" applyFill="1" applyBorder="1" applyAlignment="1">
      <alignment vertical="center" wrapText="1"/>
    </xf>
    <xf numFmtId="164" fontId="8" fillId="0" borderId="20" xfId="28" applyNumberFormat="1" applyFont="1" applyFill="1" applyBorder="1" applyAlignment="1">
      <alignment vertical="center" wrapText="1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topLeftCell="A40" zoomScaleNormal="100" zoomScaleSheetLayoutView="80" workbookViewId="0">
      <selection activeCell="O51" sqref="O51"/>
    </sheetView>
  </sheetViews>
  <sheetFormatPr defaultColWidth="9.140625" defaultRowHeight="16.5" customHeight="1"/>
  <cols>
    <col min="1" max="3" width="1.5703125" style="20" customWidth="1"/>
    <col min="4" max="4" width="29.28515625" style="20" customWidth="1"/>
    <col min="5" max="5" width="5.85546875" style="20" bestFit="1" customWidth="1"/>
    <col min="6" max="6" width="0.5703125" style="20" customWidth="1"/>
    <col min="7" max="7" width="13.140625" style="21" customWidth="1"/>
    <col min="8" max="8" width="0.5703125" style="20" customWidth="1"/>
    <col min="9" max="9" width="13.140625" style="21" customWidth="1"/>
    <col min="10" max="10" width="0.5703125" style="21" customWidth="1"/>
    <col min="11" max="11" width="13.140625" style="21" customWidth="1"/>
    <col min="12" max="12" width="0.5703125" style="21" customWidth="1"/>
    <col min="13" max="13" width="13.140625" style="21" customWidth="1"/>
    <col min="14" max="16384" width="9.140625" style="20"/>
  </cols>
  <sheetData>
    <row r="1" spans="1:13" ht="16.5" customHeight="1">
      <c r="A1" s="18" t="s">
        <v>100</v>
      </c>
      <c r="B1" s="18"/>
      <c r="C1" s="18"/>
      <c r="D1" s="19"/>
    </row>
    <row r="2" spans="1:13" ht="16.5" customHeight="1">
      <c r="A2" s="18" t="s">
        <v>131</v>
      </c>
      <c r="B2" s="18"/>
      <c r="C2" s="18"/>
      <c r="D2" s="19"/>
    </row>
    <row r="3" spans="1:13" ht="16.5" customHeight="1">
      <c r="A3" s="18" t="s">
        <v>0</v>
      </c>
      <c r="B3" s="18"/>
      <c r="C3" s="18"/>
      <c r="D3" s="18"/>
    </row>
    <row r="4" spans="1:13" ht="16.5" customHeight="1">
      <c r="A4" s="22" t="s">
        <v>99</v>
      </c>
      <c r="B4" s="22"/>
      <c r="C4" s="22"/>
      <c r="D4" s="22"/>
      <c r="E4" s="23"/>
      <c r="F4" s="23"/>
      <c r="G4" s="24"/>
      <c r="H4" s="23"/>
      <c r="I4" s="24"/>
      <c r="J4" s="24"/>
      <c r="K4" s="24"/>
      <c r="L4" s="24"/>
      <c r="M4" s="24"/>
    </row>
    <row r="5" spans="1:13" ht="15.6" customHeight="1"/>
    <row r="6" spans="1:13" ht="15.6" customHeight="1"/>
    <row r="7" spans="1:13" ht="15.6" customHeight="1">
      <c r="A7" s="1"/>
      <c r="B7" s="1"/>
      <c r="C7" s="1"/>
      <c r="D7" s="1"/>
      <c r="E7" s="1"/>
      <c r="F7" s="1"/>
      <c r="G7" s="225" t="s">
        <v>32</v>
      </c>
      <c r="H7" s="225"/>
      <c r="I7" s="225"/>
      <c r="J7" s="77"/>
      <c r="K7" s="225" t="s">
        <v>33</v>
      </c>
      <c r="L7" s="225"/>
      <c r="M7" s="225"/>
    </row>
    <row r="8" spans="1:13" ht="15.6" customHeight="1">
      <c r="A8" s="1"/>
      <c r="B8" s="1"/>
      <c r="C8" s="1"/>
      <c r="D8" s="1"/>
      <c r="E8" s="1"/>
      <c r="F8" s="1"/>
      <c r="G8" s="226" t="s">
        <v>116</v>
      </c>
      <c r="H8" s="226"/>
      <c r="I8" s="226"/>
      <c r="J8" s="77"/>
      <c r="K8" s="226" t="s">
        <v>116</v>
      </c>
      <c r="L8" s="226"/>
      <c r="M8" s="226"/>
    </row>
    <row r="9" spans="1:13" ht="15.6" customHeight="1">
      <c r="A9" s="1"/>
      <c r="B9" s="1"/>
      <c r="C9" s="1"/>
      <c r="D9" s="1"/>
      <c r="E9" s="1"/>
      <c r="F9" s="1"/>
      <c r="G9" s="209" t="s">
        <v>94</v>
      </c>
      <c r="H9" s="209"/>
      <c r="I9" s="209" t="s">
        <v>95</v>
      </c>
      <c r="J9" s="77"/>
      <c r="K9" s="209" t="s">
        <v>94</v>
      </c>
      <c r="L9" s="209"/>
      <c r="M9" s="209" t="s">
        <v>95</v>
      </c>
    </row>
    <row r="10" spans="1:13" ht="15.6" customHeight="1">
      <c r="A10" s="1"/>
      <c r="B10" s="1"/>
      <c r="C10" s="1"/>
      <c r="D10" s="1"/>
      <c r="E10" s="1"/>
      <c r="F10" s="1"/>
      <c r="G10" s="210" t="s">
        <v>96</v>
      </c>
      <c r="H10" s="209"/>
      <c r="I10" s="210" t="s">
        <v>97</v>
      </c>
      <c r="J10" s="77"/>
      <c r="K10" s="210" t="s">
        <v>96</v>
      </c>
      <c r="L10" s="209"/>
      <c r="M10" s="210" t="s">
        <v>97</v>
      </c>
    </row>
    <row r="11" spans="1:13" ht="15.6" customHeight="1">
      <c r="A11" s="1"/>
      <c r="B11" s="1"/>
      <c r="C11" s="1"/>
      <c r="D11" s="1"/>
      <c r="E11" s="1"/>
      <c r="F11" s="1"/>
      <c r="G11" s="6" t="s">
        <v>98</v>
      </c>
      <c r="H11" s="1"/>
      <c r="I11" s="6" t="s">
        <v>68</v>
      </c>
      <c r="J11" s="5"/>
      <c r="K11" s="6" t="s">
        <v>98</v>
      </c>
      <c r="L11" s="1"/>
      <c r="M11" s="6" t="s">
        <v>68</v>
      </c>
    </row>
    <row r="12" spans="1:13" ht="15.6" customHeight="1">
      <c r="A12" s="7"/>
      <c r="B12" s="7"/>
      <c r="C12" s="7"/>
      <c r="D12" s="7"/>
      <c r="E12" s="36" t="s">
        <v>1</v>
      </c>
      <c r="F12" s="8"/>
      <c r="G12" s="9" t="s">
        <v>2</v>
      </c>
      <c r="H12" s="8"/>
      <c r="I12" s="9" t="s">
        <v>2</v>
      </c>
      <c r="J12" s="5"/>
      <c r="K12" s="9" t="s">
        <v>2</v>
      </c>
      <c r="L12" s="8"/>
      <c r="M12" s="9" t="s">
        <v>2</v>
      </c>
    </row>
    <row r="13" spans="1:13" ht="15.6" customHeight="1">
      <c r="A13" s="39" t="s">
        <v>3</v>
      </c>
      <c r="B13" s="39"/>
      <c r="C13" s="39"/>
      <c r="D13" s="39"/>
      <c r="E13" s="40"/>
      <c r="F13" s="41"/>
      <c r="G13" s="58"/>
      <c r="H13" s="41"/>
      <c r="I13" s="2"/>
      <c r="J13" s="2"/>
      <c r="K13" s="58"/>
      <c r="L13" s="2"/>
      <c r="M13" s="2"/>
    </row>
    <row r="14" spans="1:13" ht="6" customHeight="1">
      <c r="A14" s="10"/>
      <c r="B14" s="10"/>
      <c r="C14" s="10"/>
      <c r="D14" s="39"/>
      <c r="E14" s="40"/>
      <c r="F14" s="41"/>
      <c r="G14" s="59"/>
      <c r="H14" s="41"/>
      <c r="I14" s="42"/>
      <c r="J14" s="2"/>
      <c r="K14" s="59"/>
      <c r="L14" s="2"/>
      <c r="M14" s="42"/>
    </row>
    <row r="15" spans="1:13" s="28" customFormat="1" ht="15.6" customHeight="1">
      <c r="A15" s="3" t="s">
        <v>4</v>
      </c>
      <c r="B15" s="10"/>
      <c r="C15" s="10"/>
      <c r="D15" s="11"/>
      <c r="E15" s="38"/>
      <c r="F15" s="38"/>
      <c r="G15" s="57"/>
      <c r="H15" s="38"/>
      <c r="I15" s="12"/>
      <c r="J15" s="12"/>
      <c r="K15" s="57"/>
      <c r="L15" s="12"/>
      <c r="M15" s="12"/>
    </row>
    <row r="16" spans="1:13" ht="6" customHeight="1">
      <c r="A16" s="10"/>
      <c r="B16" s="10"/>
      <c r="C16" s="10"/>
      <c r="D16" s="39"/>
      <c r="E16" s="40"/>
      <c r="F16" s="41"/>
      <c r="G16" s="59"/>
      <c r="H16" s="41"/>
      <c r="I16" s="42"/>
      <c r="J16" s="2"/>
      <c r="K16" s="59"/>
      <c r="L16" s="2"/>
      <c r="M16" s="42"/>
    </row>
    <row r="17" spans="1:13" s="28" customFormat="1" ht="15.6" customHeight="1">
      <c r="A17" s="10" t="s">
        <v>5</v>
      </c>
      <c r="B17" s="10"/>
      <c r="C17" s="10"/>
      <c r="D17" s="11"/>
      <c r="E17" s="43"/>
      <c r="F17" s="43"/>
      <c r="G17" s="60">
        <v>93494754</v>
      </c>
      <c r="H17" s="13"/>
      <c r="I17" s="13">
        <v>105824697</v>
      </c>
      <c r="J17" s="13"/>
      <c r="K17" s="60">
        <v>84539014</v>
      </c>
      <c r="L17" s="13"/>
      <c r="M17" s="13">
        <v>69367383</v>
      </c>
    </row>
    <row r="18" spans="1:13" s="28" customFormat="1" ht="15.6" customHeight="1">
      <c r="A18" s="10" t="s">
        <v>132</v>
      </c>
      <c r="B18" s="10"/>
      <c r="C18" s="10"/>
      <c r="D18" s="11"/>
      <c r="E18" s="43">
        <v>7</v>
      </c>
      <c r="F18" s="43"/>
      <c r="G18" s="60">
        <v>146048123</v>
      </c>
      <c r="H18" s="13"/>
      <c r="I18" s="13">
        <v>132191848</v>
      </c>
      <c r="J18" s="13"/>
      <c r="K18" s="60">
        <v>94030903</v>
      </c>
      <c r="L18" s="13"/>
      <c r="M18" s="13">
        <v>87002997</v>
      </c>
    </row>
    <row r="19" spans="1:13" s="28" customFormat="1" ht="15.6" customHeight="1">
      <c r="A19" s="10" t="s">
        <v>151</v>
      </c>
      <c r="B19" s="10"/>
      <c r="C19" s="10"/>
      <c r="D19" s="11"/>
      <c r="E19" s="43">
        <v>18</v>
      </c>
      <c r="F19" s="43"/>
      <c r="G19" s="60">
        <v>0</v>
      </c>
      <c r="H19" s="13"/>
      <c r="I19" s="13">
        <v>0</v>
      </c>
      <c r="J19" s="13"/>
      <c r="K19" s="60">
        <v>4000000</v>
      </c>
      <c r="L19" s="13"/>
      <c r="M19" s="13">
        <v>0</v>
      </c>
    </row>
    <row r="20" spans="1:13" s="28" customFormat="1" ht="15.6" customHeight="1">
      <c r="A20" s="10" t="s">
        <v>133</v>
      </c>
      <c r="B20" s="10"/>
      <c r="C20" s="10"/>
      <c r="D20" s="11"/>
      <c r="E20" s="43"/>
      <c r="F20" s="43"/>
      <c r="G20" s="60">
        <v>6176208</v>
      </c>
      <c r="H20" s="13"/>
      <c r="I20" s="13">
        <v>5973455</v>
      </c>
      <c r="J20" s="13"/>
      <c r="K20" s="60">
        <v>3432073</v>
      </c>
      <c r="L20" s="13"/>
      <c r="M20" s="13">
        <v>3328605</v>
      </c>
    </row>
    <row r="21" spans="1:13" s="28" customFormat="1" ht="15.6" customHeight="1">
      <c r="A21" s="10" t="s">
        <v>6</v>
      </c>
      <c r="B21" s="10"/>
      <c r="C21" s="10"/>
      <c r="D21" s="11"/>
      <c r="E21" s="43"/>
      <c r="F21" s="43"/>
      <c r="G21" s="89">
        <v>24623686</v>
      </c>
      <c r="H21" s="13"/>
      <c r="I21" s="14">
        <v>16894642</v>
      </c>
      <c r="J21" s="13"/>
      <c r="K21" s="65">
        <v>10507546</v>
      </c>
      <c r="L21" s="13"/>
      <c r="M21" s="192">
        <v>8236368</v>
      </c>
    </row>
    <row r="22" spans="1:13" ht="6" customHeight="1">
      <c r="A22" s="10"/>
      <c r="B22" s="10"/>
      <c r="C22" s="10"/>
      <c r="D22" s="39"/>
      <c r="E22" s="40"/>
      <c r="F22" s="41"/>
      <c r="G22" s="59"/>
      <c r="H22" s="41"/>
      <c r="I22" s="42"/>
      <c r="J22" s="2"/>
      <c r="K22" s="59"/>
      <c r="L22" s="2"/>
      <c r="M22" s="42"/>
    </row>
    <row r="23" spans="1:13" s="28" customFormat="1" ht="15.6" customHeight="1">
      <c r="A23" s="37" t="s">
        <v>7</v>
      </c>
      <c r="B23" s="10"/>
      <c r="C23" s="10"/>
      <c r="D23" s="11"/>
      <c r="E23" s="43"/>
      <c r="F23" s="38"/>
      <c r="G23" s="62">
        <f>SUM(G17:G22)</f>
        <v>270342771</v>
      </c>
      <c r="H23" s="38"/>
      <c r="I23" s="4">
        <f>SUM(I17:I22)</f>
        <v>260884642</v>
      </c>
      <c r="J23" s="38"/>
      <c r="K23" s="62">
        <f>SUM(K17:K22)</f>
        <v>196509536</v>
      </c>
      <c r="L23" s="12"/>
      <c r="M23" s="4">
        <f>SUM(M17:M22)</f>
        <v>167935353</v>
      </c>
    </row>
    <row r="24" spans="1:13" s="28" customFormat="1" ht="12" customHeight="1">
      <c r="A24" s="11"/>
      <c r="B24" s="11"/>
      <c r="C24" s="11"/>
      <c r="D24" s="11"/>
      <c r="E24" s="43"/>
      <c r="F24" s="38"/>
      <c r="G24" s="61"/>
      <c r="H24" s="45"/>
      <c r="I24" s="44"/>
      <c r="J24" s="45"/>
      <c r="K24" s="61"/>
      <c r="L24" s="45"/>
      <c r="M24" s="44"/>
    </row>
    <row r="25" spans="1:13" s="28" customFormat="1" ht="15.6" customHeight="1">
      <c r="A25" s="37" t="s">
        <v>8</v>
      </c>
      <c r="B25" s="37"/>
      <c r="C25" s="37"/>
      <c r="D25" s="11"/>
      <c r="E25" s="43"/>
      <c r="F25" s="38"/>
      <c r="G25" s="57"/>
      <c r="H25" s="38"/>
      <c r="I25" s="12"/>
      <c r="J25" s="38"/>
      <c r="K25" s="57"/>
      <c r="L25" s="12"/>
      <c r="M25" s="12"/>
    </row>
    <row r="26" spans="1:13" ht="6" customHeight="1">
      <c r="A26" s="10"/>
      <c r="B26" s="10"/>
      <c r="C26" s="10"/>
      <c r="D26" s="39"/>
      <c r="E26" s="40"/>
      <c r="F26" s="41"/>
      <c r="G26" s="59"/>
      <c r="H26" s="41"/>
      <c r="I26" s="42"/>
      <c r="J26" s="2"/>
      <c r="K26" s="59"/>
      <c r="L26" s="2"/>
      <c r="M26" s="42"/>
    </row>
    <row r="27" spans="1:13" s="28" customFormat="1" ht="15.6" customHeight="1">
      <c r="A27" s="10" t="s">
        <v>152</v>
      </c>
      <c r="B27" s="10"/>
      <c r="C27" s="10"/>
      <c r="D27" s="11"/>
      <c r="E27" s="43">
        <v>18</v>
      </c>
      <c r="F27" s="43"/>
      <c r="G27" s="60">
        <v>0</v>
      </c>
      <c r="H27" s="46"/>
      <c r="I27" s="46">
        <v>0</v>
      </c>
      <c r="J27" s="46"/>
      <c r="K27" s="63">
        <v>95000000</v>
      </c>
      <c r="L27" s="46"/>
      <c r="M27" s="46">
        <v>95000000</v>
      </c>
    </row>
    <row r="28" spans="1:13" s="28" customFormat="1" ht="15.6" customHeight="1">
      <c r="A28" s="11" t="s">
        <v>153</v>
      </c>
      <c r="B28" s="11"/>
      <c r="C28" s="11"/>
      <c r="D28" s="11"/>
      <c r="E28" s="43">
        <v>8</v>
      </c>
      <c r="F28" s="43"/>
      <c r="G28" s="60">
        <v>0</v>
      </c>
      <c r="H28" s="46"/>
      <c r="I28" s="13">
        <v>0</v>
      </c>
      <c r="J28" s="46"/>
      <c r="K28" s="63">
        <v>36510480</v>
      </c>
      <c r="L28" s="46"/>
      <c r="M28" s="46">
        <v>36510480</v>
      </c>
    </row>
    <row r="29" spans="1:13" s="28" customFormat="1" ht="15.6" customHeight="1">
      <c r="A29" s="11" t="s">
        <v>154</v>
      </c>
      <c r="B29" s="11"/>
      <c r="C29" s="11"/>
      <c r="D29" s="11"/>
      <c r="E29" s="43">
        <v>8</v>
      </c>
      <c r="F29" s="43"/>
      <c r="G29" s="60">
        <v>31707162</v>
      </c>
      <c r="H29" s="46"/>
      <c r="I29" s="13">
        <v>21373075</v>
      </c>
      <c r="J29" s="46"/>
      <c r="K29" s="60">
        <v>0</v>
      </c>
      <c r="L29" s="46"/>
      <c r="M29" s="46">
        <v>0</v>
      </c>
    </row>
    <row r="30" spans="1:13" s="28" customFormat="1" ht="15.6" customHeight="1">
      <c r="A30" s="11" t="s">
        <v>183</v>
      </c>
      <c r="B30" s="11"/>
      <c r="C30" s="11"/>
      <c r="D30" s="11"/>
      <c r="E30" s="43">
        <v>9</v>
      </c>
      <c r="F30" s="43"/>
      <c r="G30" s="60">
        <v>361050022</v>
      </c>
      <c r="H30" s="46"/>
      <c r="I30" s="13">
        <v>289873093</v>
      </c>
      <c r="J30" s="46"/>
      <c r="K30" s="60">
        <v>0</v>
      </c>
      <c r="L30" s="46"/>
      <c r="M30" s="46">
        <v>0</v>
      </c>
    </row>
    <row r="31" spans="1:13" s="28" customFormat="1" ht="15.6" customHeight="1">
      <c r="A31" s="227" t="s">
        <v>134</v>
      </c>
      <c r="B31" s="227"/>
      <c r="C31" s="227"/>
      <c r="D31" s="227"/>
      <c r="E31" s="43">
        <v>10</v>
      </c>
      <c r="F31" s="43"/>
      <c r="G31" s="60">
        <v>184971217</v>
      </c>
      <c r="H31" s="13"/>
      <c r="I31" s="13">
        <v>165836015</v>
      </c>
      <c r="J31" s="13"/>
      <c r="K31" s="63">
        <v>120324217</v>
      </c>
      <c r="L31" s="13"/>
      <c r="M31" s="46">
        <v>109466202</v>
      </c>
    </row>
    <row r="32" spans="1:13" s="28" customFormat="1" ht="15.6" customHeight="1">
      <c r="A32" s="223" t="s">
        <v>72</v>
      </c>
      <c r="B32" s="223"/>
      <c r="C32" s="223"/>
      <c r="D32" s="223"/>
      <c r="E32" s="43">
        <v>11</v>
      </c>
      <c r="F32" s="43"/>
      <c r="G32" s="60">
        <v>345569913</v>
      </c>
      <c r="H32" s="13"/>
      <c r="I32" s="13">
        <v>354309469</v>
      </c>
      <c r="J32" s="13"/>
      <c r="K32" s="63">
        <v>58581311</v>
      </c>
      <c r="L32" s="13"/>
      <c r="M32" s="46">
        <v>61088053</v>
      </c>
    </row>
    <row r="33" spans="1:13" s="28" customFormat="1" ht="15.6" customHeight="1">
      <c r="A33" s="223" t="s">
        <v>69</v>
      </c>
      <c r="B33" s="223"/>
      <c r="C33" s="223"/>
      <c r="D33" s="223"/>
      <c r="E33" s="43"/>
      <c r="F33" s="43"/>
      <c r="G33" s="60">
        <v>2919740</v>
      </c>
      <c r="H33" s="13"/>
      <c r="I33" s="13">
        <v>3117947</v>
      </c>
      <c r="J33" s="13"/>
      <c r="K33" s="63">
        <v>1538638</v>
      </c>
      <c r="L33" s="13"/>
      <c r="M33" s="46">
        <v>1649517</v>
      </c>
    </row>
    <row r="34" spans="1:13" s="28" customFormat="1" ht="15.6" customHeight="1">
      <c r="A34" s="11" t="s">
        <v>135</v>
      </c>
      <c r="B34" s="11"/>
      <c r="C34" s="11"/>
      <c r="D34" s="11"/>
      <c r="E34" s="43"/>
      <c r="F34" s="43"/>
      <c r="G34" s="60">
        <v>10072279</v>
      </c>
      <c r="H34" s="13"/>
      <c r="I34" s="13">
        <v>8287501</v>
      </c>
      <c r="J34" s="13"/>
      <c r="K34" s="63">
        <v>3540702</v>
      </c>
      <c r="L34" s="13"/>
      <c r="M34" s="46">
        <v>3087538</v>
      </c>
    </row>
    <row r="35" spans="1:13" s="28" customFormat="1" ht="15.6" customHeight="1">
      <c r="A35" s="11" t="s">
        <v>9</v>
      </c>
      <c r="B35" s="11"/>
      <c r="C35" s="11"/>
      <c r="D35" s="11"/>
      <c r="E35" s="43"/>
      <c r="F35" s="43"/>
      <c r="G35" s="89">
        <v>3745088</v>
      </c>
      <c r="H35" s="13"/>
      <c r="I35" s="14">
        <v>4296793</v>
      </c>
      <c r="J35" s="13"/>
      <c r="K35" s="66">
        <v>468216</v>
      </c>
      <c r="L35" s="13"/>
      <c r="M35" s="194">
        <v>927715</v>
      </c>
    </row>
    <row r="36" spans="1:13" ht="6" customHeight="1">
      <c r="A36" s="10"/>
      <c r="B36" s="10"/>
      <c r="C36" s="10"/>
      <c r="D36" s="39"/>
      <c r="E36" s="40"/>
      <c r="F36" s="41"/>
      <c r="G36" s="59"/>
      <c r="H36" s="41"/>
      <c r="I36" s="42"/>
      <c r="J36" s="2"/>
      <c r="K36" s="59"/>
      <c r="L36" s="2"/>
      <c r="M36" s="42"/>
    </row>
    <row r="37" spans="1:13" s="28" customFormat="1" ht="15.6" customHeight="1">
      <c r="A37" s="37" t="s">
        <v>10</v>
      </c>
      <c r="B37" s="37"/>
      <c r="C37" s="37"/>
      <c r="D37" s="11"/>
      <c r="E37" s="43"/>
      <c r="F37" s="38"/>
      <c r="G37" s="62">
        <f>SUM(G27:G36)</f>
        <v>940035421</v>
      </c>
      <c r="H37" s="38"/>
      <c r="I37" s="4">
        <f>SUM(I27:I36)</f>
        <v>847093893</v>
      </c>
      <c r="J37" s="38"/>
      <c r="K37" s="62">
        <f>SUM(K27:K36)</f>
        <v>315963564</v>
      </c>
      <c r="L37" s="12"/>
      <c r="M37" s="4">
        <f>SUM(M27:M36)</f>
        <v>307729505</v>
      </c>
    </row>
    <row r="38" spans="1:13" ht="6" customHeight="1">
      <c r="A38" s="10"/>
      <c r="B38" s="10"/>
      <c r="C38" s="10"/>
      <c r="D38" s="39"/>
      <c r="E38" s="40"/>
      <c r="F38" s="41"/>
      <c r="G38" s="59"/>
      <c r="H38" s="41"/>
      <c r="I38" s="42"/>
      <c r="J38" s="2"/>
      <c r="K38" s="59"/>
      <c r="L38" s="2"/>
      <c r="M38" s="42"/>
    </row>
    <row r="39" spans="1:13" s="28" customFormat="1" ht="15.6" customHeight="1" thickBot="1">
      <c r="A39" s="37" t="s">
        <v>11</v>
      </c>
      <c r="B39" s="37"/>
      <c r="C39" s="37"/>
      <c r="D39" s="11"/>
      <c r="E39" s="43"/>
      <c r="F39" s="38"/>
      <c r="G39" s="64">
        <f>+G23+G37</f>
        <v>1210378192</v>
      </c>
      <c r="H39" s="38"/>
      <c r="I39" s="47">
        <f>+I23+I37</f>
        <v>1107978535</v>
      </c>
      <c r="J39" s="38"/>
      <c r="K39" s="64">
        <f>+K23+K37</f>
        <v>512473100</v>
      </c>
      <c r="L39" s="12"/>
      <c r="M39" s="47">
        <f>+M23+M37</f>
        <v>475664858</v>
      </c>
    </row>
    <row r="40" spans="1:13" s="28" customFormat="1" ht="16.5" customHeight="1" thickTop="1">
      <c r="A40" s="26"/>
      <c r="B40" s="26"/>
      <c r="C40" s="26"/>
      <c r="D40" s="27"/>
      <c r="E40" s="31"/>
      <c r="F40" s="29"/>
      <c r="G40" s="30"/>
      <c r="H40" s="29"/>
      <c r="I40" s="30"/>
      <c r="J40" s="29"/>
      <c r="K40" s="30"/>
      <c r="L40" s="30"/>
      <c r="M40" s="30"/>
    </row>
    <row r="41" spans="1:13" s="28" customFormat="1" ht="16.5" customHeight="1">
      <c r="A41" s="26"/>
      <c r="B41" s="26"/>
      <c r="C41" s="26"/>
      <c r="D41" s="27"/>
      <c r="E41" s="31"/>
      <c r="F41" s="29"/>
      <c r="G41" s="30"/>
      <c r="H41" s="29"/>
      <c r="I41" s="30"/>
      <c r="J41" s="29"/>
      <c r="K41" s="30"/>
      <c r="L41" s="30"/>
      <c r="M41" s="30"/>
    </row>
    <row r="42" spans="1:13" s="28" customFormat="1" ht="16.5" customHeight="1">
      <c r="A42" s="26"/>
      <c r="B42" s="26"/>
      <c r="C42" s="26"/>
      <c r="D42" s="27"/>
      <c r="E42" s="31"/>
      <c r="F42" s="29"/>
      <c r="G42" s="30"/>
      <c r="H42" s="29"/>
      <c r="I42" s="30"/>
      <c r="J42" s="29"/>
      <c r="K42" s="30"/>
      <c r="L42" s="30"/>
      <c r="M42" s="30"/>
    </row>
    <row r="43" spans="1:13" s="28" customFormat="1" ht="16.5" customHeight="1">
      <c r="A43" s="26"/>
      <c r="B43" s="26"/>
      <c r="C43" s="26"/>
      <c r="D43" s="27"/>
      <c r="E43" s="31"/>
      <c r="F43" s="29"/>
      <c r="G43" s="30"/>
      <c r="H43" s="29"/>
      <c r="I43" s="30"/>
      <c r="J43" s="29"/>
      <c r="K43" s="30"/>
      <c r="L43" s="30"/>
      <c r="M43" s="30"/>
    </row>
    <row r="44" spans="1:13" s="28" customFormat="1" ht="16.5" customHeight="1">
      <c r="A44" s="26"/>
      <c r="B44" s="26"/>
      <c r="C44" s="26"/>
      <c r="D44" s="27"/>
      <c r="E44" s="31"/>
      <c r="F44" s="29"/>
      <c r="G44" s="30"/>
      <c r="H44" s="29"/>
      <c r="I44" s="30"/>
      <c r="J44" s="29"/>
      <c r="K44" s="30"/>
      <c r="L44" s="30"/>
      <c r="M44" s="30"/>
    </row>
    <row r="45" spans="1:13" s="28" customFormat="1" ht="16.5" customHeight="1">
      <c r="A45" s="26"/>
      <c r="B45" s="26"/>
      <c r="C45" s="26"/>
      <c r="D45" s="27"/>
      <c r="E45" s="31"/>
      <c r="F45" s="29"/>
      <c r="G45" s="30"/>
      <c r="H45" s="29"/>
      <c r="I45" s="30"/>
      <c r="J45" s="29"/>
      <c r="K45" s="30"/>
      <c r="L45" s="30"/>
      <c r="M45" s="30"/>
    </row>
    <row r="46" spans="1:13" s="28" customFormat="1" ht="21" customHeight="1">
      <c r="A46" s="26"/>
      <c r="B46" s="26"/>
      <c r="C46" s="26"/>
      <c r="D46" s="27"/>
      <c r="E46" s="31"/>
      <c r="F46" s="29"/>
      <c r="G46" s="30"/>
      <c r="H46" s="29"/>
      <c r="I46" s="30"/>
      <c r="J46" s="29"/>
      <c r="K46" s="30"/>
      <c r="L46" s="30"/>
      <c r="M46" s="30"/>
    </row>
    <row r="47" spans="1:13" s="28" customFormat="1" ht="20.25" customHeight="1">
      <c r="A47" s="26"/>
      <c r="B47" s="26"/>
      <c r="C47" s="26"/>
      <c r="D47" s="27"/>
      <c r="E47" s="31"/>
      <c r="F47" s="29"/>
      <c r="G47" s="30"/>
      <c r="H47" s="29"/>
      <c r="I47" s="30"/>
      <c r="J47" s="29"/>
      <c r="K47" s="30"/>
      <c r="L47" s="30"/>
      <c r="M47" s="30"/>
    </row>
    <row r="48" spans="1:13" s="28" customFormat="1" ht="15.75" customHeight="1">
      <c r="A48" s="26"/>
      <c r="B48" s="26"/>
      <c r="C48" s="26"/>
      <c r="D48" s="27"/>
      <c r="E48" s="31"/>
      <c r="F48" s="29"/>
      <c r="G48" s="30"/>
      <c r="H48" s="29"/>
      <c r="I48" s="30"/>
      <c r="J48" s="29"/>
      <c r="K48" s="30"/>
      <c r="L48" s="30"/>
      <c r="M48" s="30"/>
    </row>
    <row r="49" spans="1:13" s="28" customFormat="1" ht="16.5" customHeight="1">
      <c r="A49" s="228" t="s">
        <v>70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</row>
    <row r="50" spans="1:13" s="28" customFormat="1" ht="16.5" customHeight="1">
      <c r="A50" s="33"/>
      <c r="B50" s="26"/>
      <c r="C50" s="26"/>
      <c r="D50" s="27"/>
      <c r="E50" s="31"/>
      <c r="F50" s="29"/>
      <c r="G50" s="30"/>
      <c r="H50" s="29"/>
      <c r="I50" s="30"/>
      <c r="J50" s="29"/>
      <c r="K50" s="30"/>
      <c r="L50" s="30"/>
      <c r="M50" s="30"/>
    </row>
    <row r="51" spans="1:13" s="28" customFormat="1" ht="16.5" customHeight="1">
      <c r="A51" s="33"/>
      <c r="B51" s="26"/>
      <c r="C51" s="26"/>
      <c r="D51" s="27"/>
      <c r="E51" s="31"/>
      <c r="F51" s="29"/>
      <c r="G51" s="30"/>
      <c r="H51" s="29"/>
      <c r="I51" s="30"/>
      <c r="J51" s="29"/>
      <c r="K51" s="30"/>
      <c r="L51" s="30"/>
      <c r="M51" s="30"/>
    </row>
    <row r="52" spans="1:13" s="28" customFormat="1" ht="16.5" customHeight="1">
      <c r="A52" s="33"/>
      <c r="B52" s="26"/>
      <c r="C52" s="26"/>
      <c r="D52" s="27"/>
      <c r="E52" s="31"/>
      <c r="F52" s="29"/>
      <c r="G52" s="30"/>
      <c r="H52" s="29"/>
      <c r="I52" s="30"/>
      <c r="J52" s="29"/>
      <c r="K52" s="30"/>
      <c r="L52" s="30"/>
      <c r="M52" s="30"/>
    </row>
    <row r="53" spans="1:13" s="28" customFormat="1" ht="16.5" customHeight="1">
      <c r="A53" s="33"/>
      <c r="B53" s="26"/>
      <c r="C53" s="26"/>
      <c r="D53" s="27"/>
      <c r="E53" s="31"/>
      <c r="F53" s="29"/>
      <c r="G53" s="30"/>
      <c r="H53" s="29"/>
      <c r="I53" s="30"/>
      <c r="J53" s="29"/>
      <c r="K53" s="30"/>
      <c r="L53" s="30"/>
      <c r="M53" s="30"/>
    </row>
    <row r="54" spans="1:13" s="28" customFormat="1" ht="13.5" customHeight="1">
      <c r="A54" s="33"/>
      <c r="B54" s="26"/>
      <c r="C54" s="26"/>
      <c r="D54" s="27"/>
      <c r="E54" s="31"/>
      <c r="F54" s="29"/>
      <c r="G54" s="30"/>
      <c r="H54" s="29"/>
      <c r="I54" s="30"/>
      <c r="J54" s="29"/>
      <c r="K54" s="30"/>
      <c r="L54" s="30"/>
      <c r="M54" s="30"/>
    </row>
    <row r="55" spans="1:13" s="28" customFormat="1" ht="21.95" customHeight="1">
      <c r="A55" s="34" t="s">
        <v>184</v>
      </c>
      <c r="B55" s="34"/>
      <c r="C55" s="34"/>
      <c r="D55" s="34"/>
      <c r="E55" s="34"/>
      <c r="F55" s="35"/>
      <c r="G55" s="24"/>
      <c r="H55" s="35"/>
      <c r="I55" s="24"/>
      <c r="J55" s="24"/>
      <c r="K55" s="24"/>
      <c r="L55" s="24"/>
      <c r="M55" s="24"/>
    </row>
    <row r="56" spans="1:13" ht="16.5" customHeight="1">
      <c r="A56" s="18" t="s">
        <v>100</v>
      </c>
      <c r="B56" s="18"/>
      <c r="C56" s="18"/>
      <c r="D56" s="18"/>
    </row>
    <row r="57" spans="1:13" ht="16.5" customHeight="1">
      <c r="A57" s="18" t="s">
        <v>131</v>
      </c>
      <c r="B57" s="18"/>
      <c r="C57" s="18"/>
      <c r="D57" s="18"/>
    </row>
    <row r="58" spans="1:13" ht="16.5" customHeight="1">
      <c r="A58" s="18" t="s">
        <v>0</v>
      </c>
      <c r="B58" s="18"/>
      <c r="C58" s="18"/>
      <c r="D58" s="18"/>
    </row>
    <row r="59" spans="1:13" ht="16.5" customHeight="1">
      <c r="A59" s="22" t="str">
        <f>A4</f>
        <v>As at 30 June 2024</v>
      </c>
      <c r="B59" s="22"/>
      <c r="C59" s="22"/>
      <c r="D59" s="22"/>
      <c r="E59" s="23"/>
      <c r="F59" s="23"/>
      <c r="G59" s="24"/>
      <c r="H59" s="23"/>
      <c r="I59" s="24"/>
      <c r="J59" s="24"/>
      <c r="K59" s="24"/>
      <c r="L59" s="24"/>
      <c r="M59" s="24"/>
    </row>
    <row r="61" spans="1:13" ht="16.5" customHeight="1">
      <c r="A61" s="55"/>
      <c r="B61" s="27"/>
      <c r="C61" s="27"/>
      <c r="D61" s="27"/>
      <c r="E61" s="31"/>
      <c r="F61" s="31"/>
      <c r="G61" s="32"/>
      <c r="H61" s="32"/>
      <c r="I61" s="32"/>
      <c r="J61" s="32"/>
      <c r="K61" s="32"/>
      <c r="L61" s="32"/>
      <c r="M61" s="32"/>
    </row>
    <row r="62" spans="1:13" ht="16.5" customHeight="1">
      <c r="A62" s="1"/>
      <c r="B62" s="1"/>
      <c r="C62" s="1"/>
      <c r="D62" s="1"/>
      <c r="E62" s="1"/>
      <c r="F62" s="1"/>
      <c r="G62" s="225" t="s">
        <v>32</v>
      </c>
      <c r="H62" s="225"/>
      <c r="I62" s="225"/>
      <c r="J62" s="77"/>
      <c r="K62" s="225" t="s">
        <v>33</v>
      </c>
      <c r="L62" s="225"/>
      <c r="M62" s="225"/>
    </row>
    <row r="63" spans="1:13" ht="16.5" customHeight="1">
      <c r="A63" s="1"/>
      <c r="B63" s="1"/>
      <c r="C63" s="1"/>
      <c r="D63" s="1"/>
      <c r="E63" s="1"/>
      <c r="F63" s="1"/>
      <c r="G63" s="226" t="s">
        <v>116</v>
      </c>
      <c r="H63" s="226"/>
      <c r="I63" s="226"/>
      <c r="J63" s="77"/>
      <c r="K63" s="226" t="s">
        <v>116</v>
      </c>
      <c r="L63" s="226"/>
      <c r="M63" s="226"/>
    </row>
    <row r="64" spans="1:13" ht="16.5" customHeight="1">
      <c r="A64" s="1"/>
      <c r="B64" s="1"/>
      <c r="C64" s="1"/>
      <c r="D64" s="1"/>
      <c r="E64" s="1"/>
      <c r="F64" s="1"/>
      <c r="G64" s="209" t="s">
        <v>94</v>
      </c>
      <c r="H64" s="209"/>
      <c r="I64" s="209" t="s">
        <v>95</v>
      </c>
      <c r="J64" s="77"/>
      <c r="K64" s="209" t="s">
        <v>94</v>
      </c>
      <c r="L64" s="209"/>
      <c r="M64" s="209" t="s">
        <v>95</v>
      </c>
    </row>
    <row r="65" spans="1:13" ht="16.5" customHeight="1">
      <c r="A65" s="1"/>
      <c r="B65" s="1"/>
      <c r="C65" s="1"/>
      <c r="D65" s="1"/>
      <c r="E65" s="1"/>
      <c r="F65" s="1"/>
      <c r="G65" s="210" t="s">
        <v>96</v>
      </c>
      <c r="H65" s="209"/>
      <c r="I65" s="210" t="s">
        <v>97</v>
      </c>
      <c r="J65" s="77"/>
      <c r="K65" s="210" t="s">
        <v>96</v>
      </c>
      <c r="L65" s="209"/>
      <c r="M65" s="210" t="s">
        <v>97</v>
      </c>
    </row>
    <row r="66" spans="1:13" ht="16.5" customHeight="1">
      <c r="A66" s="7"/>
      <c r="B66" s="7"/>
      <c r="C66" s="7"/>
      <c r="D66" s="7"/>
      <c r="E66" s="1"/>
      <c r="F66" s="8"/>
      <c r="G66" s="6" t="s">
        <v>98</v>
      </c>
      <c r="H66" s="1"/>
      <c r="I66" s="6" t="s">
        <v>68</v>
      </c>
      <c r="J66" s="5"/>
      <c r="K66" s="6" t="s">
        <v>98</v>
      </c>
      <c r="L66" s="1"/>
      <c r="M66" s="6" t="s">
        <v>68</v>
      </c>
    </row>
    <row r="67" spans="1:13" ht="16.5" customHeight="1">
      <c r="A67" s="7"/>
      <c r="B67" s="7"/>
      <c r="C67" s="7"/>
      <c r="D67" s="7"/>
      <c r="E67" s="36" t="s">
        <v>1</v>
      </c>
      <c r="F67" s="8"/>
      <c r="G67" s="9" t="s">
        <v>2</v>
      </c>
      <c r="H67" s="8"/>
      <c r="I67" s="9" t="s">
        <v>2</v>
      </c>
      <c r="J67" s="5"/>
      <c r="K67" s="9" t="s">
        <v>2</v>
      </c>
      <c r="L67" s="8"/>
      <c r="M67" s="9" t="s">
        <v>2</v>
      </c>
    </row>
    <row r="68" spans="1:13" ht="16.5" customHeight="1">
      <c r="A68" s="39" t="s">
        <v>12</v>
      </c>
      <c r="B68" s="39"/>
      <c r="C68" s="39"/>
      <c r="D68" s="39"/>
      <c r="E68" s="8"/>
      <c r="F68" s="8"/>
      <c r="G68" s="67"/>
      <c r="H68" s="8"/>
      <c r="I68" s="48"/>
      <c r="J68" s="48"/>
      <c r="K68" s="67"/>
      <c r="L68" s="48"/>
      <c r="M68" s="48"/>
    </row>
    <row r="69" spans="1:13" ht="6.6" customHeight="1">
      <c r="A69" s="10"/>
      <c r="B69" s="10"/>
      <c r="C69" s="39"/>
      <c r="D69" s="39"/>
      <c r="E69" s="40"/>
      <c r="F69" s="41"/>
      <c r="G69" s="59"/>
      <c r="H69" s="41"/>
      <c r="I69" s="42"/>
      <c r="J69" s="2"/>
      <c r="K69" s="59"/>
      <c r="L69" s="2"/>
      <c r="M69" s="42"/>
    </row>
    <row r="70" spans="1:13" ht="16.5" customHeight="1">
      <c r="A70" s="39" t="s">
        <v>13</v>
      </c>
      <c r="B70" s="39"/>
      <c r="C70" s="39"/>
      <c r="E70" s="8"/>
      <c r="F70" s="8"/>
      <c r="G70" s="67"/>
      <c r="H70" s="8"/>
      <c r="I70" s="48"/>
      <c r="J70" s="48"/>
      <c r="K70" s="67"/>
      <c r="L70" s="48"/>
      <c r="M70" s="48"/>
    </row>
    <row r="71" spans="1:13" ht="6.6" customHeight="1">
      <c r="A71" s="10"/>
      <c r="B71" s="10"/>
      <c r="C71" s="10"/>
      <c r="D71" s="39"/>
      <c r="E71" s="40"/>
      <c r="F71" s="41"/>
      <c r="G71" s="59"/>
      <c r="H71" s="41"/>
      <c r="I71" s="42"/>
      <c r="J71" s="2"/>
      <c r="K71" s="59"/>
      <c r="L71" s="2"/>
      <c r="M71" s="42"/>
    </row>
    <row r="72" spans="1:13" ht="16.5" customHeight="1">
      <c r="A72" s="1" t="s">
        <v>126</v>
      </c>
      <c r="B72" s="11"/>
      <c r="C72" s="11"/>
      <c r="D72" s="11"/>
      <c r="E72" s="148">
        <v>12</v>
      </c>
      <c r="F72" s="43"/>
      <c r="G72" s="60">
        <v>11276997</v>
      </c>
      <c r="H72" s="13"/>
      <c r="I72" s="13">
        <v>1841773</v>
      </c>
      <c r="J72" s="13"/>
      <c r="K72" s="60">
        <v>0</v>
      </c>
      <c r="L72" s="13"/>
      <c r="M72" s="13">
        <v>0</v>
      </c>
    </row>
    <row r="73" spans="1:13" ht="16.5" customHeight="1">
      <c r="A73" s="11" t="s">
        <v>101</v>
      </c>
      <c r="B73" s="11"/>
      <c r="C73" s="11"/>
      <c r="E73" s="43">
        <v>13</v>
      </c>
      <c r="F73" s="43"/>
      <c r="G73" s="60">
        <v>62491266</v>
      </c>
      <c r="H73" s="13"/>
      <c r="I73" s="13">
        <v>96670179</v>
      </c>
      <c r="J73" s="13"/>
      <c r="K73" s="60">
        <v>36599440</v>
      </c>
      <c r="L73" s="13"/>
      <c r="M73" s="13">
        <v>36492744</v>
      </c>
    </row>
    <row r="74" spans="1:13" ht="16.5" customHeight="1">
      <c r="A74" s="11" t="s">
        <v>71</v>
      </c>
      <c r="B74" s="11"/>
      <c r="C74" s="11"/>
      <c r="E74" s="43"/>
      <c r="F74" s="43"/>
      <c r="G74" s="60">
        <v>6309642</v>
      </c>
      <c r="H74" s="13"/>
      <c r="I74" s="13">
        <v>916418</v>
      </c>
      <c r="J74" s="13"/>
      <c r="K74" s="60">
        <v>0</v>
      </c>
      <c r="L74" s="13"/>
      <c r="M74" s="13">
        <v>0</v>
      </c>
    </row>
    <row r="75" spans="1:13" ht="16.5" customHeight="1">
      <c r="A75" s="17" t="s">
        <v>60</v>
      </c>
      <c r="B75" s="11"/>
      <c r="C75" s="11"/>
      <c r="E75" s="148"/>
      <c r="F75" s="43"/>
      <c r="G75" s="60"/>
      <c r="H75" s="13"/>
      <c r="I75" s="13"/>
      <c r="J75" s="13"/>
      <c r="K75" s="60"/>
      <c r="L75" s="13"/>
      <c r="M75" s="13"/>
    </row>
    <row r="76" spans="1:13" ht="16.5" customHeight="1">
      <c r="A76" s="17"/>
      <c r="B76" s="11" t="s">
        <v>136</v>
      </c>
      <c r="C76" s="11"/>
      <c r="E76" s="148">
        <v>12</v>
      </c>
      <c r="F76" s="43"/>
      <c r="G76" s="60">
        <v>40521670</v>
      </c>
      <c r="H76" s="13"/>
      <c r="I76" s="13">
        <v>23411787</v>
      </c>
      <c r="J76" s="13"/>
      <c r="K76" s="60">
        <v>11770652</v>
      </c>
      <c r="L76" s="13"/>
      <c r="M76" s="13">
        <v>11732622</v>
      </c>
    </row>
    <row r="77" spans="1:13" ht="16.350000000000001" customHeight="1">
      <c r="A77" s="11" t="s">
        <v>137</v>
      </c>
      <c r="B77" s="11"/>
      <c r="C77" s="11"/>
      <c r="D77" s="11"/>
      <c r="E77" s="43"/>
      <c r="F77" s="43"/>
      <c r="G77" s="60">
        <v>3666816</v>
      </c>
      <c r="H77" s="13"/>
      <c r="I77" s="13">
        <v>4063707</v>
      </c>
      <c r="J77" s="13"/>
      <c r="K77" s="60">
        <v>2201960</v>
      </c>
      <c r="L77" s="13"/>
      <c r="M77" s="13">
        <v>2603130</v>
      </c>
    </row>
    <row r="78" spans="1:13" ht="16.5" customHeight="1">
      <c r="A78" s="11" t="s">
        <v>138</v>
      </c>
      <c r="B78" s="11"/>
      <c r="C78" s="11"/>
      <c r="D78" s="11"/>
      <c r="E78" s="43"/>
      <c r="F78" s="43"/>
      <c r="G78" s="60">
        <v>15789911</v>
      </c>
      <c r="H78" s="13"/>
      <c r="I78" s="13">
        <v>19118647</v>
      </c>
      <c r="J78" s="13"/>
      <c r="K78" s="60">
        <v>8352455</v>
      </c>
      <c r="L78" s="13"/>
      <c r="M78" s="13">
        <v>8352455</v>
      </c>
    </row>
    <row r="79" spans="1:13" ht="16.5" customHeight="1">
      <c r="A79" s="11" t="s">
        <v>14</v>
      </c>
      <c r="B79" s="11"/>
      <c r="C79" s="11"/>
      <c r="D79" s="11"/>
      <c r="E79" s="148"/>
      <c r="F79" s="43"/>
      <c r="G79" s="89">
        <v>5772292</v>
      </c>
      <c r="H79" s="13"/>
      <c r="I79" s="14">
        <v>10656334</v>
      </c>
      <c r="J79" s="13"/>
      <c r="K79" s="89">
        <v>1052381</v>
      </c>
      <c r="L79" s="13"/>
      <c r="M79" s="14">
        <v>1575070</v>
      </c>
    </row>
    <row r="80" spans="1:13" ht="6" customHeight="1">
      <c r="A80" s="10"/>
      <c r="B80" s="10"/>
      <c r="C80" s="10"/>
      <c r="D80" s="39"/>
      <c r="E80" s="40"/>
      <c r="F80" s="41"/>
      <c r="G80" s="59"/>
      <c r="H80" s="41"/>
      <c r="I80" s="42"/>
      <c r="J80" s="2"/>
      <c r="K80" s="59"/>
      <c r="L80" s="2"/>
      <c r="M80" s="42"/>
    </row>
    <row r="81" spans="1:13" ht="16.5" customHeight="1">
      <c r="A81" s="37" t="s">
        <v>15</v>
      </c>
      <c r="B81" s="11"/>
      <c r="C81" s="11"/>
      <c r="D81" s="11"/>
      <c r="E81" s="43"/>
      <c r="F81" s="38"/>
      <c r="G81" s="62">
        <f>SUM(G72:G79)</f>
        <v>145828594</v>
      </c>
      <c r="H81" s="38"/>
      <c r="I81" s="4">
        <f>SUM(I72:I79)</f>
        <v>156678845</v>
      </c>
      <c r="J81" s="38"/>
      <c r="K81" s="62">
        <f>SUM(K72:K79)</f>
        <v>59976888</v>
      </c>
      <c r="L81" s="12"/>
      <c r="M81" s="4">
        <f>SUM(M72:M79)</f>
        <v>60756021</v>
      </c>
    </row>
    <row r="82" spans="1:13" ht="21.6" customHeight="1">
      <c r="A82" s="11"/>
      <c r="B82" s="11"/>
      <c r="C82" s="11"/>
      <c r="D82" s="11"/>
      <c r="E82" s="43"/>
      <c r="F82" s="38"/>
      <c r="G82" s="57"/>
      <c r="H82" s="38"/>
      <c r="I82" s="12"/>
      <c r="J82" s="38"/>
      <c r="K82" s="57"/>
      <c r="L82" s="12"/>
      <c r="M82" s="12"/>
    </row>
    <row r="83" spans="1:13" ht="16.5" customHeight="1">
      <c r="A83" s="39" t="s">
        <v>16</v>
      </c>
      <c r="B83" s="39"/>
      <c r="C83" s="39"/>
      <c r="D83" s="11"/>
      <c r="E83" s="43"/>
      <c r="F83" s="38"/>
      <c r="G83" s="57"/>
      <c r="H83" s="38"/>
      <c r="I83" s="12"/>
      <c r="J83" s="38"/>
      <c r="K83" s="57"/>
      <c r="L83" s="12"/>
      <c r="M83" s="12"/>
    </row>
    <row r="84" spans="1:13" ht="6.6" customHeight="1">
      <c r="A84" s="10"/>
      <c r="B84" s="10"/>
      <c r="C84" s="10"/>
      <c r="D84" s="39"/>
      <c r="E84" s="40"/>
      <c r="F84" s="41"/>
      <c r="G84" s="59"/>
      <c r="H84" s="41"/>
      <c r="I84" s="42"/>
      <c r="J84" s="2"/>
      <c r="K84" s="59"/>
      <c r="L84" s="2"/>
      <c r="M84" s="42"/>
    </row>
    <row r="85" spans="1:13" ht="16.5" customHeight="1">
      <c r="A85" s="17" t="s">
        <v>139</v>
      </c>
      <c r="B85" s="11"/>
      <c r="C85" s="11"/>
      <c r="D85" s="11"/>
      <c r="E85" s="148">
        <v>12</v>
      </c>
      <c r="F85" s="38"/>
      <c r="G85" s="60">
        <v>265314714</v>
      </c>
      <c r="H85" s="38"/>
      <c r="I85" s="13">
        <v>205614798</v>
      </c>
      <c r="J85" s="38"/>
      <c r="K85" s="60">
        <v>20792849</v>
      </c>
      <c r="L85" s="12"/>
      <c r="M85" s="13">
        <v>26677611</v>
      </c>
    </row>
    <row r="86" spans="1:13" ht="16.5" customHeight="1">
      <c r="A86" s="11" t="s">
        <v>140</v>
      </c>
      <c r="B86" s="11"/>
      <c r="C86" s="37"/>
      <c r="D86" s="11"/>
      <c r="E86" s="148"/>
      <c r="F86" s="38"/>
      <c r="G86" s="57">
        <v>364831854</v>
      </c>
      <c r="H86" s="38"/>
      <c r="I86" s="12">
        <v>366576067</v>
      </c>
      <c r="J86" s="38"/>
      <c r="K86" s="60">
        <v>59418809</v>
      </c>
      <c r="L86" s="12"/>
      <c r="M86" s="13">
        <v>60425322</v>
      </c>
    </row>
    <row r="87" spans="1:13" ht="16.5" customHeight="1">
      <c r="A87" s="40" t="s">
        <v>17</v>
      </c>
      <c r="B87" s="10"/>
      <c r="C87" s="10"/>
      <c r="D87" s="11"/>
      <c r="E87" s="43"/>
      <c r="F87" s="43"/>
      <c r="G87" s="60">
        <v>25822657</v>
      </c>
      <c r="H87" s="13"/>
      <c r="I87" s="13">
        <v>23565780</v>
      </c>
      <c r="J87" s="13"/>
      <c r="K87" s="60">
        <v>13054066</v>
      </c>
      <c r="L87" s="12"/>
      <c r="M87" s="13">
        <v>11955869</v>
      </c>
    </row>
    <row r="88" spans="1:13" ht="16.5" customHeight="1">
      <c r="A88" s="11" t="s">
        <v>18</v>
      </c>
      <c r="B88" s="39"/>
      <c r="C88" s="39"/>
      <c r="D88" s="11"/>
      <c r="E88" s="43"/>
      <c r="F88" s="43"/>
      <c r="G88" s="89">
        <v>16108460</v>
      </c>
      <c r="H88" s="38"/>
      <c r="I88" s="14">
        <v>1448700</v>
      </c>
      <c r="J88" s="38"/>
      <c r="K88" s="65">
        <v>0</v>
      </c>
      <c r="L88" s="12"/>
      <c r="M88" s="192" t="s">
        <v>66</v>
      </c>
    </row>
    <row r="89" spans="1:13" ht="6.6" customHeight="1">
      <c r="A89" s="10"/>
      <c r="B89" s="10"/>
      <c r="C89" s="10"/>
      <c r="D89" s="39"/>
      <c r="E89" s="40"/>
      <c r="F89" s="41"/>
      <c r="G89" s="59"/>
      <c r="H89" s="41"/>
      <c r="I89" s="42"/>
      <c r="J89" s="2"/>
      <c r="K89" s="59"/>
      <c r="L89" s="2"/>
      <c r="M89" s="42"/>
    </row>
    <row r="90" spans="1:13" ht="16.5" customHeight="1">
      <c r="A90" s="39" t="s">
        <v>19</v>
      </c>
      <c r="B90" s="39"/>
      <c r="C90" s="39"/>
      <c r="D90" s="11"/>
      <c r="E90" s="43"/>
      <c r="F90" s="38"/>
      <c r="G90" s="62">
        <f>SUM(G85:G89)</f>
        <v>672077685</v>
      </c>
      <c r="H90" s="38"/>
      <c r="I90" s="4">
        <f>SUM(I85:I89)</f>
        <v>597205345</v>
      </c>
      <c r="J90" s="38"/>
      <c r="K90" s="62">
        <f>SUM(K83:K88)</f>
        <v>93265724</v>
      </c>
      <c r="L90" s="12"/>
      <c r="M90" s="4">
        <f>SUM(M83:M88)</f>
        <v>99058802</v>
      </c>
    </row>
    <row r="91" spans="1:13" ht="6.6" customHeight="1">
      <c r="A91" s="10"/>
      <c r="B91" s="10"/>
      <c r="C91" s="10"/>
      <c r="D91" s="39"/>
      <c r="E91" s="40"/>
      <c r="F91" s="41"/>
      <c r="G91" s="59"/>
      <c r="H91" s="41"/>
      <c r="I91" s="42"/>
      <c r="J91" s="2"/>
      <c r="K91" s="59"/>
      <c r="L91" s="2"/>
      <c r="M91" s="42"/>
    </row>
    <row r="92" spans="1:13" ht="16.5" customHeight="1">
      <c r="A92" s="37" t="s">
        <v>20</v>
      </c>
      <c r="B92" s="37"/>
      <c r="C92" s="37"/>
      <c r="D92" s="11"/>
      <c r="E92" s="38"/>
      <c r="F92" s="38"/>
      <c r="G92" s="62">
        <f>+G81+G90</f>
        <v>817906279</v>
      </c>
      <c r="H92" s="38"/>
      <c r="I92" s="4">
        <f>+I81+I90</f>
        <v>753884190</v>
      </c>
      <c r="J92" s="38"/>
      <c r="K92" s="62">
        <f>+K81+K90</f>
        <v>153242612</v>
      </c>
      <c r="L92" s="12"/>
      <c r="M92" s="4">
        <f>+M81+M90</f>
        <v>159814823</v>
      </c>
    </row>
    <row r="93" spans="1:13" ht="16.5" customHeight="1">
      <c r="A93" s="26"/>
      <c r="B93" s="26"/>
      <c r="C93" s="26"/>
      <c r="D93" s="27"/>
      <c r="E93" s="29"/>
      <c r="F93" s="29"/>
      <c r="G93" s="30"/>
      <c r="H93" s="29"/>
      <c r="I93" s="30"/>
      <c r="J93" s="29"/>
      <c r="K93" s="30"/>
      <c r="L93" s="30"/>
      <c r="M93" s="30"/>
    </row>
    <row r="94" spans="1:13" ht="16.5" customHeight="1">
      <c r="A94" s="26"/>
      <c r="B94" s="26"/>
      <c r="C94" s="26"/>
      <c r="D94" s="27"/>
      <c r="E94" s="29"/>
      <c r="F94" s="29"/>
      <c r="G94" s="30"/>
      <c r="H94" s="29"/>
      <c r="I94" s="30"/>
      <c r="J94" s="29"/>
      <c r="K94" s="30"/>
      <c r="L94" s="30"/>
      <c r="M94" s="30"/>
    </row>
    <row r="95" spans="1:13" ht="16.5" customHeight="1">
      <c r="A95" s="26"/>
      <c r="B95" s="26"/>
      <c r="C95" s="26"/>
      <c r="D95" s="27"/>
      <c r="E95" s="29"/>
      <c r="F95" s="29"/>
      <c r="G95" s="30"/>
      <c r="H95" s="29"/>
      <c r="I95" s="30"/>
      <c r="J95" s="29"/>
      <c r="K95" s="30"/>
      <c r="L95" s="30"/>
      <c r="M95" s="30"/>
    </row>
    <row r="96" spans="1:13" ht="16.5" customHeight="1">
      <c r="A96" s="26"/>
      <c r="B96" s="26"/>
      <c r="C96" s="26"/>
      <c r="D96" s="27"/>
      <c r="E96" s="29"/>
      <c r="F96" s="29"/>
      <c r="G96" s="30"/>
      <c r="H96" s="29"/>
      <c r="I96" s="30"/>
      <c r="J96" s="29"/>
      <c r="K96" s="30"/>
      <c r="L96" s="30"/>
      <c r="M96" s="30"/>
    </row>
    <row r="97" spans="1:13" ht="16.5" customHeight="1">
      <c r="A97" s="26"/>
      <c r="B97" s="26"/>
      <c r="C97" s="26"/>
      <c r="D97" s="27"/>
      <c r="E97" s="29"/>
      <c r="F97" s="29"/>
      <c r="G97" s="30"/>
      <c r="H97" s="29"/>
      <c r="I97" s="30"/>
      <c r="J97" s="29"/>
      <c r="K97" s="30"/>
      <c r="L97" s="30"/>
      <c r="M97" s="30"/>
    </row>
    <row r="98" spans="1:13" ht="16.5" customHeight="1">
      <c r="A98" s="26"/>
      <c r="B98" s="26"/>
      <c r="C98" s="26"/>
      <c r="D98" s="27"/>
      <c r="E98" s="29"/>
      <c r="F98" s="29"/>
      <c r="G98" s="30"/>
      <c r="H98" s="29"/>
      <c r="I98" s="30"/>
      <c r="J98" s="29"/>
      <c r="K98" s="30"/>
      <c r="L98" s="30"/>
      <c r="M98" s="30"/>
    </row>
    <row r="99" spans="1:13" ht="16.5" customHeight="1">
      <c r="A99" s="26"/>
      <c r="B99" s="26"/>
      <c r="C99" s="26"/>
      <c r="D99" s="27"/>
      <c r="E99" s="29"/>
      <c r="F99" s="29"/>
      <c r="G99" s="30"/>
      <c r="H99" s="29"/>
      <c r="I99" s="30"/>
      <c r="J99" s="29"/>
      <c r="K99" s="30"/>
      <c r="L99" s="30"/>
      <c r="M99" s="30"/>
    </row>
    <row r="100" spans="1:13" ht="16.5" customHeight="1">
      <c r="A100" s="26"/>
      <c r="B100" s="26"/>
      <c r="C100" s="26"/>
      <c r="D100" s="27"/>
      <c r="E100" s="29"/>
      <c r="F100" s="29"/>
      <c r="G100" s="30"/>
      <c r="H100" s="29"/>
      <c r="I100" s="30"/>
      <c r="J100" s="29"/>
      <c r="K100" s="30"/>
      <c r="L100" s="30"/>
      <c r="M100" s="30"/>
    </row>
    <row r="101" spans="1:13" ht="16.5" customHeight="1">
      <c r="A101" s="26"/>
      <c r="B101" s="26"/>
      <c r="C101" s="26"/>
      <c r="D101" s="27"/>
      <c r="E101" s="29"/>
      <c r="F101" s="29"/>
      <c r="G101" s="30"/>
      <c r="H101" s="29"/>
      <c r="I101" s="30"/>
      <c r="J101" s="29"/>
      <c r="K101" s="30"/>
      <c r="L101" s="30"/>
      <c r="M101" s="30"/>
    </row>
    <row r="102" spans="1:13" ht="16.5" customHeight="1">
      <c r="A102" s="26"/>
      <c r="B102" s="26"/>
      <c r="C102" s="26"/>
      <c r="D102" s="27"/>
      <c r="E102" s="29"/>
      <c r="F102" s="29"/>
      <c r="G102" s="30"/>
      <c r="H102" s="29"/>
      <c r="I102" s="30"/>
      <c r="J102" s="29"/>
      <c r="K102" s="30"/>
      <c r="L102" s="30"/>
      <c r="M102" s="30"/>
    </row>
    <row r="103" spans="1:13" ht="16.5" customHeight="1">
      <c r="A103" s="26"/>
      <c r="B103" s="26"/>
      <c r="C103" s="26"/>
      <c r="D103" s="27"/>
      <c r="E103" s="29"/>
      <c r="F103" s="29"/>
      <c r="G103" s="30"/>
      <c r="H103" s="29"/>
      <c r="I103" s="30"/>
      <c r="J103" s="29"/>
      <c r="K103" s="30"/>
      <c r="L103" s="30"/>
      <c r="M103" s="30"/>
    </row>
    <row r="104" spans="1:13" ht="16.5" customHeight="1">
      <c r="A104" s="26"/>
      <c r="B104" s="26"/>
      <c r="C104" s="26"/>
      <c r="D104" s="27"/>
      <c r="E104" s="29"/>
      <c r="F104" s="29"/>
      <c r="G104" s="30"/>
      <c r="H104" s="29"/>
      <c r="I104" s="30"/>
      <c r="J104" s="29"/>
      <c r="K104" s="30"/>
      <c r="L104" s="30"/>
      <c r="M104" s="30"/>
    </row>
    <row r="105" spans="1:13" ht="16.5" customHeight="1">
      <c r="A105" s="26"/>
      <c r="B105" s="26"/>
      <c r="C105" s="26"/>
      <c r="D105" s="27"/>
      <c r="E105" s="29"/>
      <c r="F105" s="29"/>
      <c r="G105" s="30"/>
      <c r="H105" s="29"/>
      <c r="I105" s="30"/>
      <c r="J105" s="29"/>
      <c r="K105" s="30"/>
      <c r="L105" s="30"/>
      <c r="M105" s="30"/>
    </row>
    <row r="106" spans="1:13" ht="16.5" customHeight="1">
      <c r="A106" s="26"/>
      <c r="B106" s="26"/>
      <c r="C106" s="26"/>
      <c r="D106" s="27"/>
      <c r="E106" s="29"/>
      <c r="F106" s="29"/>
      <c r="G106" s="30"/>
      <c r="H106" s="29"/>
      <c r="I106" s="30"/>
      <c r="J106" s="29"/>
      <c r="K106" s="30"/>
      <c r="L106" s="30"/>
      <c r="M106" s="30"/>
    </row>
    <row r="107" spans="1:13" ht="16.5" customHeight="1">
      <c r="A107" s="26"/>
      <c r="B107" s="26"/>
      <c r="C107" s="26"/>
      <c r="D107" s="27"/>
      <c r="E107" s="29"/>
      <c r="F107" s="29"/>
      <c r="G107" s="30"/>
      <c r="H107" s="29"/>
      <c r="I107" s="30"/>
      <c r="J107" s="29"/>
      <c r="K107" s="30"/>
      <c r="L107" s="30"/>
      <c r="M107" s="30"/>
    </row>
    <row r="108" spans="1:13" ht="21.95" customHeight="1">
      <c r="A108" s="34" t="s">
        <v>184</v>
      </c>
      <c r="B108" s="34"/>
      <c r="C108" s="34"/>
      <c r="D108" s="34"/>
      <c r="E108" s="23"/>
      <c r="F108" s="35"/>
      <c r="G108" s="24"/>
      <c r="H108" s="35"/>
      <c r="I108" s="24"/>
      <c r="J108" s="24"/>
      <c r="K108" s="24"/>
      <c r="L108" s="24"/>
      <c r="M108" s="24"/>
    </row>
    <row r="109" spans="1:13" ht="16.5" customHeight="1">
      <c r="A109" s="18" t="s">
        <v>100</v>
      </c>
      <c r="B109" s="18"/>
      <c r="C109" s="18"/>
      <c r="D109" s="18"/>
    </row>
    <row r="110" spans="1:13" ht="16.5" customHeight="1">
      <c r="A110" s="18" t="s">
        <v>131</v>
      </c>
      <c r="B110" s="18"/>
      <c r="C110" s="18"/>
      <c r="D110" s="18"/>
    </row>
    <row r="111" spans="1:13" ht="16.5" customHeight="1">
      <c r="A111" s="18" t="s">
        <v>0</v>
      </c>
      <c r="B111" s="18"/>
      <c r="C111" s="18"/>
      <c r="D111" s="18"/>
    </row>
    <row r="112" spans="1:13" ht="16.5" customHeight="1">
      <c r="A112" s="22" t="str">
        <f>A4</f>
        <v>As at 30 June 2024</v>
      </c>
      <c r="B112" s="22"/>
      <c r="C112" s="22"/>
      <c r="D112" s="22"/>
      <c r="E112" s="23"/>
      <c r="F112" s="23"/>
      <c r="G112" s="24"/>
      <c r="H112" s="23"/>
      <c r="I112" s="24"/>
      <c r="J112" s="24"/>
      <c r="K112" s="24"/>
      <c r="L112" s="24"/>
      <c r="M112" s="24"/>
    </row>
    <row r="115" spans="1:13" ht="16.5" customHeight="1">
      <c r="A115" s="1"/>
      <c r="B115" s="1"/>
      <c r="C115" s="1"/>
      <c r="D115" s="1"/>
      <c r="E115" s="1"/>
      <c r="F115" s="1"/>
      <c r="G115" s="225" t="s">
        <v>32</v>
      </c>
      <c r="H115" s="225"/>
      <c r="I115" s="225"/>
      <c r="J115" s="77"/>
      <c r="K115" s="225" t="s">
        <v>33</v>
      </c>
      <c r="L115" s="225"/>
      <c r="M115" s="225"/>
    </row>
    <row r="116" spans="1:13" ht="16.5" customHeight="1">
      <c r="A116" s="1"/>
      <c r="B116" s="1"/>
      <c r="C116" s="1"/>
      <c r="D116" s="1"/>
      <c r="E116" s="1"/>
      <c r="F116" s="1"/>
      <c r="G116" s="226" t="s">
        <v>116</v>
      </c>
      <c r="H116" s="226"/>
      <c r="I116" s="226"/>
      <c r="J116" s="77"/>
      <c r="K116" s="226" t="s">
        <v>116</v>
      </c>
      <c r="L116" s="226"/>
      <c r="M116" s="226"/>
    </row>
    <row r="117" spans="1:13" ht="16.5" customHeight="1">
      <c r="A117" s="1"/>
      <c r="B117" s="1"/>
      <c r="C117" s="1"/>
      <c r="D117" s="1"/>
      <c r="E117" s="1"/>
      <c r="F117" s="1"/>
      <c r="G117" s="209" t="s">
        <v>94</v>
      </c>
      <c r="H117" s="209"/>
      <c r="I117" s="209" t="s">
        <v>95</v>
      </c>
      <c r="J117" s="77"/>
      <c r="K117" s="209" t="s">
        <v>94</v>
      </c>
      <c r="L117" s="209"/>
      <c r="M117" s="209" t="s">
        <v>95</v>
      </c>
    </row>
    <row r="118" spans="1:13" ht="16.5" customHeight="1">
      <c r="A118" s="1"/>
      <c r="B118" s="1"/>
      <c r="C118" s="1"/>
      <c r="D118" s="1"/>
      <c r="E118" s="1"/>
      <c r="F118" s="1"/>
      <c r="G118" s="210" t="s">
        <v>96</v>
      </c>
      <c r="H118" s="209"/>
      <c r="I118" s="210" t="s">
        <v>97</v>
      </c>
      <c r="J118" s="77"/>
      <c r="K118" s="210" t="s">
        <v>96</v>
      </c>
      <c r="L118" s="209"/>
      <c r="M118" s="210" t="s">
        <v>97</v>
      </c>
    </row>
    <row r="119" spans="1:13" ht="16.5" customHeight="1">
      <c r="A119" s="7"/>
      <c r="B119" s="7"/>
      <c r="C119" s="7"/>
      <c r="D119" s="7"/>
      <c r="E119" s="1"/>
      <c r="F119" s="8"/>
      <c r="G119" s="6" t="s">
        <v>98</v>
      </c>
      <c r="H119" s="1"/>
      <c r="I119" s="6" t="s">
        <v>68</v>
      </c>
      <c r="J119" s="5"/>
      <c r="K119" s="6" t="s">
        <v>98</v>
      </c>
      <c r="L119" s="1"/>
      <c r="M119" s="6" t="s">
        <v>68</v>
      </c>
    </row>
    <row r="120" spans="1:13" ht="16.5" customHeight="1">
      <c r="A120" s="7"/>
      <c r="B120" s="7"/>
      <c r="C120" s="7"/>
      <c r="D120" s="7"/>
      <c r="E120" s="36" t="s">
        <v>1</v>
      </c>
      <c r="F120" s="8"/>
      <c r="G120" s="9" t="s">
        <v>2</v>
      </c>
      <c r="H120" s="8"/>
      <c r="I120" s="9" t="s">
        <v>2</v>
      </c>
      <c r="J120" s="5"/>
      <c r="K120" s="9" t="s">
        <v>2</v>
      </c>
      <c r="L120" s="8"/>
      <c r="M120" s="9" t="s">
        <v>2</v>
      </c>
    </row>
    <row r="121" spans="1:13" ht="16.5" customHeight="1">
      <c r="A121" s="39" t="s">
        <v>12</v>
      </c>
      <c r="B121" s="7"/>
      <c r="C121" s="7"/>
      <c r="D121" s="7"/>
      <c r="E121" s="49"/>
      <c r="F121" s="8"/>
      <c r="G121" s="67"/>
      <c r="H121" s="8"/>
      <c r="I121" s="48"/>
      <c r="J121" s="48"/>
      <c r="K121" s="67"/>
      <c r="L121" s="48"/>
      <c r="M121" s="48"/>
    </row>
    <row r="122" spans="1:13" ht="6.6" customHeight="1">
      <c r="A122" s="10"/>
      <c r="B122" s="10"/>
      <c r="C122" s="10"/>
      <c r="D122" s="39"/>
      <c r="E122" s="40"/>
      <c r="F122" s="41"/>
      <c r="G122" s="59"/>
      <c r="H122" s="41"/>
      <c r="I122" s="42"/>
      <c r="J122" s="2"/>
      <c r="K122" s="59"/>
      <c r="L122" s="2"/>
      <c r="M122" s="42"/>
    </row>
    <row r="123" spans="1:13" ht="16.5" customHeight="1">
      <c r="A123" s="15" t="s">
        <v>21</v>
      </c>
      <c r="B123" s="37"/>
      <c r="C123" s="37"/>
      <c r="D123" s="11"/>
      <c r="E123" s="43"/>
      <c r="F123" s="38"/>
      <c r="G123" s="57"/>
      <c r="H123" s="38"/>
      <c r="I123" s="12"/>
      <c r="J123" s="12"/>
      <c r="K123" s="57"/>
      <c r="L123" s="12"/>
      <c r="M123" s="12"/>
    </row>
    <row r="124" spans="1:13" ht="6.6" customHeight="1">
      <c r="A124" s="10"/>
      <c r="B124" s="10"/>
      <c r="C124" s="10"/>
      <c r="D124" s="39"/>
      <c r="E124" s="40"/>
      <c r="F124" s="41"/>
      <c r="G124" s="59"/>
      <c r="H124" s="41"/>
      <c r="I124" s="42"/>
      <c r="J124" s="2"/>
      <c r="K124" s="59"/>
      <c r="L124" s="2"/>
      <c r="M124" s="42"/>
    </row>
    <row r="125" spans="1:13" ht="16.5" customHeight="1">
      <c r="A125" s="11" t="s">
        <v>22</v>
      </c>
      <c r="B125" s="11"/>
      <c r="C125" s="11"/>
      <c r="D125" s="11"/>
      <c r="E125" s="43">
        <v>14</v>
      </c>
      <c r="F125" s="38"/>
      <c r="G125" s="57"/>
      <c r="H125" s="38"/>
      <c r="I125" s="12"/>
      <c r="J125" s="12"/>
      <c r="K125" s="57"/>
      <c r="L125" s="12"/>
      <c r="M125" s="12"/>
    </row>
    <row r="126" spans="1:13" ht="16.5" customHeight="1">
      <c r="A126" s="11"/>
      <c r="B126" s="11" t="s">
        <v>23</v>
      </c>
      <c r="C126" s="11"/>
      <c r="D126" s="11"/>
      <c r="E126" s="43"/>
      <c r="F126" s="38"/>
      <c r="G126" s="57"/>
      <c r="H126" s="38"/>
      <c r="I126" s="12"/>
      <c r="J126" s="12"/>
      <c r="K126" s="57"/>
      <c r="L126" s="12"/>
      <c r="M126" s="12"/>
    </row>
    <row r="127" spans="1:13" ht="16.5" customHeight="1">
      <c r="A127" s="11"/>
      <c r="B127" s="11"/>
      <c r="C127" s="11" t="s">
        <v>155</v>
      </c>
      <c r="D127" s="11"/>
      <c r="E127" s="43"/>
      <c r="F127" s="38"/>
      <c r="G127" s="57"/>
      <c r="H127" s="38"/>
      <c r="I127" s="12"/>
      <c r="J127" s="38"/>
      <c r="K127" s="57"/>
      <c r="L127" s="12"/>
      <c r="M127" s="12"/>
    </row>
    <row r="128" spans="1:13" ht="16.5" customHeight="1">
      <c r="A128" s="11"/>
      <c r="B128" s="11"/>
      <c r="C128" s="11"/>
      <c r="D128" s="11" t="s">
        <v>102</v>
      </c>
      <c r="E128" s="43"/>
      <c r="F128" s="38"/>
      <c r="G128" s="57"/>
      <c r="H128" s="38"/>
      <c r="I128" s="12"/>
      <c r="J128" s="38"/>
      <c r="K128" s="57"/>
      <c r="L128" s="12"/>
      <c r="M128" s="12"/>
    </row>
    <row r="129" spans="1:13" ht="16.5" customHeight="1">
      <c r="A129" s="11"/>
      <c r="B129" s="11"/>
      <c r="C129" s="11"/>
      <c r="D129" s="11" t="s">
        <v>103</v>
      </c>
      <c r="E129" s="43"/>
      <c r="F129" s="38"/>
      <c r="G129" s="57"/>
      <c r="H129" s="38"/>
      <c r="I129" s="12"/>
      <c r="J129" s="38"/>
      <c r="K129" s="57"/>
      <c r="L129" s="12"/>
      <c r="M129" s="12"/>
    </row>
    <row r="130" spans="1:13" ht="16.5" customHeight="1" thickBot="1">
      <c r="A130" s="11"/>
      <c r="B130" s="11"/>
      <c r="C130" s="11"/>
      <c r="D130" s="11" t="s">
        <v>104</v>
      </c>
      <c r="E130" s="43"/>
      <c r="F130" s="38"/>
      <c r="G130" s="68">
        <v>100000000</v>
      </c>
      <c r="H130" s="13"/>
      <c r="I130" s="50">
        <v>73500000</v>
      </c>
      <c r="J130" s="13"/>
      <c r="K130" s="68">
        <v>100000000</v>
      </c>
      <c r="L130" s="13"/>
      <c r="M130" s="50">
        <v>73500000</v>
      </c>
    </row>
    <row r="131" spans="1:13" ht="6.6" customHeight="1" thickTop="1">
      <c r="A131" s="11"/>
      <c r="B131" s="11"/>
      <c r="C131" s="11"/>
      <c r="D131" s="11"/>
      <c r="E131" s="43"/>
      <c r="F131" s="38"/>
      <c r="G131" s="60"/>
      <c r="H131" s="13"/>
      <c r="I131" s="13"/>
      <c r="J131" s="13"/>
      <c r="K131" s="60"/>
      <c r="L131" s="13"/>
      <c r="M131" s="13"/>
    </row>
    <row r="132" spans="1:13" ht="16.5" customHeight="1">
      <c r="A132" s="10"/>
      <c r="B132" s="11" t="s">
        <v>24</v>
      </c>
      <c r="C132" s="11"/>
      <c r="D132" s="11"/>
      <c r="E132" s="43"/>
      <c r="F132" s="38"/>
      <c r="G132" s="57"/>
      <c r="H132" s="38"/>
      <c r="I132" s="12"/>
      <c r="J132" s="38"/>
      <c r="K132" s="57"/>
      <c r="L132" s="12"/>
      <c r="M132" s="12"/>
    </row>
    <row r="133" spans="1:13" ht="16.5" customHeight="1">
      <c r="A133" s="10"/>
      <c r="B133" s="11"/>
      <c r="C133" s="11" t="s">
        <v>156</v>
      </c>
      <c r="D133" s="11"/>
      <c r="E133" s="43"/>
      <c r="F133" s="38"/>
      <c r="G133" s="58"/>
      <c r="H133" s="38"/>
      <c r="I133" s="2"/>
      <c r="J133" s="38"/>
      <c r="K133" s="58"/>
      <c r="L133" s="12"/>
      <c r="M133" s="2"/>
    </row>
    <row r="134" spans="1:13" ht="16.5" customHeight="1">
      <c r="A134" s="10"/>
      <c r="B134" s="11"/>
      <c r="C134" s="11"/>
      <c r="D134" s="11" t="s">
        <v>157</v>
      </c>
      <c r="E134" s="43"/>
      <c r="F134" s="38"/>
      <c r="G134" s="58"/>
      <c r="H134" s="12"/>
      <c r="I134" s="2"/>
      <c r="J134" s="45"/>
      <c r="K134" s="69"/>
      <c r="L134" s="45"/>
      <c r="M134" s="71"/>
    </row>
    <row r="135" spans="1:13" ht="16.5" customHeight="1">
      <c r="A135" s="10"/>
      <c r="B135" s="11"/>
      <c r="C135" s="11"/>
      <c r="D135" s="11" t="s">
        <v>103</v>
      </c>
      <c r="E135" s="43"/>
      <c r="F135" s="38"/>
      <c r="G135" s="58"/>
      <c r="H135" s="12"/>
      <c r="I135" s="2"/>
      <c r="J135" s="45"/>
      <c r="K135" s="69"/>
      <c r="L135" s="45"/>
      <c r="M135" s="71"/>
    </row>
    <row r="136" spans="1:13" ht="16.5" customHeight="1">
      <c r="A136" s="10"/>
      <c r="B136" s="11"/>
      <c r="C136" s="11"/>
      <c r="D136" s="11" t="s">
        <v>158</v>
      </c>
      <c r="E136" s="43"/>
      <c r="F136" s="38"/>
      <c r="G136" s="58">
        <v>73500000</v>
      </c>
      <c r="H136" s="12"/>
      <c r="I136" s="2">
        <v>73500000</v>
      </c>
      <c r="J136" s="45"/>
      <c r="K136" s="58">
        <v>73500000</v>
      </c>
      <c r="L136" s="45"/>
      <c r="M136" s="2">
        <v>73500000</v>
      </c>
    </row>
    <row r="137" spans="1:13" ht="16.5" customHeight="1">
      <c r="A137" s="1" t="s">
        <v>73</v>
      </c>
      <c r="B137" s="1"/>
      <c r="C137" s="1"/>
      <c r="D137" s="51"/>
      <c r="E137" s="43"/>
      <c r="F137" s="43"/>
      <c r="G137" s="60">
        <v>152806500</v>
      </c>
      <c r="H137" s="13"/>
      <c r="I137" s="13">
        <v>152806500</v>
      </c>
      <c r="J137" s="13"/>
      <c r="K137" s="60">
        <v>152806500</v>
      </c>
      <c r="L137" s="13"/>
      <c r="M137" s="13">
        <v>152806500</v>
      </c>
    </row>
    <row r="138" spans="1:13" ht="16.5" customHeight="1">
      <c r="A138" s="1" t="s">
        <v>159</v>
      </c>
      <c r="B138" s="1"/>
      <c r="C138" s="1"/>
      <c r="D138" s="51"/>
      <c r="E138" s="43"/>
      <c r="F138" s="43"/>
      <c r="G138" s="60">
        <v>23170000</v>
      </c>
      <c r="H138" s="13"/>
      <c r="I138" s="13">
        <v>23170000</v>
      </c>
      <c r="J138" s="13"/>
      <c r="K138" s="60">
        <v>23170000</v>
      </c>
      <c r="L138" s="13"/>
      <c r="M138" s="13">
        <v>23170000</v>
      </c>
    </row>
    <row r="139" spans="1:13" ht="16.5" customHeight="1">
      <c r="A139" s="1" t="s">
        <v>160</v>
      </c>
      <c r="B139" s="1"/>
      <c r="C139" s="1"/>
      <c r="D139" s="51"/>
      <c r="E139" s="43"/>
      <c r="F139" s="43"/>
      <c r="G139" s="60">
        <v>-3450000</v>
      </c>
      <c r="H139" s="13"/>
      <c r="I139" s="13">
        <v>-3450000</v>
      </c>
      <c r="J139" s="13"/>
      <c r="K139" s="60">
        <v>-3450000</v>
      </c>
      <c r="L139" s="13"/>
      <c r="M139" s="13">
        <v>-3450000</v>
      </c>
    </row>
    <row r="140" spans="1:13" ht="16.5" customHeight="1">
      <c r="A140" s="1" t="s">
        <v>161</v>
      </c>
      <c r="B140" s="1"/>
      <c r="C140" s="1"/>
      <c r="D140" s="51"/>
      <c r="E140" s="43"/>
      <c r="F140" s="43"/>
      <c r="G140" s="60"/>
      <c r="H140" s="13"/>
      <c r="I140" s="13"/>
      <c r="J140" s="13"/>
      <c r="K140" s="60"/>
      <c r="L140" s="13"/>
      <c r="M140" s="13"/>
    </row>
    <row r="141" spans="1:13" ht="16.5" customHeight="1">
      <c r="A141" s="1"/>
      <c r="B141" s="1" t="s">
        <v>75</v>
      </c>
      <c r="C141" s="1"/>
      <c r="D141" s="51"/>
      <c r="E141" s="43"/>
      <c r="F141" s="43"/>
      <c r="G141" s="60">
        <v>67506923</v>
      </c>
      <c r="H141" s="13"/>
      <c r="I141" s="13">
        <v>67506923</v>
      </c>
      <c r="J141" s="13"/>
      <c r="K141" s="60">
        <v>-3673465</v>
      </c>
      <c r="L141" s="13"/>
      <c r="M141" s="13">
        <v>-3673465</v>
      </c>
    </row>
    <row r="142" spans="1:13" ht="16.5" customHeight="1">
      <c r="A142" s="1" t="s">
        <v>25</v>
      </c>
      <c r="B142" s="1"/>
      <c r="C142" s="1"/>
      <c r="D142" s="51"/>
      <c r="E142" s="43"/>
      <c r="F142" s="43"/>
      <c r="G142" s="60"/>
      <c r="H142" s="43"/>
      <c r="I142" s="13"/>
      <c r="J142" s="43"/>
      <c r="K142" s="60"/>
      <c r="L142" s="13"/>
      <c r="M142" s="13"/>
    </row>
    <row r="143" spans="1:13" ht="16.5" customHeight="1">
      <c r="A143" s="1"/>
      <c r="B143" s="1" t="s">
        <v>26</v>
      </c>
      <c r="C143" s="1"/>
      <c r="D143" s="1"/>
      <c r="E143" s="43">
        <v>15</v>
      </c>
      <c r="F143" s="43"/>
      <c r="G143" s="60">
        <v>10000000</v>
      </c>
      <c r="H143" s="43"/>
      <c r="I143" s="13">
        <v>7350000</v>
      </c>
      <c r="J143" s="43"/>
      <c r="K143" s="60">
        <v>10000000</v>
      </c>
      <c r="L143" s="13"/>
      <c r="M143" s="13">
        <v>7350000</v>
      </c>
    </row>
    <row r="144" spans="1:13" ht="16.5" customHeight="1">
      <c r="A144" s="1"/>
      <c r="B144" s="1" t="s">
        <v>27</v>
      </c>
      <c r="C144" s="1"/>
      <c r="D144" s="1"/>
      <c r="E144" s="43"/>
      <c r="F144" s="43"/>
      <c r="G144" s="60">
        <v>67954602</v>
      </c>
      <c r="H144" s="38"/>
      <c r="I144" s="13">
        <v>30842770</v>
      </c>
      <c r="J144" s="38"/>
      <c r="K144" s="60">
        <v>106877453</v>
      </c>
      <c r="L144" s="12"/>
      <c r="M144" s="13">
        <v>66147000</v>
      </c>
    </row>
    <row r="145" spans="1:13" ht="16.5" customHeight="1">
      <c r="A145" s="1" t="s">
        <v>28</v>
      </c>
      <c r="B145" s="37"/>
      <c r="C145" s="37"/>
      <c r="D145" s="11"/>
      <c r="E145" s="43"/>
      <c r="F145" s="43"/>
      <c r="G145" s="89">
        <v>1417877</v>
      </c>
      <c r="H145" s="38"/>
      <c r="I145" s="14">
        <v>1417877</v>
      </c>
      <c r="J145" s="38"/>
      <c r="K145" s="65">
        <v>0</v>
      </c>
      <c r="L145" s="12"/>
      <c r="M145" s="192">
        <v>0</v>
      </c>
    </row>
    <row r="146" spans="1:13" ht="6.6" customHeight="1">
      <c r="A146" s="1"/>
      <c r="B146" s="37"/>
      <c r="C146" s="37"/>
      <c r="D146" s="11"/>
      <c r="E146" s="43"/>
      <c r="F146" s="43"/>
      <c r="G146" s="57"/>
      <c r="H146" s="38"/>
      <c r="I146" s="12"/>
      <c r="J146" s="38"/>
      <c r="K146" s="57"/>
      <c r="L146" s="12"/>
      <c r="M146" s="12"/>
    </row>
    <row r="147" spans="1:13" ht="16.5" customHeight="1">
      <c r="A147" s="3" t="s">
        <v>79</v>
      </c>
      <c r="B147" s="11"/>
      <c r="C147" s="11"/>
      <c r="D147" s="11"/>
      <c r="E147" s="43"/>
      <c r="F147" s="38"/>
      <c r="G147" s="57"/>
      <c r="H147" s="38"/>
      <c r="I147" s="12"/>
      <c r="J147" s="38"/>
      <c r="K147" s="57"/>
      <c r="L147" s="12"/>
      <c r="M147" s="12"/>
    </row>
    <row r="148" spans="1:13" ht="16.5" customHeight="1">
      <c r="A148" s="1"/>
      <c r="B148" s="3" t="s">
        <v>162</v>
      </c>
      <c r="C148" s="3"/>
      <c r="D148" s="10"/>
      <c r="E148" s="43"/>
      <c r="F148" s="38"/>
      <c r="G148" s="57">
        <f>SUM(G134:G145)</f>
        <v>392905902</v>
      </c>
      <c r="H148" s="38"/>
      <c r="I148" s="12">
        <f>SUM(I134:I145)</f>
        <v>353144070</v>
      </c>
      <c r="J148" s="38"/>
      <c r="K148" s="57">
        <f>SUM(K134:K145)</f>
        <v>359230488</v>
      </c>
      <c r="L148" s="12"/>
      <c r="M148" s="12">
        <f>SUM(M134:M145)</f>
        <v>315850035</v>
      </c>
    </row>
    <row r="149" spans="1:13" ht="16.5" customHeight="1">
      <c r="A149" s="10" t="s">
        <v>29</v>
      </c>
      <c r="B149" s="10"/>
      <c r="C149" s="10"/>
      <c r="D149" s="10"/>
      <c r="E149" s="43"/>
      <c r="F149" s="38"/>
      <c r="G149" s="89">
        <v>-433989</v>
      </c>
      <c r="H149" s="52"/>
      <c r="I149" s="14">
        <v>950275</v>
      </c>
      <c r="J149" s="52"/>
      <c r="K149" s="89">
        <v>0</v>
      </c>
      <c r="L149" s="12"/>
      <c r="M149" s="14">
        <v>0</v>
      </c>
    </row>
    <row r="150" spans="1:13" ht="6" customHeight="1">
      <c r="A150" s="10"/>
      <c r="B150" s="10"/>
      <c r="C150" s="10"/>
      <c r="D150" s="39"/>
      <c r="E150" s="40"/>
      <c r="F150" s="41"/>
      <c r="G150" s="59"/>
      <c r="H150" s="41"/>
      <c r="I150" s="42"/>
      <c r="J150" s="2"/>
      <c r="K150" s="59"/>
      <c r="L150" s="2"/>
      <c r="M150" s="42"/>
    </row>
    <row r="151" spans="1:13" ht="16.5" customHeight="1">
      <c r="A151" s="3" t="s">
        <v>30</v>
      </c>
      <c r="B151" s="10"/>
      <c r="C151" s="10"/>
      <c r="D151" s="10"/>
      <c r="E151" s="38"/>
      <c r="F151" s="38"/>
      <c r="G151" s="62">
        <f>SUM(G148:G149)</f>
        <v>392471913</v>
      </c>
      <c r="H151" s="38"/>
      <c r="I151" s="4">
        <f>SUM(I148:I149)</f>
        <v>354094345</v>
      </c>
      <c r="J151" s="38"/>
      <c r="K151" s="62">
        <f>SUM(K148:K149)</f>
        <v>359230488</v>
      </c>
      <c r="L151" s="12"/>
      <c r="M151" s="4">
        <f>SUM(M148:M149)</f>
        <v>315850035</v>
      </c>
    </row>
    <row r="152" spans="1:13" ht="6.6" customHeight="1">
      <c r="A152" s="10"/>
      <c r="B152" s="10"/>
      <c r="C152" s="10"/>
      <c r="D152" s="39"/>
      <c r="E152" s="40"/>
      <c r="F152" s="41"/>
      <c r="G152" s="59"/>
      <c r="H152" s="41"/>
      <c r="I152" s="42"/>
      <c r="J152" s="2"/>
      <c r="K152" s="59"/>
      <c r="L152" s="2"/>
      <c r="M152" s="42"/>
    </row>
    <row r="153" spans="1:13" ht="16.5" customHeight="1" thickBot="1">
      <c r="A153" s="3" t="s">
        <v>31</v>
      </c>
      <c r="B153" s="3"/>
      <c r="C153" s="3"/>
      <c r="D153" s="3"/>
      <c r="E153" s="8"/>
      <c r="F153" s="8"/>
      <c r="G153" s="64">
        <f>+G151+G92</f>
        <v>1210378192</v>
      </c>
      <c r="H153" s="8"/>
      <c r="I153" s="47">
        <f>+I151+I92</f>
        <v>1107978535</v>
      </c>
      <c r="J153" s="8"/>
      <c r="K153" s="64">
        <f>+K151+K92</f>
        <v>512473100</v>
      </c>
      <c r="L153" s="16"/>
      <c r="M153" s="47">
        <f>+M151+M92</f>
        <v>475664858</v>
      </c>
    </row>
    <row r="154" spans="1:13" ht="16.5" customHeight="1" thickTop="1">
      <c r="A154" s="19"/>
      <c r="B154" s="19"/>
      <c r="C154" s="19"/>
      <c r="D154" s="19"/>
      <c r="E154" s="25"/>
      <c r="F154" s="25"/>
      <c r="G154" s="30"/>
      <c r="H154" s="25"/>
      <c r="I154" s="30"/>
      <c r="J154" s="30"/>
      <c r="K154" s="30"/>
      <c r="L154" s="30"/>
      <c r="M154" s="30"/>
    </row>
    <row r="155" spans="1:13" ht="16.5" customHeight="1">
      <c r="A155" s="19"/>
      <c r="B155" s="19"/>
      <c r="C155" s="19"/>
      <c r="D155" s="19"/>
      <c r="E155" s="25"/>
      <c r="F155" s="25"/>
      <c r="G155" s="30"/>
      <c r="H155" s="25"/>
      <c r="I155" s="30"/>
      <c r="J155" s="30"/>
      <c r="K155" s="30"/>
      <c r="L155" s="30"/>
      <c r="M155" s="30"/>
    </row>
    <row r="156" spans="1:13" ht="16.5" customHeight="1">
      <c r="A156" s="19"/>
      <c r="B156" s="19"/>
      <c r="C156" s="19"/>
      <c r="D156" s="19"/>
      <c r="E156" s="25"/>
      <c r="F156" s="25"/>
      <c r="G156" s="30"/>
      <c r="H156" s="25"/>
      <c r="I156" s="30"/>
      <c r="J156" s="30"/>
      <c r="K156" s="30"/>
      <c r="L156" s="30"/>
      <c r="M156" s="30"/>
    </row>
    <row r="157" spans="1:13" ht="16.5" customHeight="1">
      <c r="A157" s="19"/>
      <c r="B157" s="19"/>
      <c r="C157" s="19"/>
      <c r="D157" s="19"/>
      <c r="E157" s="25"/>
      <c r="F157" s="25"/>
      <c r="G157" s="30"/>
      <c r="H157" s="25"/>
      <c r="I157" s="30"/>
      <c r="J157" s="30"/>
      <c r="K157" s="30"/>
      <c r="L157" s="30"/>
      <c r="M157" s="30"/>
    </row>
    <row r="158" spans="1:13" ht="16.5" customHeight="1">
      <c r="A158" s="19"/>
      <c r="B158" s="19"/>
      <c r="C158" s="19"/>
      <c r="D158" s="19"/>
      <c r="E158" s="25"/>
      <c r="F158" s="25"/>
      <c r="G158" s="30"/>
      <c r="H158" s="25"/>
      <c r="I158" s="30"/>
      <c r="J158" s="30"/>
      <c r="K158" s="30"/>
      <c r="L158" s="30"/>
      <c r="M158" s="30"/>
    </row>
    <row r="159" spans="1:13" ht="18" customHeight="1">
      <c r="A159" s="19"/>
      <c r="B159" s="19"/>
      <c r="C159" s="19"/>
      <c r="D159" s="19"/>
      <c r="E159" s="25"/>
      <c r="F159" s="25"/>
      <c r="G159" s="30"/>
      <c r="H159" s="25"/>
      <c r="I159" s="30"/>
      <c r="J159" s="30"/>
      <c r="K159" s="30"/>
      <c r="L159" s="30"/>
      <c r="M159" s="30"/>
    </row>
    <row r="160" spans="1:13" ht="18.75" customHeight="1">
      <c r="A160" s="19"/>
      <c r="B160" s="19"/>
      <c r="C160" s="19"/>
      <c r="D160" s="19"/>
      <c r="E160" s="25"/>
      <c r="F160" s="25"/>
      <c r="G160" s="30"/>
      <c r="H160" s="25"/>
      <c r="I160" s="30"/>
      <c r="J160" s="30"/>
      <c r="K160" s="30"/>
      <c r="L160" s="30"/>
      <c r="M160" s="30"/>
    </row>
    <row r="161" spans="1:13" ht="21.95" customHeight="1">
      <c r="A161" s="34" t="s">
        <v>184</v>
      </c>
      <c r="B161" s="34"/>
      <c r="C161" s="34"/>
      <c r="D161" s="34"/>
      <c r="E161" s="34"/>
      <c r="F161" s="35"/>
      <c r="G161" s="24"/>
      <c r="H161" s="35"/>
      <c r="I161" s="24"/>
      <c r="J161" s="24"/>
      <c r="K161" s="24"/>
      <c r="L161" s="24"/>
      <c r="M161" s="24"/>
    </row>
  </sheetData>
  <mergeCells count="14">
    <mergeCell ref="G115:I115"/>
    <mergeCell ref="K115:M115"/>
    <mergeCell ref="G116:I116"/>
    <mergeCell ref="K116:M116"/>
    <mergeCell ref="A31:D31"/>
    <mergeCell ref="A49:M49"/>
    <mergeCell ref="G63:I63"/>
    <mergeCell ref="K63:M63"/>
    <mergeCell ref="G7:I7"/>
    <mergeCell ref="K7:M7"/>
    <mergeCell ref="G8:I8"/>
    <mergeCell ref="K8:M8"/>
    <mergeCell ref="G62:I62"/>
    <mergeCell ref="K62:M6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4"/>
  <sheetViews>
    <sheetView showZeros="0" topLeftCell="A102" zoomScaleNormal="100" zoomScaleSheetLayoutView="90" workbookViewId="0">
      <selection activeCell="O51" sqref="O51"/>
    </sheetView>
  </sheetViews>
  <sheetFormatPr defaultColWidth="9.140625" defaultRowHeight="16.5" customHeight="1"/>
  <cols>
    <col min="1" max="3" width="1.42578125" style="20" customWidth="1"/>
    <col min="4" max="4" width="33.7109375" style="20" customWidth="1"/>
    <col min="5" max="5" width="7" style="139" customWidth="1"/>
    <col min="6" max="6" width="0.5703125" style="139" customWidth="1"/>
    <col min="7" max="7" width="13.28515625" style="118" customWidth="1"/>
    <col min="8" max="8" width="0.5703125" style="117" customWidth="1"/>
    <col min="9" max="9" width="13.28515625" style="21" customWidth="1"/>
    <col min="10" max="10" width="0.5703125" style="118" customWidth="1"/>
    <col min="11" max="11" width="13.28515625" style="118" customWidth="1"/>
    <col min="12" max="12" width="0.5703125" style="118" customWidth="1"/>
    <col min="13" max="13" width="13.28515625" style="21" customWidth="1"/>
    <col min="14" max="15" width="15.140625" style="119" bestFit="1" customWidth="1"/>
    <col min="16" max="16384" width="9.140625" style="119"/>
  </cols>
  <sheetData>
    <row r="1" spans="1:13" ht="16.5" customHeight="1">
      <c r="A1" s="18" t="s">
        <v>100</v>
      </c>
      <c r="B1" s="18"/>
      <c r="C1" s="18"/>
      <c r="D1" s="139"/>
      <c r="E1" s="140"/>
      <c r="F1" s="21"/>
      <c r="G1" s="117"/>
      <c r="H1" s="118"/>
      <c r="I1" s="139"/>
    </row>
    <row r="2" spans="1:13" ht="16.5" customHeight="1">
      <c r="A2" s="18" t="s">
        <v>131</v>
      </c>
      <c r="B2" s="18"/>
      <c r="C2" s="18"/>
      <c r="D2" s="139"/>
      <c r="E2" s="140"/>
      <c r="F2" s="21"/>
      <c r="G2" s="117"/>
      <c r="H2" s="118"/>
      <c r="I2" s="139"/>
    </row>
    <row r="3" spans="1:13" ht="16.5" customHeight="1">
      <c r="A3" s="18" t="s">
        <v>114</v>
      </c>
      <c r="B3" s="18"/>
      <c r="C3" s="18"/>
      <c r="D3" s="139"/>
      <c r="E3" s="140"/>
      <c r="F3" s="21"/>
      <c r="G3" s="117"/>
      <c r="H3" s="118"/>
      <c r="I3" s="139"/>
    </row>
    <row r="4" spans="1:13" ht="16.5" customHeight="1">
      <c r="A4" s="22" t="s">
        <v>106</v>
      </c>
      <c r="B4" s="22"/>
      <c r="C4" s="22"/>
      <c r="D4" s="141"/>
      <c r="E4" s="142"/>
      <c r="F4" s="24"/>
      <c r="G4" s="120"/>
      <c r="H4" s="121"/>
      <c r="I4" s="141"/>
      <c r="J4" s="121"/>
      <c r="K4" s="121"/>
      <c r="L4" s="121"/>
      <c r="M4" s="24"/>
    </row>
    <row r="7" spans="1:13" ht="16.5" customHeight="1">
      <c r="A7" s="1"/>
      <c r="B7" s="1"/>
      <c r="C7" s="1"/>
      <c r="D7" s="1"/>
      <c r="E7" s="143"/>
      <c r="F7" s="1"/>
      <c r="G7" s="225" t="s">
        <v>32</v>
      </c>
      <c r="H7" s="225"/>
      <c r="I7" s="225"/>
      <c r="J7" s="77"/>
      <c r="K7" s="225" t="s">
        <v>33</v>
      </c>
      <c r="L7" s="225"/>
      <c r="M7" s="225"/>
    </row>
    <row r="8" spans="1:13" ht="16.5" customHeight="1">
      <c r="A8" s="1"/>
      <c r="B8" s="1"/>
      <c r="C8" s="1"/>
      <c r="D8" s="1"/>
      <c r="E8" s="143"/>
      <c r="F8" s="1"/>
      <c r="G8" s="226" t="s">
        <v>116</v>
      </c>
      <c r="H8" s="226"/>
      <c r="I8" s="226"/>
      <c r="J8" s="77"/>
      <c r="K8" s="226" t="s">
        <v>116</v>
      </c>
      <c r="L8" s="226"/>
      <c r="M8" s="226"/>
    </row>
    <row r="9" spans="1:13" ht="16.5" customHeight="1">
      <c r="A9" s="1"/>
      <c r="B9" s="1"/>
      <c r="C9" s="1"/>
      <c r="D9" s="1"/>
      <c r="E9" s="143"/>
      <c r="F9" s="1"/>
      <c r="G9" s="208"/>
      <c r="H9" s="208"/>
      <c r="I9" s="209" t="s">
        <v>105</v>
      </c>
      <c r="J9" s="77"/>
      <c r="K9" s="208"/>
      <c r="L9" s="208"/>
      <c r="M9" s="209" t="s">
        <v>105</v>
      </c>
    </row>
    <row r="10" spans="1:13" ht="16.5" customHeight="1">
      <c r="A10" s="1"/>
      <c r="B10" s="1"/>
      <c r="C10" s="1"/>
      <c r="D10" s="1"/>
      <c r="E10" s="143"/>
      <c r="F10" s="1"/>
      <c r="G10" s="6" t="s">
        <v>98</v>
      </c>
      <c r="H10" s="1"/>
      <c r="I10" s="6" t="s">
        <v>68</v>
      </c>
      <c r="J10" s="5"/>
      <c r="K10" s="6" t="s">
        <v>98</v>
      </c>
      <c r="L10" s="1"/>
      <c r="M10" s="6" t="s">
        <v>68</v>
      </c>
    </row>
    <row r="11" spans="1:13" ht="16.5" customHeight="1">
      <c r="A11" s="1"/>
      <c r="B11" s="1"/>
      <c r="C11" s="1"/>
      <c r="D11" s="1"/>
      <c r="E11" s="144" t="s">
        <v>1</v>
      </c>
      <c r="F11" s="145"/>
      <c r="G11" s="79" t="s">
        <v>2</v>
      </c>
      <c r="H11" s="78"/>
      <c r="I11" s="9" t="s">
        <v>2</v>
      </c>
      <c r="J11" s="77"/>
      <c r="K11" s="79" t="s">
        <v>2</v>
      </c>
      <c r="L11" s="77"/>
      <c r="M11" s="9" t="s">
        <v>2</v>
      </c>
    </row>
    <row r="12" spans="1:13" ht="8.1" customHeight="1">
      <c r="A12" s="1"/>
      <c r="B12" s="1"/>
      <c r="C12" s="1"/>
      <c r="D12" s="1"/>
      <c r="E12" s="146"/>
      <c r="F12" s="146"/>
      <c r="G12" s="58"/>
      <c r="H12" s="75"/>
      <c r="I12" s="2"/>
      <c r="J12" s="76"/>
      <c r="K12" s="58"/>
      <c r="L12" s="76"/>
      <c r="M12" s="2"/>
    </row>
    <row r="13" spans="1:13" ht="16.5" customHeight="1">
      <c r="A13" s="1" t="s">
        <v>76</v>
      </c>
      <c r="B13" s="1"/>
      <c r="C13" s="1"/>
      <c r="D13" s="1"/>
      <c r="E13" s="43"/>
      <c r="F13" s="126"/>
      <c r="G13" s="80">
        <v>233633424</v>
      </c>
      <c r="H13" s="81"/>
      <c r="I13" s="191">
        <v>215997726</v>
      </c>
      <c r="J13" s="81"/>
      <c r="K13" s="80">
        <v>118921948</v>
      </c>
      <c r="L13" s="83"/>
      <c r="M13" s="191">
        <v>127253714</v>
      </c>
    </row>
    <row r="14" spans="1:13" ht="16.5" customHeight="1">
      <c r="A14" s="1" t="s">
        <v>77</v>
      </c>
      <c r="B14" s="1"/>
      <c r="C14" s="1"/>
      <c r="D14" s="1"/>
      <c r="E14" s="43"/>
      <c r="F14" s="126"/>
      <c r="G14" s="65">
        <v>-182305342</v>
      </c>
      <c r="H14" s="81"/>
      <c r="I14" s="192">
        <v>-172632339</v>
      </c>
      <c r="J14" s="81"/>
      <c r="K14" s="65">
        <v>-104567026</v>
      </c>
      <c r="L14" s="83"/>
      <c r="M14" s="192">
        <v>-114757423</v>
      </c>
    </row>
    <row r="15" spans="1:13" ht="8.1" customHeight="1">
      <c r="A15" s="1"/>
      <c r="B15" s="1"/>
      <c r="C15" s="1"/>
      <c r="D15" s="1"/>
      <c r="E15" s="43"/>
      <c r="F15" s="146"/>
      <c r="G15" s="58"/>
      <c r="H15" s="75"/>
      <c r="I15" s="2"/>
      <c r="J15" s="75"/>
      <c r="K15" s="58"/>
      <c r="L15" s="76"/>
      <c r="M15" s="2"/>
    </row>
    <row r="16" spans="1:13" ht="16.5" customHeight="1">
      <c r="A16" s="147" t="s">
        <v>34</v>
      </c>
      <c r="B16" s="147"/>
      <c r="C16" s="147"/>
      <c r="D16" s="147"/>
      <c r="E16" s="43"/>
      <c r="F16" s="146"/>
      <c r="G16" s="58">
        <f>SUM(G13:G14)</f>
        <v>51328082</v>
      </c>
      <c r="H16" s="75"/>
      <c r="I16" s="2">
        <f>SUM(I13:I15)</f>
        <v>43365387</v>
      </c>
      <c r="J16" s="75"/>
      <c r="K16" s="58">
        <f>SUM(K13:K14)</f>
        <v>14354922</v>
      </c>
      <c r="L16" s="76"/>
      <c r="M16" s="2">
        <f>SUM(M13:M15)</f>
        <v>12496291</v>
      </c>
    </row>
    <row r="17" spans="1:15" ht="16.5" customHeight="1">
      <c r="A17" s="1" t="s">
        <v>35</v>
      </c>
      <c r="B17" s="1"/>
      <c r="C17" s="1"/>
      <c r="D17" s="1"/>
      <c r="E17" s="43"/>
      <c r="F17" s="126"/>
      <c r="G17" s="80">
        <v>10362610</v>
      </c>
      <c r="H17" s="81"/>
      <c r="I17" s="191">
        <v>4449971</v>
      </c>
      <c r="J17" s="81"/>
      <c r="K17" s="80">
        <v>10297193</v>
      </c>
      <c r="L17" s="82"/>
      <c r="M17" s="191">
        <v>3649017</v>
      </c>
    </row>
    <row r="18" spans="1:15" ht="16.5" customHeight="1">
      <c r="A18" s="1" t="s">
        <v>78</v>
      </c>
      <c r="B18" s="1"/>
      <c r="C18" s="1"/>
      <c r="D18" s="1"/>
      <c r="E18" s="43"/>
      <c r="F18" s="126"/>
      <c r="G18" s="80">
        <v>-3867671</v>
      </c>
      <c r="H18" s="81"/>
      <c r="I18" s="191">
        <v>-2912381</v>
      </c>
      <c r="J18" s="81"/>
      <c r="K18" s="80">
        <v>-483220</v>
      </c>
      <c r="L18" s="82"/>
      <c r="M18" s="191">
        <v>-185815</v>
      </c>
    </row>
    <row r="19" spans="1:15" ht="16.5" customHeight="1">
      <c r="A19" s="1" t="s">
        <v>36</v>
      </c>
      <c r="B19" s="1"/>
      <c r="C19" s="1"/>
      <c r="D19" s="1"/>
      <c r="E19" s="43"/>
      <c r="F19" s="148"/>
      <c r="G19" s="80">
        <v>-24889819</v>
      </c>
      <c r="H19" s="85"/>
      <c r="I19" s="191">
        <v>-26091369</v>
      </c>
      <c r="J19" s="85"/>
      <c r="K19" s="80">
        <v>-17341517</v>
      </c>
      <c r="L19" s="82"/>
      <c r="M19" s="191">
        <v>-18712306</v>
      </c>
    </row>
    <row r="20" spans="1:15" ht="16.5" customHeight="1">
      <c r="A20" s="1" t="s">
        <v>37</v>
      </c>
      <c r="B20" s="1"/>
      <c r="C20" s="1"/>
      <c r="D20" s="1"/>
      <c r="E20" s="200"/>
      <c r="F20" s="126"/>
      <c r="G20" s="80">
        <v>-8510785</v>
      </c>
      <c r="H20" s="81"/>
      <c r="I20" s="191">
        <v>-3335274</v>
      </c>
      <c r="J20" s="81"/>
      <c r="K20" s="80">
        <v>-1120500</v>
      </c>
      <c r="L20" s="82"/>
      <c r="M20" s="191">
        <v>-792605</v>
      </c>
    </row>
    <row r="21" spans="1:15" ht="16.5" customHeight="1">
      <c r="A21" s="1" t="s">
        <v>163</v>
      </c>
      <c r="B21" s="1"/>
      <c r="C21" s="1"/>
      <c r="D21" s="1"/>
      <c r="E21" s="43"/>
      <c r="F21" s="126"/>
      <c r="G21" s="80"/>
      <c r="H21" s="81"/>
      <c r="I21" s="191"/>
      <c r="J21" s="81"/>
      <c r="K21" s="80"/>
      <c r="L21" s="82"/>
      <c r="M21" s="191"/>
    </row>
    <row r="22" spans="1:15" ht="16.5" customHeight="1">
      <c r="B22" s="1" t="s">
        <v>164</v>
      </c>
      <c r="C22" s="1"/>
      <c r="D22" s="1"/>
      <c r="E22" s="43"/>
      <c r="F22" s="126"/>
      <c r="G22" s="201">
        <v>4877103</v>
      </c>
      <c r="H22" s="81"/>
      <c r="I22" s="192">
        <v>4760353</v>
      </c>
      <c r="J22" s="81"/>
      <c r="K22" s="201">
        <v>0</v>
      </c>
      <c r="L22" s="83"/>
      <c r="M22" s="192">
        <v>0</v>
      </c>
    </row>
    <row r="23" spans="1:15" ht="8.1" customHeight="1">
      <c r="A23" s="1"/>
      <c r="B23" s="1"/>
      <c r="C23" s="1"/>
      <c r="D23" s="1"/>
      <c r="E23" s="43"/>
      <c r="F23" s="146"/>
      <c r="G23" s="58"/>
      <c r="H23" s="75"/>
      <c r="I23" s="2"/>
      <c r="J23" s="75"/>
      <c r="K23" s="58"/>
      <c r="L23" s="76"/>
      <c r="M23" s="2"/>
    </row>
    <row r="24" spans="1:15" ht="16.5" customHeight="1">
      <c r="A24" s="147" t="s">
        <v>108</v>
      </c>
      <c r="B24" s="147"/>
      <c r="C24" s="147"/>
      <c r="D24" s="147"/>
      <c r="E24" s="146"/>
      <c r="F24" s="1"/>
      <c r="G24" s="70">
        <f>SUM(G16:G22)</f>
        <v>29299520</v>
      </c>
      <c r="H24" s="74"/>
      <c r="I24" s="193">
        <f>SUM(I16:I22)</f>
        <v>20236687</v>
      </c>
      <c r="J24" s="74"/>
      <c r="K24" s="70">
        <f>SUM(K16:K22)</f>
        <v>5706878</v>
      </c>
      <c r="L24" s="74"/>
      <c r="M24" s="193">
        <f>SUM(M16:M22)</f>
        <v>-3545418</v>
      </c>
    </row>
    <row r="25" spans="1:15" ht="16.5" customHeight="1">
      <c r="A25" s="1" t="s">
        <v>141</v>
      </c>
      <c r="B25" s="1"/>
      <c r="C25" s="1"/>
      <c r="D25" s="1"/>
      <c r="E25" s="43">
        <v>16</v>
      </c>
      <c r="F25" s="126"/>
      <c r="G25" s="201">
        <v>-4046564</v>
      </c>
      <c r="H25" s="81"/>
      <c r="I25" s="14">
        <v>-3938896</v>
      </c>
      <c r="J25" s="81"/>
      <c r="K25" s="201">
        <v>-87461</v>
      </c>
      <c r="L25" s="82"/>
      <c r="M25" s="192">
        <v>31361</v>
      </c>
    </row>
    <row r="26" spans="1:15" ht="8.1" customHeight="1">
      <c r="A26" s="1"/>
      <c r="B26" s="1"/>
      <c r="C26" s="1"/>
      <c r="D26" s="1"/>
      <c r="E26" s="43"/>
      <c r="F26" s="146"/>
      <c r="G26" s="58"/>
      <c r="H26" s="75"/>
      <c r="I26" s="2"/>
      <c r="J26" s="75"/>
      <c r="K26" s="58"/>
      <c r="L26" s="76"/>
      <c r="M26" s="2"/>
    </row>
    <row r="27" spans="1:15" ht="16.5" customHeight="1">
      <c r="A27" s="147" t="s">
        <v>109</v>
      </c>
      <c r="B27" s="147"/>
      <c r="C27" s="147"/>
      <c r="D27" s="147"/>
      <c r="E27" s="43"/>
      <c r="F27" s="126"/>
      <c r="G27" s="60">
        <f>SUM(G24:G25)</f>
        <v>25252956</v>
      </c>
      <c r="H27" s="217"/>
      <c r="I27" s="13">
        <f>SUM(I24:I25)</f>
        <v>16297791</v>
      </c>
      <c r="J27" s="217"/>
      <c r="K27" s="60">
        <f>SUM(K24:K25)</f>
        <v>5619417</v>
      </c>
      <c r="L27" s="218"/>
      <c r="M27" s="13">
        <f>SUM(M24:M25)</f>
        <v>-3514057</v>
      </c>
    </row>
    <row r="28" spans="1:15" ht="7.5" customHeight="1">
      <c r="A28" s="15"/>
      <c r="B28" s="149"/>
      <c r="C28" s="149"/>
      <c r="D28" s="149"/>
      <c r="E28" s="43"/>
      <c r="F28" s="126"/>
      <c r="G28" s="60"/>
      <c r="H28" s="126"/>
      <c r="I28" s="13"/>
      <c r="J28" s="126"/>
      <c r="K28" s="60"/>
      <c r="L28" s="82"/>
      <c r="M28" s="13"/>
      <c r="O28" s="199"/>
    </row>
    <row r="29" spans="1:15" ht="16.5" customHeight="1">
      <c r="A29" s="152" t="s">
        <v>110</v>
      </c>
      <c r="B29" s="149"/>
      <c r="C29" s="15"/>
      <c r="D29" s="15"/>
      <c r="E29" s="43"/>
      <c r="F29" s="126"/>
      <c r="G29" s="89">
        <v>0</v>
      </c>
      <c r="H29" s="81"/>
      <c r="I29" s="14">
        <v>0</v>
      </c>
      <c r="J29" s="81"/>
      <c r="K29" s="89">
        <v>0</v>
      </c>
      <c r="L29" s="81"/>
      <c r="M29" s="14">
        <v>0</v>
      </c>
    </row>
    <row r="30" spans="1:15" ht="8.1" customHeight="1">
      <c r="A30" s="1"/>
      <c r="B30" s="1"/>
      <c r="C30" s="1"/>
      <c r="D30" s="1"/>
      <c r="E30" s="43"/>
      <c r="F30" s="146"/>
      <c r="G30" s="58"/>
      <c r="H30" s="75"/>
      <c r="I30" s="2"/>
      <c r="J30" s="75"/>
      <c r="K30" s="58"/>
      <c r="L30" s="76"/>
      <c r="M30" s="2"/>
    </row>
    <row r="31" spans="1:15" ht="16.5" customHeight="1">
      <c r="A31" s="147" t="s">
        <v>187</v>
      </c>
      <c r="B31" s="1"/>
      <c r="C31" s="1"/>
      <c r="D31" s="1"/>
      <c r="E31" s="43"/>
      <c r="F31" s="146"/>
      <c r="G31" s="58"/>
      <c r="H31" s="75"/>
      <c r="I31" s="2"/>
      <c r="J31" s="75"/>
      <c r="K31" s="58"/>
      <c r="L31" s="76"/>
      <c r="M31" s="2"/>
    </row>
    <row r="32" spans="1:15" ht="16.5" customHeight="1" thickBot="1">
      <c r="A32" s="119"/>
      <c r="B32" s="152" t="s">
        <v>188</v>
      </c>
      <c r="C32" s="15"/>
      <c r="D32" s="15"/>
      <c r="E32" s="43"/>
      <c r="F32" s="126"/>
      <c r="G32" s="68">
        <f>+G27+G29</f>
        <v>25252956</v>
      </c>
      <c r="H32" s="81"/>
      <c r="I32" s="50">
        <f>+I27+I29</f>
        <v>16297791</v>
      </c>
      <c r="J32" s="81"/>
      <c r="K32" s="68">
        <f>+K27+K29</f>
        <v>5619417</v>
      </c>
      <c r="L32" s="82"/>
      <c r="M32" s="50">
        <f>+M27+M29</f>
        <v>-3514057</v>
      </c>
    </row>
    <row r="33" spans="1:13" ht="15" customHeight="1" thickTop="1">
      <c r="A33" s="15"/>
      <c r="B33" s="17"/>
      <c r="C33" s="17"/>
      <c r="D33" s="17"/>
      <c r="E33" s="43"/>
      <c r="F33" s="126"/>
      <c r="G33" s="80"/>
      <c r="H33" s="81"/>
      <c r="I33" s="191"/>
      <c r="J33" s="81"/>
      <c r="K33" s="80"/>
      <c r="L33" s="82"/>
      <c r="M33" s="191"/>
    </row>
    <row r="34" spans="1:13" ht="16.5" customHeight="1">
      <c r="A34" s="15" t="s">
        <v>111</v>
      </c>
      <c r="B34" s="15"/>
      <c r="C34" s="15"/>
      <c r="D34" s="15"/>
      <c r="E34" s="126"/>
      <c r="F34" s="126"/>
      <c r="G34" s="80"/>
      <c r="H34" s="81"/>
      <c r="I34" s="191"/>
      <c r="J34" s="81"/>
      <c r="K34" s="80"/>
      <c r="L34" s="82"/>
      <c r="M34" s="191"/>
    </row>
    <row r="35" spans="1:13" ht="16.5" customHeight="1">
      <c r="A35" s="17"/>
      <c r="B35" s="17" t="s">
        <v>165</v>
      </c>
      <c r="C35" s="17"/>
      <c r="D35" s="17"/>
      <c r="E35" s="126"/>
      <c r="F35" s="153"/>
      <c r="G35" s="80">
        <v>25808462</v>
      </c>
      <c r="H35" s="87"/>
      <c r="I35" s="191">
        <v>16470542</v>
      </c>
      <c r="J35" s="87"/>
      <c r="K35" s="80">
        <v>5619417</v>
      </c>
      <c r="L35" s="82"/>
      <c r="M35" s="191">
        <v>-3514057</v>
      </c>
    </row>
    <row r="36" spans="1:13" ht="16.5" customHeight="1">
      <c r="A36" s="17"/>
      <c r="B36" s="17" t="s">
        <v>29</v>
      </c>
      <c r="C36" s="17"/>
      <c r="D36" s="17"/>
      <c r="E36" s="126"/>
      <c r="F36" s="153"/>
      <c r="G36" s="89">
        <v>-555506</v>
      </c>
      <c r="H36" s="87"/>
      <c r="I36" s="14">
        <v>-172751</v>
      </c>
      <c r="J36" s="87"/>
      <c r="K36" s="89">
        <v>0</v>
      </c>
      <c r="L36" s="83"/>
      <c r="M36" s="14">
        <v>0</v>
      </c>
    </row>
    <row r="37" spans="1:13" ht="8.1" customHeight="1">
      <c r="A37" s="1"/>
      <c r="B37" s="1"/>
      <c r="C37" s="1"/>
      <c r="D37" s="1"/>
      <c r="E37" s="146"/>
      <c r="F37" s="146"/>
      <c r="G37" s="58"/>
      <c r="H37" s="75"/>
      <c r="I37" s="2"/>
      <c r="J37" s="75"/>
      <c r="K37" s="58"/>
      <c r="L37" s="76"/>
      <c r="M37" s="2"/>
    </row>
    <row r="38" spans="1:13" ht="16.5" customHeight="1" thickBot="1">
      <c r="A38" s="147"/>
      <c r="B38" s="147"/>
      <c r="C38" s="147"/>
      <c r="D38" s="147"/>
      <c r="E38" s="126"/>
      <c r="F38" s="126"/>
      <c r="G38" s="68">
        <f>SUM(G35:G37)</f>
        <v>25252956</v>
      </c>
      <c r="H38" s="81"/>
      <c r="I38" s="50">
        <f>SUM(I35:I37)</f>
        <v>16297791</v>
      </c>
      <c r="J38" s="81"/>
      <c r="K38" s="68">
        <f>SUM(K35:K37)</f>
        <v>5619417</v>
      </c>
      <c r="L38" s="82"/>
      <c r="M38" s="50">
        <f>SUM(M35:M37)</f>
        <v>-3514057</v>
      </c>
    </row>
    <row r="39" spans="1:13" ht="15" customHeight="1" thickTop="1">
      <c r="A39" s="1"/>
      <c r="B39" s="1"/>
      <c r="C39" s="1"/>
      <c r="D39" s="1"/>
      <c r="E39" s="146"/>
      <c r="F39" s="146"/>
      <c r="G39" s="58"/>
      <c r="H39" s="75"/>
      <c r="I39" s="2"/>
      <c r="J39" s="76"/>
      <c r="K39" s="58"/>
      <c r="L39" s="76"/>
      <c r="M39" s="2"/>
    </row>
    <row r="40" spans="1:13" ht="16.5" customHeight="1">
      <c r="A40" s="15" t="s">
        <v>112</v>
      </c>
      <c r="B40" s="15"/>
      <c r="C40" s="15"/>
      <c r="D40" s="15"/>
      <c r="E40" s="126"/>
      <c r="F40" s="126"/>
      <c r="G40" s="80"/>
      <c r="H40" s="81"/>
      <c r="I40" s="191"/>
      <c r="J40" s="82"/>
      <c r="K40" s="80"/>
      <c r="L40" s="82"/>
      <c r="M40" s="191"/>
    </row>
    <row r="41" spans="1:13" ht="16.5" customHeight="1">
      <c r="A41" s="15" t="s">
        <v>38</v>
      </c>
      <c r="B41" s="15"/>
      <c r="C41" s="15"/>
      <c r="D41" s="15"/>
      <c r="E41" s="126"/>
      <c r="F41" s="126"/>
      <c r="G41" s="80"/>
      <c r="H41" s="81"/>
      <c r="I41" s="191"/>
      <c r="J41" s="81"/>
      <c r="K41" s="80"/>
      <c r="L41" s="82"/>
      <c r="M41" s="191"/>
    </row>
    <row r="42" spans="1:13" ht="16.5" customHeight="1">
      <c r="A42" s="17"/>
      <c r="B42" s="17" t="s">
        <v>165</v>
      </c>
      <c r="C42" s="17"/>
      <c r="D42" s="17"/>
      <c r="E42" s="43"/>
      <c r="F42" s="153"/>
      <c r="G42" s="80">
        <f>G32-G43</f>
        <v>25808462</v>
      </c>
      <c r="H42" s="87"/>
      <c r="I42" s="191">
        <f>I32-I43</f>
        <v>16470542</v>
      </c>
      <c r="J42" s="87"/>
      <c r="K42" s="80">
        <f>K32-K43</f>
        <v>5619417</v>
      </c>
      <c r="L42" s="82"/>
      <c r="M42" s="191">
        <f>M32-M43</f>
        <v>-3514057</v>
      </c>
    </row>
    <row r="43" spans="1:13" ht="16.5" customHeight="1">
      <c r="A43" s="17"/>
      <c r="B43" s="17" t="s">
        <v>29</v>
      </c>
      <c r="C43" s="17"/>
      <c r="D43" s="17"/>
      <c r="E43" s="43"/>
      <c r="F43" s="126"/>
      <c r="G43" s="89">
        <f>G36</f>
        <v>-555506</v>
      </c>
      <c r="H43" s="81"/>
      <c r="I43" s="14">
        <f>I36</f>
        <v>-172751</v>
      </c>
      <c r="J43" s="81"/>
      <c r="K43" s="89">
        <f>K36</f>
        <v>0</v>
      </c>
      <c r="L43" s="83"/>
      <c r="M43" s="14">
        <f>M36</f>
        <v>0</v>
      </c>
    </row>
    <row r="44" spans="1:13" ht="8.1" customHeight="1">
      <c r="A44" s="1"/>
      <c r="B44" s="1"/>
      <c r="C44" s="1"/>
      <c r="D44" s="1"/>
      <c r="E44" s="43"/>
      <c r="F44" s="146"/>
      <c r="G44" s="58"/>
      <c r="H44" s="75"/>
      <c r="I44" s="2"/>
      <c r="J44" s="75"/>
      <c r="K44" s="58"/>
      <c r="L44" s="76"/>
      <c r="M44" s="2"/>
    </row>
    <row r="45" spans="1:13" ht="16.5" customHeight="1" thickBot="1">
      <c r="A45" s="15"/>
      <c r="B45" s="154"/>
      <c r="C45" s="15"/>
      <c r="D45" s="15"/>
      <c r="E45" s="43"/>
      <c r="F45" s="126"/>
      <c r="G45" s="68">
        <f>SUM(G42:G43)</f>
        <v>25252956</v>
      </c>
      <c r="H45" s="81"/>
      <c r="I45" s="50">
        <f>SUM(I42:I43)</f>
        <v>16297791</v>
      </c>
      <c r="J45" s="81"/>
      <c r="K45" s="68">
        <f>SUM(K42:K43)</f>
        <v>5619417</v>
      </c>
      <c r="L45" s="82"/>
      <c r="M45" s="50">
        <f>SUM(M42:M43)</f>
        <v>-3514057</v>
      </c>
    </row>
    <row r="46" spans="1:13" ht="16.5" customHeight="1" thickTop="1">
      <c r="A46" s="15"/>
      <c r="B46" s="15"/>
      <c r="C46" s="15"/>
      <c r="D46" s="15"/>
      <c r="E46" s="43"/>
      <c r="F46" s="126"/>
      <c r="G46" s="80"/>
      <c r="H46" s="81"/>
      <c r="I46" s="191"/>
      <c r="J46" s="81"/>
      <c r="K46" s="80"/>
      <c r="L46" s="82"/>
      <c r="M46" s="191"/>
    </row>
    <row r="47" spans="1:13" ht="16.5" customHeight="1">
      <c r="A47" s="15" t="s">
        <v>128</v>
      </c>
      <c r="B47" s="15"/>
      <c r="C47" s="15"/>
      <c r="D47" s="15"/>
      <c r="E47" s="146"/>
      <c r="F47" s="126"/>
      <c r="G47" s="80"/>
      <c r="H47" s="81"/>
      <c r="I47" s="191"/>
      <c r="J47" s="81"/>
      <c r="K47" s="80"/>
      <c r="L47" s="82"/>
      <c r="M47" s="191"/>
    </row>
    <row r="48" spans="1:13" ht="8.1" customHeight="1">
      <c r="A48" s="15"/>
      <c r="B48" s="15"/>
      <c r="C48" s="15"/>
      <c r="D48" s="15"/>
      <c r="E48" s="43"/>
      <c r="F48" s="126"/>
      <c r="G48" s="80"/>
      <c r="H48" s="81"/>
      <c r="I48" s="191"/>
      <c r="J48" s="81"/>
      <c r="K48" s="80"/>
      <c r="L48" s="82"/>
      <c r="M48" s="191"/>
    </row>
    <row r="49" spans="1:13" ht="16.5" customHeight="1">
      <c r="A49" s="155"/>
      <c r="B49" s="155" t="s">
        <v>142</v>
      </c>
      <c r="C49" s="155"/>
      <c r="D49" s="155"/>
      <c r="E49" s="43">
        <v>17</v>
      </c>
      <c r="F49" s="156"/>
      <c r="G49" s="219">
        <f>ROUND(G35/147000000,2)</f>
        <v>0.18</v>
      </c>
      <c r="H49" s="220"/>
      <c r="I49" s="211">
        <f>ROUND(I35/147000000,2)</f>
        <v>0.11</v>
      </c>
      <c r="J49" s="221"/>
      <c r="K49" s="219">
        <f>ROUND(K35/147000000,2)</f>
        <v>0.04</v>
      </c>
      <c r="L49" s="222"/>
      <c r="M49" s="211">
        <f>ROUND(M35/147000000,2)</f>
        <v>-0.02</v>
      </c>
    </row>
    <row r="50" spans="1:13" ht="16.5" customHeight="1">
      <c r="A50" s="155"/>
      <c r="B50" s="155"/>
      <c r="C50" s="155"/>
      <c r="D50" s="155"/>
      <c r="E50" s="43"/>
      <c r="F50" s="156"/>
      <c r="G50" s="211"/>
      <c r="H50" s="156"/>
      <c r="I50" s="211"/>
      <c r="J50" s="215"/>
      <c r="K50" s="211"/>
      <c r="L50" s="196"/>
      <c r="M50" s="211"/>
    </row>
    <row r="51" spans="1:13" ht="16.5" customHeight="1">
      <c r="A51" s="155"/>
      <c r="B51" s="155"/>
      <c r="C51" s="155"/>
      <c r="D51" s="155"/>
      <c r="E51" s="43"/>
      <c r="F51" s="156"/>
      <c r="G51" s="211"/>
      <c r="H51" s="156"/>
      <c r="I51" s="211"/>
      <c r="J51" s="215"/>
      <c r="K51" s="211"/>
      <c r="L51" s="196"/>
      <c r="M51" s="211"/>
    </row>
    <row r="52" spans="1:13" ht="16.5" customHeight="1">
      <c r="A52" s="155"/>
      <c r="B52" s="155"/>
      <c r="C52" s="155"/>
      <c r="D52" s="155"/>
      <c r="E52" s="43"/>
      <c r="F52" s="156"/>
      <c r="G52" s="211"/>
      <c r="H52" s="156"/>
      <c r="I52" s="211"/>
      <c r="J52" s="215"/>
      <c r="K52" s="211"/>
      <c r="L52" s="196"/>
      <c r="M52" s="211"/>
    </row>
    <row r="53" spans="1:13" ht="16.5" customHeight="1">
      <c r="A53" s="155"/>
      <c r="B53" s="155"/>
      <c r="C53" s="155"/>
      <c r="D53" s="155"/>
      <c r="E53" s="43"/>
      <c r="F53" s="156"/>
      <c r="G53" s="211"/>
      <c r="H53" s="156"/>
      <c r="I53" s="211"/>
      <c r="J53" s="215"/>
      <c r="K53" s="211"/>
      <c r="L53" s="196"/>
      <c r="M53" s="211"/>
    </row>
    <row r="54" spans="1:13" ht="16.5" customHeight="1">
      <c r="A54" s="155"/>
      <c r="B54" s="155"/>
      <c r="C54" s="155"/>
      <c r="D54" s="155"/>
      <c r="E54" s="43"/>
      <c r="F54" s="156"/>
      <c r="G54" s="211"/>
      <c r="H54" s="156"/>
      <c r="I54" s="211"/>
      <c r="J54" s="215"/>
      <c r="K54" s="211"/>
      <c r="L54" s="196"/>
      <c r="M54" s="211"/>
    </row>
    <row r="55" spans="1:13" ht="16.5" customHeight="1">
      <c r="A55" s="155"/>
      <c r="B55" s="155"/>
      <c r="C55" s="155"/>
      <c r="D55" s="155"/>
      <c r="E55" s="43"/>
      <c r="F55" s="156"/>
      <c r="G55" s="211"/>
      <c r="H55" s="156"/>
      <c r="I55" s="211"/>
      <c r="J55" s="215"/>
      <c r="K55" s="211"/>
      <c r="L55" s="196"/>
      <c r="M55" s="211"/>
    </row>
    <row r="56" spans="1:13" ht="9" customHeight="1">
      <c r="A56" s="155"/>
      <c r="B56" s="155"/>
      <c r="C56" s="155"/>
      <c r="D56" s="155"/>
      <c r="E56" s="43"/>
      <c r="F56" s="156"/>
      <c r="G56" s="211"/>
      <c r="H56" s="156"/>
      <c r="I56" s="211"/>
      <c r="J56" s="215"/>
      <c r="K56" s="211"/>
      <c r="L56" s="196"/>
      <c r="M56" s="211"/>
    </row>
    <row r="57" spans="1:13" ht="21.95" customHeight="1">
      <c r="A57" s="224" t="s">
        <v>184</v>
      </c>
      <c r="B57" s="150"/>
      <c r="C57" s="150"/>
      <c r="D57" s="150"/>
      <c r="E57" s="151"/>
      <c r="F57" s="151"/>
      <c r="G57" s="121"/>
      <c r="H57" s="125"/>
      <c r="I57" s="24"/>
      <c r="J57" s="121"/>
      <c r="K57" s="121"/>
      <c r="L57" s="121"/>
      <c r="M57" s="24"/>
    </row>
    <row r="58" spans="1:13" ht="16.5" customHeight="1">
      <c r="A58" s="18" t="s">
        <v>100</v>
      </c>
      <c r="B58" s="18"/>
      <c r="C58" s="18"/>
      <c r="D58" s="139"/>
      <c r="E58" s="140"/>
      <c r="F58" s="21"/>
      <c r="G58" s="117"/>
      <c r="H58" s="118"/>
      <c r="I58" s="139"/>
    </row>
    <row r="59" spans="1:13" ht="16.5" customHeight="1">
      <c r="A59" s="18" t="s">
        <v>131</v>
      </c>
      <c r="B59" s="18"/>
      <c r="C59" s="18"/>
      <c r="D59" s="139"/>
      <c r="E59" s="140"/>
      <c r="F59" s="21"/>
      <c r="G59" s="117"/>
      <c r="H59" s="118"/>
      <c r="I59" s="139"/>
    </row>
    <row r="60" spans="1:13" ht="16.5" customHeight="1">
      <c r="A60" s="18" t="s">
        <v>114</v>
      </c>
      <c r="B60" s="18"/>
      <c r="C60" s="18"/>
      <c r="D60" s="139"/>
      <c r="E60" s="140"/>
      <c r="F60" s="21"/>
      <c r="G60" s="117"/>
      <c r="H60" s="118"/>
      <c r="I60" s="139"/>
    </row>
    <row r="61" spans="1:13" ht="16.5" customHeight="1">
      <c r="A61" s="22" t="s">
        <v>113</v>
      </c>
      <c r="B61" s="22"/>
      <c r="C61" s="22"/>
      <c r="D61" s="141"/>
      <c r="E61" s="142"/>
      <c r="F61" s="24"/>
      <c r="G61" s="120"/>
      <c r="H61" s="121"/>
      <c r="I61" s="141"/>
      <c r="J61" s="121"/>
      <c r="K61" s="121"/>
      <c r="L61" s="121"/>
      <c r="M61" s="24"/>
    </row>
    <row r="64" spans="1:13" ht="16.5" customHeight="1">
      <c r="A64" s="1"/>
      <c r="B64" s="1"/>
      <c r="C64" s="1"/>
      <c r="D64" s="1"/>
      <c r="E64" s="143"/>
      <c r="F64" s="1"/>
      <c r="G64" s="225" t="s">
        <v>32</v>
      </c>
      <c r="H64" s="225"/>
      <c r="I64" s="225"/>
      <c r="J64" s="77"/>
      <c r="K64" s="225" t="s">
        <v>33</v>
      </c>
      <c r="L64" s="225"/>
      <c r="M64" s="225"/>
    </row>
    <row r="65" spans="1:13" ht="16.5" customHeight="1">
      <c r="A65" s="1"/>
      <c r="B65" s="1"/>
      <c r="C65" s="1"/>
      <c r="D65" s="1"/>
      <c r="E65" s="143"/>
      <c r="F65" s="1"/>
      <c r="G65" s="226" t="s">
        <v>116</v>
      </c>
      <c r="H65" s="226"/>
      <c r="I65" s="226"/>
      <c r="J65" s="77"/>
      <c r="K65" s="226" t="s">
        <v>116</v>
      </c>
      <c r="L65" s="226"/>
      <c r="M65" s="226"/>
    </row>
    <row r="66" spans="1:13" ht="16.5" customHeight="1">
      <c r="A66" s="1"/>
      <c r="B66" s="1"/>
      <c r="C66" s="1"/>
      <c r="D66" s="1"/>
      <c r="E66" s="143"/>
      <c r="F66" s="1"/>
      <c r="G66" s="208"/>
      <c r="H66" s="208"/>
      <c r="I66" s="209" t="s">
        <v>105</v>
      </c>
      <c r="J66" s="77"/>
      <c r="K66" s="208"/>
      <c r="L66" s="208"/>
      <c r="M66" s="209" t="s">
        <v>105</v>
      </c>
    </row>
    <row r="67" spans="1:13" ht="16.5" customHeight="1">
      <c r="A67" s="1"/>
      <c r="B67" s="1"/>
      <c r="C67" s="1"/>
      <c r="D67" s="1"/>
      <c r="E67" s="143"/>
      <c r="F67" s="1"/>
      <c r="G67" s="6" t="s">
        <v>98</v>
      </c>
      <c r="H67" s="1"/>
      <c r="I67" s="6" t="s">
        <v>68</v>
      </c>
      <c r="J67" s="5"/>
      <c r="K67" s="6" t="s">
        <v>98</v>
      </c>
      <c r="L67" s="1"/>
      <c r="M67" s="6" t="s">
        <v>68</v>
      </c>
    </row>
    <row r="68" spans="1:13" ht="16.5" customHeight="1">
      <c r="A68" s="1"/>
      <c r="B68" s="1"/>
      <c r="C68" s="1"/>
      <c r="D68" s="1"/>
      <c r="E68" s="144" t="s">
        <v>1</v>
      </c>
      <c r="F68" s="145"/>
      <c r="G68" s="79" t="s">
        <v>2</v>
      </c>
      <c r="H68" s="78"/>
      <c r="I68" s="9" t="s">
        <v>2</v>
      </c>
      <c r="J68" s="77"/>
      <c r="K68" s="79" t="s">
        <v>2</v>
      </c>
      <c r="L68" s="77"/>
      <c r="M68" s="9" t="s">
        <v>2</v>
      </c>
    </row>
    <row r="69" spans="1:13" ht="8.1" customHeight="1">
      <c r="A69" s="1"/>
      <c r="B69" s="1"/>
      <c r="C69" s="1"/>
      <c r="D69" s="1"/>
      <c r="E69" s="146"/>
      <c r="F69" s="146"/>
      <c r="G69" s="58"/>
      <c r="H69" s="75"/>
      <c r="I69" s="2"/>
      <c r="J69" s="76"/>
      <c r="K69" s="58"/>
      <c r="L69" s="76"/>
      <c r="M69" s="2"/>
    </row>
    <row r="70" spans="1:13" ht="16.5" customHeight="1">
      <c r="A70" s="1" t="s">
        <v>76</v>
      </c>
      <c r="B70" s="1"/>
      <c r="C70" s="1"/>
      <c r="D70" s="1"/>
      <c r="E70" s="43"/>
      <c r="F70" s="126"/>
      <c r="G70" s="80">
        <v>456222564</v>
      </c>
      <c r="H70" s="81"/>
      <c r="I70" s="191">
        <v>427506592</v>
      </c>
      <c r="J70" s="81"/>
      <c r="K70" s="80">
        <v>234742692</v>
      </c>
      <c r="L70" s="83"/>
      <c r="M70" s="191">
        <v>255495353</v>
      </c>
    </row>
    <row r="71" spans="1:13" ht="16.5" customHeight="1">
      <c r="A71" s="1" t="s">
        <v>77</v>
      </c>
      <c r="B71" s="1"/>
      <c r="C71" s="1"/>
      <c r="D71" s="1"/>
      <c r="E71" s="43"/>
      <c r="F71" s="126"/>
      <c r="G71" s="65">
        <v>-358144257</v>
      </c>
      <c r="H71" s="81"/>
      <c r="I71" s="192">
        <v>-343848105</v>
      </c>
      <c r="J71" s="81"/>
      <c r="K71" s="65">
        <v>-211087001</v>
      </c>
      <c r="L71" s="83"/>
      <c r="M71" s="192">
        <v>-224490419</v>
      </c>
    </row>
    <row r="72" spans="1:13" ht="8.1" customHeight="1">
      <c r="A72" s="1"/>
      <c r="B72" s="1"/>
      <c r="C72" s="1"/>
      <c r="D72" s="1"/>
      <c r="E72" s="43"/>
      <c r="F72" s="146"/>
      <c r="G72" s="58"/>
      <c r="H72" s="75"/>
      <c r="I72" s="2"/>
      <c r="J72" s="75"/>
      <c r="K72" s="58"/>
      <c r="L72" s="76"/>
      <c r="M72" s="2"/>
    </row>
    <row r="73" spans="1:13" ht="16.5" customHeight="1">
      <c r="A73" s="147" t="s">
        <v>34</v>
      </c>
      <c r="B73" s="147"/>
      <c r="C73" s="147"/>
      <c r="D73" s="147"/>
      <c r="E73" s="43"/>
      <c r="F73" s="146"/>
      <c r="G73" s="58">
        <f>SUM(G70:G71)</f>
        <v>98078307</v>
      </c>
      <c r="H73" s="75"/>
      <c r="I73" s="2">
        <f>SUM(I70:I72)</f>
        <v>83658487</v>
      </c>
      <c r="J73" s="75"/>
      <c r="K73" s="58">
        <f>SUM(K70:K71)</f>
        <v>23655691</v>
      </c>
      <c r="L73" s="76"/>
      <c r="M73" s="2">
        <f>SUM(M70:M72)</f>
        <v>31004934</v>
      </c>
    </row>
    <row r="74" spans="1:13" ht="16.5" customHeight="1">
      <c r="A74" s="1" t="s">
        <v>35</v>
      </c>
      <c r="B74" s="1"/>
      <c r="C74" s="1"/>
      <c r="D74" s="1"/>
      <c r="E74" s="43"/>
      <c r="F74" s="126"/>
      <c r="G74" s="80">
        <v>16664470</v>
      </c>
      <c r="H74" s="81"/>
      <c r="I74" s="191">
        <v>6651395</v>
      </c>
      <c r="J74" s="81"/>
      <c r="K74" s="80">
        <v>17205275</v>
      </c>
      <c r="L74" s="82"/>
      <c r="M74" s="191">
        <v>6388387</v>
      </c>
    </row>
    <row r="75" spans="1:13" ht="16.5" customHeight="1">
      <c r="A75" s="1" t="s">
        <v>52</v>
      </c>
      <c r="B75" s="1"/>
      <c r="C75" s="1"/>
      <c r="D75" s="1"/>
      <c r="E75" s="43">
        <v>18</v>
      </c>
      <c r="F75" s="126"/>
      <c r="G75" s="80">
        <v>0</v>
      </c>
      <c r="H75" s="81"/>
      <c r="I75" s="191">
        <v>0</v>
      </c>
      <c r="J75" s="81"/>
      <c r="K75" s="80">
        <v>44999910</v>
      </c>
      <c r="L75" s="82"/>
      <c r="M75" s="191">
        <v>0</v>
      </c>
    </row>
    <row r="76" spans="1:13" ht="16.5" customHeight="1">
      <c r="A76" s="1" t="s">
        <v>78</v>
      </c>
      <c r="B76" s="1"/>
      <c r="C76" s="1"/>
      <c r="D76" s="1"/>
      <c r="E76" s="43"/>
      <c r="F76" s="126"/>
      <c r="G76" s="80">
        <v>-7869141</v>
      </c>
      <c r="H76" s="81"/>
      <c r="I76" s="191">
        <v>-5522345</v>
      </c>
      <c r="J76" s="81"/>
      <c r="K76" s="80">
        <v>-1417691</v>
      </c>
      <c r="L76" s="82"/>
      <c r="M76" s="191">
        <v>-493049</v>
      </c>
    </row>
    <row r="77" spans="1:13" ht="16.5" customHeight="1">
      <c r="A77" s="1" t="s">
        <v>36</v>
      </c>
      <c r="B77" s="1"/>
      <c r="C77" s="1"/>
      <c r="D77" s="1"/>
      <c r="E77" s="43"/>
      <c r="F77" s="148"/>
      <c r="G77" s="80">
        <v>-56280946</v>
      </c>
      <c r="H77" s="85"/>
      <c r="I77" s="191">
        <v>-51471748</v>
      </c>
      <c r="J77" s="85"/>
      <c r="K77" s="80">
        <v>-39097774</v>
      </c>
      <c r="L77" s="82"/>
      <c r="M77" s="191">
        <v>-36405272</v>
      </c>
    </row>
    <row r="78" spans="1:13" ht="16.5" customHeight="1">
      <c r="A78" s="1" t="s">
        <v>37</v>
      </c>
      <c r="B78" s="1"/>
      <c r="C78" s="1"/>
      <c r="D78" s="1"/>
      <c r="E78" s="200"/>
      <c r="F78" s="126"/>
      <c r="G78" s="80">
        <v>-14634260</v>
      </c>
      <c r="H78" s="81"/>
      <c r="I78" s="191">
        <v>-6267908</v>
      </c>
      <c r="J78" s="81"/>
      <c r="K78" s="80">
        <v>-2248363</v>
      </c>
      <c r="L78" s="82"/>
      <c r="M78" s="191">
        <v>-1325010</v>
      </c>
    </row>
    <row r="79" spans="1:13" ht="16.5" customHeight="1">
      <c r="A79" s="1" t="s">
        <v>163</v>
      </c>
      <c r="B79" s="1"/>
      <c r="C79" s="1"/>
      <c r="D79" s="1"/>
      <c r="E79" s="43"/>
      <c r="F79" s="126"/>
      <c r="G79" s="80"/>
      <c r="H79" s="81"/>
      <c r="I79" s="191"/>
      <c r="J79" s="81"/>
      <c r="K79" s="80"/>
      <c r="L79" s="82"/>
      <c r="M79" s="191"/>
    </row>
    <row r="80" spans="1:13" ht="16.5" customHeight="1">
      <c r="B80" s="1" t="s">
        <v>164</v>
      </c>
      <c r="C80" s="1"/>
      <c r="D80" s="1"/>
      <c r="E80" s="43">
        <v>8</v>
      </c>
      <c r="F80" s="126"/>
      <c r="G80" s="201">
        <v>10334087</v>
      </c>
      <c r="H80" s="81"/>
      <c r="I80" s="192">
        <v>10379316</v>
      </c>
      <c r="J80" s="81"/>
      <c r="K80" s="201">
        <v>0</v>
      </c>
      <c r="L80" s="83"/>
      <c r="M80" s="192">
        <v>0</v>
      </c>
    </row>
    <row r="81" spans="1:13" ht="8.1" customHeight="1">
      <c r="A81" s="1"/>
      <c r="B81" s="1"/>
      <c r="C81" s="1"/>
      <c r="D81" s="1"/>
      <c r="E81" s="43"/>
      <c r="F81" s="146"/>
      <c r="G81" s="58"/>
      <c r="H81" s="75"/>
      <c r="I81" s="2"/>
      <c r="J81" s="75"/>
      <c r="K81" s="58"/>
      <c r="L81" s="76"/>
      <c r="M81" s="2"/>
    </row>
    <row r="82" spans="1:13" ht="16.5" customHeight="1">
      <c r="A82" s="147" t="s">
        <v>108</v>
      </c>
      <c r="B82" s="147"/>
      <c r="C82" s="147"/>
      <c r="D82" s="147"/>
      <c r="E82" s="43"/>
      <c r="F82" s="1"/>
      <c r="G82" s="70">
        <f>SUM(G73:G80)</f>
        <v>46292517</v>
      </c>
      <c r="H82" s="74"/>
      <c r="I82" s="193">
        <f>SUM(I73:I80)</f>
        <v>37427197</v>
      </c>
      <c r="J82" s="74"/>
      <c r="K82" s="70">
        <f>SUM(K73:K80)</f>
        <v>43097048</v>
      </c>
      <c r="L82" s="74"/>
      <c r="M82" s="193">
        <f>SUM(M73:M80)</f>
        <v>-830010</v>
      </c>
    </row>
    <row r="83" spans="1:13" ht="16.5" customHeight="1">
      <c r="A83" s="1" t="s">
        <v>141</v>
      </c>
      <c r="B83" s="1"/>
      <c r="C83" s="1"/>
      <c r="D83" s="1"/>
      <c r="E83" s="43">
        <v>16</v>
      </c>
      <c r="F83" s="126"/>
      <c r="G83" s="201">
        <v>-7914859</v>
      </c>
      <c r="H83" s="81"/>
      <c r="I83" s="14">
        <v>-6380867</v>
      </c>
      <c r="J83" s="81"/>
      <c r="K83" s="201">
        <v>283405</v>
      </c>
      <c r="L83" s="82"/>
      <c r="M83" s="192">
        <v>-459372</v>
      </c>
    </row>
    <row r="84" spans="1:13" ht="8.1" customHeight="1">
      <c r="A84" s="1"/>
      <c r="B84" s="1"/>
      <c r="C84" s="1"/>
      <c r="D84" s="1"/>
      <c r="E84" s="43"/>
      <c r="F84" s="146"/>
      <c r="G84" s="58"/>
      <c r="H84" s="75"/>
      <c r="I84" s="2"/>
      <c r="J84" s="75"/>
      <c r="K84" s="58"/>
      <c r="L84" s="76"/>
      <c r="M84" s="2"/>
    </row>
    <row r="85" spans="1:13" ht="16.5" customHeight="1">
      <c r="A85" s="147" t="s">
        <v>109</v>
      </c>
      <c r="B85" s="147"/>
      <c r="C85" s="147"/>
      <c r="D85" s="147"/>
      <c r="E85" s="43"/>
      <c r="F85" s="126"/>
      <c r="G85" s="60">
        <f>SUM(G82:G83)</f>
        <v>38377658</v>
      </c>
      <c r="H85" s="217"/>
      <c r="I85" s="13">
        <f>SUM(I82:I83)</f>
        <v>31046330</v>
      </c>
      <c r="J85" s="217"/>
      <c r="K85" s="60">
        <f>SUM(K82:K83)</f>
        <v>43380453</v>
      </c>
      <c r="L85" s="218"/>
      <c r="M85" s="13">
        <f>SUM(M82:M83)</f>
        <v>-1289382</v>
      </c>
    </row>
    <row r="86" spans="1:13" ht="8.1" customHeight="1">
      <c r="A86" s="15"/>
      <c r="B86" s="149"/>
      <c r="C86" s="149"/>
      <c r="D86" s="149"/>
      <c r="E86" s="43"/>
      <c r="F86" s="126"/>
      <c r="G86" s="60"/>
      <c r="H86" s="126"/>
      <c r="I86" s="13"/>
      <c r="J86" s="126"/>
      <c r="K86" s="60"/>
      <c r="L86" s="82"/>
      <c r="M86" s="13"/>
    </row>
    <row r="87" spans="1:13" ht="16.5" customHeight="1">
      <c r="A87" s="152" t="s">
        <v>110</v>
      </c>
      <c r="B87" s="149"/>
      <c r="C87" s="15"/>
      <c r="D87" s="15"/>
      <c r="E87" s="43"/>
      <c r="F87" s="126"/>
      <c r="G87" s="89">
        <v>0</v>
      </c>
      <c r="H87" s="81"/>
      <c r="I87" s="14">
        <v>0</v>
      </c>
      <c r="J87" s="81"/>
      <c r="K87" s="89">
        <v>0</v>
      </c>
      <c r="L87" s="81"/>
      <c r="M87" s="14">
        <v>0</v>
      </c>
    </row>
    <row r="88" spans="1:13" ht="8.1" customHeight="1">
      <c r="A88" s="1"/>
      <c r="B88" s="1"/>
      <c r="C88" s="1"/>
      <c r="D88" s="1"/>
      <c r="E88" s="43"/>
      <c r="F88" s="146"/>
      <c r="G88" s="58"/>
      <c r="H88" s="75"/>
      <c r="I88" s="2"/>
      <c r="J88" s="75"/>
      <c r="K88" s="58"/>
      <c r="L88" s="76"/>
      <c r="M88" s="2"/>
    </row>
    <row r="89" spans="1:13" ht="16.5" customHeight="1">
      <c r="A89" s="147" t="s">
        <v>187</v>
      </c>
      <c r="B89" s="1"/>
      <c r="C89" s="1"/>
      <c r="D89" s="1"/>
      <c r="E89" s="43"/>
      <c r="F89" s="146"/>
      <c r="G89" s="58"/>
      <c r="H89" s="75"/>
      <c r="I89" s="2"/>
      <c r="J89" s="75"/>
      <c r="K89" s="58"/>
      <c r="L89" s="76"/>
      <c r="M89" s="2"/>
    </row>
    <row r="90" spans="1:13" ht="16.5" customHeight="1" thickBot="1">
      <c r="A90" s="119"/>
      <c r="B90" s="152" t="s">
        <v>188</v>
      </c>
      <c r="C90" s="15"/>
      <c r="D90" s="15"/>
      <c r="E90" s="43"/>
      <c r="F90" s="126"/>
      <c r="G90" s="68">
        <f>+G85+G87</f>
        <v>38377658</v>
      </c>
      <c r="H90" s="81"/>
      <c r="I90" s="50">
        <f>+I85+I87</f>
        <v>31046330</v>
      </c>
      <c r="J90" s="81"/>
      <c r="K90" s="68">
        <f>+K85+K87</f>
        <v>43380453</v>
      </c>
      <c r="L90" s="82"/>
      <c r="M90" s="50">
        <f>+M85+M87</f>
        <v>-1289382</v>
      </c>
    </row>
    <row r="91" spans="1:13" ht="15" customHeight="1" thickTop="1">
      <c r="A91" s="15"/>
      <c r="B91" s="17"/>
      <c r="C91" s="17"/>
      <c r="D91" s="17"/>
      <c r="E91" s="43"/>
      <c r="F91" s="126"/>
      <c r="G91" s="80"/>
      <c r="H91" s="81"/>
      <c r="I91" s="191"/>
      <c r="J91" s="81"/>
      <c r="K91" s="80"/>
      <c r="L91" s="82"/>
      <c r="M91" s="191"/>
    </row>
    <row r="92" spans="1:13" ht="16.5" customHeight="1">
      <c r="A92" s="15" t="s">
        <v>111</v>
      </c>
      <c r="B92" s="15"/>
      <c r="C92" s="15"/>
      <c r="D92" s="15"/>
      <c r="E92" s="126"/>
      <c r="F92" s="126"/>
      <c r="G92" s="80"/>
      <c r="H92" s="81"/>
      <c r="I92" s="191"/>
      <c r="J92" s="81"/>
      <c r="K92" s="80"/>
      <c r="L92" s="82"/>
      <c r="M92" s="191"/>
    </row>
    <row r="93" spans="1:13" ht="16.5" customHeight="1">
      <c r="A93" s="17"/>
      <c r="B93" s="17" t="s">
        <v>165</v>
      </c>
      <c r="C93" s="17"/>
      <c r="D93" s="17"/>
      <c r="E93" s="126"/>
      <c r="F93" s="153"/>
      <c r="G93" s="80">
        <v>39761832</v>
      </c>
      <c r="H93" s="87"/>
      <c r="I93" s="191">
        <v>31073573</v>
      </c>
      <c r="J93" s="87"/>
      <c r="K93" s="80">
        <v>43380453</v>
      </c>
      <c r="L93" s="82"/>
      <c r="M93" s="191">
        <v>-1289382</v>
      </c>
    </row>
    <row r="94" spans="1:13" ht="16.5" customHeight="1">
      <c r="A94" s="17"/>
      <c r="B94" s="17" t="s">
        <v>29</v>
      </c>
      <c r="C94" s="17"/>
      <c r="D94" s="17"/>
      <c r="E94" s="126"/>
      <c r="F94" s="153"/>
      <c r="G94" s="89">
        <v>-1384174</v>
      </c>
      <c r="H94" s="87"/>
      <c r="I94" s="14">
        <v>-27243</v>
      </c>
      <c r="J94" s="87"/>
      <c r="K94" s="89">
        <v>0</v>
      </c>
      <c r="L94" s="83"/>
      <c r="M94" s="14">
        <v>0</v>
      </c>
    </row>
    <row r="95" spans="1:13" ht="8.1" customHeight="1">
      <c r="A95" s="1"/>
      <c r="B95" s="1"/>
      <c r="C95" s="1"/>
      <c r="D95" s="1"/>
      <c r="E95" s="146"/>
      <c r="F95" s="146"/>
      <c r="G95" s="58"/>
      <c r="H95" s="75"/>
      <c r="I95" s="2"/>
      <c r="J95" s="75"/>
      <c r="K95" s="58"/>
      <c r="L95" s="76"/>
      <c r="M95" s="2"/>
    </row>
    <row r="96" spans="1:13" ht="16.5" customHeight="1" thickBot="1">
      <c r="A96" s="147"/>
      <c r="B96" s="147"/>
      <c r="C96" s="147"/>
      <c r="D96" s="147"/>
      <c r="E96" s="126"/>
      <c r="F96" s="126"/>
      <c r="G96" s="68">
        <f>SUM(G93:G95)</f>
        <v>38377658</v>
      </c>
      <c r="H96" s="81"/>
      <c r="I96" s="50">
        <f>SUM(I93:I95)</f>
        <v>31046330</v>
      </c>
      <c r="J96" s="81"/>
      <c r="K96" s="68">
        <f>SUM(K93:K95)</f>
        <v>43380453</v>
      </c>
      <c r="L96" s="82"/>
      <c r="M96" s="50">
        <f>SUM(M93:M95)</f>
        <v>-1289382</v>
      </c>
    </row>
    <row r="97" spans="1:13" ht="16.5" customHeight="1" thickTop="1">
      <c r="A97" s="1"/>
      <c r="B97" s="1"/>
      <c r="C97" s="1"/>
      <c r="D97" s="1"/>
      <c r="E97" s="146"/>
      <c r="F97" s="146"/>
      <c r="G97" s="58"/>
      <c r="H97" s="75"/>
      <c r="I97" s="2"/>
      <c r="J97" s="76"/>
      <c r="K97" s="58"/>
      <c r="L97" s="76"/>
      <c r="M97" s="2"/>
    </row>
    <row r="98" spans="1:13" ht="16.5" customHeight="1">
      <c r="A98" s="15" t="s">
        <v>112</v>
      </c>
      <c r="B98" s="15"/>
      <c r="C98" s="15"/>
      <c r="D98" s="15"/>
      <c r="E98" s="126"/>
      <c r="F98" s="126"/>
      <c r="G98" s="80"/>
      <c r="H98" s="81"/>
      <c r="I98" s="191"/>
      <c r="J98" s="82"/>
      <c r="K98" s="80"/>
      <c r="L98" s="82"/>
      <c r="M98" s="191"/>
    </row>
    <row r="99" spans="1:13" ht="16.5" customHeight="1">
      <c r="A99" s="15" t="s">
        <v>38</v>
      </c>
      <c r="B99" s="15"/>
      <c r="C99" s="15"/>
      <c r="D99" s="15"/>
      <c r="E99" s="126"/>
      <c r="F99" s="126"/>
      <c r="G99" s="80"/>
      <c r="H99" s="81"/>
      <c r="I99" s="191"/>
      <c r="J99" s="81"/>
      <c r="K99" s="80"/>
      <c r="L99" s="82"/>
      <c r="M99" s="191"/>
    </row>
    <row r="100" spans="1:13" ht="16.5" customHeight="1">
      <c r="A100" s="17"/>
      <c r="B100" s="17" t="s">
        <v>165</v>
      </c>
      <c r="C100" s="17"/>
      <c r="D100" s="17"/>
      <c r="E100" s="43"/>
      <c r="F100" s="153"/>
      <c r="G100" s="80">
        <f>G90-G101</f>
        <v>39761832</v>
      </c>
      <c r="H100" s="87"/>
      <c r="I100" s="191">
        <f>I90-I101</f>
        <v>31073573</v>
      </c>
      <c r="J100" s="87"/>
      <c r="K100" s="80">
        <f>K90-K101</f>
        <v>43380453</v>
      </c>
      <c r="L100" s="82"/>
      <c r="M100" s="191">
        <f>M90-M101</f>
        <v>-1289382</v>
      </c>
    </row>
    <row r="101" spans="1:13" ht="16.5" customHeight="1">
      <c r="A101" s="17"/>
      <c r="B101" s="17" t="s">
        <v>29</v>
      </c>
      <c r="C101" s="17"/>
      <c r="D101" s="17"/>
      <c r="E101" s="43"/>
      <c r="F101" s="126"/>
      <c r="G101" s="89">
        <f>G94</f>
        <v>-1384174</v>
      </c>
      <c r="H101" s="81"/>
      <c r="I101" s="14">
        <f>I94</f>
        <v>-27243</v>
      </c>
      <c r="J101" s="81"/>
      <c r="K101" s="89">
        <f>K94</f>
        <v>0</v>
      </c>
      <c r="L101" s="83"/>
      <c r="M101" s="14">
        <f>M94</f>
        <v>0</v>
      </c>
    </row>
    <row r="102" spans="1:13" ht="8.1" customHeight="1">
      <c r="A102" s="1"/>
      <c r="B102" s="1"/>
      <c r="C102" s="1"/>
      <c r="D102" s="1"/>
      <c r="E102" s="43"/>
      <c r="F102" s="146"/>
      <c r="G102" s="58"/>
      <c r="H102" s="75"/>
      <c r="I102" s="2"/>
      <c r="J102" s="75"/>
      <c r="K102" s="58"/>
      <c r="L102" s="76"/>
      <c r="M102" s="2"/>
    </row>
    <row r="103" spans="1:13" ht="16.5" customHeight="1" thickBot="1">
      <c r="A103" s="15"/>
      <c r="B103" s="154"/>
      <c r="C103" s="15"/>
      <c r="D103" s="15"/>
      <c r="E103" s="43"/>
      <c r="F103" s="126"/>
      <c r="G103" s="68">
        <f>SUM(G100:G101)</f>
        <v>38377658</v>
      </c>
      <c r="H103" s="81"/>
      <c r="I103" s="50">
        <f>SUM(I100:I101)</f>
        <v>31046330</v>
      </c>
      <c r="J103" s="81"/>
      <c r="K103" s="68">
        <f>SUM(K100:K101)</f>
        <v>43380453</v>
      </c>
      <c r="L103" s="82"/>
      <c r="M103" s="50">
        <f>SUM(M100:M101)</f>
        <v>-1289382</v>
      </c>
    </row>
    <row r="104" spans="1:13" ht="16.5" customHeight="1" thickTop="1">
      <c r="A104" s="15"/>
      <c r="B104" s="15"/>
      <c r="C104" s="15"/>
      <c r="D104" s="15"/>
      <c r="E104" s="43"/>
      <c r="F104" s="126"/>
      <c r="G104" s="80"/>
      <c r="H104" s="81"/>
      <c r="I104" s="191"/>
      <c r="J104" s="81"/>
      <c r="K104" s="80"/>
      <c r="L104" s="82"/>
      <c r="M104" s="191"/>
    </row>
    <row r="105" spans="1:13" ht="16.5" customHeight="1">
      <c r="A105" s="15" t="s">
        <v>128</v>
      </c>
      <c r="B105" s="15"/>
      <c r="C105" s="15"/>
      <c r="D105" s="15"/>
      <c r="E105" s="146"/>
      <c r="F105" s="126"/>
      <c r="G105" s="80"/>
      <c r="H105" s="81"/>
      <c r="I105" s="191"/>
      <c r="J105" s="81"/>
      <c r="K105" s="80"/>
      <c r="L105" s="82"/>
      <c r="M105" s="191"/>
    </row>
    <row r="106" spans="1:13" ht="8.1" customHeight="1">
      <c r="A106" s="15"/>
      <c r="B106" s="15"/>
      <c r="C106" s="15"/>
      <c r="D106" s="15"/>
      <c r="E106" s="43"/>
      <c r="F106" s="126"/>
      <c r="G106" s="80"/>
      <c r="H106" s="81"/>
      <c r="I106" s="191"/>
      <c r="J106" s="81"/>
      <c r="K106" s="80"/>
      <c r="L106" s="82"/>
      <c r="M106" s="191"/>
    </row>
    <row r="107" spans="1:13" ht="16.5" customHeight="1">
      <c r="A107" s="155"/>
      <c r="B107" s="155" t="s">
        <v>142</v>
      </c>
      <c r="C107" s="155"/>
      <c r="D107" s="155"/>
      <c r="E107" s="43">
        <v>17</v>
      </c>
      <c r="F107" s="156"/>
      <c r="G107" s="219">
        <f>ROUND(G93/147000000,2)</f>
        <v>0.27</v>
      </c>
      <c r="H107" s="220"/>
      <c r="I107" s="211">
        <f>ROUND(I93/147000000,2)</f>
        <v>0.21</v>
      </c>
      <c r="J107" s="221"/>
      <c r="K107" s="219">
        <f>ROUND(K93/147000000,2)</f>
        <v>0.3</v>
      </c>
      <c r="L107" s="222"/>
      <c r="M107" s="211">
        <f>ROUND(M93/147000000,2)</f>
        <v>-0.01</v>
      </c>
    </row>
    <row r="108" spans="1:13" ht="16.5" customHeight="1">
      <c r="A108" s="157"/>
      <c r="B108" s="157"/>
      <c r="C108" s="157"/>
      <c r="D108" s="157"/>
      <c r="E108" s="126"/>
      <c r="F108" s="156"/>
      <c r="G108" s="202"/>
      <c r="H108" s="88"/>
      <c r="I108" s="203"/>
      <c r="J108" s="88"/>
      <c r="K108" s="204"/>
      <c r="L108" s="205"/>
      <c r="M108" s="206"/>
    </row>
    <row r="113" spans="1:13" ht="6" customHeight="1"/>
    <row r="114" spans="1:13" ht="21.95" customHeight="1">
      <c r="A114" s="224" t="s">
        <v>184</v>
      </c>
      <c r="B114" s="150"/>
      <c r="C114" s="150"/>
      <c r="D114" s="150"/>
      <c r="E114" s="151"/>
      <c r="F114" s="151"/>
      <c r="G114" s="121"/>
      <c r="H114" s="125"/>
      <c r="I114" s="24"/>
      <c r="J114" s="121"/>
      <c r="K114" s="121"/>
      <c r="L114" s="121"/>
      <c r="M114" s="24"/>
    </row>
  </sheetData>
  <mergeCells count="8">
    <mergeCell ref="G64:I64"/>
    <mergeCell ref="K64:M64"/>
    <mergeCell ref="G65:I65"/>
    <mergeCell ref="K65:M65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4"/>
  <sheetViews>
    <sheetView zoomScaleNormal="100" zoomScaleSheetLayoutView="70" workbookViewId="0">
      <selection activeCell="O51" sqref="O51"/>
    </sheetView>
  </sheetViews>
  <sheetFormatPr defaultColWidth="9.140625" defaultRowHeight="16.5" customHeight="1"/>
  <cols>
    <col min="1" max="3" width="1.42578125" style="171" customWidth="1"/>
    <col min="4" max="4" width="30.28515625" style="171" customWidth="1"/>
    <col min="5" max="5" width="6.85546875" style="171" bestFit="1" customWidth="1"/>
    <col min="6" max="6" width="0.5703125" style="171" customWidth="1"/>
    <col min="7" max="7" width="10.85546875" style="170" customWidth="1"/>
    <col min="8" max="8" width="0.5703125" style="170" customWidth="1"/>
    <col min="9" max="9" width="11.140625" style="170" customWidth="1"/>
    <col min="10" max="10" width="0.5703125" style="170" customWidth="1"/>
    <col min="11" max="11" width="11.140625" style="170" customWidth="1"/>
    <col min="12" max="12" width="0.5703125" style="170" customWidth="1"/>
    <col min="13" max="13" width="11.140625" style="170" customWidth="1"/>
    <col min="14" max="14" width="0.5703125" style="170" customWidth="1"/>
    <col min="15" max="15" width="15.5703125" style="170" customWidth="1"/>
    <col min="16" max="16" width="0.5703125" style="170" customWidth="1"/>
    <col min="17" max="17" width="12.5703125" style="170" bestFit="1" customWidth="1"/>
    <col min="18" max="18" width="0.5703125" style="170" customWidth="1"/>
    <col min="19" max="19" width="13.5703125" style="170" customWidth="1"/>
    <col min="20" max="20" width="0.5703125" style="170" customWidth="1"/>
    <col min="21" max="21" width="20.42578125" style="170" bestFit="1" customWidth="1"/>
    <col min="22" max="22" width="0.5703125" style="170" customWidth="1"/>
    <col min="23" max="23" width="11.5703125" style="170" customWidth="1"/>
    <col min="24" max="24" width="0.5703125" style="170" customWidth="1"/>
    <col min="25" max="25" width="10.5703125" style="170" customWidth="1"/>
    <col min="26" max="26" width="0.5703125" style="170" customWidth="1"/>
    <col min="27" max="27" width="12" style="170" bestFit="1" customWidth="1"/>
    <col min="28" max="28" width="11.85546875" style="171" bestFit="1" customWidth="1"/>
    <col min="29" max="16384" width="9.140625" style="171"/>
  </cols>
  <sheetData>
    <row r="1" spans="1:27" ht="16.5" customHeight="1">
      <c r="A1" s="18" t="s">
        <v>100</v>
      </c>
      <c r="B1" s="72"/>
      <c r="C1" s="72"/>
      <c r="D1" s="72"/>
      <c r="E1" s="72"/>
      <c r="F1" s="72"/>
    </row>
    <row r="2" spans="1:27" ht="16.5" customHeight="1">
      <c r="A2" s="18" t="s">
        <v>131</v>
      </c>
      <c r="B2" s="72"/>
      <c r="C2" s="72"/>
      <c r="D2" s="72"/>
      <c r="E2" s="72"/>
      <c r="F2" s="72"/>
    </row>
    <row r="3" spans="1:27" ht="16.5" customHeight="1">
      <c r="A3" s="72" t="s">
        <v>115</v>
      </c>
      <c r="B3" s="72"/>
      <c r="C3" s="72"/>
      <c r="D3" s="72"/>
      <c r="E3" s="72"/>
      <c r="F3" s="72"/>
    </row>
    <row r="4" spans="1:27" ht="16.5" customHeight="1">
      <c r="A4" s="73" t="s">
        <v>113</v>
      </c>
      <c r="B4" s="73"/>
      <c r="C4" s="73"/>
      <c r="D4" s="73"/>
      <c r="E4" s="73"/>
      <c r="F4" s="73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</row>
    <row r="5" spans="1:27" ht="16.5" customHeight="1">
      <c r="A5" s="72"/>
      <c r="B5" s="72"/>
      <c r="C5" s="72"/>
      <c r="D5" s="72"/>
      <c r="E5" s="72"/>
      <c r="F5" s="72"/>
    </row>
    <row r="6" spans="1:27" s="74" customFormat="1" ht="16.5" customHeight="1"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</row>
    <row r="7" spans="1:27" s="86" customFormat="1" ht="16.5" customHeight="1">
      <c r="A7" s="173"/>
      <c r="B7" s="173"/>
      <c r="C7" s="173"/>
      <c r="D7" s="173"/>
      <c r="E7" s="90"/>
      <c r="F7" s="90"/>
      <c r="G7" s="229" t="s">
        <v>144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</row>
    <row r="8" spans="1:27" s="86" customFormat="1" ht="16.5" customHeight="1">
      <c r="A8" s="173"/>
      <c r="B8" s="173"/>
      <c r="C8" s="173"/>
      <c r="D8" s="173"/>
      <c r="E8" s="90"/>
      <c r="F8" s="90"/>
      <c r="G8" s="230" t="s">
        <v>166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91"/>
      <c r="Y8" s="91"/>
      <c r="Z8" s="91"/>
      <c r="AA8" s="91"/>
    </row>
    <row r="9" spans="1:27" s="86" customFormat="1" ht="16.5" customHeight="1">
      <c r="A9" s="173"/>
      <c r="B9" s="173"/>
      <c r="C9" s="173"/>
      <c r="D9" s="173"/>
      <c r="E9" s="92"/>
      <c r="F9" s="92"/>
      <c r="G9" s="231" t="s">
        <v>80</v>
      </c>
      <c r="H9" s="231"/>
      <c r="I9" s="231"/>
      <c r="J9" s="231"/>
      <c r="K9" s="231"/>
      <c r="L9" s="231"/>
      <c r="M9" s="231"/>
      <c r="N9" s="231"/>
      <c r="O9" s="231"/>
      <c r="P9" s="93"/>
      <c r="Q9" s="229" t="s">
        <v>74</v>
      </c>
      <c r="R9" s="229"/>
      <c r="S9" s="229"/>
      <c r="T9" s="94"/>
      <c r="U9" s="198" t="s">
        <v>28</v>
      </c>
      <c r="V9" s="94"/>
      <c r="W9" s="93"/>
      <c r="X9" s="94"/>
      <c r="Y9" s="93"/>
      <c r="Z9" s="94"/>
      <c r="AA9" s="94"/>
    </row>
    <row r="10" spans="1:27" s="86" customFormat="1" ht="16.5" customHeight="1">
      <c r="A10" s="173"/>
      <c r="B10" s="173"/>
      <c r="C10" s="173"/>
      <c r="D10" s="173"/>
      <c r="E10" s="92"/>
      <c r="F10" s="92"/>
      <c r="G10" s="94"/>
      <c r="H10" s="94"/>
      <c r="I10" s="94"/>
      <c r="J10" s="94"/>
      <c r="K10" s="94"/>
      <c r="L10" s="94"/>
      <c r="M10" s="94"/>
      <c r="N10" s="94"/>
      <c r="O10" s="94" t="s">
        <v>168</v>
      </c>
      <c r="P10" s="94"/>
      <c r="Q10" s="94"/>
      <c r="R10" s="90"/>
      <c r="S10" s="90"/>
      <c r="T10" s="94"/>
      <c r="U10" s="90"/>
      <c r="V10" s="90"/>
      <c r="W10" s="90"/>
      <c r="X10" s="90"/>
      <c r="Y10" s="90"/>
      <c r="Z10" s="94"/>
      <c r="AA10" s="94"/>
    </row>
    <row r="11" spans="1:27" s="86" customFormat="1" ht="16.5" customHeight="1">
      <c r="A11" s="173"/>
      <c r="B11" s="173"/>
      <c r="C11" s="173"/>
      <c r="D11" s="173"/>
      <c r="E11" s="92"/>
      <c r="F11" s="92"/>
      <c r="G11" s="94" t="s">
        <v>39</v>
      </c>
      <c r="H11" s="94"/>
      <c r="I11" s="94" t="s">
        <v>81</v>
      </c>
      <c r="J11" s="94"/>
      <c r="K11" s="94" t="s">
        <v>81</v>
      </c>
      <c r="L11" s="94"/>
      <c r="M11" s="94" t="s">
        <v>83</v>
      </c>
      <c r="N11" s="94"/>
      <c r="O11" s="94" t="s">
        <v>62</v>
      </c>
      <c r="P11" s="94"/>
      <c r="Q11" s="94"/>
      <c r="R11" s="90"/>
      <c r="S11" s="90"/>
      <c r="T11" s="94"/>
      <c r="U11" s="94" t="s">
        <v>84</v>
      </c>
      <c r="V11" s="94"/>
      <c r="W11" s="95" t="s">
        <v>40</v>
      </c>
      <c r="X11" s="94"/>
      <c r="Y11" s="95" t="s">
        <v>41</v>
      </c>
      <c r="Z11" s="94"/>
      <c r="AA11" s="94"/>
    </row>
    <row r="12" spans="1:27" s="86" customFormat="1" ht="16.5" customHeight="1">
      <c r="A12" s="173"/>
      <c r="B12" s="173"/>
      <c r="C12" s="173"/>
      <c r="D12" s="173"/>
      <c r="E12" s="92"/>
      <c r="F12" s="92"/>
      <c r="G12" s="94" t="s">
        <v>42</v>
      </c>
      <c r="H12" s="94"/>
      <c r="I12" s="94" t="s">
        <v>58</v>
      </c>
      <c r="J12" s="94"/>
      <c r="K12" s="94" t="s">
        <v>167</v>
      </c>
      <c r="L12" s="94"/>
      <c r="M12" s="94" t="s">
        <v>167</v>
      </c>
      <c r="N12" s="94"/>
      <c r="O12" s="94" t="s">
        <v>63</v>
      </c>
      <c r="P12" s="94"/>
      <c r="Q12" s="94" t="s">
        <v>43</v>
      </c>
      <c r="R12" s="94"/>
      <c r="S12" s="94"/>
      <c r="T12" s="94"/>
      <c r="U12" s="94" t="s">
        <v>86</v>
      </c>
      <c r="V12" s="94"/>
      <c r="W12" s="95" t="s">
        <v>44</v>
      </c>
      <c r="X12" s="94"/>
      <c r="Y12" s="95" t="s">
        <v>45</v>
      </c>
      <c r="Z12" s="94"/>
      <c r="AA12" s="94"/>
    </row>
    <row r="13" spans="1:27" s="86" customFormat="1" ht="16.5" customHeight="1">
      <c r="A13" s="173"/>
      <c r="B13" s="173"/>
      <c r="C13" s="173"/>
      <c r="D13" s="173"/>
      <c r="E13" s="92"/>
      <c r="F13" s="92"/>
      <c r="G13" s="94" t="s">
        <v>46</v>
      </c>
      <c r="H13" s="94"/>
      <c r="I13" s="94" t="s">
        <v>47</v>
      </c>
      <c r="J13" s="94"/>
      <c r="K13" s="94" t="s">
        <v>82</v>
      </c>
      <c r="L13" s="94"/>
      <c r="M13" s="94" t="s">
        <v>82</v>
      </c>
      <c r="N13" s="94"/>
      <c r="O13" s="94" t="s">
        <v>64</v>
      </c>
      <c r="P13" s="94"/>
      <c r="Q13" s="94" t="s">
        <v>48</v>
      </c>
      <c r="R13" s="94"/>
      <c r="S13" s="94" t="s">
        <v>27</v>
      </c>
      <c r="T13" s="94"/>
      <c r="U13" s="94" t="s">
        <v>85</v>
      </c>
      <c r="V13" s="94"/>
      <c r="W13" s="95" t="s">
        <v>162</v>
      </c>
      <c r="X13" s="94"/>
      <c r="Y13" s="95" t="s">
        <v>49</v>
      </c>
      <c r="Z13" s="94"/>
      <c r="AA13" s="95" t="s">
        <v>59</v>
      </c>
    </row>
    <row r="14" spans="1:27" s="86" customFormat="1" ht="16.5" customHeight="1">
      <c r="A14" s="173"/>
      <c r="B14" s="173"/>
      <c r="C14" s="173"/>
      <c r="D14" s="173"/>
      <c r="E14" s="169" t="s">
        <v>1</v>
      </c>
      <c r="F14" s="92"/>
      <c r="G14" s="96" t="s">
        <v>2</v>
      </c>
      <c r="H14" s="94"/>
      <c r="I14" s="96" t="s">
        <v>2</v>
      </c>
      <c r="J14" s="94"/>
      <c r="K14" s="96" t="s">
        <v>2</v>
      </c>
      <c r="L14" s="94"/>
      <c r="M14" s="96" t="s">
        <v>2</v>
      </c>
      <c r="N14" s="94"/>
      <c r="O14" s="96" t="s">
        <v>2</v>
      </c>
      <c r="P14" s="94"/>
      <c r="Q14" s="96" t="s">
        <v>2</v>
      </c>
      <c r="R14" s="94"/>
      <c r="S14" s="96" t="s">
        <v>2</v>
      </c>
      <c r="T14" s="94"/>
      <c r="U14" s="96" t="s">
        <v>2</v>
      </c>
      <c r="V14" s="94"/>
      <c r="W14" s="96" t="s">
        <v>2</v>
      </c>
      <c r="X14" s="94"/>
      <c r="Y14" s="96" t="s">
        <v>2</v>
      </c>
      <c r="Z14" s="94"/>
      <c r="AA14" s="96" t="s">
        <v>2</v>
      </c>
    </row>
    <row r="15" spans="1:27" s="86" customFormat="1" ht="16.5" customHeight="1">
      <c r="A15" s="90"/>
      <c r="B15" s="90"/>
      <c r="C15" s="90"/>
      <c r="D15" s="90"/>
      <c r="E15" s="174"/>
      <c r="F15" s="175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97"/>
      <c r="X15" s="53"/>
      <c r="Y15" s="97"/>
      <c r="Z15" s="53"/>
      <c r="AA15" s="53"/>
    </row>
    <row r="16" spans="1:27" s="86" customFormat="1" ht="16.5" customHeight="1">
      <c r="A16" s="98" t="s">
        <v>117</v>
      </c>
      <c r="B16" s="98"/>
      <c r="C16" s="98"/>
      <c r="D16" s="98"/>
      <c r="E16" s="174"/>
      <c r="F16" s="176"/>
      <c r="G16" s="97">
        <v>73500000</v>
      </c>
      <c r="H16" s="53"/>
      <c r="I16" s="97">
        <v>152806500</v>
      </c>
      <c r="J16" s="53"/>
      <c r="K16" s="97">
        <v>23170000</v>
      </c>
      <c r="L16" s="53"/>
      <c r="M16" s="97">
        <v>-3450000</v>
      </c>
      <c r="N16" s="53"/>
      <c r="O16" s="97">
        <v>67506923</v>
      </c>
      <c r="P16" s="53"/>
      <c r="Q16" s="97">
        <v>7350000</v>
      </c>
      <c r="R16" s="53"/>
      <c r="S16" s="97">
        <v>-50673662</v>
      </c>
      <c r="T16" s="53"/>
      <c r="U16" s="97">
        <v>1417877</v>
      </c>
      <c r="V16" s="53"/>
      <c r="W16" s="97">
        <f>SUM(G16:U16)</f>
        <v>271627638</v>
      </c>
      <c r="X16" s="53"/>
      <c r="Y16" s="97">
        <v>3486904</v>
      </c>
      <c r="Z16" s="53"/>
      <c r="AA16" s="97">
        <f>SUM(W16:Y16)</f>
        <v>275114542</v>
      </c>
    </row>
    <row r="17" spans="1:27" s="86" customFormat="1" ht="7.35" customHeight="1">
      <c r="A17" s="98"/>
      <c r="B17" s="98"/>
      <c r="C17" s="98"/>
      <c r="D17" s="98"/>
      <c r="E17" s="174"/>
      <c r="F17" s="176"/>
      <c r="G17" s="97"/>
      <c r="H17" s="53"/>
      <c r="I17" s="97"/>
      <c r="J17" s="53"/>
      <c r="K17" s="97"/>
      <c r="L17" s="53"/>
      <c r="M17" s="97"/>
      <c r="N17" s="53"/>
      <c r="O17" s="97"/>
      <c r="P17" s="53"/>
      <c r="Q17" s="97"/>
      <c r="R17" s="53"/>
      <c r="S17" s="97"/>
      <c r="T17" s="53"/>
      <c r="U17" s="97"/>
      <c r="V17" s="53"/>
      <c r="W17" s="97"/>
      <c r="X17" s="53"/>
      <c r="Y17" s="97"/>
      <c r="Z17" s="53"/>
      <c r="AA17" s="97"/>
    </row>
    <row r="18" spans="1:27" s="86" customFormat="1" ht="16.5" customHeight="1">
      <c r="A18" s="90" t="s">
        <v>129</v>
      </c>
      <c r="B18" s="90"/>
      <c r="C18" s="90"/>
      <c r="D18" s="90"/>
      <c r="E18" s="174">
        <v>4</v>
      </c>
      <c r="F18" s="90"/>
      <c r="G18" s="178">
        <v>0</v>
      </c>
      <c r="H18" s="53"/>
      <c r="I18" s="178">
        <v>0</v>
      </c>
      <c r="J18" s="53"/>
      <c r="K18" s="178">
        <v>0</v>
      </c>
      <c r="L18" s="53"/>
      <c r="M18" s="178">
        <v>0</v>
      </c>
      <c r="N18" s="53"/>
      <c r="O18" s="178">
        <v>0</v>
      </c>
      <c r="P18" s="53"/>
      <c r="Q18" s="178">
        <v>0</v>
      </c>
      <c r="R18" s="53"/>
      <c r="S18" s="178">
        <v>31073573</v>
      </c>
      <c r="T18" s="53"/>
      <c r="U18" s="178">
        <v>0</v>
      </c>
      <c r="V18" s="53"/>
      <c r="W18" s="177">
        <f>SUM(G18:U18)</f>
        <v>31073573</v>
      </c>
      <c r="X18" s="53"/>
      <c r="Y18" s="178">
        <v>-27243</v>
      </c>
      <c r="Z18" s="53"/>
      <c r="AA18" s="177">
        <f>SUM(W18:Y18)</f>
        <v>31046330</v>
      </c>
    </row>
    <row r="19" spans="1:27" s="86" customFormat="1" ht="8.1" customHeight="1">
      <c r="A19" s="90"/>
      <c r="B19" s="90"/>
      <c r="C19" s="90"/>
      <c r="D19" s="90"/>
      <c r="E19" s="174"/>
      <c r="F19" s="175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93"/>
      <c r="U19" s="53"/>
      <c r="V19" s="93"/>
      <c r="W19" s="53"/>
      <c r="X19" s="93"/>
      <c r="Y19" s="53"/>
      <c r="Z19" s="93"/>
      <c r="AA19" s="53"/>
    </row>
    <row r="20" spans="1:27" s="86" customFormat="1" ht="16.5" customHeight="1" thickBot="1">
      <c r="A20" s="98" t="s">
        <v>119</v>
      </c>
      <c r="B20" s="90"/>
      <c r="C20" s="90"/>
      <c r="D20" s="90"/>
      <c r="E20" s="174"/>
      <c r="F20" s="175"/>
      <c r="G20" s="212">
        <f>SUM(G16:G18)</f>
        <v>73500000</v>
      </c>
      <c r="H20" s="97"/>
      <c r="I20" s="212">
        <f>SUM(I16:I18)</f>
        <v>152806500</v>
      </c>
      <c r="J20" s="97"/>
      <c r="K20" s="212">
        <f>SUM(K16:K18)</f>
        <v>23170000</v>
      </c>
      <c r="L20" s="97"/>
      <c r="M20" s="212">
        <f>SUM(M16:M18)</f>
        <v>-3450000</v>
      </c>
      <c r="N20" s="97"/>
      <c r="O20" s="212">
        <f>SUM(O16:O18)</f>
        <v>67506923</v>
      </c>
      <c r="P20" s="97"/>
      <c r="Q20" s="212">
        <f>SUM(Q16:Q18)</f>
        <v>7350000</v>
      </c>
      <c r="R20" s="195"/>
      <c r="S20" s="97">
        <f>SUM(S16:S18)</f>
        <v>-19600089</v>
      </c>
      <c r="T20" s="114"/>
      <c r="U20" s="97">
        <f>SUM(U16:U18)</f>
        <v>1417877</v>
      </c>
      <c r="V20" s="114"/>
      <c r="W20" s="214">
        <f>SUM(G20:U20)</f>
        <v>302701211</v>
      </c>
      <c r="X20" s="114"/>
      <c r="Y20" s="97">
        <f>SUM(Y16:Y18)</f>
        <v>3459661</v>
      </c>
      <c r="Z20" s="114"/>
      <c r="AA20" s="214">
        <f>SUM(W20:Y20)</f>
        <v>306160872</v>
      </c>
    </row>
    <row r="21" spans="1:27" s="86" customFormat="1" ht="16.5" customHeight="1" thickTop="1">
      <c r="A21" s="98"/>
      <c r="B21" s="90"/>
      <c r="C21" s="90"/>
      <c r="D21" s="90"/>
      <c r="E21" s="174"/>
      <c r="F21" s="175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195"/>
      <c r="S21" s="213"/>
      <c r="T21" s="114"/>
      <c r="U21" s="213"/>
      <c r="V21" s="114"/>
      <c r="W21" s="195"/>
      <c r="X21" s="114"/>
      <c r="Y21" s="213"/>
      <c r="Z21" s="114"/>
      <c r="AA21" s="195"/>
    </row>
    <row r="22" spans="1:27" s="86" customFormat="1" ht="16.5" customHeight="1">
      <c r="A22" s="98" t="s">
        <v>120</v>
      </c>
      <c r="B22" s="90"/>
      <c r="C22" s="90"/>
      <c r="D22" s="90"/>
      <c r="E22" s="174"/>
      <c r="F22" s="175"/>
      <c r="G22" s="99">
        <v>73500000</v>
      </c>
      <c r="H22" s="97"/>
      <c r="I22" s="99">
        <v>152806500</v>
      </c>
      <c r="J22" s="97"/>
      <c r="K22" s="99">
        <v>23170000</v>
      </c>
      <c r="L22" s="97"/>
      <c r="M22" s="99">
        <v>-3450000</v>
      </c>
      <c r="N22" s="97"/>
      <c r="O22" s="99">
        <v>67506923</v>
      </c>
      <c r="P22" s="97"/>
      <c r="Q22" s="99">
        <v>7350000</v>
      </c>
      <c r="R22" s="195"/>
      <c r="S22" s="99">
        <v>30842770</v>
      </c>
      <c r="T22" s="114"/>
      <c r="U22" s="99">
        <v>1417877</v>
      </c>
      <c r="V22" s="114"/>
      <c r="W22" s="99">
        <f t="shared" ref="W22:W24" si="0">SUM(G22:U22)</f>
        <v>353144070</v>
      </c>
      <c r="X22" s="114"/>
      <c r="Y22" s="99">
        <v>950275</v>
      </c>
      <c r="Z22" s="114"/>
      <c r="AA22" s="99">
        <f>SUM(W22:Y22)</f>
        <v>354094345</v>
      </c>
    </row>
    <row r="23" spans="1:27" s="86" customFormat="1" ht="8.4499999999999993" customHeight="1">
      <c r="A23" s="98"/>
      <c r="B23" s="90"/>
      <c r="C23" s="90"/>
      <c r="D23" s="90"/>
      <c r="E23" s="174"/>
      <c r="F23" s="175"/>
      <c r="G23" s="99"/>
      <c r="H23" s="97"/>
      <c r="I23" s="99"/>
      <c r="J23" s="97"/>
      <c r="K23" s="99"/>
      <c r="L23" s="97"/>
      <c r="M23" s="99"/>
      <c r="N23" s="97"/>
      <c r="O23" s="99"/>
      <c r="P23" s="97"/>
      <c r="Q23" s="99"/>
      <c r="R23" s="195"/>
      <c r="S23" s="99"/>
      <c r="T23" s="114"/>
      <c r="U23" s="99"/>
      <c r="V23" s="114"/>
      <c r="W23" s="99"/>
      <c r="X23" s="114"/>
      <c r="Y23" s="99"/>
      <c r="Z23" s="114"/>
      <c r="AA23" s="99"/>
    </row>
    <row r="24" spans="1:27" s="86" customFormat="1" ht="16.5" customHeight="1">
      <c r="A24" s="90" t="s">
        <v>65</v>
      </c>
      <c r="B24" s="90"/>
      <c r="C24" s="90"/>
      <c r="D24" s="90"/>
      <c r="E24" s="174">
        <v>15</v>
      </c>
      <c r="F24" s="175"/>
      <c r="G24" s="99">
        <v>0</v>
      </c>
      <c r="H24" s="97"/>
      <c r="I24" s="99">
        <v>0</v>
      </c>
      <c r="J24" s="97"/>
      <c r="K24" s="99">
        <v>0</v>
      </c>
      <c r="L24" s="97"/>
      <c r="M24" s="99">
        <v>0</v>
      </c>
      <c r="N24" s="97"/>
      <c r="O24" s="99">
        <v>0</v>
      </c>
      <c r="P24" s="97"/>
      <c r="Q24" s="99">
        <v>2650000</v>
      </c>
      <c r="R24" s="195"/>
      <c r="S24" s="99">
        <v>-2650000</v>
      </c>
      <c r="T24" s="114"/>
      <c r="U24" s="99">
        <v>0</v>
      </c>
      <c r="V24" s="53"/>
      <c r="W24" s="99">
        <f t="shared" si="0"/>
        <v>0</v>
      </c>
      <c r="X24" s="53"/>
      <c r="Y24" s="99">
        <v>0</v>
      </c>
      <c r="Z24" s="53"/>
      <c r="AA24" s="99">
        <f>SUM(W24:Y24)</f>
        <v>0</v>
      </c>
    </row>
    <row r="25" spans="1:27" s="86" customFormat="1" ht="16.5" customHeight="1">
      <c r="A25" s="90" t="s">
        <v>143</v>
      </c>
      <c r="B25" s="90"/>
      <c r="C25" s="90"/>
      <c r="D25" s="90"/>
      <c r="E25" s="176"/>
      <c r="F25" s="176"/>
      <c r="G25" s="99">
        <v>0</v>
      </c>
      <c r="H25" s="53"/>
      <c r="I25" s="99">
        <v>0</v>
      </c>
      <c r="J25" s="53"/>
      <c r="K25" s="99">
        <v>0</v>
      </c>
      <c r="L25" s="53"/>
      <c r="M25" s="99">
        <v>0</v>
      </c>
      <c r="N25" s="53"/>
      <c r="O25" s="99">
        <v>0</v>
      </c>
      <c r="P25" s="53"/>
      <c r="Q25" s="99">
        <v>0</v>
      </c>
      <c r="R25" s="53"/>
      <c r="S25" s="99">
        <v>0</v>
      </c>
      <c r="T25" s="53"/>
      <c r="U25" s="99">
        <v>0</v>
      </c>
      <c r="V25" s="53"/>
      <c r="W25" s="99">
        <f>SUM(G25:U25)</f>
        <v>0</v>
      </c>
      <c r="X25" s="53"/>
      <c r="Y25" s="99">
        <v>-90</v>
      </c>
      <c r="Z25" s="53"/>
      <c r="AA25" s="99">
        <f>SUM(W25:Y25)</f>
        <v>-90</v>
      </c>
    </row>
    <row r="26" spans="1:27" s="86" customFormat="1" ht="16.5" customHeight="1">
      <c r="A26" s="90" t="s">
        <v>109</v>
      </c>
      <c r="B26" s="90"/>
      <c r="C26" s="90"/>
      <c r="D26" s="90"/>
      <c r="E26" s="174"/>
      <c r="F26" s="90"/>
      <c r="G26" s="179">
        <v>0</v>
      </c>
      <c r="H26" s="53"/>
      <c r="I26" s="179">
        <v>0</v>
      </c>
      <c r="J26" s="53"/>
      <c r="K26" s="179">
        <v>0</v>
      </c>
      <c r="L26" s="53"/>
      <c r="M26" s="179">
        <v>0</v>
      </c>
      <c r="N26" s="53"/>
      <c r="O26" s="179">
        <v>0</v>
      </c>
      <c r="P26" s="53"/>
      <c r="Q26" s="179">
        <v>0</v>
      </c>
      <c r="R26" s="53"/>
      <c r="S26" s="179">
        <v>39761832</v>
      </c>
      <c r="T26" s="53"/>
      <c r="U26" s="179" t="s">
        <v>66</v>
      </c>
      <c r="V26" s="53"/>
      <c r="W26" s="109">
        <f>SUM(G26:U26)</f>
        <v>39761832</v>
      </c>
      <c r="X26" s="53"/>
      <c r="Y26" s="109">
        <v>-1384174</v>
      </c>
      <c r="Z26" s="53"/>
      <c r="AA26" s="109">
        <f>SUM(W26:Y26)</f>
        <v>38377658</v>
      </c>
    </row>
    <row r="27" spans="1:27" s="86" customFormat="1" ht="9" customHeight="1">
      <c r="A27" s="90"/>
      <c r="B27" s="90"/>
      <c r="C27" s="90"/>
      <c r="D27" s="90"/>
      <c r="E27" s="174"/>
      <c r="F27" s="175"/>
      <c r="G27" s="56"/>
      <c r="H27" s="53"/>
      <c r="I27" s="56"/>
      <c r="J27" s="53"/>
      <c r="K27" s="56"/>
      <c r="L27" s="53"/>
      <c r="M27" s="56"/>
      <c r="N27" s="53"/>
      <c r="O27" s="56"/>
      <c r="P27" s="53"/>
      <c r="Q27" s="56"/>
      <c r="R27" s="53"/>
      <c r="S27" s="56"/>
      <c r="T27" s="53"/>
      <c r="U27" s="56"/>
      <c r="V27" s="53"/>
      <c r="W27" s="99"/>
      <c r="X27" s="53"/>
      <c r="Y27" s="99"/>
      <c r="Z27" s="53"/>
      <c r="AA27" s="56"/>
    </row>
    <row r="28" spans="1:27" s="86" customFormat="1" ht="16.5" customHeight="1" thickBot="1">
      <c r="A28" s="98" t="s">
        <v>118</v>
      </c>
      <c r="B28" s="98"/>
      <c r="C28" s="98"/>
      <c r="D28" s="98"/>
      <c r="E28" s="174"/>
      <c r="F28" s="176"/>
      <c r="G28" s="158">
        <f>SUM(G22:G26)</f>
        <v>73500000</v>
      </c>
      <c r="H28" s="53"/>
      <c r="I28" s="158">
        <f>SUM(I22:I26)</f>
        <v>152806500</v>
      </c>
      <c r="J28" s="53"/>
      <c r="K28" s="158">
        <f>SUM(K22:K26)</f>
        <v>23170000</v>
      </c>
      <c r="L28" s="53"/>
      <c r="M28" s="158">
        <f>SUM(M22:M26)</f>
        <v>-3450000</v>
      </c>
      <c r="N28" s="53"/>
      <c r="O28" s="158">
        <f>SUM(O22:O26)</f>
        <v>67506923</v>
      </c>
      <c r="P28" s="53"/>
      <c r="Q28" s="158">
        <f>SUM(Q22:Q26)</f>
        <v>10000000</v>
      </c>
      <c r="R28" s="53"/>
      <c r="S28" s="158">
        <f>SUM(S22:S26)</f>
        <v>67954602</v>
      </c>
      <c r="T28" s="53"/>
      <c r="U28" s="158">
        <f>SUM(U22:U26)</f>
        <v>1417877</v>
      </c>
      <c r="V28" s="53"/>
      <c r="W28" s="158">
        <f>SUM(W22:W26)</f>
        <v>392905902</v>
      </c>
      <c r="X28" s="53"/>
      <c r="Y28" s="158">
        <f>SUM(Y22:Y26)</f>
        <v>-433989</v>
      </c>
      <c r="Z28" s="53"/>
      <c r="AA28" s="158">
        <f>SUM(AA22:AA26)</f>
        <v>392471913</v>
      </c>
    </row>
    <row r="29" spans="1:27" s="86" customFormat="1" ht="16.5" customHeight="1" thickTop="1">
      <c r="A29" s="98"/>
      <c r="B29" s="98"/>
      <c r="C29" s="98"/>
      <c r="D29" s="98"/>
      <c r="E29" s="174"/>
      <c r="F29" s="176"/>
      <c r="G29" s="216"/>
      <c r="H29" s="53"/>
      <c r="I29" s="216"/>
      <c r="J29" s="53"/>
      <c r="K29" s="216"/>
      <c r="L29" s="53"/>
      <c r="M29" s="216"/>
      <c r="N29" s="53"/>
      <c r="O29" s="216"/>
      <c r="P29" s="53"/>
      <c r="Q29" s="216"/>
      <c r="R29" s="53"/>
      <c r="S29" s="216"/>
      <c r="T29" s="53"/>
      <c r="U29" s="216"/>
      <c r="V29" s="53"/>
      <c r="W29" s="216"/>
      <c r="X29" s="53"/>
      <c r="Y29" s="216"/>
      <c r="Z29" s="53"/>
      <c r="AA29" s="216"/>
    </row>
    <row r="30" spans="1:27" s="86" customFormat="1" ht="16.5" customHeight="1">
      <c r="A30" s="98"/>
      <c r="B30" s="98"/>
      <c r="C30" s="98"/>
      <c r="D30" s="98"/>
      <c r="E30" s="174"/>
      <c r="F30" s="176"/>
      <c r="G30" s="97"/>
      <c r="H30" s="53"/>
      <c r="I30" s="97"/>
      <c r="J30" s="53"/>
      <c r="K30" s="97"/>
      <c r="L30" s="53"/>
      <c r="M30" s="97"/>
      <c r="N30" s="53"/>
      <c r="O30" s="97"/>
      <c r="P30" s="53"/>
      <c r="Q30" s="97"/>
      <c r="R30" s="53"/>
      <c r="S30" s="97"/>
      <c r="T30" s="53"/>
      <c r="U30" s="97"/>
      <c r="V30" s="53"/>
      <c r="W30" s="97"/>
      <c r="X30" s="53"/>
      <c r="Y30" s="97"/>
      <c r="Z30" s="53"/>
      <c r="AA30" s="97"/>
    </row>
    <row r="31" spans="1:27" s="86" customFormat="1" ht="16.5" customHeight="1">
      <c r="A31" s="98"/>
      <c r="B31" s="98"/>
      <c r="C31" s="98"/>
      <c r="D31" s="98"/>
      <c r="E31" s="174"/>
      <c r="F31" s="176"/>
      <c r="G31" s="97"/>
      <c r="H31" s="53"/>
      <c r="I31" s="97"/>
      <c r="J31" s="53"/>
      <c r="K31" s="97"/>
      <c r="L31" s="53"/>
      <c r="M31" s="97"/>
      <c r="N31" s="53"/>
      <c r="O31" s="97"/>
      <c r="P31" s="53"/>
      <c r="Q31" s="97"/>
      <c r="R31" s="53"/>
      <c r="S31" s="97"/>
      <c r="T31" s="53"/>
      <c r="U31" s="97"/>
      <c r="V31" s="53"/>
      <c r="W31" s="97"/>
      <c r="X31" s="53"/>
      <c r="Y31" s="97"/>
      <c r="Z31" s="53"/>
      <c r="AA31" s="97"/>
    </row>
    <row r="32" spans="1:27" s="86" customFormat="1" ht="16.5" customHeight="1">
      <c r="A32" s="98"/>
      <c r="B32" s="98"/>
      <c r="C32" s="98"/>
      <c r="D32" s="98"/>
      <c r="E32" s="174"/>
      <c r="F32" s="176"/>
      <c r="G32" s="97"/>
      <c r="H32" s="53"/>
      <c r="I32" s="97"/>
      <c r="J32" s="53"/>
      <c r="K32" s="97"/>
      <c r="L32" s="53"/>
      <c r="M32" s="97"/>
      <c r="N32" s="53"/>
      <c r="O32" s="97"/>
      <c r="P32" s="53"/>
      <c r="Q32" s="97"/>
      <c r="R32" s="53"/>
      <c r="S32" s="97"/>
      <c r="T32" s="53"/>
      <c r="U32" s="97"/>
      <c r="V32" s="53"/>
      <c r="W32" s="97"/>
      <c r="X32" s="53"/>
      <c r="Y32" s="97"/>
      <c r="Z32" s="53"/>
      <c r="AA32" s="97"/>
    </row>
    <row r="33" spans="1:27" s="86" customFormat="1" ht="16.5" customHeight="1">
      <c r="A33" s="98"/>
      <c r="B33" s="98"/>
      <c r="C33" s="98"/>
      <c r="D33" s="98"/>
      <c r="E33" s="174"/>
      <c r="F33" s="176"/>
      <c r="G33" s="97"/>
      <c r="H33" s="53"/>
      <c r="I33" s="97"/>
      <c r="J33" s="53"/>
      <c r="K33" s="97"/>
      <c r="L33" s="53"/>
      <c r="M33" s="97"/>
      <c r="N33" s="53"/>
      <c r="O33" s="97"/>
      <c r="P33" s="53"/>
      <c r="Q33" s="97"/>
      <c r="R33" s="53"/>
      <c r="S33" s="97"/>
      <c r="T33" s="53"/>
      <c r="U33" s="97"/>
      <c r="V33" s="53"/>
      <c r="W33" s="97"/>
      <c r="X33" s="53"/>
      <c r="Y33" s="97"/>
      <c r="Z33" s="53"/>
      <c r="AA33" s="97"/>
    </row>
    <row r="34" spans="1:27" s="86" customFormat="1" ht="16.5" customHeight="1">
      <c r="A34" s="98"/>
      <c r="B34" s="98"/>
      <c r="C34" s="98"/>
      <c r="D34" s="98"/>
      <c r="E34" s="174"/>
      <c r="F34" s="176"/>
      <c r="G34" s="97"/>
      <c r="H34" s="53"/>
      <c r="I34" s="97"/>
      <c r="J34" s="53"/>
      <c r="K34" s="97"/>
      <c r="L34" s="53"/>
      <c r="M34" s="97"/>
      <c r="N34" s="53"/>
      <c r="O34" s="97"/>
      <c r="P34" s="53"/>
      <c r="Q34" s="97"/>
      <c r="R34" s="53"/>
      <c r="S34" s="97"/>
      <c r="T34" s="53"/>
      <c r="U34" s="97"/>
      <c r="V34" s="53"/>
      <c r="W34" s="97"/>
      <c r="X34" s="53"/>
      <c r="Y34" s="97"/>
      <c r="Z34" s="53"/>
      <c r="AA34" s="97"/>
    </row>
    <row r="35" spans="1:27" s="86" customFormat="1" ht="16.5" customHeight="1">
      <c r="A35" s="98"/>
      <c r="B35" s="98"/>
      <c r="C35" s="98"/>
      <c r="D35" s="98"/>
      <c r="E35" s="174"/>
      <c r="F35" s="176"/>
      <c r="G35" s="97"/>
      <c r="H35" s="53"/>
      <c r="I35" s="97"/>
      <c r="J35" s="53"/>
      <c r="K35" s="97"/>
      <c r="L35" s="53"/>
      <c r="M35" s="97"/>
      <c r="N35" s="53"/>
      <c r="O35" s="97"/>
      <c r="P35" s="53"/>
      <c r="Q35" s="97"/>
      <c r="R35" s="53"/>
      <c r="S35" s="97"/>
      <c r="T35" s="53"/>
      <c r="U35" s="97"/>
      <c r="V35" s="53"/>
      <c r="W35" s="97"/>
      <c r="X35" s="53"/>
      <c r="Y35" s="97"/>
      <c r="Z35" s="53"/>
      <c r="AA35" s="97"/>
    </row>
    <row r="36" spans="1:27" s="86" customFormat="1" ht="16.5" customHeight="1">
      <c r="A36" s="98"/>
      <c r="B36" s="98"/>
      <c r="C36" s="98"/>
      <c r="D36" s="98"/>
      <c r="E36" s="174"/>
      <c r="F36" s="176"/>
      <c r="G36" s="97"/>
      <c r="H36" s="53"/>
      <c r="I36" s="97"/>
      <c r="J36" s="53"/>
      <c r="K36" s="97"/>
      <c r="L36" s="53"/>
      <c r="M36" s="97"/>
      <c r="N36" s="53"/>
      <c r="O36" s="97"/>
      <c r="P36" s="53"/>
      <c r="Q36" s="97"/>
      <c r="R36" s="53"/>
      <c r="S36" s="97"/>
      <c r="T36" s="53"/>
      <c r="U36" s="97"/>
      <c r="V36" s="53"/>
      <c r="W36" s="97"/>
      <c r="X36" s="53"/>
      <c r="Y36" s="97"/>
      <c r="Z36" s="53"/>
      <c r="AA36" s="97"/>
    </row>
    <row r="37" spans="1:27" s="86" customFormat="1" ht="16.5" customHeight="1">
      <c r="A37" s="98"/>
      <c r="B37" s="98"/>
      <c r="C37" s="98"/>
      <c r="D37" s="98"/>
      <c r="E37" s="174"/>
      <c r="F37" s="176"/>
      <c r="G37" s="97"/>
      <c r="H37" s="53"/>
      <c r="I37" s="97"/>
      <c r="J37" s="53"/>
      <c r="K37" s="97"/>
      <c r="L37" s="53"/>
      <c r="M37" s="97"/>
      <c r="N37" s="53"/>
      <c r="O37" s="97"/>
      <c r="P37" s="53"/>
      <c r="Q37" s="97"/>
      <c r="R37" s="53"/>
      <c r="S37" s="97"/>
      <c r="T37" s="53"/>
      <c r="U37" s="97"/>
      <c r="V37" s="53"/>
      <c r="W37" s="97"/>
      <c r="X37" s="53"/>
      <c r="Y37" s="97"/>
      <c r="Z37" s="53"/>
      <c r="AA37" s="97"/>
    </row>
    <row r="43" spans="1:27" ht="22.5" customHeight="1"/>
    <row r="44" spans="1:27" ht="21.95" customHeight="1">
      <c r="A44" s="224" t="s">
        <v>184</v>
      </c>
      <c r="B44" s="180"/>
      <c r="C44" s="180"/>
      <c r="D44" s="180"/>
      <c r="E44" s="181"/>
      <c r="F44" s="181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</row>
  </sheetData>
  <mergeCells count="4">
    <mergeCell ref="G7:AA7"/>
    <mergeCell ref="G8:W8"/>
    <mergeCell ref="Q9:S9"/>
    <mergeCell ref="G9:O9"/>
  </mergeCells>
  <phoneticPr fontId="10" type="noConversion"/>
  <pageMargins left="0.35" right="0.35" top="0.5" bottom="0.6" header="0.49" footer="0.4"/>
  <pageSetup paperSize="9" scale="75" firstPageNumber="7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topLeftCell="A27" zoomScaleNormal="100" zoomScaleSheetLayoutView="70" workbookViewId="0">
      <selection activeCell="O51" sqref="O51"/>
    </sheetView>
  </sheetViews>
  <sheetFormatPr defaultColWidth="9.140625" defaultRowHeight="16.5" customHeight="1"/>
  <cols>
    <col min="1" max="3" width="1.42578125" style="74" customWidth="1"/>
    <col min="4" max="4" width="29" style="74" customWidth="1"/>
    <col min="5" max="5" width="5.42578125" style="74" bestFit="1" customWidth="1"/>
    <col min="6" max="6" width="0.5703125" style="74" customWidth="1"/>
    <col min="7" max="7" width="11.42578125" style="76" customWidth="1"/>
    <col min="8" max="8" width="0.5703125" style="76" customWidth="1"/>
    <col min="9" max="9" width="11.5703125" style="76" customWidth="1"/>
    <col min="10" max="10" width="0.5703125" style="76" customWidth="1"/>
    <col min="11" max="11" width="12.42578125" style="76" customWidth="1"/>
    <col min="12" max="12" width="0.5703125" style="76" customWidth="1"/>
    <col min="13" max="13" width="12.42578125" style="76" customWidth="1"/>
    <col min="14" max="14" width="0.5703125" style="76" customWidth="1"/>
    <col min="15" max="15" width="14.42578125" style="76" customWidth="1"/>
    <col min="16" max="16" width="0.5703125" style="76" customWidth="1"/>
    <col min="17" max="17" width="12.85546875" style="76" customWidth="1"/>
    <col min="18" max="18" width="0.5703125" style="76" customWidth="1"/>
    <col min="19" max="19" width="13.5703125" style="76" customWidth="1"/>
    <col min="20" max="20" width="0.5703125" style="76" customWidth="1"/>
    <col min="21" max="21" width="13.42578125" style="74" customWidth="1"/>
    <col min="22" max="16384" width="9.140625" style="74"/>
  </cols>
  <sheetData>
    <row r="1" spans="1:21" ht="16.5" customHeight="1">
      <c r="A1" s="18" t="s">
        <v>100</v>
      </c>
      <c r="B1" s="84"/>
      <c r="C1" s="84"/>
      <c r="D1" s="84"/>
      <c r="E1" s="84"/>
      <c r="F1" s="84"/>
    </row>
    <row r="2" spans="1:21" ht="16.5" customHeight="1">
      <c r="A2" s="18" t="s">
        <v>131</v>
      </c>
      <c r="B2" s="84"/>
      <c r="C2" s="84"/>
      <c r="D2" s="84"/>
      <c r="E2" s="84"/>
      <c r="F2" s="84"/>
    </row>
    <row r="3" spans="1:21" ht="16.5" customHeight="1">
      <c r="A3" s="72" t="s">
        <v>115</v>
      </c>
      <c r="B3" s="84"/>
      <c r="C3" s="84"/>
      <c r="D3" s="84"/>
      <c r="E3" s="84"/>
      <c r="F3" s="84"/>
    </row>
    <row r="4" spans="1:21" ht="16.5" customHeight="1">
      <c r="A4" s="73" t="s">
        <v>113</v>
      </c>
      <c r="B4" s="108"/>
      <c r="C4" s="108"/>
      <c r="D4" s="108"/>
      <c r="E4" s="108"/>
      <c r="F4" s="108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2"/>
    </row>
    <row r="5" spans="1:21" s="86" customFormat="1" ht="16.5" customHeight="1">
      <c r="A5" s="182"/>
      <c r="B5" s="182"/>
      <c r="C5" s="182"/>
      <c r="D5" s="182"/>
      <c r="E5" s="182"/>
      <c r="F5" s="76"/>
      <c r="G5" s="100"/>
      <c r="H5" s="100"/>
      <c r="I5" s="100"/>
      <c r="J5" s="100"/>
      <c r="K5" s="100"/>
      <c r="L5" s="100"/>
      <c r="M5" s="100"/>
      <c r="N5" s="100"/>
      <c r="O5" s="100"/>
      <c r="P5" s="76"/>
      <c r="T5" s="76"/>
      <c r="U5" s="100"/>
    </row>
    <row r="6" spans="1:21" s="86" customFormat="1" ht="16.5" customHeight="1">
      <c r="A6" s="182"/>
      <c r="B6" s="182"/>
      <c r="C6" s="182"/>
      <c r="D6" s="182"/>
      <c r="E6" s="182"/>
      <c r="F6" s="76"/>
      <c r="G6" s="100"/>
      <c r="H6" s="100"/>
      <c r="I6" s="100"/>
      <c r="J6" s="100"/>
      <c r="K6" s="100"/>
      <c r="L6" s="100"/>
      <c r="M6" s="100"/>
      <c r="N6" s="100"/>
      <c r="O6" s="100"/>
      <c r="P6" s="76"/>
      <c r="T6" s="76"/>
      <c r="U6" s="100"/>
    </row>
    <row r="7" spans="1:21" s="86" customFormat="1" ht="16.5" customHeight="1">
      <c r="A7" s="176"/>
      <c r="B7" s="176"/>
      <c r="C7" s="176"/>
      <c r="D7" s="176"/>
      <c r="E7" s="90"/>
      <c r="F7" s="90"/>
      <c r="G7" s="229" t="s">
        <v>146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</row>
    <row r="8" spans="1:21" s="86" customFormat="1" ht="16.5" customHeight="1">
      <c r="A8" s="176"/>
      <c r="B8" s="176"/>
      <c r="C8" s="176"/>
      <c r="D8" s="176"/>
      <c r="E8" s="92"/>
      <c r="F8" s="94"/>
      <c r="G8" s="231" t="s">
        <v>80</v>
      </c>
      <c r="H8" s="231"/>
      <c r="I8" s="231"/>
      <c r="J8" s="231"/>
      <c r="K8" s="231"/>
      <c r="L8" s="231"/>
      <c r="M8" s="231"/>
      <c r="N8" s="231"/>
      <c r="O8" s="231"/>
      <c r="Q8" s="229" t="s">
        <v>25</v>
      </c>
      <c r="R8" s="229"/>
      <c r="S8" s="229"/>
      <c r="T8" s="94"/>
      <c r="U8" s="94"/>
    </row>
    <row r="9" spans="1:21" s="86" customFormat="1" ht="16.5" customHeight="1">
      <c r="A9" s="176"/>
      <c r="B9" s="176"/>
      <c r="C9" s="176"/>
      <c r="D9" s="176"/>
      <c r="E9" s="92"/>
      <c r="F9" s="94"/>
      <c r="G9" s="94"/>
      <c r="H9" s="94"/>
      <c r="J9" s="94"/>
      <c r="L9" s="94"/>
      <c r="N9" s="94"/>
      <c r="O9" s="94" t="s">
        <v>169</v>
      </c>
      <c r="P9" s="93"/>
      <c r="T9" s="94"/>
      <c r="U9" s="94"/>
    </row>
    <row r="10" spans="1:21" s="86" customFormat="1" ht="16.5" customHeight="1">
      <c r="A10" s="176"/>
      <c r="B10" s="176"/>
      <c r="C10" s="176"/>
      <c r="D10" s="176"/>
      <c r="E10" s="92"/>
      <c r="F10" s="94"/>
      <c r="G10" s="94" t="s">
        <v>39</v>
      </c>
      <c r="H10" s="94"/>
      <c r="I10" s="94" t="s">
        <v>81</v>
      </c>
      <c r="J10" s="94"/>
      <c r="K10" s="94" t="s">
        <v>81</v>
      </c>
      <c r="L10" s="94"/>
      <c r="M10" s="94" t="s">
        <v>83</v>
      </c>
      <c r="N10" s="94"/>
      <c r="O10" s="94" t="s">
        <v>62</v>
      </c>
      <c r="P10" s="93"/>
      <c r="T10" s="94"/>
      <c r="U10" s="94"/>
    </row>
    <row r="11" spans="1:21" s="86" customFormat="1" ht="16.5" customHeight="1">
      <c r="A11" s="176"/>
      <c r="B11" s="176"/>
      <c r="C11" s="176"/>
      <c r="D11" s="176"/>
      <c r="E11" s="92"/>
      <c r="F11" s="94"/>
      <c r="G11" s="94" t="s">
        <v>42</v>
      </c>
      <c r="H11" s="94"/>
      <c r="I11" s="94" t="s">
        <v>58</v>
      </c>
      <c r="J11" s="94"/>
      <c r="K11" s="94" t="s">
        <v>167</v>
      </c>
      <c r="L11" s="94"/>
      <c r="M11" s="94" t="s">
        <v>167</v>
      </c>
      <c r="N11" s="94"/>
      <c r="O11" s="94" t="s">
        <v>63</v>
      </c>
      <c r="P11" s="94"/>
      <c r="Q11" s="94" t="s">
        <v>43</v>
      </c>
      <c r="R11" s="94"/>
      <c r="S11" s="94"/>
      <c r="T11" s="94"/>
    </row>
    <row r="12" spans="1:21" s="86" customFormat="1" ht="16.5" customHeight="1">
      <c r="A12" s="176"/>
      <c r="B12" s="176"/>
      <c r="C12" s="176"/>
      <c r="D12" s="176"/>
      <c r="E12" s="92"/>
      <c r="F12" s="94"/>
      <c r="G12" s="94" t="s">
        <v>46</v>
      </c>
      <c r="H12" s="94"/>
      <c r="I12" s="94" t="s">
        <v>47</v>
      </c>
      <c r="J12" s="94"/>
      <c r="K12" s="94" t="s">
        <v>82</v>
      </c>
      <c r="L12" s="94"/>
      <c r="M12" s="94" t="s">
        <v>82</v>
      </c>
      <c r="N12" s="94"/>
      <c r="O12" s="94" t="s">
        <v>64</v>
      </c>
      <c r="P12" s="94"/>
      <c r="Q12" s="94" t="s">
        <v>48</v>
      </c>
      <c r="R12" s="94"/>
      <c r="S12" s="94" t="s">
        <v>27</v>
      </c>
      <c r="T12" s="94"/>
      <c r="U12" s="94" t="s">
        <v>30</v>
      </c>
    </row>
    <row r="13" spans="1:21" s="86" customFormat="1" ht="16.5" customHeight="1">
      <c r="A13" s="176"/>
      <c r="B13" s="176"/>
      <c r="C13" s="176"/>
      <c r="D13" s="176"/>
      <c r="E13" s="207" t="s">
        <v>1</v>
      </c>
      <c r="F13" s="94"/>
      <c r="G13" s="96" t="s">
        <v>2</v>
      </c>
      <c r="H13" s="94"/>
      <c r="I13" s="96" t="s">
        <v>2</v>
      </c>
      <c r="J13" s="94"/>
      <c r="K13" s="96" t="s">
        <v>2</v>
      </c>
      <c r="L13" s="94"/>
      <c r="M13" s="96" t="s">
        <v>2</v>
      </c>
      <c r="N13" s="94"/>
      <c r="O13" s="96" t="s">
        <v>2</v>
      </c>
      <c r="P13" s="94"/>
      <c r="Q13" s="96" t="s">
        <v>2</v>
      </c>
      <c r="R13" s="94"/>
      <c r="S13" s="96" t="s">
        <v>2</v>
      </c>
      <c r="T13" s="94"/>
      <c r="U13" s="96" t="s">
        <v>2</v>
      </c>
    </row>
    <row r="14" spans="1:21" s="86" customFormat="1" ht="16.5" customHeight="1">
      <c r="A14" s="176"/>
      <c r="B14" s="176"/>
      <c r="C14" s="176"/>
      <c r="D14" s="176"/>
      <c r="E14" s="176"/>
      <c r="F14" s="93"/>
      <c r="G14" s="97"/>
      <c r="H14" s="97"/>
      <c r="I14" s="97"/>
      <c r="J14" s="97"/>
      <c r="K14" s="97"/>
      <c r="L14" s="97"/>
      <c r="M14" s="97"/>
      <c r="N14" s="97"/>
      <c r="O14" s="97"/>
      <c r="P14" s="93"/>
      <c r="Q14" s="90"/>
      <c r="R14" s="90"/>
      <c r="S14" s="90"/>
      <c r="T14" s="93"/>
      <c r="U14" s="97"/>
    </row>
    <row r="15" spans="1:21" s="86" customFormat="1" ht="16.5" customHeight="1">
      <c r="A15" s="98" t="s">
        <v>117</v>
      </c>
      <c r="B15" s="98"/>
      <c r="C15" s="98"/>
      <c r="D15" s="98"/>
      <c r="E15" s="176"/>
      <c r="F15" s="93"/>
      <c r="G15" s="97">
        <v>73500000</v>
      </c>
      <c r="H15" s="53"/>
      <c r="I15" s="97">
        <v>152806500</v>
      </c>
      <c r="J15" s="53"/>
      <c r="K15" s="97">
        <v>23170000</v>
      </c>
      <c r="L15" s="53"/>
      <c r="M15" s="97">
        <v>-3450000</v>
      </c>
      <c r="N15" s="97"/>
      <c r="O15" s="97">
        <v>-3673465</v>
      </c>
      <c r="P15" s="97"/>
      <c r="Q15" s="97">
        <v>7350000</v>
      </c>
      <c r="R15" s="97"/>
      <c r="S15" s="97">
        <v>29633467</v>
      </c>
      <c r="T15" s="53"/>
      <c r="U15" s="97">
        <f>SUM(G15:S15)</f>
        <v>279336502</v>
      </c>
    </row>
    <row r="16" spans="1:21" s="86" customFormat="1" ht="10.35" customHeight="1">
      <c r="A16" s="98"/>
      <c r="B16" s="98"/>
      <c r="C16" s="98"/>
      <c r="D16" s="98"/>
      <c r="E16" s="176"/>
      <c r="F16" s="93"/>
      <c r="G16" s="97"/>
      <c r="H16" s="53"/>
      <c r="I16" s="97"/>
      <c r="J16" s="53"/>
      <c r="K16" s="97"/>
      <c r="L16" s="53"/>
      <c r="M16" s="97"/>
      <c r="N16" s="97"/>
      <c r="O16" s="97"/>
      <c r="P16" s="97"/>
      <c r="Q16" s="97"/>
      <c r="R16" s="97"/>
      <c r="S16" s="97"/>
      <c r="T16" s="53"/>
      <c r="U16" s="97"/>
    </row>
    <row r="17" spans="1:21" s="86" customFormat="1" ht="16.5" customHeight="1">
      <c r="A17" s="90" t="s">
        <v>145</v>
      </c>
      <c r="B17" s="90"/>
      <c r="C17" s="90"/>
      <c r="D17" s="90"/>
      <c r="E17" s="174">
        <v>4</v>
      </c>
      <c r="F17" s="93"/>
      <c r="G17" s="177">
        <v>0</v>
      </c>
      <c r="H17" s="53"/>
      <c r="I17" s="177">
        <v>0</v>
      </c>
      <c r="J17" s="53"/>
      <c r="K17" s="177">
        <v>0</v>
      </c>
      <c r="L17" s="53"/>
      <c r="M17" s="177">
        <v>0</v>
      </c>
      <c r="N17" s="53"/>
      <c r="O17" s="177">
        <v>0</v>
      </c>
      <c r="P17" s="53"/>
      <c r="Q17" s="177">
        <v>0</v>
      </c>
      <c r="R17" s="53"/>
      <c r="S17" s="177">
        <v>-1289382</v>
      </c>
      <c r="T17" s="53"/>
      <c r="U17" s="177">
        <f>SUM(G17:S17)</f>
        <v>-1289382</v>
      </c>
    </row>
    <row r="18" spans="1:21" s="86" customFormat="1" ht="12.6" customHeight="1">
      <c r="A18" s="90"/>
      <c r="B18" s="90"/>
      <c r="C18" s="90"/>
      <c r="D18" s="90"/>
      <c r="E18" s="175"/>
      <c r="F18" s="93"/>
      <c r="G18" s="184"/>
      <c r="H18" s="184"/>
      <c r="I18" s="184"/>
      <c r="J18" s="184"/>
      <c r="K18" s="184"/>
      <c r="L18" s="184"/>
      <c r="M18" s="184"/>
      <c r="N18" s="184"/>
      <c r="O18" s="184"/>
      <c r="P18" s="93"/>
      <c r="Q18" s="184"/>
      <c r="R18" s="93"/>
      <c r="S18" s="184"/>
      <c r="T18" s="93"/>
      <c r="U18" s="184"/>
    </row>
    <row r="19" spans="1:21" s="86" customFormat="1" ht="16.5" customHeight="1" thickBot="1">
      <c r="A19" s="98" t="s">
        <v>119</v>
      </c>
      <c r="B19" s="90"/>
      <c r="C19" s="90"/>
      <c r="D19" s="90"/>
      <c r="E19" s="175"/>
      <c r="F19" s="93"/>
      <c r="G19" s="214">
        <f>SUM(G15:G17)</f>
        <v>73500000</v>
      </c>
      <c r="H19" s="195"/>
      <c r="I19" s="214">
        <f>SUM(I15:I17)</f>
        <v>152806500</v>
      </c>
      <c r="J19" s="195"/>
      <c r="K19" s="214">
        <f>SUM(K15:K17)</f>
        <v>23170000</v>
      </c>
      <c r="L19" s="195"/>
      <c r="M19" s="214">
        <f>SUM(M15:M17)</f>
        <v>-3450000</v>
      </c>
      <c r="N19" s="195"/>
      <c r="O19" s="214">
        <f>SUM(O15:O17)</f>
        <v>-3673465</v>
      </c>
      <c r="P19" s="114"/>
      <c r="Q19" s="214">
        <f>SUM(Q15:Q17)</f>
        <v>7350000</v>
      </c>
      <c r="R19" s="114"/>
      <c r="S19" s="214">
        <f>SUM(S15:S17)</f>
        <v>28344085</v>
      </c>
      <c r="T19" s="114"/>
      <c r="U19" s="214">
        <f>SUM(G19:S19)</f>
        <v>278047120</v>
      </c>
    </row>
    <row r="20" spans="1:21" s="86" customFormat="1" ht="16.5" customHeight="1" thickTop="1">
      <c r="A20" s="98"/>
      <c r="B20" s="90"/>
      <c r="C20" s="90"/>
      <c r="D20" s="90"/>
      <c r="E20" s="175"/>
      <c r="F20" s="93"/>
      <c r="G20" s="195"/>
      <c r="H20" s="195"/>
      <c r="I20" s="195"/>
      <c r="J20" s="195"/>
      <c r="K20" s="195"/>
      <c r="L20" s="195"/>
      <c r="M20" s="195"/>
      <c r="N20" s="195"/>
      <c r="O20" s="195"/>
      <c r="P20" s="114"/>
      <c r="Q20" s="195"/>
      <c r="R20" s="114"/>
      <c r="S20" s="195"/>
      <c r="T20" s="114"/>
      <c r="U20" s="195"/>
    </row>
    <row r="21" spans="1:21" s="86" customFormat="1" ht="16.5" customHeight="1">
      <c r="A21" s="98" t="s">
        <v>120</v>
      </c>
      <c r="B21" s="90"/>
      <c r="C21" s="90"/>
      <c r="D21" s="90"/>
      <c r="E21" s="175"/>
      <c r="F21" s="93"/>
      <c r="G21" s="99">
        <v>73500000</v>
      </c>
      <c r="H21" s="195"/>
      <c r="I21" s="99">
        <v>152806500</v>
      </c>
      <c r="J21" s="195"/>
      <c r="K21" s="99">
        <v>23170000</v>
      </c>
      <c r="L21" s="195"/>
      <c r="M21" s="99">
        <v>-3450000</v>
      </c>
      <c r="N21" s="195"/>
      <c r="O21" s="99">
        <v>-3673465</v>
      </c>
      <c r="P21" s="114"/>
      <c r="Q21" s="99">
        <v>7350000</v>
      </c>
      <c r="R21" s="114"/>
      <c r="S21" s="99">
        <v>66147000</v>
      </c>
      <c r="T21" s="114"/>
      <c r="U21" s="99">
        <f>SUM(G21:S21)</f>
        <v>315850035</v>
      </c>
    </row>
    <row r="22" spans="1:21" s="86" customFormat="1" ht="10.35" customHeight="1">
      <c r="A22" s="98"/>
      <c r="B22" s="90"/>
      <c r="C22" s="90"/>
      <c r="D22" s="90"/>
      <c r="E22" s="175"/>
      <c r="F22" s="93"/>
      <c r="G22" s="99"/>
      <c r="H22" s="195"/>
      <c r="I22" s="99"/>
      <c r="J22" s="195"/>
      <c r="K22" s="99"/>
      <c r="L22" s="195"/>
      <c r="M22" s="99"/>
      <c r="N22" s="195"/>
      <c r="O22" s="99"/>
      <c r="P22" s="114"/>
      <c r="Q22" s="99"/>
      <c r="R22" s="114"/>
      <c r="S22" s="99"/>
      <c r="T22" s="114"/>
      <c r="U22" s="99"/>
    </row>
    <row r="23" spans="1:21" s="86" customFormat="1" ht="16.5" customHeight="1">
      <c r="A23" s="90" t="s">
        <v>65</v>
      </c>
      <c r="B23" s="90"/>
      <c r="C23" s="90"/>
      <c r="D23" s="90"/>
      <c r="E23" s="183">
        <v>15</v>
      </c>
      <c r="F23" s="93"/>
      <c r="G23" s="99">
        <v>0</v>
      </c>
      <c r="H23" s="53"/>
      <c r="I23" s="99">
        <v>0</v>
      </c>
      <c r="J23" s="53"/>
      <c r="K23" s="99">
        <v>0</v>
      </c>
      <c r="L23" s="53"/>
      <c r="M23" s="99">
        <v>0</v>
      </c>
      <c r="N23" s="53"/>
      <c r="O23" s="99">
        <v>0</v>
      </c>
      <c r="P23" s="53"/>
      <c r="Q23" s="99">
        <v>2650000</v>
      </c>
      <c r="R23" s="53"/>
      <c r="S23" s="99">
        <v>-2650000</v>
      </c>
      <c r="T23" s="53"/>
      <c r="U23" s="99">
        <v>0</v>
      </c>
    </row>
    <row r="24" spans="1:21" s="86" customFormat="1" ht="16.5" customHeight="1">
      <c r="A24" s="90" t="s">
        <v>107</v>
      </c>
      <c r="B24" s="90"/>
      <c r="C24" s="90"/>
      <c r="D24" s="90"/>
      <c r="E24" s="175"/>
      <c r="F24" s="93"/>
      <c r="G24" s="109">
        <v>0</v>
      </c>
      <c r="H24" s="53"/>
      <c r="I24" s="109">
        <v>0</v>
      </c>
      <c r="J24" s="53"/>
      <c r="K24" s="109">
        <v>0</v>
      </c>
      <c r="L24" s="53"/>
      <c r="M24" s="109">
        <v>0</v>
      </c>
      <c r="N24" s="53"/>
      <c r="O24" s="109">
        <v>0</v>
      </c>
      <c r="P24" s="53"/>
      <c r="Q24" s="109">
        <v>0</v>
      </c>
      <c r="R24" s="53"/>
      <c r="S24" s="109">
        <v>43380453</v>
      </c>
      <c r="T24" s="53"/>
      <c r="U24" s="109">
        <f>SUM(G24:S24)</f>
        <v>43380453</v>
      </c>
    </row>
    <row r="25" spans="1:21" s="86" customFormat="1" ht="10.35" customHeight="1">
      <c r="A25" s="90"/>
      <c r="B25" s="90"/>
      <c r="C25" s="90"/>
      <c r="D25" s="90"/>
      <c r="E25" s="175"/>
      <c r="F25" s="93"/>
      <c r="G25" s="56"/>
      <c r="H25" s="53"/>
      <c r="I25" s="56"/>
      <c r="J25" s="53"/>
      <c r="K25" s="56"/>
      <c r="L25" s="53"/>
      <c r="M25" s="56"/>
      <c r="N25" s="53"/>
      <c r="O25" s="56"/>
      <c r="P25" s="53"/>
      <c r="Q25" s="56"/>
      <c r="R25" s="53"/>
      <c r="S25" s="56"/>
      <c r="T25" s="53"/>
      <c r="U25" s="56"/>
    </row>
    <row r="26" spans="1:21" s="86" customFormat="1" ht="16.5" customHeight="1" thickBot="1">
      <c r="A26" s="98" t="s">
        <v>118</v>
      </c>
      <c r="B26" s="98"/>
      <c r="C26" s="173"/>
      <c r="D26" s="173"/>
      <c r="E26" s="176"/>
      <c r="F26" s="93"/>
      <c r="G26" s="158">
        <f>SUM(G21:G24)</f>
        <v>73500000</v>
      </c>
      <c r="H26" s="53"/>
      <c r="I26" s="158">
        <f>SUM(I21:I24)</f>
        <v>152806500</v>
      </c>
      <c r="J26" s="53"/>
      <c r="K26" s="158">
        <f>SUM(K21:K24)</f>
        <v>23170000</v>
      </c>
      <c r="L26" s="53"/>
      <c r="M26" s="158">
        <f>SUM(M21:M24)</f>
        <v>-3450000</v>
      </c>
      <c r="N26" s="53"/>
      <c r="O26" s="158">
        <f>SUM(O21:O24)</f>
        <v>-3673465</v>
      </c>
      <c r="P26" s="53"/>
      <c r="Q26" s="158">
        <f>SUM(Q21:Q24)</f>
        <v>10000000</v>
      </c>
      <c r="R26" s="53"/>
      <c r="S26" s="158">
        <f>SUM(S21:S24)</f>
        <v>106877453</v>
      </c>
      <c r="T26" s="53"/>
      <c r="U26" s="158">
        <f>SUM(U21:U24)</f>
        <v>359230488</v>
      </c>
    </row>
    <row r="27" spans="1:21" s="86" customFormat="1" ht="16.5" customHeight="1" thickTop="1">
      <c r="A27" s="98"/>
      <c r="B27" s="98"/>
      <c r="C27" s="173"/>
      <c r="D27" s="173"/>
      <c r="E27" s="176"/>
      <c r="F27" s="93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</row>
    <row r="28" spans="1:21" s="86" customFormat="1" ht="16.5" customHeight="1">
      <c r="A28" s="98"/>
      <c r="B28" s="98"/>
      <c r="C28" s="173"/>
      <c r="D28" s="173"/>
      <c r="E28" s="176"/>
      <c r="F28" s="93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</row>
    <row r="29" spans="1:21" s="86" customFormat="1" ht="16.5" customHeight="1">
      <c r="A29" s="98"/>
      <c r="B29" s="98"/>
      <c r="C29" s="173"/>
      <c r="D29" s="173"/>
      <c r="E29" s="176"/>
      <c r="F29" s="93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</row>
    <row r="30" spans="1:21" s="86" customFormat="1" ht="16.5" customHeight="1">
      <c r="A30" s="98"/>
      <c r="B30" s="98"/>
      <c r="C30" s="173"/>
      <c r="D30" s="173"/>
      <c r="E30" s="176"/>
      <c r="F30" s="93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</row>
    <row r="31" spans="1:21" s="86" customFormat="1" ht="16.5" customHeight="1">
      <c r="A31" s="98"/>
      <c r="B31" s="98"/>
      <c r="C31" s="173"/>
      <c r="D31" s="173"/>
      <c r="E31" s="176"/>
      <c r="F31" s="93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</row>
    <row r="32" spans="1:21" s="86" customFormat="1" ht="16.5" customHeight="1">
      <c r="A32" s="98"/>
      <c r="B32" s="98"/>
      <c r="C32" s="173"/>
      <c r="D32" s="173"/>
      <c r="E32" s="176"/>
      <c r="F32" s="93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21" s="86" customFormat="1" ht="16.5" customHeight="1">
      <c r="A33" s="98"/>
      <c r="B33" s="98"/>
      <c r="C33" s="173"/>
      <c r="D33" s="173"/>
      <c r="E33" s="176"/>
      <c r="F33" s="93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spans="1:21" s="86" customFormat="1" ht="11.25" customHeight="1">
      <c r="A34" s="98"/>
      <c r="B34" s="98"/>
      <c r="C34" s="173"/>
      <c r="D34" s="173"/>
      <c r="E34" s="176"/>
      <c r="F34" s="93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</row>
    <row r="35" spans="1:21" ht="21.95" customHeight="1">
      <c r="A35" s="224" t="s">
        <v>184</v>
      </c>
      <c r="B35" s="185"/>
      <c r="C35" s="185"/>
      <c r="D35" s="185"/>
      <c r="E35" s="102"/>
      <c r="F35" s="102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2"/>
    </row>
  </sheetData>
  <mergeCells count="3">
    <mergeCell ref="G7:U7"/>
    <mergeCell ref="Q8:S8"/>
    <mergeCell ref="G8:O8"/>
  </mergeCells>
  <phoneticPr fontId="10" type="noConversion"/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9"/>
  <sheetViews>
    <sheetView tabSelected="1" topLeftCell="A90" zoomScaleNormal="100" zoomScaleSheetLayoutView="100" workbookViewId="0">
      <selection activeCell="P106" sqref="P106"/>
    </sheetView>
  </sheetViews>
  <sheetFormatPr defaultColWidth="9.140625" defaultRowHeight="16.5" customHeight="1"/>
  <cols>
    <col min="1" max="3" width="1.42578125" style="134" customWidth="1"/>
    <col min="4" max="4" width="39.140625" style="134" customWidth="1"/>
    <col min="5" max="5" width="5" style="134" customWidth="1"/>
    <col min="6" max="6" width="0.5703125" style="134" customWidth="1"/>
    <col min="7" max="7" width="12.42578125" style="110" customWidth="1"/>
    <col min="8" max="8" width="0.5703125" style="104" customWidth="1"/>
    <col min="9" max="9" width="12.42578125" style="188" customWidth="1"/>
    <col min="10" max="10" width="0.5703125" style="110" customWidth="1"/>
    <col min="11" max="11" width="12.42578125" style="110" customWidth="1"/>
    <col min="12" max="12" width="0.5703125" style="110" customWidth="1"/>
    <col min="13" max="13" width="12.42578125" style="188" customWidth="1"/>
    <col min="14" max="16384" width="9.140625" style="104"/>
  </cols>
  <sheetData>
    <row r="1" spans="1:13" s="124" customFormat="1" ht="16.5" customHeight="1">
      <c r="A1" s="18" t="s">
        <v>100</v>
      </c>
      <c r="B1" s="55"/>
      <c r="C1" s="159"/>
      <c r="D1" s="55"/>
      <c r="E1" s="55"/>
      <c r="F1" s="55"/>
      <c r="G1" s="122"/>
      <c r="I1" s="186"/>
      <c r="J1" s="122"/>
      <c r="K1" s="122"/>
      <c r="L1" s="122"/>
      <c r="M1" s="186"/>
    </row>
    <row r="2" spans="1:13" s="124" customFormat="1" ht="16.5" customHeight="1">
      <c r="A2" s="18" t="s">
        <v>131</v>
      </c>
      <c r="B2" s="55"/>
      <c r="C2" s="159"/>
      <c r="D2" s="55"/>
      <c r="E2" s="55"/>
      <c r="F2" s="55"/>
      <c r="G2" s="122"/>
      <c r="I2" s="186"/>
      <c r="J2" s="122"/>
      <c r="K2" s="122"/>
      <c r="L2" s="122"/>
      <c r="M2" s="186"/>
    </row>
    <row r="3" spans="1:13" s="124" customFormat="1" ht="16.5" customHeight="1">
      <c r="A3" s="18" t="s">
        <v>121</v>
      </c>
      <c r="B3" s="55"/>
      <c r="C3" s="159"/>
      <c r="D3" s="55"/>
      <c r="E3" s="55"/>
      <c r="F3" s="55"/>
      <c r="G3" s="122"/>
      <c r="I3" s="186"/>
      <c r="J3" s="122"/>
      <c r="K3" s="122"/>
      <c r="L3" s="122"/>
      <c r="M3" s="186"/>
    </row>
    <row r="4" spans="1:13" s="124" customFormat="1" ht="16.5" customHeight="1">
      <c r="A4" s="22" t="s">
        <v>113</v>
      </c>
      <c r="B4" s="133"/>
      <c r="C4" s="160"/>
      <c r="D4" s="133"/>
      <c r="E4" s="133"/>
      <c r="F4" s="133"/>
      <c r="G4" s="123"/>
      <c r="H4" s="127"/>
      <c r="I4" s="187"/>
      <c r="J4" s="123"/>
      <c r="K4" s="123"/>
      <c r="L4" s="123"/>
      <c r="M4" s="187"/>
    </row>
    <row r="5" spans="1:13" ht="16.5" customHeight="1">
      <c r="A5" s="147"/>
      <c r="B5" s="17"/>
      <c r="C5" s="15"/>
      <c r="D5" s="17"/>
      <c r="E5" s="17"/>
      <c r="F5" s="17"/>
      <c r="G5" s="82"/>
      <c r="H5" s="232"/>
      <c r="I5" s="191"/>
      <c r="J5" s="82"/>
      <c r="K5" s="82"/>
      <c r="L5" s="82"/>
      <c r="M5" s="191"/>
    </row>
    <row r="6" spans="1:13" ht="16.5" customHeight="1">
      <c r="A6" s="147"/>
      <c r="B6" s="17"/>
      <c r="C6" s="15"/>
      <c r="D6" s="17"/>
      <c r="E6" s="17"/>
      <c r="F6" s="17"/>
      <c r="G6" s="82"/>
      <c r="H6" s="232"/>
      <c r="I6" s="191"/>
      <c r="J6" s="82"/>
      <c r="K6" s="82"/>
      <c r="L6" s="82"/>
      <c r="M6" s="191"/>
    </row>
    <row r="7" spans="1:13" s="103" customFormat="1" ht="16.5" customHeight="1">
      <c r="A7" s="1"/>
      <c r="B7" s="1"/>
      <c r="C7" s="1"/>
      <c r="D7" s="1"/>
      <c r="E7" s="1"/>
      <c r="F7" s="1"/>
      <c r="G7" s="225" t="s">
        <v>32</v>
      </c>
      <c r="H7" s="225"/>
      <c r="I7" s="225"/>
      <c r="J7" s="77"/>
      <c r="K7" s="225" t="s">
        <v>33</v>
      </c>
      <c r="L7" s="225"/>
      <c r="M7" s="225"/>
    </row>
    <row r="8" spans="1:13" s="103" customFormat="1" ht="16.5" customHeight="1">
      <c r="A8" s="1"/>
      <c r="B8" s="1"/>
      <c r="C8" s="1"/>
      <c r="D8" s="1"/>
      <c r="E8" s="1"/>
      <c r="F8" s="1"/>
      <c r="G8" s="226" t="s">
        <v>116</v>
      </c>
      <c r="H8" s="226"/>
      <c r="I8" s="226"/>
      <c r="J8" s="77"/>
      <c r="K8" s="226" t="s">
        <v>116</v>
      </c>
      <c r="L8" s="226"/>
      <c r="M8" s="226"/>
    </row>
    <row r="9" spans="1:13" s="103" customFormat="1" ht="16.5" customHeight="1">
      <c r="A9" s="1"/>
      <c r="B9" s="1"/>
      <c r="C9" s="1"/>
      <c r="D9" s="1"/>
      <c r="E9" s="1"/>
      <c r="F9" s="1"/>
      <c r="G9" s="208"/>
      <c r="H9" s="208"/>
      <c r="I9" s="209" t="s">
        <v>105</v>
      </c>
      <c r="J9" s="77"/>
      <c r="K9" s="208"/>
      <c r="L9" s="208"/>
      <c r="M9" s="209" t="s">
        <v>105</v>
      </c>
    </row>
    <row r="10" spans="1:13" s="103" customFormat="1" ht="16.5" customHeight="1">
      <c r="A10" s="1"/>
      <c r="B10" s="1"/>
      <c r="C10" s="1"/>
      <c r="D10" s="1"/>
      <c r="E10" s="1"/>
      <c r="F10" s="1"/>
      <c r="G10" s="233" t="s">
        <v>98</v>
      </c>
      <c r="H10" s="74"/>
      <c r="I10" s="233" t="s">
        <v>68</v>
      </c>
      <c r="J10" s="77"/>
      <c r="K10" s="233" t="s">
        <v>98</v>
      </c>
      <c r="L10" s="74"/>
      <c r="M10" s="233" t="s">
        <v>68</v>
      </c>
    </row>
    <row r="11" spans="1:13" ht="16.5" customHeight="1">
      <c r="A11" s="15"/>
      <c r="B11" s="17"/>
      <c r="C11" s="234"/>
      <c r="D11" s="235"/>
      <c r="E11" s="236" t="s">
        <v>170</v>
      </c>
      <c r="F11" s="145"/>
      <c r="G11" s="79" t="s">
        <v>2</v>
      </c>
      <c r="H11" s="78"/>
      <c r="I11" s="9" t="s">
        <v>2</v>
      </c>
      <c r="J11" s="77"/>
      <c r="K11" s="79" t="s">
        <v>2</v>
      </c>
      <c r="L11" s="77"/>
      <c r="M11" s="9" t="s">
        <v>2</v>
      </c>
    </row>
    <row r="12" spans="1:13" s="105" customFormat="1" ht="16.5" customHeight="1">
      <c r="A12" s="152" t="s">
        <v>50</v>
      </c>
      <c r="B12" s="17"/>
      <c r="C12" s="237"/>
      <c r="D12" s="238"/>
      <c r="E12" s="237"/>
      <c r="F12" s="234"/>
      <c r="G12" s="239"/>
      <c r="H12" s="240"/>
      <c r="I12" s="234"/>
      <c r="J12" s="240"/>
      <c r="K12" s="239"/>
      <c r="L12" s="240"/>
      <c r="M12" s="234"/>
    </row>
    <row r="13" spans="1:13" s="105" customFormat="1" ht="16.5" customHeight="1">
      <c r="A13" s="149" t="s">
        <v>108</v>
      </c>
      <c r="B13" s="17"/>
      <c r="C13" s="17"/>
      <c r="D13" s="238"/>
      <c r="E13" s="237"/>
      <c r="F13" s="234"/>
      <c r="G13" s="241">
        <v>46292517</v>
      </c>
      <c r="H13" s="240"/>
      <c r="I13" s="242">
        <v>37427197</v>
      </c>
      <c r="J13" s="242"/>
      <c r="K13" s="241">
        <v>43097048</v>
      </c>
      <c r="L13" s="242"/>
      <c r="M13" s="242">
        <v>-830010</v>
      </c>
    </row>
    <row r="14" spans="1:13" s="105" customFormat="1" ht="16.5" customHeight="1">
      <c r="A14" s="149" t="s">
        <v>147</v>
      </c>
      <c r="B14" s="17"/>
      <c r="C14" s="17"/>
      <c r="D14" s="238"/>
      <c r="E14" s="237"/>
      <c r="F14" s="242"/>
      <c r="G14" s="241"/>
      <c r="H14" s="242"/>
      <c r="I14" s="242"/>
      <c r="J14" s="242"/>
      <c r="K14" s="241"/>
      <c r="L14" s="242"/>
      <c r="M14" s="242"/>
    </row>
    <row r="15" spans="1:13" s="105" customFormat="1" ht="16.5" customHeight="1">
      <c r="A15" s="17"/>
      <c r="B15" s="149" t="s">
        <v>87</v>
      </c>
      <c r="C15" s="17"/>
      <c r="D15" s="238"/>
      <c r="E15" s="238"/>
      <c r="F15" s="242"/>
      <c r="G15" s="241">
        <v>20430317</v>
      </c>
      <c r="H15" s="242"/>
      <c r="I15" s="242">
        <v>15792428</v>
      </c>
      <c r="J15" s="242"/>
      <c r="K15" s="241">
        <v>8342731</v>
      </c>
      <c r="L15" s="242"/>
      <c r="M15" s="242">
        <v>7177250</v>
      </c>
    </row>
    <row r="16" spans="1:13" s="105" customFormat="1" ht="16.5" customHeight="1">
      <c r="A16" s="17"/>
      <c r="B16" s="17" t="s">
        <v>182</v>
      </c>
      <c r="C16" s="17"/>
      <c r="D16" s="238"/>
      <c r="E16" s="238"/>
      <c r="F16" s="242"/>
      <c r="G16" s="241">
        <v>-121430</v>
      </c>
      <c r="H16" s="242"/>
      <c r="I16" s="242">
        <v>0</v>
      </c>
      <c r="J16" s="242"/>
      <c r="K16" s="241">
        <v>-26378</v>
      </c>
      <c r="L16" s="242"/>
      <c r="M16" s="242">
        <v>0</v>
      </c>
    </row>
    <row r="17" spans="1:13" s="106" customFormat="1" ht="16.5" customHeight="1">
      <c r="A17" s="237"/>
      <c r="B17" s="17" t="s">
        <v>122</v>
      </c>
      <c r="C17" s="17"/>
      <c r="D17" s="238"/>
      <c r="E17" s="238"/>
      <c r="F17" s="237"/>
      <c r="G17" s="241">
        <v>-6319570</v>
      </c>
      <c r="H17" s="243"/>
      <c r="I17" s="242">
        <v>-168223</v>
      </c>
      <c r="J17" s="242"/>
      <c r="K17" s="241">
        <v>-4777177</v>
      </c>
      <c r="L17" s="242"/>
      <c r="M17" s="242">
        <v>-168223</v>
      </c>
    </row>
    <row r="18" spans="1:13" s="106" customFormat="1" ht="16.5" customHeight="1">
      <c r="A18" s="237"/>
      <c r="B18" s="17" t="s">
        <v>171</v>
      </c>
      <c r="C18" s="17"/>
      <c r="D18" s="238"/>
      <c r="E18" s="238"/>
      <c r="F18" s="237"/>
      <c r="G18" s="241">
        <v>0</v>
      </c>
      <c r="H18" s="243"/>
      <c r="I18" s="242">
        <v>-79564</v>
      </c>
      <c r="J18" s="242"/>
      <c r="K18" s="244" t="s">
        <v>66</v>
      </c>
      <c r="L18" s="242"/>
      <c r="M18" s="242">
        <v>0</v>
      </c>
    </row>
    <row r="19" spans="1:13" s="105" customFormat="1" ht="16.5" customHeight="1">
      <c r="A19" s="17"/>
      <c r="B19" s="17" t="s">
        <v>88</v>
      </c>
      <c r="C19" s="17"/>
      <c r="D19" s="238"/>
      <c r="E19" s="238"/>
      <c r="F19" s="242"/>
      <c r="G19" s="241">
        <v>2256877</v>
      </c>
      <c r="H19" s="242"/>
      <c r="I19" s="242">
        <v>1883944</v>
      </c>
      <c r="J19" s="242"/>
      <c r="K19" s="244">
        <v>1098197</v>
      </c>
      <c r="L19" s="242"/>
      <c r="M19" s="242">
        <v>891800</v>
      </c>
    </row>
    <row r="20" spans="1:13" s="105" customFormat="1" ht="16.5" customHeight="1">
      <c r="A20" s="17"/>
      <c r="B20" s="17" t="s">
        <v>51</v>
      </c>
      <c r="C20" s="17"/>
      <c r="D20" s="238"/>
      <c r="E20" s="238"/>
      <c r="F20" s="242"/>
      <c r="G20" s="241">
        <v>-148072</v>
      </c>
      <c r="H20" s="242"/>
      <c r="I20" s="242">
        <v>-184738</v>
      </c>
      <c r="J20" s="242"/>
      <c r="K20" s="241">
        <v>-2845686</v>
      </c>
      <c r="L20" s="242"/>
      <c r="M20" s="242">
        <v>-534702</v>
      </c>
    </row>
    <row r="21" spans="1:13" s="105" customFormat="1" ht="16.5" customHeight="1">
      <c r="A21" s="17"/>
      <c r="B21" s="17" t="s">
        <v>52</v>
      </c>
      <c r="C21" s="17"/>
      <c r="D21" s="238"/>
      <c r="E21" s="238"/>
      <c r="F21" s="242"/>
      <c r="G21" s="241">
        <v>0</v>
      </c>
      <c r="H21" s="242"/>
      <c r="I21" s="242">
        <v>0</v>
      </c>
      <c r="J21" s="242"/>
      <c r="K21" s="241">
        <v>-44999910</v>
      </c>
      <c r="L21" s="242"/>
      <c r="M21" s="242">
        <v>0</v>
      </c>
    </row>
    <row r="22" spans="1:13" s="105" customFormat="1" ht="16.5" customHeight="1">
      <c r="A22" s="17"/>
      <c r="B22" s="17" t="s">
        <v>37</v>
      </c>
      <c r="C22" s="17"/>
      <c r="D22" s="238"/>
      <c r="E22" s="238"/>
      <c r="F22" s="242"/>
      <c r="G22" s="241">
        <v>14634260</v>
      </c>
      <c r="H22" s="242"/>
      <c r="I22" s="242">
        <v>6267908</v>
      </c>
      <c r="J22" s="242"/>
      <c r="K22" s="241">
        <v>2248363</v>
      </c>
      <c r="L22" s="242"/>
      <c r="M22" s="242">
        <v>1325010</v>
      </c>
    </row>
    <row r="23" spans="1:13" s="105" customFormat="1" ht="16.5" customHeight="1">
      <c r="A23" s="17"/>
      <c r="B23" s="17" t="s">
        <v>163</v>
      </c>
      <c r="C23" s="17"/>
      <c r="D23" s="245"/>
      <c r="E23" s="237"/>
      <c r="F23" s="242"/>
      <c r="G23" s="241"/>
      <c r="H23" s="242"/>
      <c r="I23" s="242"/>
      <c r="J23" s="242"/>
      <c r="K23" s="241"/>
      <c r="L23" s="242"/>
      <c r="M23" s="242"/>
    </row>
    <row r="24" spans="1:13" s="105" customFormat="1" ht="16.5" customHeight="1">
      <c r="A24" s="17"/>
      <c r="B24" s="17"/>
      <c r="C24" s="17" t="s">
        <v>164</v>
      </c>
      <c r="D24" s="245"/>
      <c r="E24" s="238">
        <v>8</v>
      </c>
      <c r="F24" s="242"/>
      <c r="G24" s="241">
        <v>-10334087</v>
      </c>
      <c r="H24" s="242"/>
      <c r="I24" s="242">
        <v>-10379316</v>
      </c>
      <c r="J24" s="242"/>
      <c r="K24" s="241">
        <v>0</v>
      </c>
      <c r="L24" s="242"/>
      <c r="M24" s="242">
        <v>0</v>
      </c>
    </row>
    <row r="25" spans="1:13" s="105" customFormat="1" ht="16.5" customHeight="1">
      <c r="A25" s="149" t="s">
        <v>148</v>
      </c>
      <c r="B25" s="17"/>
      <c r="C25" s="17"/>
      <c r="D25" s="238"/>
      <c r="E25" s="237"/>
      <c r="F25" s="242"/>
      <c r="G25" s="241"/>
      <c r="H25" s="242"/>
      <c r="I25" s="242"/>
      <c r="J25" s="242"/>
      <c r="K25" s="241"/>
      <c r="L25" s="242"/>
      <c r="M25" s="242"/>
    </row>
    <row r="26" spans="1:13" s="105" customFormat="1" ht="16.5" customHeight="1">
      <c r="A26" s="17"/>
      <c r="B26" s="1" t="s">
        <v>132</v>
      </c>
      <c r="C26" s="1"/>
      <c r="D26" s="238"/>
      <c r="E26" s="237"/>
      <c r="F26" s="242"/>
      <c r="G26" s="241">
        <v>-13844932</v>
      </c>
      <c r="H26" s="242"/>
      <c r="I26" s="242">
        <v>541567</v>
      </c>
      <c r="J26" s="242"/>
      <c r="K26" s="241">
        <v>-7020561</v>
      </c>
      <c r="L26" s="242"/>
      <c r="M26" s="242">
        <v>-4748784</v>
      </c>
    </row>
    <row r="27" spans="1:13" s="105" customFormat="1" ht="16.5" customHeight="1">
      <c r="A27" s="17"/>
      <c r="B27" s="1" t="s">
        <v>133</v>
      </c>
      <c r="C27" s="1"/>
      <c r="D27" s="238"/>
      <c r="E27" s="237"/>
      <c r="F27" s="242"/>
      <c r="G27" s="241">
        <v>-81323</v>
      </c>
      <c r="H27" s="242"/>
      <c r="I27" s="242">
        <v>2658150</v>
      </c>
      <c r="J27" s="242"/>
      <c r="K27" s="241">
        <v>-77090</v>
      </c>
      <c r="L27" s="242"/>
      <c r="M27" s="242">
        <v>1643265</v>
      </c>
    </row>
    <row r="28" spans="1:13" s="105" customFormat="1" ht="16.5" customHeight="1">
      <c r="A28" s="17"/>
      <c r="B28" s="1" t="s">
        <v>6</v>
      </c>
      <c r="C28" s="17"/>
      <c r="D28" s="238"/>
      <c r="E28" s="237"/>
      <c r="F28" s="242"/>
      <c r="G28" s="241">
        <v>-7729044</v>
      </c>
      <c r="H28" s="242"/>
      <c r="I28" s="242">
        <v>-1878865</v>
      </c>
      <c r="J28" s="242"/>
      <c r="K28" s="241">
        <v>-2271178</v>
      </c>
      <c r="L28" s="242"/>
      <c r="M28" s="242">
        <v>-2525708</v>
      </c>
    </row>
    <row r="29" spans="1:13" s="105" customFormat="1" ht="16.5" customHeight="1">
      <c r="A29" s="17"/>
      <c r="B29" s="17" t="s">
        <v>9</v>
      </c>
      <c r="C29" s="17"/>
      <c r="D29" s="238"/>
      <c r="E29" s="237"/>
      <c r="F29" s="242"/>
      <c r="G29" s="241">
        <v>551705</v>
      </c>
      <c r="H29" s="242"/>
      <c r="I29" s="242">
        <v>-793334</v>
      </c>
      <c r="J29" s="242"/>
      <c r="K29" s="241">
        <v>459499</v>
      </c>
      <c r="L29" s="242"/>
      <c r="M29" s="242">
        <v>-78088</v>
      </c>
    </row>
    <row r="30" spans="1:13" s="105" customFormat="1" ht="16.5" customHeight="1">
      <c r="A30" s="17"/>
      <c r="B30" s="40" t="s">
        <v>101</v>
      </c>
      <c r="C30" s="40"/>
      <c r="D30" s="246"/>
      <c r="E30" s="237"/>
      <c r="F30" s="242"/>
      <c r="G30" s="241">
        <v>3097101</v>
      </c>
      <c r="H30" s="242"/>
      <c r="I30" s="242">
        <v>-33930554</v>
      </c>
      <c r="J30" s="242"/>
      <c r="K30" s="241">
        <v>253328</v>
      </c>
      <c r="L30" s="242"/>
      <c r="M30" s="242">
        <v>-25152757</v>
      </c>
    </row>
    <row r="31" spans="1:13" s="105" customFormat="1" ht="16.5" customHeight="1">
      <c r="A31" s="17"/>
      <c r="B31" s="17" t="s">
        <v>71</v>
      </c>
      <c r="C31" s="40"/>
      <c r="D31" s="246"/>
      <c r="E31" s="237"/>
      <c r="F31" s="242"/>
      <c r="G31" s="241">
        <v>5393224</v>
      </c>
      <c r="H31" s="242"/>
      <c r="I31" s="242">
        <v>929256</v>
      </c>
      <c r="J31" s="242"/>
      <c r="K31" s="241">
        <v>0</v>
      </c>
      <c r="L31" s="242"/>
      <c r="M31" s="242">
        <v>0</v>
      </c>
    </row>
    <row r="32" spans="1:13" s="105" customFormat="1" ht="16.5" customHeight="1">
      <c r="A32" s="17"/>
      <c r="B32" s="17" t="s">
        <v>14</v>
      </c>
      <c r="C32" s="40"/>
      <c r="D32" s="238"/>
      <c r="E32" s="237"/>
      <c r="F32" s="242"/>
      <c r="G32" s="241">
        <v>-4884042</v>
      </c>
      <c r="H32" s="242"/>
      <c r="I32" s="242">
        <v>-1713518</v>
      </c>
      <c r="J32" s="242"/>
      <c r="K32" s="241">
        <v>-522689</v>
      </c>
      <c r="L32" s="242"/>
      <c r="M32" s="242">
        <v>-635581</v>
      </c>
    </row>
    <row r="33" spans="1:13" s="105" customFormat="1" ht="16.5" customHeight="1">
      <c r="A33" s="17"/>
      <c r="B33" s="17" t="s">
        <v>17</v>
      </c>
      <c r="C33" s="40"/>
      <c r="D33" s="240"/>
      <c r="E33" s="238"/>
      <c r="F33" s="242"/>
      <c r="G33" s="241">
        <v>0</v>
      </c>
      <c r="H33" s="242"/>
      <c r="I33" s="242">
        <v>-63720</v>
      </c>
      <c r="J33" s="242"/>
      <c r="K33" s="241">
        <v>0</v>
      </c>
      <c r="L33" s="242"/>
      <c r="M33" s="242">
        <v>-63720</v>
      </c>
    </row>
    <row r="34" spans="1:13" s="105" customFormat="1" ht="16.5" customHeight="1">
      <c r="A34" s="17"/>
      <c r="B34" s="17" t="s">
        <v>18</v>
      </c>
      <c r="C34" s="17"/>
      <c r="D34" s="238"/>
      <c r="E34" s="237"/>
      <c r="F34" s="7"/>
      <c r="G34" s="247">
        <v>14659760</v>
      </c>
      <c r="H34" s="248"/>
      <c r="I34" s="249">
        <v>0</v>
      </c>
      <c r="J34" s="248"/>
      <c r="K34" s="247">
        <v>0</v>
      </c>
      <c r="L34" s="250"/>
      <c r="M34" s="249">
        <v>0</v>
      </c>
    </row>
    <row r="35" spans="1:13" s="105" customFormat="1" ht="8.1" customHeight="1">
      <c r="A35" s="17"/>
      <c r="B35" s="17"/>
      <c r="C35" s="237"/>
      <c r="D35" s="238"/>
      <c r="E35" s="237"/>
      <c r="F35" s="234"/>
      <c r="G35" s="241"/>
      <c r="H35" s="240"/>
      <c r="I35" s="242"/>
      <c r="J35" s="240"/>
      <c r="K35" s="241"/>
      <c r="L35" s="242"/>
      <c r="M35" s="242"/>
    </row>
    <row r="36" spans="1:13" s="105" customFormat="1" ht="16.5" customHeight="1">
      <c r="A36" s="149" t="s">
        <v>130</v>
      </c>
      <c r="B36" s="17"/>
      <c r="C36" s="237"/>
      <c r="D36" s="238"/>
      <c r="E36" s="237"/>
      <c r="F36" s="242"/>
      <c r="G36" s="241">
        <f>SUM(G13:G34)</f>
        <v>63853261</v>
      </c>
      <c r="H36" s="242"/>
      <c r="I36" s="242">
        <f>SUM(I13:I34)</f>
        <v>16308618</v>
      </c>
      <c r="J36" s="242"/>
      <c r="K36" s="241">
        <f>SUM(K13:K34)</f>
        <v>-7041503</v>
      </c>
      <c r="L36" s="242"/>
      <c r="M36" s="242">
        <f>SUM(M13:M34)</f>
        <v>-23700248</v>
      </c>
    </row>
    <row r="37" spans="1:13" s="105" customFormat="1" ht="16.5" customHeight="1">
      <c r="A37" s="240"/>
      <c r="B37" s="17" t="s">
        <v>53</v>
      </c>
      <c r="C37" s="17"/>
      <c r="D37" s="238"/>
      <c r="E37" s="237"/>
      <c r="F37" s="242"/>
      <c r="G37" s="241">
        <v>136729</v>
      </c>
      <c r="H37" s="242"/>
      <c r="I37" s="242">
        <v>184738</v>
      </c>
      <c r="J37" s="242"/>
      <c r="K37" s="241">
        <v>2838341</v>
      </c>
      <c r="L37" s="242"/>
      <c r="M37" s="242">
        <v>121195</v>
      </c>
    </row>
    <row r="38" spans="1:13" s="105" customFormat="1" ht="16.5" customHeight="1">
      <c r="A38" s="240"/>
      <c r="B38" s="17" t="s">
        <v>54</v>
      </c>
      <c r="C38" s="17"/>
      <c r="D38" s="238"/>
      <c r="E38" s="237"/>
      <c r="F38" s="7"/>
      <c r="G38" s="247">
        <v>-13028373</v>
      </c>
      <c r="H38" s="248"/>
      <c r="I38" s="249">
        <v>-5700341</v>
      </c>
      <c r="J38" s="251"/>
      <c r="K38" s="247">
        <v>-169759</v>
      </c>
      <c r="L38" s="250"/>
      <c r="M38" s="249">
        <v>0</v>
      </c>
    </row>
    <row r="39" spans="1:13" s="105" customFormat="1" ht="8.1" customHeight="1">
      <c r="A39" s="17"/>
      <c r="B39" s="17"/>
      <c r="C39" s="237"/>
      <c r="D39" s="238"/>
      <c r="E39" s="237"/>
      <c r="F39" s="234"/>
      <c r="G39" s="241"/>
      <c r="H39" s="240"/>
      <c r="I39" s="242"/>
      <c r="J39" s="252"/>
      <c r="K39" s="241"/>
      <c r="L39" s="253"/>
      <c r="M39" s="242"/>
    </row>
    <row r="40" spans="1:13" s="105" customFormat="1" ht="16.5" customHeight="1">
      <c r="A40" s="17" t="s">
        <v>172</v>
      </c>
      <c r="B40" s="17"/>
      <c r="C40" s="15"/>
      <c r="D40" s="238"/>
      <c r="E40" s="237"/>
      <c r="F40" s="234"/>
      <c r="G40" s="254">
        <f>SUM(G36:G38)</f>
        <v>50961617</v>
      </c>
      <c r="H40" s="240"/>
      <c r="I40" s="255">
        <f>SUM(I36:I38)</f>
        <v>10793015</v>
      </c>
      <c r="J40" s="256"/>
      <c r="K40" s="254">
        <f>SUM(K36:K38)</f>
        <v>-4372921</v>
      </c>
      <c r="L40" s="257"/>
      <c r="M40" s="255">
        <f>SUM(M36:M38)</f>
        <v>-23579053</v>
      </c>
    </row>
    <row r="41" spans="1:13" s="115" customFormat="1" ht="16.5" customHeight="1">
      <c r="A41" s="17"/>
      <c r="B41" s="17"/>
      <c r="C41" s="15"/>
      <c r="D41" s="238"/>
      <c r="E41" s="237"/>
      <c r="F41" s="234"/>
      <c r="G41" s="258"/>
      <c r="H41" s="234"/>
      <c r="I41" s="258"/>
      <c r="J41" s="258"/>
      <c r="K41" s="258"/>
      <c r="L41" s="259"/>
      <c r="M41" s="258"/>
    </row>
    <row r="42" spans="1:13" s="115" customFormat="1" ht="16.5" customHeight="1">
      <c r="A42" s="17"/>
      <c r="B42" s="17"/>
      <c r="C42" s="15"/>
      <c r="D42" s="238"/>
      <c r="E42" s="237"/>
      <c r="F42" s="234"/>
      <c r="G42" s="258"/>
      <c r="H42" s="234"/>
      <c r="I42" s="258"/>
      <c r="J42" s="258"/>
      <c r="K42" s="258"/>
      <c r="L42" s="259"/>
      <c r="M42" s="258"/>
    </row>
    <row r="43" spans="1:13" s="115" customFormat="1" ht="16.5" customHeight="1">
      <c r="A43" s="17"/>
      <c r="B43" s="17"/>
      <c r="C43" s="15"/>
      <c r="D43" s="238"/>
      <c r="E43" s="237"/>
      <c r="F43" s="234"/>
      <c r="G43" s="258"/>
      <c r="H43" s="234"/>
      <c r="I43" s="258"/>
      <c r="J43" s="258"/>
      <c r="K43" s="258"/>
      <c r="L43" s="259"/>
      <c r="M43" s="258"/>
    </row>
    <row r="44" spans="1:13" s="115" customFormat="1" ht="16.5" customHeight="1">
      <c r="A44" s="17"/>
      <c r="B44" s="17"/>
      <c r="C44" s="15"/>
      <c r="D44" s="238"/>
      <c r="E44" s="237"/>
      <c r="F44" s="234"/>
      <c r="G44" s="258"/>
      <c r="H44" s="234"/>
      <c r="I44" s="258"/>
      <c r="J44" s="258"/>
      <c r="K44" s="258"/>
      <c r="L44" s="259"/>
      <c r="M44" s="258"/>
    </row>
    <row r="45" spans="1:13" s="115" customFormat="1" ht="16.5" customHeight="1">
      <c r="A45" s="17"/>
      <c r="B45" s="17"/>
      <c r="C45" s="15"/>
      <c r="D45" s="238"/>
      <c r="E45" s="237"/>
      <c r="F45" s="234"/>
      <c r="G45" s="258"/>
      <c r="H45" s="234"/>
      <c r="I45" s="258"/>
      <c r="J45" s="258"/>
      <c r="K45" s="258"/>
      <c r="L45" s="259"/>
      <c r="M45" s="258"/>
    </row>
    <row r="46" spans="1:13" s="115" customFormat="1" ht="16.5" customHeight="1">
      <c r="A46" s="17"/>
      <c r="B46" s="17"/>
      <c r="C46" s="15"/>
      <c r="D46" s="238"/>
      <c r="E46" s="237"/>
      <c r="F46" s="234"/>
      <c r="G46" s="258"/>
      <c r="H46" s="234"/>
      <c r="I46" s="258"/>
      <c r="J46" s="258"/>
      <c r="K46" s="258"/>
      <c r="L46" s="259"/>
      <c r="M46" s="258"/>
    </row>
    <row r="47" spans="1:13" s="115" customFormat="1" ht="16.5" customHeight="1">
      <c r="A47" s="134"/>
      <c r="B47" s="134"/>
      <c r="C47" s="161"/>
      <c r="D47" s="138"/>
      <c r="E47" s="135"/>
      <c r="G47" s="116"/>
      <c r="I47" s="116"/>
      <c r="J47" s="116"/>
      <c r="K47" s="116"/>
      <c r="L47" s="197"/>
      <c r="M47" s="116"/>
    </row>
    <row r="48" spans="1:13" s="115" customFormat="1" ht="16.5" customHeight="1">
      <c r="A48" s="134"/>
      <c r="B48" s="134"/>
      <c r="C48" s="161"/>
      <c r="D48" s="138"/>
      <c r="E48" s="135"/>
      <c r="G48" s="116"/>
      <c r="I48" s="116"/>
      <c r="J48" s="116"/>
      <c r="K48" s="116"/>
      <c r="L48" s="197"/>
      <c r="M48" s="116"/>
    </row>
    <row r="49" spans="1:13" s="115" customFormat="1" ht="16.5" customHeight="1">
      <c r="A49" s="134"/>
      <c r="B49" s="134"/>
      <c r="C49" s="161"/>
      <c r="D49" s="138"/>
      <c r="E49" s="135"/>
      <c r="G49" s="116"/>
      <c r="I49" s="116"/>
      <c r="J49" s="116"/>
      <c r="K49" s="116"/>
      <c r="L49" s="197"/>
      <c r="M49" s="116"/>
    </row>
    <row r="50" spans="1:13" s="115" customFormat="1" ht="16.5" customHeight="1">
      <c r="A50" s="134"/>
      <c r="B50" s="134"/>
      <c r="C50" s="161"/>
      <c r="D50" s="138"/>
      <c r="E50" s="135"/>
      <c r="G50" s="116"/>
      <c r="I50" s="116"/>
      <c r="J50" s="116"/>
      <c r="K50" s="116"/>
      <c r="L50" s="197"/>
      <c r="M50" s="116"/>
    </row>
    <row r="51" spans="1:13" s="115" customFormat="1" ht="16.5" customHeight="1">
      <c r="A51" s="134"/>
      <c r="B51" s="134"/>
      <c r="C51" s="161"/>
      <c r="D51" s="138"/>
      <c r="E51" s="135"/>
      <c r="G51" s="116"/>
      <c r="I51" s="116"/>
      <c r="J51" s="116"/>
      <c r="K51" s="116"/>
      <c r="L51" s="197"/>
      <c r="M51" s="116"/>
    </row>
    <row r="52" spans="1:13" s="105" customFormat="1" ht="12.75" customHeight="1">
      <c r="A52" s="134"/>
      <c r="B52" s="134"/>
      <c r="C52" s="161"/>
      <c r="D52" s="138"/>
      <c r="E52" s="135"/>
      <c r="F52" s="115"/>
      <c r="G52" s="116"/>
      <c r="H52" s="115"/>
      <c r="I52" s="116"/>
      <c r="J52" s="116"/>
      <c r="K52" s="116"/>
      <c r="L52" s="107"/>
      <c r="M52" s="116"/>
    </row>
    <row r="53" spans="1:13" s="130" customFormat="1" ht="21.95" customHeight="1">
      <c r="A53" s="224" t="s">
        <v>184</v>
      </c>
      <c r="B53" s="133"/>
      <c r="C53" s="163"/>
      <c r="D53" s="164"/>
      <c r="E53" s="163"/>
      <c r="F53" s="136"/>
      <c r="G53" s="128"/>
      <c r="H53" s="129"/>
      <c r="I53" s="189"/>
      <c r="J53" s="128"/>
      <c r="K53" s="128"/>
      <c r="L53" s="128"/>
      <c r="M53" s="189"/>
    </row>
    <row r="54" spans="1:13" ht="16.5" customHeight="1">
      <c r="A54" s="18" t="s">
        <v>100</v>
      </c>
      <c r="B54" s="55"/>
      <c r="C54" s="161"/>
    </row>
    <row r="55" spans="1:13" ht="16.5" customHeight="1">
      <c r="A55" s="18" t="s">
        <v>131</v>
      </c>
      <c r="B55" s="55"/>
      <c r="C55" s="161"/>
    </row>
    <row r="56" spans="1:13" ht="16.5" customHeight="1">
      <c r="A56" s="18" t="str">
        <f>A3</f>
        <v>Statements of Cash Flows (Unaudited)</v>
      </c>
      <c r="B56" s="55"/>
      <c r="C56" s="161"/>
    </row>
    <row r="57" spans="1:13" ht="16.5" customHeight="1">
      <c r="A57" s="22" t="str">
        <f>A4</f>
        <v>For the six-month period ended 30 June 2024</v>
      </c>
      <c r="B57" s="133"/>
      <c r="C57" s="165"/>
      <c r="D57" s="137"/>
      <c r="E57" s="137"/>
      <c r="F57" s="137"/>
      <c r="G57" s="112"/>
      <c r="H57" s="111"/>
      <c r="I57" s="190"/>
      <c r="J57" s="112"/>
      <c r="K57" s="112"/>
      <c r="L57" s="112"/>
      <c r="M57" s="190"/>
    </row>
    <row r="58" spans="1:13" ht="16.5" customHeight="1">
      <c r="A58" s="147"/>
      <c r="B58" s="17"/>
      <c r="C58" s="15"/>
      <c r="D58" s="17"/>
      <c r="E58" s="17"/>
      <c r="F58" s="17"/>
      <c r="G58" s="82"/>
      <c r="H58" s="232"/>
      <c r="I58" s="191"/>
      <c r="J58" s="82"/>
      <c r="K58" s="82"/>
      <c r="L58" s="82"/>
      <c r="M58" s="191"/>
    </row>
    <row r="59" spans="1:13" ht="16.5" customHeight="1">
      <c r="A59" s="147"/>
      <c r="B59" s="17"/>
      <c r="C59" s="15"/>
      <c r="D59" s="17"/>
      <c r="E59" s="17"/>
      <c r="F59" s="17"/>
      <c r="G59" s="82"/>
      <c r="H59" s="232"/>
      <c r="I59" s="191"/>
      <c r="J59" s="82"/>
      <c r="K59" s="82"/>
      <c r="L59" s="82"/>
      <c r="M59" s="191"/>
    </row>
    <row r="60" spans="1:13" s="103" customFormat="1" ht="16.5" customHeight="1">
      <c r="A60" s="1"/>
      <c r="B60" s="1"/>
      <c r="C60" s="1"/>
      <c r="D60" s="1"/>
      <c r="E60" s="1"/>
      <c r="F60" s="1"/>
      <c r="G60" s="225" t="s">
        <v>32</v>
      </c>
      <c r="H60" s="225"/>
      <c r="I60" s="225"/>
      <c r="J60" s="77"/>
      <c r="K60" s="225" t="s">
        <v>33</v>
      </c>
      <c r="L60" s="225"/>
      <c r="M60" s="225"/>
    </row>
    <row r="61" spans="1:13" s="103" customFormat="1" ht="16.5" customHeight="1">
      <c r="A61" s="1"/>
      <c r="B61" s="1"/>
      <c r="C61" s="1"/>
      <c r="D61" s="1"/>
      <c r="E61" s="1"/>
      <c r="F61" s="1"/>
      <c r="G61" s="226" t="s">
        <v>116</v>
      </c>
      <c r="H61" s="226"/>
      <c r="I61" s="226"/>
      <c r="J61" s="77"/>
      <c r="K61" s="226" t="s">
        <v>116</v>
      </c>
      <c r="L61" s="226"/>
      <c r="M61" s="226"/>
    </row>
    <row r="62" spans="1:13" s="103" customFormat="1" ht="16.5" customHeight="1">
      <c r="A62" s="1"/>
      <c r="B62" s="1"/>
      <c r="C62" s="1"/>
      <c r="D62" s="1"/>
      <c r="E62" s="1"/>
      <c r="F62" s="1"/>
      <c r="G62" s="208"/>
      <c r="H62" s="208"/>
      <c r="I62" s="209" t="s">
        <v>105</v>
      </c>
      <c r="J62" s="77"/>
      <c r="K62" s="208"/>
      <c r="L62" s="208"/>
      <c r="M62" s="209" t="s">
        <v>105</v>
      </c>
    </row>
    <row r="63" spans="1:13" s="103" customFormat="1" ht="16.5" customHeight="1">
      <c r="A63" s="1"/>
      <c r="B63" s="1"/>
      <c r="C63" s="1"/>
      <c r="D63" s="1"/>
      <c r="E63" s="1"/>
      <c r="F63" s="1"/>
      <c r="G63" s="233" t="s">
        <v>98</v>
      </c>
      <c r="H63" s="74"/>
      <c r="I63" s="6" t="s">
        <v>68</v>
      </c>
      <c r="J63" s="77"/>
      <c r="K63" s="233" t="s">
        <v>98</v>
      </c>
      <c r="L63" s="74"/>
      <c r="M63" s="6" t="s">
        <v>68</v>
      </c>
    </row>
    <row r="64" spans="1:13" ht="16.5" customHeight="1">
      <c r="A64" s="15"/>
      <c r="B64" s="17"/>
      <c r="C64" s="234"/>
      <c r="D64" s="1"/>
      <c r="E64" s="236" t="s">
        <v>1</v>
      </c>
      <c r="F64" s="238"/>
      <c r="G64" s="260" t="s">
        <v>2</v>
      </c>
      <c r="H64" s="261"/>
      <c r="I64" s="262" t="s">
        <v>2</v>
      </c>
      <c r="J64" s="263"/>
      <c r="K64" s="260" t="s">
        <v>2</v>
      </c>
      <c r="L64" s="263"/>
      <c r="M64" s="262" t="s">
        <v>2</v>
      </c>
    </row>
    <row r="65" spans="1:13" s="105" customFormat="1" ht="16.5" customHeight="1">
      <c r="A65" s="15" t="s">
        <v>55</v>
      </c>
      <c r="B65" s="17"/>
      <c r="C65" s="237"/>
      <c r="D65" s="238"/>
      <c r="E65" s="237"/>
      <c r="F65" s="234"/>
      <c r="G65" s="241"/>
      <c r="H65" s="240"/>
      <c r="I65" s="242"/>
      <c r="J65" s="242"/>
      <c r="K65" s="241"/>
      <c r="L65" s="242"/>
      <c r="M65" s="242"/>
    </row>
    <row r="66" spans="1:13" s="105" customFormat="1" ht="16.5" customHeight="1">
      <c r="A66" s="17" t="s">
        <v>173</v>
      </c>
      <c r="B66" s="17"/>
      <c r="C66" s="17"/>
      <c r="D66" s="145"/>
      <c r="E66" s="238">
        <v>18</v>
      </c>
      <c r="F66" s="7"/>
      <c r="G66" s="241">
        <v>0</v>
      </c>
      <c r="H66" s="248"/>
      <c r="I66" s="242">
        <v>0</v>
      </c>
      <c r="J66" s="248"/>
      <c r="K66" s="241">
        <v>-4000000</v>
      </c>
      <c r="L66" s="250"/>
      <c r="M66" s="242">
        <v>0</v>
      </c>
    </row>
    <row r="67" spans="1:13" s="105" customFormat="1" ht="16.5" customHeight="1">
      <c r="A67" s="17" t="s">
        <v>174</v>
      </c>
      <c r="B67" s="17"/>
      <c r="C67" s="17"/>
      <c r="D67" s="145"/>
      <c r="E67" s="238"/>
      <c r="F67" s="7"/>
      <c r="G67" s="241">
        <v>0</v>
      </c>
      <c r="H67" s="248"/>
      <c r="I67" s="242">
        <v>14000000</v>
      </c>
      <c r="J67" s="248"/>
      <c r="K67" s="241">
        <v>0</v>
      </c>
      <c r="L67" s="250"/>
      <c r="M67" s="242">
        <v>14000000</v>
      </c>
    </row>
    <row r="68" spans="1:13" s="105" customFormat="1" ht="16.5" customHeight="1">
      <c r="A68" s="17" t="s">
        <v>89</v>
      </c>
      <c r="B68" s="17"/>
      <c r="C68" s="17"/>
      <c r="D68" s="145"/>
      <c r="E68" s="238"/>
      <c r="F68" s="7"/>
      <c r="G68" s="241">
        <v>0</v>
      </c>
      <c r="H68" s="248"/>
      <c r="I68" s="242">
        <v>0</v>
      </c>
      <c r="J68" s="248"/>
      <c r="K68" s="241">
        <v>0</v>
      </c>
      <c r="L68" s="250"/>
      <c r="M68" s="242">
        <v>-86000000</v>
      </c>
    </row>
    <row r="69" spans="1:13" s="105" customFormat="1" ht="16.5" customHeight="1">
      <c r="A69" s="17" t="s">
        <v>175</v>
      </c>
      <c r="B69" s="17"/>
      <c r="C69" s="17"/>
      <c r="D69" s="145"/>
      <c r="E69" s="238"/>
      <c r="F69" s="7"/>
      <c r="G69" s="241">
        <v>0</v>
      </c>
      <c r="H69" s="248"/>
      <c r="I69" s="242">
        <v>0</v>
      </c>
      <c r="J69" s="248"/>
      <c r="K69" s="241">
        <v>0</v>
      </c>
      <c r="L69" s="250"/>
      <c r="M69" s="242">
        <v>30000000</v>
      </c>
    </row>
    <row r="70" spans="1:13" s="105" customFormat="1" ht="16.5" customHeight="1">
      <c r="A70" s="149" t="s">
        <v>93</v>
      </c>
      <c r="B70" s="17"/>
      <c r="C70" s="17"/>
      <c r="D70" s="145"/>
      <c r="E70" s="238"/>
      <c r="F70" s="7"/>
      <c r="G70" s="241">
        <v>-110614599</v>
      </c>
      <c r="H70" s="248"/>
      <c r="I70" s="242">
        <v>-95278322</v>
      </c>
      <c r="J70" s="248"/>
      <c r="K70" s="241">
        <v>0</v>
      </c>
      <c r="L70" s="250"/>
      <c r="M70" s="242">
        <v>0</v>
      </c>
    </row>
    <row r="71" spans="1:13" s="105" customFormat="1" ht="16.5" customHeight="1">
      <c r="A71" s="149" t="s">
        <v>176</v>
      </c>
      <c r="B71" s="17"/>
      <c r="C71" s="17"/>
      <c r="D71" s="145"/>
      <c r="E71" s="264"/>
      <c r="F71" s="7"/>
      <c r="G71" s="241">
        <v>-30299704</v>
      </c>
      <c r="H71" s="248"/>
      <c r="I71" s="242">
        <v>-12516171</v>
      </c>
      <c r="J71" s="248"/>
      <c r="K71" s="241">
        <v>-18383637</v>
      </c>
      <c r="L71" s="250"/>
      <c r="M71" s="242">
        <v>-20594576</v>
      </c>
    </row>
    <row r="72" spans="1:13" s="105" customFormat="1" ht="16.5" customHeight="1">
      <c r="A72" s="17" t="s">
        <v>90</v>
      </c>
      <c r="B72" s="17"/>
      <c r="C72" s="17"/>
      <c r="D72" s="145"/>
      <c r="E72" s="264"/>
      <c r="F72" s="253"/>
      <c r="G72" s="265">
        <v>7998130</v>
      </c>
      <c r="H72" s="253"/>
      <c r="I72" s="253">
        <v>168224</v>
      </c>
      <c r="J72" s="253"/>
      <c r="K72" s="265">
        <v>6452524</v>
      </c>
      <c r="L72" s="253"/>
      <c r="M72" s="253">
        <v>168224</v>
      </c>
    </row>
    <row r="73" spans="1:13" s="105" customFormat="1" ht="16.5" customHeight="1">
      <c r="A73" s="149" t="s">
        <v>67</v>
      </c>
      <c r="B73" s="17"/>
      <c r="C73" s="17"/>
      <c r="D73" s="145"/>
      <c r="E73" s="264"/>
      <c r="F73" s="253"/>
      <c r="G73" s="265">
        <v>-53449</v>
      </c>
      <c r="H73" s="253"/>
      <c r="I73" s="253">
        <v>-79826</v>
      </c>
      <c r="J73" s="253"/>
      <c r="K73" s="265">
        <v>-16200</v>
      </c>
      <c r="L73" s="253"/>
      <c r="M73" s="253">
        <v>-65228</v>
      </c>
    </row>
    <row r="74" spans="1:13" s="105" customFormat="1" ht="16.5" customHeight="1">
      <c r="A74" s="149" t="s">
        <v>61</v>
      </c>
      <c r="B74" s="17"/>
      <c r="C74" s="17"/>
      <c r="D74" s="145"/>
      <c r="E74" s="264"/>
      <c r="F74" s="242"/>
      <c r="G74" s="247">
        <v>0</v>
      </c>
      <c r="H74" s="242"/>
      <c r="I74" s="249">
        <v>11278832</v>
      </c>
      <c r="J74" s="242"/>
      <c r="K74" s="247">
        <v>44999910</v>
      </c>
      <c r="L74" s="242"/>
      <c r="M74" s="249">
        <v>0</v>
      </c>
    </row>
    <row r="75" spans="1:13" s="105" customFormat="1" ht="7.5" customHeight="1">
      <c r="A75" s="234"/>
      <c r="B75" s="17"/>
      <c r="C75" s="17"/>
      <c r="D75" s="145"/>
      <c r="E75" s="264"/>
      <c r="F75" s="234"/>
      <c r="G75" s="265"/>
      <c r="H75" s="240"/>
      <c r="I75" s="253"/>
      <c r="J75" s="240"/>
      <c r="K75" s="265"/>
      <c r="L75" s="253"/>
      <c r="M75" s="253"/>
    </row>
    <row r="76" spans="1:13" s="105" customFormat="1" ht="16.5" customHeight="1">
      <c r="A76" s="17" t="s">
        <v>185</v>
      </c>
      <c r="B76" s="149"/>
      <c r="C76" s="237"/>
      <c r="D76" s="145"/>
      <c r="E76" s="237"/>
      <c r="F76" s="234"/>
      <c r="G76" s="266">
        <f>SUM(G66:G74)</f>
        <v>-132969622</v>
      </c>
      <c r="H76" s="240"/>
      <c r="I76" s="267">
        <f>SUM(I66:I74)</f>
        <v>-82427263</v>
      </c>
      <c r="J76" s="240"/>
      <c r="K76" s="266">
        <f>SUM(K66:K74)</f>
        <v>29052597</v>
      </c>
      <c r="L76" s="253"/>
      <c r="M76" s="267">
        <f>SUM(M66:M74)</f>
        <v>-62491580</v>
      </c>
    </row>
    <row r="77" spans="1:13" s="105" customFormat="1" ht="16.5" customHeight="1">
      <c r="A77" s="234"/>
      <c r="B77" s="17"/>
      <c r="C77" s="17"/>
      <c r="D77" s="268"/>
      <c r="E77" s="264"/>
      <c r="F77" s="7"/>
      <c r="G77" s="239"/>
      <c r="H77" s="240"/>
      <c r="I77" s="234"/>
      <c r="J77" s="240"/>
      <c r="K77" s="239"/>
      <c r="L77" s="269"/>
      <c r="M77" s="234"/>
    </row>
    <row r="78" spans="1:13" s="103" customFormat="1" ht="16.5" customHeight="1">
      <c r="A78" s="152" t="s">
        <v>56</v>
      </c>
      <c r="B78" s="17"/>
      <c r="C78" s="237"/>
      <c r="D78" s="145"/>
      <c r="E78" s="237"/>
      <c r="F78" s="234"/>
      <c r="G78" s="239"/>
      <c r="H78" s="240"/>
      <c r="I78" s="234"/>
      <c r="J78" s="240"/>
      <c r="K78" s="239"/>
      <c r="L78" s="240"/>
      <c r="M78" s="234"/>
    </row>
    <row r="79" spans="1:13" s="103" customFormat="1" ht="16.5" customHeight="1">
      <c r="A79" s="17" t="s">
        <v>125</v>
      </c>
      <c r="B79" s="17"/>
      <c r="C79" s="17"/>
      <c r="D79" s="145"/>
      <c r="E79" s="238"/>
      <c r="F79" s="242"/>
      <c r="G79" s="241">
        <v>0</v>
      </c>
      <c r="H79" s="242"/>
      <c r="I79" s="242">
        <v>30000000</v>
      </c>
      <c r="J79" s="242"/>
      <c r="K79" s="241">
        <v>0</v>
      </c>
      <c r="L79" s="242"/>
      <c r="M79" s="242">
        <v>30000000</v>
      </c>
    </row>
    <row r="80" spans="1:13" ht="16.5" customHeight="1">
      <c r="A80" s="17" t="s">
        <v>92</v>
      </c>
      <c r="B80" s="17"/>
      <c r="C80" s="17"/>
      <c r="D80" s="17"/>
      <c r="E80" s="238">
        <v>12</v>
      </c>
      <c r="F80" s="242"/>
      <c r="G80" s="241">
        <v>89219951</v>
      </c>
      <c r="H80" s="242"/>
      <c r="I80" s="242">
        <v>127441625</v>
      </c>
      <c r="J80" s="242"/>
      <c r="K80" s="241">
        <v>0</v>
      </c>
      <c r="L80" s="242"/>
      <c r="M80" s="242">
        <v>45020000</v>
      </c>
    </row>
    <row r="81" spans="1:13" s="103" customFormat="1" ht="16.5" customHeight="1">
      <c r="A81" s="17" t="s">
        <v>91</v>
      </c>
      <c r="B81" s="17"/>
      <c r="C81" s="17"/>
      <c r="D81" s="145"/>
      <c r="E81" s="238">
        <v>12</v>
      </c>
      <c r="F81" s="242"/>
      <c r="G81" s="241">
        <v>-12248902</v>
      </c>
      <c r="H81" s="242"/>
      <c r="I81" s="242">
        <v>-4578524</v>
      </c>
      <c r="J81" s="242"/>
      <c r="K81" s="241">
        <v>-5846732</v>
      </c>
      <c r="L81" s="242"/>
      <c r="M81" s="242">
        <v>-556000</v>
      </c>
    </row>
    <row r="82" spans="1:13" ht="16.5" customHeight="1">
      <c r="A82" s="17" t="s">
        <v>177</v>
      </c>
      <c r="B82" s="17"/>
      <c r="C82" s="17"/>
      <c r="D82" s="268"/>
      <c r="E82" s="238">
        <v>11</v>
      </c>
      <c r="F82" s="2"/>
      <c r="G82" s="241">
        <v>-2141104</v>
      </c>
      <c r="H82" s="76"/>
      <c r="I82" s="242">
        <v>-6509965</v>
      </c>
      <c r="J82" s="76"/>
      <c r="K82" s="241">
        <v>-1407683</v>
      </c>
      <c r="L82" s="76"/>
      <c r="M82" s="242">
        <v>-2767777</v>
      </c>
    </row>
    <row r="83" spans="1:13" s="105" customFormat="1" ht="16.5" customHeight="1">
      <c r="A83" s="17" t="s">
        <v>178</v>
      </c>
      <c r="B83" s="17"/>
      <c r="C83" s="17"/>
      <c r="D83" s="240"/>
      <c r="E83" s="238"/>
      <c r="F83" s="242"/>
      <c r="G83" s="241">
        <v>-14587017</v>
      </c>
      <c r="H83" s="242"/>
      <c r="I83" s="242">
        <v>-6411381</v>
      </c>
      <c r="J83" s="242"/>
      <c r="K83" s="241">
        <v>-2253630</v>
      </c>
      <c r="L83" s="242"/>
      <c r="M83" s="242">
        <v>-1294387</v>
      </c>
    </row>
    <row r="84" spans="1:13" s="105" customFormat="1" ht="16.5" customHeight="1">
      <c r="A84" s="17" t="s">
        <v>149</v>
      </c>
      <c r="B84" s="17"/>
      <c r="C84" s="145"/>
      <c r="D84" s="145"/>
      <c r="E84" s="238"/>
      <c r="F84" s="242"/>
      <c r="G84" s="265">
        <v>0</v>
      </c>
      <c r="H84" s="253"/>
      <c r="I84" s="253">
        <v>11434500</v>
      </c>
      <c r="J84" s="253"/>
      <c r="K84" s="265">
        <v>0</v>
      </c>
      <c r="L84" s="253"/>
      <c r="M84" s="253">
        <v>11434500</v>
      </c>
    </row>
    <row r="85" spans="1:13" s="105" customFormat="1" ht="16.5" customHeight="1">
      <c r="A85" s="17" t="s">
        <v>181</v>
      </c>
      <c r="B85" s="17"/>
      <c r="C85" s="145"/>
      <c r="D85" s="145"/>
      <c r="E85" s="238"/>
      <c r="F85" s="242"/>
      <c r="G85" s="247">
        <v>-90</v>
      </c>
      <c r="H85" s="242"/>
      <c r="I85" s="249">
        <v>0</v>
      </c>
      <c r="J85" s="242"/>
      <c r="K85" s="247">
        <v>0</v>
      </c>
      <c r="L85" s="242"/>
      <c r="M85" s="249">
        <v>0</v>
      </c>
    </row>
    <row r="86" spans="1:13" s="105" customFormat="1" ht="7.5" customHeight="1">
      <c r="A86" s="17"/>
      <c r="B86" s="17"/>
      <c r="C86" s="17"/>
      <c r="D86" s="145"/>
      <c r="E86" s="264"/>
      <c r="F86" s="7"/>
      <c r="G86" s="265"/>
      <c r="H86" s="248"/>
      <c r="I86" s="253"/>
      <c r="J86" s="248"/>
      <c r="K86" s="265"/>
      <c r="L86" s="250"/>
      <c r="M86" s="253"/>
    </row>
    <row r="87" spans="1:13" s="105" customFormat="1" ht="16.5" customHeight="1">
      <c r="A87" s="17" t="s">
        <v>186</v>
      </c>
      <c r="B87" s="149"/>
      <c r="C87" s="17"/>
      <c r="D87" s="145"/>
      <c r="E87" s="237"/>
      <c r="F87" s="234"/>
      <c r="G87" s="247">
        <f>SUM(G79:G85)</f>
        <v>60242838</v>
      </c>
      <c r="H87" s="240"/>
      <c r="I87" s="249">
        <f>SUM(I79:I85)</f>
        <v>151376255</v>
      </c>
      <c r="J87" s="240"/>
      <c r="K87" s="247">
        <f>SUM(K79:K85)</f>
        <v>-9508045</v>
      </c>
      <c r="L87" s="240"/>
      <c r="M87" s="249">
        <f>SUM(M79:M85)</f>
        <v>81836336</v>
      </c>
    </row>
    <row r="88" spans="1:13" s="105" customFormat="1" ht="16.5" customHeight="1">
      <c r="A88" s="149"/>
      <c r="B88" s="152"/>
      <c r="C88" s="15"/>
      <c r="D88" s="234"/>
      <c r="E88" s="237"/>
      <c r="F88" s="234"/>
      <c r="G88" s="265"/>
      <c r="H88" s="240"/>
      <c r="I88" s="253"/>
      <c r="J88" s="240"/>
      <c r="K88" s="265"/>
      <c r="L88" s="253"/>
      <c r="M88" s="253"/>
    </row>
    <row r="89" spans="1:13" s="105" customFormat="1" ht="16.5" customHeight="1">
      <c r="A89" s="270" t="s">
        <v>179</v>
      </c>
      <c r="B89" s="270"/>
      <c r="C89" s="15"/>
      <c r="D89" s="234"/>
      <c r="E89" s="237"/>
      <c r="F89" s="234"/>
      <c r="G89" s="265">
        <f>SUM(G40,G76,G87)</f>
        <v>-21765167</v>
      </c>
      <c r="H89" s="240"/>
      <c r="I89" s="253">
        <f>SUM(I40,I76,I87)</f>
        <v>79742007</v>
      </c>
      <c r="J89" s="240"/>
      <c r="K89" s="265">
        <f>SUM(K40,K76,K87)</f>
        <v>15171631</v>
      </c>
      <c r="L89" s="253"/>
      <c r="M89" s="253">
        <f>SUM(M40,M76,M87)</f>
        <v>-4234297</v>
      </c>
    </row>
    <row r="90" spans="1:13" s="105" customFormat="1" ht="16.5" customHeight="1">
      <c r="A90" s="149" t="s">
        <v>123</v>
      </c>
      <c r="B90" s="149"/>
      <c r="C90" s="234"/>
      <c r="D90" s="145"/>
      <c r="E90" s="237"/>
      <c r="F90" s="1"/>
      <c r="G90" s="271">
        <v>103982924</v>
      </c>
      <c r="H90" s="74"/>
      <c r="I90" s="272">
        <v>53687223</v>
      </c>
      <c r="J90" s="74"/>
      <c r="K90" s="273">
        <v>69367383</v>
      </c>
      <c r="L90" s="76"/>
      <c r="M90" s="272">
        <v>29554176</v>
      </c>
    </row>
    <row r="91" spans="1:13" s="105" customFormat="1" ht="7.5" customHeight="1">
      <c r="A91" s="243"/>
      <c r="B91" s="149"/>
      <c r="C91" s="17"/>
      <c r="D91" s="234"/>
      <c r="E91" s="237"/>
      <c r="F91" s="234"/>
      <c r="G91" s="239"/>
      <c r="H91" s="240"/>
      <c r="I91" s="234"/>
      <c r="J91" s="240"/>
      <c r="K91" s="239"/>
      <c r="L91" s="240"/>
      <c r="M91" s="234"/>
    </row>
    <row r="92" spans="1:13" s="105" customFormat="1" ht="16.5" customHeight="1" thickBot="1">
      <c r="A92" s="152" t="s">
        <v>124</v>
      </c>
      <c r="B92" s="152"/>
      <c r="C92" s="15"/>
      <c r="D92" s="234"/>
      <c r="E92" s="238"/>
      <c r="F92" s="234"/>
      <c r="G92" s="274">
        <f>SUM(G89:G90)</f>
        <v>82217757</v>
      </c>
      <c r="H92" s="240"/>
      <c r="I92" s="275">
        <f>SUM(I89:I90)</f>
        <v>133429230</v>
      </c>
      <c r="J92" s="240"/>
      <c r="K92" s="274">
        <f>SUM(K89:K90)</f>
        <v>84539014</v>
      </c>
      <c r="L92" s="253"/>
      <c r="M92" s="275">
        <f>SUM(M89:M90)</f>
        <v>25319879</v>
      </c>
    </row>
    <row r="93" spans="1:13" s="105" customFormat="1" ht="16.5" customHeight="1" thickTop="1">
      <c r="A93" s="243"/>
      <c r="B93" s="17"/>
      <c r="C93" s="15"/>
      <c r="D93" s="234"/>
      <c r="E93" s="237"/>
      <c r="F93" s="234"/>
      <c r="G93" s="265"/>
      <c r="H93" s="240"/>
      <c r="I93" s="253"/>
      <c r="J93" s="240"/>
      <c r="K93" s="265"/>
      <c r="L93" s="253"/>
      <c r="M93" s="253"/>
    </row>
    <row r="94" spans="1:13" s="105" customFormat="1" ht="16.5" customHeight="1">
      <c r="A94" s="149" t="s">
        <v>5</v>
      </c>
      <c r="B94" s="17"/>
      <c r="C94" s="15"/>
      <c r="D94" s="234"/>
      <c r="E94" s="237"/>
      <c r="F94" s="234"/>
      <c r="G94" s="265">
        <v>93494754</v>
      </c>
      <c r="H94" s="240"/>
      <c r="I94" s="253">
        <v>135097447</v>
      </c>
      <c r="J94" s="240"/>
      <c r="K94" s="265">
        <v>84539014</v>
      </c>
      <c r="L94" s="253"/>
      <c r="M94" s="253">
        <v>25319879</v>
      </c>
    </row>
    <row r="95" spans="1:13" s="105" customFormat="1" ht="16.5" customHeight="1">
      <c r="A95" s="232" t="s">
        <v>126</v>
      </c>
      <c r="B95" s="17"/>
      <c r="C95" s="15"/>
      <c r="D95" s="234"/>
      <c r="E95" s="237"/>
      <c r="F95" s="234"/>
      <c r="G95" s="247">
        <v>-11276997</v>
      </c>
      <c r="H95" s="240"/>
      <c r="I95" s="249">
        <v>-1668217</v>
      </c>
      <c r="J95" s="240"/>
      <c r="K95" s="247">
        <v>0</v>
      </c>
      <c r="L95" s="253"/>
      <c r="M95" s="249">
        <v>0</v>
      </c>
    </row>
    <row r="96" spans="1:13" s="105" customFormat="1" ht="7.5" customHeight="1">
      <c r="A96" s="232"/>
      <c r="B96" s="17"/>
      <c r="C96" s="15"/>
      <c r="D96" s="234"/>
      <c r="E96" s="237"/>
      <c r="F96" s="234"/>
      <c r="G96" s="265"/>
      <c r="H96" s="252"/>
      <c r="I96" s="253"/>
      <c r="J96" s="252"/>
      <c r="K96" s="265"/>
      <c r="L96" s="253"/>
      <c r="M96" s="253"/>
    </row>
    <row r="97" spans="1:13" s="105" customFormat="1" ht="16.5" customHeight="1" thickBot="1">
      <c r="A97" s="152" t="s">
        <v>124</v>
      </c>
      <c r="B97" s="17"/>
      <c r="C97" s="15"/>
      <c r="D97" s="234"/>
      <c r="E97" s="237"/>
      <c r="F97" s="234"/>
      <c r="G97" s="276">
        <f>SUM(G94:G95)</f>
        <v>82217757</v>
      </c>
      <c r="H97" s="240"/>
      <c r="I97" s="277">
        <f>SUM(I94:I95)</f>
        <v>133429230</v>
      </c>
      <c r="J97" s="240"/>
      <c r="K97" s="276">
        <f>SUM(K94:K95)</f>
        <v>84539014</v>
      </c>
      <c r="L97" s="253"/>
      <c r="M97" s="277">
        <f>SUM(M94:M95)</f>
        <v>25319879</v>
      </c>
    </row>
    <row r="98" spans="1:13" s="105" customFormat="1" ht="16.5" customHeight="1" thickTop="1">
      <c r="A98" s="152"/>
      <c r="B98" s="17"/>
      <c r="C98" s="15"/>
      <c r="D98" s="234"/>
      <c r="E98" s="237"/>
      <c r="F98" s="234"/>
      <c r="G98" s="265"/>
      <c r="H98" s="240"/>
      <c r="I98" s="253"/>
      <c r="J98" s="240"/>
      <c r="K98" s="265"/>
      <c r="L98" s="253"/>
      <c r="M98" s="253"/>
    </row>
    <row r="99" spans="1:13" s="105" customFormat="1" ht="16.5" customHeight="1">
      <c r="A99" s="152" t="s">
        <v>57</v>
      </c>
      <c r="B99" s="17"/>
      <c r="C99" s="15"/>
      <c r="D99" s="234"/>
      <c r="E99" s="237"/>
      <c r="F99" s="234"/>
      <c r="G99" s="265"/>
      <c r="H99" s="240"/>
      <c r="I99" s="253"/>
      <c r="J99" s="240"/>
      <c r="K99" s="265"/>
      <c r="L99" s="253"/>
      <c r="M99" s="253"/>
    </row>
    <row r="100" spans="1:13" s="105" customFormat="1" ht="6.95" customHeight="1">
      <c r="A100" s="152"/>
      <c r="B100" s="17"/>
      <c r="C100" s="15"/>
      <c r="D100" s="234"/>
      <c r="E100" s="237"/>
      <c r="F100" s="234"/>
      <c r="G100" s="265"/>
      <c r="H100" s="240"/>
      <c r="I100" s="253"/>
      <c r="J100" s="240"/>
      <c r="K100" s="265"/>
      <c r="L100" s="253"/>
      <c r="M100" s="253"/>
    </row>
    <row r="101" spans="1:13" s="106" customFormat="1" ht="16.5" customHeight="1">
      <c r="A101" s="149" t="s">
        <v>127</v>
      </c>
      <c r="B101" s="17"/>
      <c r="C101" s="17"/>
      <c r="D101" s="237"/>
      <c r="E101" s="237"/>
      <c r="F101" s="237"/>
      <c r="G101" s="265"/>
      <c r="H101" s="243"/>
      <c r="I101" s="253"/>
      <c r="J101" s="243"/>
      <c r="K101" s="265"/>
      <c r="L101" s="253"/>
      <c r="M101" s="253"/>
    </row>
    <row r="102" spans="1:13" s="105" customFormat="1" ht="7.5" customHeight="1">
      <c r="A102" s="152"/>
      <c r="B102" s="17"/>
      <c r="C102" s="15"/>
      <c r="D102" s="234"/>
      <c r="E102" s="237"/>
      <c r="F102" s="234"/>
      <c r="G102" s="265"/>
      <c r="H102" s="240"/>
      <c r="I102" s="253"/>
      <c r="J102" s="240"/>
      <c r="K102" s="265"/>
      <c r="L102" s="253"/>
      <c r="M102" s="253"/>
    </row>
    <row r="103" spans="1:13" s="105" customFormat="1" ht="16.5" customHeight="1">
      <c r="A103" s="149" t="s">
        <v>180</v>
      </c>
      <c r="B103" s="17"/>
      <c r="C103" s="15"/>
      <c r="D103" s="234"/>
      <c r="E103" s="237"/>
      <c r="F103" s="234"/>
      <c r="G103" s="265">
        <v>424461</v>
      </c>
      <c r="H103" s="240"/>
      <c r="I103" s="253">
        <v>37421856</v>
      </c>
      <c r="J103" s="240"/>
      <c r="K103" s="265">
        <v>16046</v>
      </c>
      <c r="L103" s="253"/>
      <c r="M103" s="253">
        <v>27889826</v>
      </c>
    </row>
    <row r="104" spans="1:13" s="105" customFormat="1" ht="16.5" customHeight="1">
      <c r="A104" s="149" t="s">
        <v>150</v>
      </c>
      <c r="B104" s="17"/>
      <c r="C104" s="15"/>
      <c r="D104" s="234"/>
      <c r="E104" s="237"/>
      <c r="F104" s="234"/>
      <c r="G104" s="265">
        <v>0</v>
      </c>
      <c r="H104" s="240"/>
      <c r="I104" s="253">
        <v>23412</v>
      </c>
      <c r="J104" s="240"/>
      <c r="K104" s="265">
        <v>0</v>
      </c>
      <c r="L104" s="253"/>
      <c r="M104" s="253">
        <v>12102</v>
      </c>
    </row>
    <row r="105" spans="1:13" s="105" customFormat="1" ht="15" customHeight="1">
      <c r="A105" s="149"/>
      <c r="B105" s="17"/>
      <c r="C105" s="15"/>
      <c r="D105" s="234"/>
      <c r="E105" s="238"/>
      <c r="F105" s="234"/>
      <c r="G105" s="253"/>
      <c r="H105" s="234"/>
      <c r="I105" s="253"/>
      <c r="J105" s="234"/>
      <c r="K105" s="253"/>
      <c r="L105" s="253"/>
      <c r="M105" s="253"/>
    </row>
    <row r="106" spans="1:13" s="105" customFormat="1" ht="15" customHeight="1">
      <c r="A106" s="149"/>
      <c r="B106" s="17"/>
      <c r="C106" s="15"/>
      <c r="D106" s="234"/>
      <c r="E106" s="238"/>
      <c r="F106" s="234"/>
      <c r="G106" s="253"/>
      <c r="H106" s="234"/>
      <c r="I106" s="253"/>
      <c r="J106" s="234"/>
      <c r="K106" s="253"/>
      <c r="L106" s="253"/>
      <c r="M106" s="253"/>
    </row>
    <row r="107" spans="1:13" s="105" customFormat="1" ht="15" customHeight="1">
      <c r="A107" s="149"/>
      <c r="B107" s="17"/>
      <c r="C107" s="15"/>
      <c r="D107" s="234"/>
      <c r="E107" s="238"/>
      <c r="F107" s="234"/>
      <c r="G107" s="253"/>
      <c r="H107" s="234"/>
      <c r="I107" s="253"/>
      <c r="J107" s="234"/>
      <c r="K107" s="253"/>
      <c r="L107" s="253"/>
      <c r="M107" s="253"/>
    </row>
    <row r="108" spans="1:13" s="105" customFormat="1" ht="5.25" customHeight="1">
      <c r="A108" s="162"/>
      <c r="B108" s="134"/>
      <c r="C108" s="161"/>
      <c r="D108" s="115"/>
      <c r="E108" s="138"/>
      <c r="F108" s="115"/>
      <c r="G108" s="54"/>
      <c r="H108" s="115"/>
      <c r="I108" s="54"/>
      <c r="J108" s="115"/>
      <c r="K108" s="54"/>
      <c r="L108" s="54"/>
      <c r="M108" s="54"/>
    </row>
    <row r="109" spans="1:13" s="105" customFormat="1" ht="21.95" customHeight="1">
      <c r="A109" s="224" t="s">
        <v>184</v>
      </c>
      <c r="B109" s="166"/>
      <c r="C109" s="166"/>
      <c r="D109" s="167"/>
      <c r="E109" s="168"/>
      <c r="F109" s="131"/>
      <c r="G109" s="113"/>
      <c r="H109" s="131"/>
      <c r="I109" s="113"/>
      <c r="J109" s="131"/>
      <c r="K109" s="113"/>
      <c r="L109" s="132"/>
      <c r="M109" s="113"/>
    </row>
  </sheetData>
  <mergeCells count="8">
    <mergeCell ref="G61:I61"/>
    <mergeCell ref="K61:M61"/>
    <mergeCell ref="G7:I7"/>
    <mergeCell ref="K7:M7"/>
    <mergeCell ref="G8:I8"/>
    <mergeCell ref="K8:M8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9-10</vt:lpstr>
      <vt:lpstr>'9-10'!OLE_LINK3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Mevika Jaisue (TH)</cp:lastModifiedBy>
  <cp:lastPrinted>2024-09-13T08:55:59Z</cp:lastPrinted>
  <dcterms:created xsi:type="dcterms:W3CDTF">2003-01-27T06:39:56Z</dcterms:created>
  <dcterms:modified xsi:type="dcterms:W3CDTF">2024-09-13T08:59:03Z</dcterms:modified>
</cp:coreProperties>
</file>