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MPJ Logistics Company Limited\MPJ Logistics_Dec23 (RESTATED)\"/>
    </mc:Choice>
  </mc:AlternateContent>
  <xr:revisionPtr revIDLastSave="0" documentId="13_ncr:1_{764F3171-BC63-40AD-A258-F96AF153F90D}" xr6:coauthVersionLast="47" xr6:coauthVersionMax="47" xr10:uidLastSave="{00000000-0000-0000-0000-000000000000}"/>
  <bookViews>
    <workbookView xWindow="-120" yWindow="-120" windowWidth="21840" windowHeight="13020" activeTab="5" xr2:uid="{CF367119-2980-4366-90A4-DEB8B2A05BDD}"/>
  </bookViews>
  <sheets>
    <sheet name="4-5 (BS)" sheetId="1" r:id="rId1"/>
    <sheet name="6 (PL)" sheetId="2" r:id="rId2"/>
    <sheet name="7 (EQ Conso)" sheetId="3" r:id="rId3"/>
    <sheet name="8 (EQ Conso)" sheetId="6" r:id="rId4"/>
    <sheet name="9 (EQ Com)" sheetId="4" r:id="rId5"/>
    <sheet name="10-11 CF" sheetId="5" r:id="rId6"/>
  </sheets>
  <definedNames>
    <definedName name="_xlnm.Print_Area" localSheetId="0">'4-5 (BS)'!$A$1:$Q$129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3" i="2" l="1"/>
  <c r="M53" i="2"/>
  <c r="G53" i="2"/>
  <c r="K53" i="2"/>
  <c r="K108" i="1"/>
  <c r="Q108" i="1"/>
  <c r="Q39" i="4"/>
  <c r="O39" i="4"/>
  <c r="M39" i="4"/>
  <c r="K39" i="4"/>
  <c r="I39" i="4"/>
  <c r="Q32" i="4"/>
  <c r="O32" i="4"/>
  <c r="M32" i="4"/>
  <c r="K32" i="4"/>
  <c r="I32" i="4"/>
  <c r="G32" i="4"/>
  <c r="G39" i="4" s="1"/>
  <c r="W17" i="6"/>
  <c r="AA17" i="6" s="1"/>
  <c r="AA19" i="6" s="1"/>
  <c r="S32" i="3"/>
  <c r="W17" i="3"/>
  <c r="W19" i="3" s="1"/>
  <c r="M88" i="5"/>
  <c r="K88" i="5"/>
  <c r="I88" i="5"/>
  <c r="G88" i="5"/>
  <c r="U14" i="4"/>
  <c r="U16" i="4" s="1"/>
  <c r="S16" i="4"/>
  <c r="Q116" i="1" s="1"/>
  <c r="Q16" i="4"/>
  <c r="Q26" i="4" s="1"/>
  <c r="O16" i="4"/>
  <c r="O26" i="4" s="1"/>
  <c r="M16" i="4"/>
  <c r="M26" i="4" s="1"/>
  <c r="K16" i="4"/>
  <c r="K26" i="4" s="1"/>
  <c r="I16" i="4"/>
  <c r="I26" i="4" s="1"/>
  <c r="G16" i="4"/>
  <c r="G26" i="4" s="1"/>
  <c r="W14" i="4"/>
  <c r="W16" i="4" s="1"/>
  <c r="Y19" i="6"/>
  <c r="U19" i="6"/>
  <c r="U27" i="6" s="1"/>
  <c r="S19" i="6"/>
  <c r="Q19" i="6"/>
  <c r="Q27" i="6" s="1"/>
  <c r="O19" i="6"/>
  <c r="O27" i="6" s="1"/>
  <c r="M19" i="6"/>
  <c r="M27" i="6" s="1"/>
  <c r="K19" i="6"/>
  <c r="K27" i="6" s="1"/>
  <c r="I19" i="6"/>
  <c r="I27" i="6" s="1"/>
  <c r="G19" i="6"/>
  <c r="G27" i="6" s="1"/>
  <c r="Y19" i="3"/>
  <c r="Y36" i="3" s="1"/>
  <c r="U19" i="3"/>
  <c r="U36" i="3" s="1"/>
  <c r="S19" i="3"/>
  <c r="K116" i="1" s="1"/>
  <c r="Q19" i="3"/>
  <c r="Q36" i="3" s="1"/>
  <c r="O19" i="3"/>
  <c r="O36" i="3" s="1"/>
  <c r="M19" i="3"/>
  <c r="M36" i="3" s="1"/>
  <c r="K19" i="3"/>
  <c r="K36" i="3" s="1"/>
  <c r="I19" i="3"/>
  <c r="I36" i="3" s="1"/>
  <c r="G19" i="3"/>
  <c r="G36" i="3" s="1"/>
  <c r="I49" i="2"/>
  <c r="I35" i="2"/>
  <c r="I37" i="2" s="1"/>
  <c r="I13" i="2"/>
  <c r="I22" i="2" s="1"/>
  <c r="I25" i="2" s="1"/>
  <c r="O95" i="1"/>
  <c r="O86" i="1"/>
  <c r="O36" i="1"/>
  <c r="O21" i="1"/>
  <c r="O38" i="1" s="1"/>
  <c r="I95" i="1"/>
  <c r="I86" i="1"/>
  <c r="I36" i="1"/>
  <c r="I21" i="1"/>
  <c r="Y23" i="6"/>
  <c r="K13" i="2"/>
  <c r="G13" i="2"/>
  <c r="W19" i="6" l="1"/>
  <c r="Y27" i="6"/>
  <c r="O97" i="1"/>
  <c r="I10" i="5"/>
  <c r="S36" i="3"/>
  <c r="I116" i="1" s="1"/>
  <c r="I119" i="1" s="1"/>
  <c r="I122" i="1" s="1"/>
  <c r="AA17" i="3"/>
  <c r="I39" i="2"/>
  <c r="I48" i="2" s="1"/>
  <c r="I51" i="2" s="1"/>
  <c r="I42" i="2"/>
  <c r="I38" i="1"/>
  <c r="I97" i="1"/>
  <c r="M85" i="5"/>
  <c r="K85" i="5"/>
  <c r="I85" i="5"/>
  <c r="G85" i="5"/>
  <c r="I124" i="1" l="1"/>
  <c r="I45" i="2"/>
  <c r="M49" i="2"/>
  <c r="K49" i="2"/>
  <c r="G49" i="2"/>
  <c r="Q119" i="1"/>
  <c r="K119" i="1"/>
  <c r="I56" i="5" l="1"/>
  <c r="I37" i="5"/>
  <c r="I41" i="5" s="1"/>
  <c r="M56" i="5"/>
  <c r="U29" i="4"/>
  <c r="W29" i="4" s="1"/>
  <c r="G120" i="1"/>
  <c r="W22" i="6"/>
  <c r="M35" i="2"/>
  <c r="M37" i="2" s="1"/>
  <c r="M13" i="2"/>
  <c r="M22" i="2" s="1"/>
  <c r="A60" i="1"/>
  <c r="K122" i="1"/>
  <c r="K95" i="1"/>
  <c r="K86" i="1"/>
  <c r="Q122" i="1"/>
  <c r="Q95" i="1"/>
  <c r="Q86" i="1"/>
  <c r="K36" i="1"/>
  <c r="K21" i="1"/>
  <c r="Q36" i="1"/>
  <c r="Q21" i="1"/>
  <c r="K56" i="5"/>
  <c r="G56" i="5"/>
  <c r="A60" i="5"/>
  <c r="M25" i="2" l="1"/>
  <c r="M42" i="2" s="1"/>
  <c r="S22" i="4" s="1"/>
  <c r="S26" i="4" s="1"/>
  <c r="M10" i="5"/>
  <c r="M37" i="5" s="1"/>
  <c r="M41" i="5" s="1"/>
  <c r="M87" i="5" s="1"/>
  <c r="M90" i="5" s="1"/>
  <c r="AA22" i="6"/>
  <c r="K38" i="1"/>
  <c r="I87" i="5"/>
  <c r="I90" i="5" s="1"/>
  <c r="Q97" i="1"/>
  <c r="Q124" i="1" s="1"/>
  <c r="K97" i="1"/>
  <c r="K124" i="1" s="1"/>
  <c r="Q38" i="1"/>
  <c r="W25" i="3"/>
  <c r="AA25" i="3" s="1"/>
  <c r="W27" i="3"/>
  <c r="AA27" i="3" s="1"/>
  <c r="O116" i="1" l="1"/>
  <c r="O119" i="1" s="1"/>
  <c r="O122" i="1" s="1"/>
  <c r="O124" i="1" s="1"/>
  <c r="S30" i="4"/>
  <c r="M39" i="2"/>
  <c r="M48" i="2"/>
  <c r="M51" i="2" s="1"/>
  <c r="M45" i="2"/>
  <c r="S32" i="4" l="1"/>
  <c r="W30" i="4"/>
  <c r="W32" i="4" s="1"/>
  <c r="U30" i="4"/>
  <c r="U32" i="4" s="1"/>
  <c r="A62" i="5"/>
  <c r="A41" i="4"/>
  <c r="W21" i="4"/>
  <c r="U21" i="4"/>
  <c r="W20" i="4"/>
  <c r="U20" i="4"/>
  <c r="W19" i="4"/>
  <c r="U19" i="4"/>
  <c r="A3" i="4"/>
  <c r="W33" i="3"/>
  <c r="AA33" i="3" s="1"/>
  <c r="W31" i="3"/>
  <c r="AA31" i="3" s="1"/>
  <c r="W30" i="3"/>
  <c r="AA30" i="3" s="1"/>
  <c r="W29" i="3"/>
  <c r="AA29" i="3" s="1"/>
  <c r="W28" i="3"/>
  <c r="AA28" i="3" s="1"/>
  <c r="W23" i="3"/>
  <c r="AA23" i="3" s="1"/>
  <c r="W22" i="3"/>
  <c r="K35" i="2"/>
  <c r="K37" i="2" s="1"/>
  <c r="G35" i="2"/>
  <c r="G37" i="2" s="1"/>
  <c r="K22" i="2"/>
  <c r="K10" i="5" s="1"/>
  <c r="G22" i="2"/>
  <c r="G10" i="5" s="1"/>
  <c r="A129" i="1"/>
  <c r="M95" i="1"/>
  <c r="G95" i="1"/>
  <c r="M86" i="1"/>
  <c r="G86" i="1"/>
  <c r="A58" i="1"/>
  <c r="M36" i="1"/>
  <c r="G36" i="1"/>
  <c r="M21" i="1"/>
  <c r="G21" i="1"/>
  <c r="AA22" i="3" l="1"/>
  <c r="G37" i="5"/>
  <c r="G41" i="5" s="1"/>
  <c r="G87" i="5" s="1"/>
  <c r="G90" i="5" s="1"/>
  <c r="W24" i="6"/>
  <c r="W36" i="4"/>
  <c r="U36" i="4"/>
  <c r="G38" i="1"/>
  <c r="M38" i="1"/>
  <c r="K25" i="2"/>
  <c r="K42" i="2" s="1"/>
  <c r="K37" i="5"/>
  <c r="K41" i="5" s="1"/>
  <c r="K87" i="5" s="1"/>
  <c r="K90" i="5" s="1"/>
  <c r="M97" i="1"/>
  <c r="G97" i="1"/>
  <c r="W23" i="4"/>
  <c r="U23" i="4"/>
  <c r="G25" i="2"/>
  <c r="G42" i="2" s="1"/>
  <c r="S35" i="4" l="1"/>
  <c r="S39" i="4" s="1"/>
  <c r="S23" i="6"/>
  <c r="S27" i="6" s="1"/>
  <c r="G116" i="1" s="1"/>
  <c r="AA24" i="6"/>
  <c r="K39" i="2"/>
  <c r="K48" i="2" s="1"/>
  <c r="W32" i="3"/>
  <c r="U22" i="4"/>
  <c r="U26" i="4" s="1"/>
  <c r="G39" i="2"/>
  <c r="AA32" i="3" l="1"/>
  <c r="W36" i="3"/>
  <c r="W23" i="6"/>
  <c r="W27" i="6" s="1"/>
  <c r="G48" i="2"/>
  <c r="G51" i="2" s="1"/>
  <c r="K51" i="2"/>
  <c r="U35" i="4"/>
  <c r="U39" i="4" s="1"/>
  <c r="W35" i="4"/>
  <c r="K45" i="2"/>
  <c r="W22" i="4"/>
  <c r="W26" i="4" s="1"/>
  <c r="G45" i="2"/>
  <c r="M116" i="1" l="1"/>
  <c r="M119" i="1" s="1"/>
  <c r="G119" i="1"/>
  <c r="AA23" i="6"/>
  <c r="AA27" i="6" s="1"/>
  <c r="W39" i="4"/>
  <c r="G122" i="1" l="1"/>
  <c r="G124" i="1" s="1"/>
  <c r="AA16" i="3" l="1"/>
  <c r="M122" i="1"/>
  <c r="M124" i="1" s="1"/>
  <c r="AA19" i="3" l="1"/>
  <c r="AA36" i="3" s="1"/>
</calcChain>
</file>

<file path=xl/sharedStrings.xml><?xml version="1.0" encoding="utf-8"?>
<sst xmlns="http://schemas.openxmlformats.org/spreadsheetml/2006/main" count="496" uniqueCount="229">
  <si>
    <t>บริษัท เอ็ม พี เจ โลจิสติกส์ จำกัด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</si>
  <si>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</si>
  <si>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</si>
  <si>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</si>
  <si>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</si>
  <si>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</si>
  <si>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</si>
  <si>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</si>
  <si>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</si>
  <si>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</si>
  <si>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</si>
  <si>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</si>
  <si>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</si>
  <si>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</si>
  <si>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</si>
  <si>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</si>
  <si>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</si>
  <si>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</si>
  <si>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</si>
  <si>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</si>
  <si>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</si>
  <si>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</si>
  <si>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</si>
  <si>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</si>
  <si>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</si>
  <si>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</si>
  <si>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</si>
  <si>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</si>
  <si>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</si>
  <si>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</si>
  <si>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</si>
  <si>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</si>
  <si>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</si>
  <si>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</si>
  <si>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</si>
  <si>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</si>
  <si>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</si>
  <si>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</si>
  <si>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</si>
  <si>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</si>
  <si>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</si>
  <si>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</si>
  <si>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</si>
  <si>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</si>
  <si>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</si>
  <si>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</si>
  <si>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 จำนวน 7,350,000 หุ้น </t>
  </si>
  <si>
    <t xml:space="preserve">      (2555: หุ้นสามัญ 606,900,000 หุ้น มูลค่าหุ้นละ 1 บาท)</t>
  </si>
  <si>
    <t>มูลค่าที่ตราไว้หุ้นละ 10 บาท</t>
  </si>
  <si>
    <t>ทุนที่ออกและชำระแล้ว</t>
  </si>
  <si>
    <t>ส่วนเกินมูลค่าหุ้นสามัญ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</si>
  <si>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</si>
  <si>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</si>
  <si>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</si>
  <si>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</si>
  <si>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</si>
  <si>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</si>
  <si>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</si>
  <si>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</si>
  <si>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</si>
  <si>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</si>
  <si>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</si>
  <si>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</si>
  <si>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</si>
  <si>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</si>
  <si>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</si>
  <si>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</si>
  <si>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</t>
  </si>
  <si>
    <t>บริษัทร่วมตามวิธีส่วนได้เสีย</t>
  </si>
  <si>
    <t>กำไรก่อนภาษีเงินได้</t>
  </si>
  <si>
    <t>กำไรสำหรับปี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</si>
  <si>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</si>
  <si>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</si>
  <si>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การวัดมูลค่าใหม่ของภาระผูกพัน</t>
  </si>
  <si>
    <t>ผลประโยชน์พนักงาน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</si>
  <si>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</si>
  <si>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</si>
  <si>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</si>
  <si>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</si>
  <si>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กำไรเบ็ดเสร็จรวมสำหรับปี</t>
  </si>
  <si>
    <t>การแบ่งปันกำไร:</t>
  </si>
  <si>
    <t xml:space="preserve">   ส่วนที่เป็นของผู้เป็นเจ้าของของบริษัท</t>
  </si>
  <si>
    <t xml:space="preserve">   ส่วนที่เป็นของส่วนได้เสียที่ไม่มีอำนาจควบคุม</t>
  </si>
  <si>
    <t>การแบ่งปันกำไรเบ็ดเสร็จรวม :</t>
  </si>
  <si>
    <t>กำไรต่อหุ้น (บาท)</t>
  </si>
  <si>
    <t>งบแสดงการเปลี่ยนแปลงส่วนของเจ้าของ</t>
  </si>
  <si>
    <t>ส่วนของผู้เป็นเจ้าของของบริษัท</t>
  </si>
  <si>
    <t>ส่วนของทุน</t>
  </si>
  <si>
    <t>กำไรสะสม</t>
  </si>
  <si>
    <t>ส่วนเกินทุนจากการ</t>
  </si>
  <si>
    <t>จัดสรรแล้ว -</t>
  </si>
  <si>
    <t>รวมส่วนของ</t>
  </si>
  <si>
    <t>ส่วนได้เสีย</t>
  </si>
  <si>
    <t xml:space="preserve"> ทุนที่ออก</t>
  </si>
  <si>
    <t>ส่วนเกินมูลค่า</t>
  </si>
  <si>
    <t>รวมกิจการภายใต้</t>
  </si>
  <si>
    <t>ทุนสำรอง</t>
  </si>
  <si>
    <t>ยังไม่ได้</t>
  </si>
  <si>
    <t>ที่ไม่มีอำนาจ</t>
  </si>
  <si>
    <t>และชำระแล้ว</t>
  </si>
  <si>
    <t>หุ้นสามัญ</t>
  </si>
  <si>
    <t>การควบคุมเดียวกัน</t>
  </si>
  <si>
    <t>ตามกฎหมาย</t>
  </si>
  <si>
    <t>จัดสรร</t>
  </si>
  <si>
    <t>ควบคุม</t>
  </si>
  <si>
    <t>เจ้าของ</t>
  </si>
  <si>
    <t>เงินปันผลจ่าย</t>
  </si>
  <si>
    <t xml:space="preserve">   </t>
  </si>
  <si>
    <t xml:space="preserve">ยอดคงเหลือต้นปี </t>
  </si>
  <si>
    <t>การเพิ่มหุ้นสามัญ</t>
  </si>
  <si>
    <t>สำรองตามกฎหมาย</t>
  </si>
  <si>
    <t>การจำหน่ายเงินลงทุนในบริษัทย่อย</t>
  </si>
  <si>
    <t>เงินปันผลจ่ายของบริษัทย่อย</t>
  </si>
  <si>
    <t>กำไรเบ็ดเสร็จอื่นสำหรับปี</t>
  </si>
  <si>
    <t>ส่วนเกินมูลค่าหุ้น</t>
  </si>
  <si>
    <t>ทุนสำรองตามกฎหมาย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</si>
  <si>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</si>
  <si>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</si>
  <si>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</si>
  <si>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 :</t>
  </si>
  <si>
    <t>ค่าเสื่อมราคาและค่าตัดจำหน่าย</t>
  </si>
  <si>
    <t>กำไรจากการจำหน่ายอุปกรณ์</t>
  </si>
  <si>
    <t>ค่าใช้จ่ายผลประโยชน์พนักงาน</t>
  </si>
  <si>
    <t>รายได้ดอกเบี้ย</t>
  </si>
  <si>
    <t>รายได้เงินปันผล</t>
  </si>
  <si>
    <t>ส่วนแบ่งกำไรจากเงินลงทุนในบริษัทร่วมตามวิธีส่วนได้เสีย</t>
  </si>
  <si>
    <t>การเปลี่ยนแปลงในเงินทุนหมุนเวียน :</t>
  </si>
  <si>
    <t>ลูกหนี้การค้าและลูกหนี้อื่น</t>
  </si>
  <si>
    <t>เงินสดได้มาจากกิจกรรมการดำเนินงาน</t>
  </si>
  <si>
    <t>ดอกเบี้ยรับ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</si>
  <si>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</si>
  <si>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</si>
  <si>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</si>
  <si>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เงินสดรับจากการจำหน่ายเงินลงทุนในบริษัทย่อย</t>
  </si>
  <si>
    <t>เงินสดจ่ายเงินให้กู้ยืมระยะสั้นแก่บุคคลและบริษัทเกี่ยวข้องกัน</t>
  </si>
  <si>
    <t>เงินสดรับคืนเงินให้กู้ยืมระยะสั้นแก่บุคคลและบริษัทเกี่ยวข้องกัน</t>
  </si>
  <si>
    <t>เงินสดจ่ายเงินให้กู้ยืมระยะยาวแก่บุคคลและบริษัทเกี่ยวข้องกัน</t>
  </si>
  <si>
    <t>เงินสดรับคืนเงินให้กู้ยืมระยะยาวแก่บุคคลและบริษัทเกี่ยวข้องกัน</t>
  </si>
  <si>
    <t>เงินสดจ่ายซื้อที่ดิน 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</si>
  <si>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</si>
  <si>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</si>
  <si>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</si>
  <si>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</si>
  <si>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เงินสดรับจากเงินกู้ยืมระยะสั้นจากบุคคลและบริษัทที่เกี่ยวข้องกัน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</si>
  <si>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</si>
  <si>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เงินสดจ่ายคืนจากเงินกู้ยืมระยะยาวจากบุคคลและบริษัทที่เกี่ยวข้องกัน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</si>
  <si>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</si>
  <si>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</si>
  <si>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เงินสดจ่ายคืนหนี้สินตามสัญญาเช่า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</si>
  <si>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</si>
  <si>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</si>
  <si>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</si>
  <si>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</si>
  <si>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</si>
  <si>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</si>
  <si>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</t>
  </si>
  <si>
    <t>รายการที่มิใช่เงินสดที่สำคัญสำหรับปีสิ้นสุดวันที่ 31 ธันวาคม มีดังนี้</t>
  </si>
  <si>
    <t>เจ้าหนี้จากการซื้อสินทรัพย์ไม่มีตัวตน</t>
  </si>
  <si>
    <t>ลูกหนี้ค่าหุ้นเพิ่มทุน</t>
  </si>
  <si>
    <t>สินทรัพย์สิทธิการใช้ สุทธิ</t>
  </si>
  <si>
    <t>สินทรัพย์ภาษีเงินได้รอการตัดบัญชี สุทธิ</t>
  </si>
  <si>
    <t>การแลกหุ้น</t>
  </si>
  <si>
    <t>ส่วนเกินทุนจาก</t>
  </si>
  <si>
    <t>ส่วนต่ำกว่าทุนจาก</t>
  </si>
  <si>
    <t>ส่วนเกินทุนจากการแลกหุ้น</t>
  </si>
  <si>
    <t>ส่วนต่ำกว่าทุนจากการแลกหุ้น</t>
  </si>
  <si>
    <t>ในบริษัทย่อย</t>
  </si>
  <si>
    <t>การเปลี่ยนแปลง</t>
  </si>
  <si>
    <t>-</t>
  </si>
  <si>
    <t>ส่วนเกิน</t>
  </si>
  <si>
    <t>(ต่ำกว่า) ทุนจากการ</t>
  </si>
  <si>
    <t>ผู้เป็นเจ้าของ</t>
  </si>
  <si>
    <t>ของบริษัทใหญ่</t>
  </si>
  <si>
    <t>ของบริษัท</t>
  </si>
  <si>
    <t>อาคารและอุปกรณ์ สุทธิ</t>
  </si>
  <si>
    <t>อสังหาริมทรัพย์เพื่อการลงทุน สุทธิ</t>
  </si>
  <si>
    <t>มูลค่าที่ได้รับชำระแล้วหุ้นละ 10 บาท</t>
  </si>
  <si>
    <t xml:space="preserve">ยอดคงเหลือสิ้นปี </t>
  </si>
  <si>
    <t>เจ้าหนี้จากการซื้ออาคารและอุปกรณ์</t>
  </si>
  <si>
    <t>การซื้อบริษัทย่อยจากกิจการภายใต้การควบคุมเดียวกัน</t>
  </si>
  <si>
    <t>เงินสดจ่ายสุทธิเพื่อการซื้อธุรกิจและบริษัทย่อย</t>
  </si>
  <si>
    <t>กำไร (ขาดทุน) สะสม</t>
  </si>
  <si>
    <t>เงินสดจ่ายสำหรับต้นทุนทางการเงิน</t>
  </si>
  <si>
    <t>รายการกับส่วนได้เสียที่ไม่มีอำนาจควบคุม</t>
  </si>
  <si>
    <t>เงินให้กู้ยืมระยะสั้นแก่บุคคล</t>
  </si>
  <si>
    <t>และกิจการที่เกี่ยวข้องกัน</t>
  </si>
  <si>
    <t>เงินให้กู้ยืมระยะยาวแก่บุคคล</t>
  </si>
  <si>
    <t>บริษัทย่อยรับโอนธุรกิจจากกิจการภายใต้ควบคุมเดียวกัน</t>
  </si>
  <si>
    <t>ก่อนการปรับโครงสร้าง</t>
  </si>
  <si>
    <t>หลังการปรับโครงสร้าง</t>
  </si>
  <si>
    <t>พ.ศ. 2566</t>
  </si>
  <si>
    <t>ณ วันที่ 31 ธันวาคม พ.ศ. 2566</t>
  </si>
  <si>
    <t>สำหรับปีสิ้นสุดวันที่ 31 ธันวาคม พ.ศ. 2566</t>
  </si>
  <si>
    <t>สินค้าคงเหลือ สุทธิ</t>
  </si>
  <si>
    <t>ขาดทุนเบ็ดเสร็จอื่นสำหรับปี</t>
  </si>
  <si>
    <t>กำไรจากการยกเลิกสัญญาเช่า</t>
  </si>
  <si>
    <t>กำไรจากการเปลี่ยนแปลงสัญญาเช่า</t>
  </si>
  <si>
    <t>และการประเมินหนี้สินตามสัญญาเช่าใหม่</t>
  </si>
  <si>
    <t>เงินสดจ่ายซื้ออสังหาริมทรัพย์เพื่อการลงทุน</t>
  </si>
  <si>
    <t>กำไร (ขาดทุน) เบ็ดเสร็จอื่น:</t>
  </si>
  <si>
    <t>กำไร (ขาดทุน) เบ็ดเสร็จอื่นสำหรับปี - สุทธิจากภาษี</t>
  </si>
  <si>
    <t>เงินสดสุทธิได้มาจาก (ใช้ไปใน) กิจกรรมจัดหาเงิน</t>
  </si>
  <si>
    <t>สิทธิการใช้และหนี้สินตามสัญญาเช่า</t>
  </si>
  <si>
    <t>การแลกหุ้นของบริษัทใหญ่กับเงินลงทุนในบริษัทย่อย</t>
  </si>
  <si>
    <t>เจ้าหนี้ค่าก่อสร้างอสังหาริมทรัพย์เพื่อการลงทุน</t>
  </si>
  <si>
    <t>ภาษีเงินได้</t>
  </si>
  <si>
    <t>กำไรจากการจำหน่ายเงินลงทุนในบริษัทย่อย</t>
  </si>
  <si>
    <t>ผลขาดทุนด้านเครดิตที่คาดว่าจะเกิดขึ้น</t>
  </si>
  <si>
    <t>ผลขาดทุนจากการตั้งค่าเผื่อสำหรับมูลค่าสุทธิที่จะได้รับ</t>
  </si>
  <si>
    <t>1 มกราคม</t>
  </si>
  <si>
    <t>ปรับปรุงใหม่</t>
  </si>
  <si>
    <t>ณ วันที่ 1 มกราคม พ.ศ. 2565 - ตามที่รายงานไว้เดิม</t>
  </si>
  <si>
    <t>ณ วันที่ 1 มกราคม พ.ศ. 2566 - ตามที่รายงานไว้เดิม</t>
  </si>
  <si>
    <t>ณ วันที่ 1 มกราคม พ.ศ. 2565 - ปรับปรุงใหม่</t>
  </si>
  <si>
    <t xml:space="preserve">การเปลี่ยนแปลงในรายการกับผู้เป็นเจ้าของสำหรับปี </t>
  </si>
  <si>
    <t>ณ วันที่ 31 ธันวาคม พ.ศ. 2565 - ปรับปรุงใหม่</t>
  </si>
  <si>
    <t>ส่วนของเงินกู้ยืมระยะยาวจากบุคคล</t>
  </si>
  <si>
    <t>เงินกู้ยืมระยะสั้นจากบุคคลและกิจการที่เกี่ยวข้องกัน</t>
  </si>
  <si>
    <t>ณ วันที่ 1 มกราคม พ.ศ. 2566 - ปรับปรุงใหม่</t>
  </si>
  <si>
    <t>ผลกระทบของการปรับปรุง</t>
  </si>
  <si>
    <t>ส่วนเกิน (ต่ำกว่า) ทุนจากการรวมธุรกิจ</t>
  </si>
  <si>
    <t>ภายใต้การควบคุมเดียวกัน</t>
  </si>
  <si>
    <t>และกิจการที่เกี่ยวข้องกันที่ถึงกำหนด</t>
  </si>
  <si>
    <t>ชำระภายในหนึ่งปี</t>
  </si>
  <si>
    <t>องค์ประกอบอื่นของ</t>
  </si>
  <si>
    <t>เงินสดรับ (จ่าย) สุทธิจากเงินเบิกเกินบัญชีธนาคาร</t>
  </si>
  <si>
    <t>และเงินกู้ระยะสั้นจากสถาบันการเงิน</t>
  </si>
  <si>
    <t>เงินสดและรายการเทียบเท่าเงินสดของธุรกิจ</t>
  </si>
  <si>
    <t>ที่ซื้อที่ไม่ได้รับโอนมาด้วย ณ วันซื้อธุรกิจ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</si>
</sst>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_-* #,##0.00_-;\-* #,##0.00_-;_-* &quot;-&quot;??_-;_-@"/>
    <numFmt numFmtId="170" formatCode="#,##0.00;\(#,##0.00\);\-"/>
    <numFmt numFmtId="171" formatCode="#,##0.00;\ \(#,##0.00\);\-"/>
    <numFmt numFmtId="172" formatCode="_(* #,##0_);_(* \(#,##0\);_(* &quot;-&quot;??_);_(@_)"/>
    <numFmt numFmtId="173" formatCode="_-* #,##0_-;\-* #,##0_-;_-* &quot;-&quot;??_-;_-@"/>
    <numFmt numFmtId="174" formatCode="#,##0;\(#,##0\);&quot;-&quot;"/>
  </numFmts>
  <fonts count="8" x14ac:knownFonts="1">
    <font>
      <sz val="11"/>
      <color rgb="FF000000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  <scheme val="minor"/>
    </font>
    <font>
      <sz val="13"/>
      <color rgb="FF000000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6" fillId="0" borderId="0">
      <protection locked="0"/>
    </xf>
  </cellStyleXfs>
  <cellXfs count="2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/>
    </xf>
    <xf numFmtId="166" fontId="1" fillId="3" borderId="0" xfId="0" applyNumberFormat="1" applyFont="1" applyFill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2" fillId="3" borderId="0" xfId="0" applyNumberFormat="1" applyFont="1" applyFill="1" applyAlignment="1">
      <alignment horizontal="right" vertical="center"/>
    </xf>
    <xf numFmtId="165" fontId="2" fillId="3" borderId="4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5" fontId="2" fillId="3" borderId="3" xfId="0" applyNumberFormat="1" applyFont="1" applyFill="1" applyBorder="1" applyAlignment="1">
      <alignment horizontal="right" vertical="center"/>
    </xf>
    <xf numFmtId="0" fontId="2" fillId="0" borderId="0" xfId="0" applyFont="1"/>
    <xf numFmtId="169" fontId="2" fillId="3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vertical="center"/>
    </xf>
    <xf numFmtId="164" fontId="2" fillId="3" borderId="0" xfId="0" applyNumberFormat="1" applyFont="1" applyFill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170" fontId="2" fillId="0" borderId="1" xfId="0" applyNumberFormat="1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5" fillId="0" borderId="2" xfId="0" applyFont="1" applyBorder="1"/>
    <xf numFmtId="0" fontId="5" fillId="0" borderId="0" xfId="0" applyFont="1"/>
    <xf numFmtId="0" fontId="4" fillId="0" borderId="0" xfId="0" applyFont="1" applyFill="1"/>
    <xf numFmtId="0" fontId="4" fillId="0" borderId="0" xfId="0" applyFont="1"/>
    <xf numFmtId="0" fontId="2" fillId="0" borderId="0" xfId="0" applyFont="1" applyAlignment="1">
      <alignment horizontal="center" vertical="center"/>
    </xf>
    <xf numFmtId="165" fontId="2" fillId="0" borderId="4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wrapText="1"/>
    </xf>
    <xf numFmtId="165" fontId="7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165" fontId="7" fillId="0" borderId="1" xfId="1" applyNumberFormat="1" applyFont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65" fontId="5" fillId="2" borderId="0" xfId="1" applyNumberFormat="1" applyFont="1" applyFill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66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2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2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right" vertical="center"/>
    </xf>
    <xf numFmtId="165" fontId="5" fillId="0" borderId="0" xfId="0" applyNumberFormat="1" applyFont="1"/>
    <xf numFmtId="166" fontId="5" fillId="0" borderId="0" xfId="0" applyNumberFormat="1" applyFont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5" fontId="5" fillId="2" borderId="3" xfId="1" applyNumberFormat="1" applyFont="1" applyFill="1" applyBorder="1" applyAlignment="1">
      <alignment horizontal="right" vertical="center"/>
    </xf>
    <xf numFmtId="165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7" fillId="2" borderId="0" xfId="1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/>
    </xf>
    <xf numFmtId="0" fontId="5" fillId="0" borderId="4" xfId="0" applyFont="1" applyBorder="1" applyAlignment="1">
      <alignment vertical="center"/>
    </xf>
    <xf numFmtId="165" fontId="5" fillId="0" borderId="4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vertical="center"/>
    </xf>
    <xf numFmtId="165" fontId="5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70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165" fontId="7" fillId="0" borderId="0" xfId="0" applyNumberFormat="1" applyFont="1" applyAlignment="1">
      <alignment vertical="center"/>
    </xf>
    <xf numFmtId="165" fontId="7" fillId="0" borderId="0" xfId="0" applyNumberFormat="1" applyFont="1" applyBorder="1" applyAlignment="1">
      <alignment horizontal="center" vertical="center"/>
    </xf>
    <xf numFmtId="1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5" fillId="3" borderId="0" xfId="0" applyNumberFormat="1" applyFont="1" applyFill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165" fontId="5" fillId="2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167" fontId="5" fillId="0" borderId="1" xfId="0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vertical="center"/>
    </xf>
    <xf numFmtId="15" fontId="7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5" fontId="7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2" borderId="0" xfId="0" applyNumberFormat="1" applyFont="1" applyFill="1"/>
    <xf numFmtId="167" fontId="5" fillId="3" borderId="0" xfId="0" applyNumberFormat="1" applyFont="1" applyFill="1" applyAlignment="1">
      <alignment horizontal="right" vertical="center"/>
    </xf>
    <xf numFmtId="167" fontId="5" fillId="3" borderId="1" xfId="0" applyNumberFormat="1" applyFont="1" applyFill="1" applyBorder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4" xfId="0" applyNumberFormat="1" applyFont="1" applyFill="1" applyBorder="1"/>
    <xf numFmtId="167" fontId="5" fillId="3" borderId="3" xfId="0" applyNumberFormat="1" applyFont="1" applyFill="1" applyBorder="1" applyAlignment="1">
      <alignment horizontal="right" vertical="center"/>
    </xf>
    <xf numFmtId="15" fontId="7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5" fillId="0" borderId="0" xfId="0" applyNumberFormat="1" applyFont="1" applyFill="1"/>
    <xf numFmtId="167" fontId="5" fillId="0" borderId="1" xfId="0" applyNumberFormat="1" applyFont="1" applyFill="1" applyBorder="1" applyAlignment="1">
      <alignment horizontal="right" vertical="center"/>
    </xf>
    <xf numFmtId="167" fontId="5" fillId="0" borderId="4" xfId="0" applyNumberFormat="1" applyFont="1" applyFill="1" applyBorder="1"/>
    <xf numFmtId="167" fontId="5" fillId="0" borderId="3" xfId="0" applyNumberFormat="1" applyFont="1" applyFill="1" applyBorder="1" applyAlignment="1">
      <alignment horizontal="right" vertical="center"/>
    </xf>
    <xf numFmtId="171" fontId="5" fillId="0" borderId="0" xfId="0" applyNumberFormat="1" applyFont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1" fontId="5" fillId="0" borderId="1" xfId="0" applyNumberFormat="1" applyFont="1" applyBorder="1" applyAlignment="1">
      <alignment horizontal="right" vertical="center"/>
    </xf>
    <xf numFmtId="171" fontId="5" fillId="0" borderId="1" xfId="0" applyNumberFormat="1" applyFont="1" applyFill="1" applyBorder="1" applyAlignment="1">
      <alignment horizontal="right" vertical="center"/>
    </xf>
    <xf numFmtId="167" fontId="5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67" fontId="7" fillId="3" borderId="0" xfId="0" applyNumberFormat="1" applyFont="1" applyFill="1" applyAlignment="1">
      <alignment horizontal="right" vertical="top"/>
    </xf>
    <xf numFmtId="171" fontId="7" fillId="0" borderId="0" xfId="0" applyNumberFormat="1" applyFont="1" applyAlignment="1">
      <alignment horizontal="right" vertical="top"/>
    </xf>
    <xf numFmtId="167" fontId="7" fillId="0" borderId="0" xfId="0" applyNumberFormat="1" applyFont="1" applyFill="1" applyAlignment="1">
      <alignment horizontal="right" vertical="top"/>
    </xf>
    <xf numFmtId="167" fontId="5" fillId="0" borderId="0" xfId="0" applyNumberFormat="1" applyFont="1" applyAlignment="1">
      <alignment vertical="top"/>
    </xf>
    <xf numFmtId="172" fontId="7" fillId="3" borderId="0" xfId="0" applyNumberFormat="1" applyFont="1" applyFill="1" applyAlignment="1">
      <alignment horizontal="right" vertical="top"/>
    </xf>
    <xf numFmtId="172" fontId="7" fillId="0" borderId="0" xfId="0" applyNumberFormat="1" applyFont="1" applyFill="1" applyAlignment="1">
      <alignment horizontal="right" vertical="top"/>
    </xf>
    <xf numFmtId="167" fontId="5" fillId="3" borderId="0" xfId="0" applyNumberFormat="1" applyFont="1" applyFill="1" applyAlignment="1">
      <alignment horizontal="right" vertical="top"/>
    </xf>
    <xf numFmtId="167" fontId="5" fillId="0" borderId="0" xfId="0" applyNumberFormat="1" applyFont="1" applyFill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167" fontId="5" fillId="3" borderId="0" xfId="0" applyNumberFormat="1" applyFont="1" applyFill="1" applyAlignment="1">
      <alignment vertical="top"/>
    </xf>
    <xf numFmtId="167" fontId="5" fillId="0" borderId="0" xfId="0" applyNumberFormat="1" applyFont="1" applyFill="1" applyAlignment="1">
      <alignment vertical="top"/>
    </xf>
    <xf numFmtId="16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66" fontId="7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top"/>
    </xf>
    <xf numFmtId="167" fontId="7" fillId="3" borderId="0" xfId="0" applyNumberFormat="1" applyFont="1" applyFill="1" applyAlignment="1">
      <alignment horizontal="right" vertical="top" wrapText="1"/>
    </xf>
    <xf numFmtId="167" fontId="7" fillId="0" borderId="0" xfId="0" applyNumberFormat="1" applyFont="1" applyAlignment="1">
      <alignment horizontal="right" vertical="top" wrapText="1"/>
    </xf>
    <xf numFmtId="167" fontId="7" fillId="0" borderId="0" xfId="0" applyNumberFormat="1" applyFont="1" applyFill="1" applyAlignment="1">
      <alignment horizontal="right" vertical="top" wrapText="1"/>
    </xf>
    <xf numFmtId="167" fontId="7" fillId="0" borderId="0" xfId="0" applyNumberFormat="1" applyFont="1" applyAlignment="1">
      <alignment horizontal="center" vertical="top"/>
    </xf>
    <xf numFmtId="172" fontId="7" fillId="3" borderId="0" xfId="0" applyNumberFormat="1" applyFont="1" applyFill="1" applyAlignment="1">
      <alignment horizontal="right" vertical="top" wrapText="1"/>
    </xf>
    <xf numFmtId="172" fontId="7" fillId="0" borderId="0" xfId="0" applyNumberFormat="1" applyFont="1" applyFill="1" applyAlignment="1">
      <alignment horizontal="right" vertical="top" wrapText="1"/>
    </xf>
    <xf numFmtId="172" fontId="5" fillId="3" borderId="0" xfId="0" applyNumberFormat="1" applyFont="1" applyFill="1" applyAlignment="1">
      <alignment vertical="top"/>
    </xf>
    <xf numFmtId="172" fontId="5" fillId="0" borderId="0" xfId="0" applyNumberFormat="1" applyFont="1" applyFill="1" applyAlignment="1">
      <alignment vertical="top"/>
    </xf>
    <xf numFmtId="166" fontId="5" fillId="0" borderId="0" xfId="0" quotePrefix="1" applyNumberFormat="1" applyFont="1" applyAlignment="1">
      <alignment vertical="top"/>
    </xf>
    <xf numFmtId="0" fontId="5" fillId="0" borderId="0" xfId="0" quotePrefix="1" applyFont="1" applyAlignment="1">
      <alignment vertical="top"/>
    </xf>
    <xf numFmtId="167" fontId="5" fillId="3" borderId="1" xfId="0" applyNumberFormat="1" applyFont="1" applyFill="1" applyBorder="1" applyAlignment="1">
      <alignment horizontal="right" vertical="top"/>
    </xf>
    <xf numFmtId="167" fontId="5" fillId="0" borderId="1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0" fontId="5" fillId="0" borderId="0" xfId="0" quotePrefix="1" applyFont="1" applyAlignment="1">
      <alignment horizontal="left" vertical="top"/>
    </xf>
    <xf numFmtId="167" fontId="5" fillId="2" borderId="0" xfId="0" applyNumberFormat="1" applyFont="1" applyFill="1" applyAlignment="1">
      <alignment horizontal="right" vertical="top"/>
    </xf>
    <xf numFmtId="171" fontId="5" fillId="0" borderId="0" xfId="0" applyNumberFormat="1" applyFont="1" applyAlignment="1">
      <alignment horizontal="right" vertical="top"/>
    </xf>
    <xf numFmtId="167" fontId="5" fillId="3" borderId="4" xfId="0" applyNumberFormat="1" applyFont="1" applyFill="1" applyBorder="1" applyAlignment="1">
      <alignment horizontal="right" vertical="top"/>
    </xf>
    <xf numFmtId="167" fontId="5" fillId="0" borderId="4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vertical="top"/>
    </xf>
    <xf numFmtId="167" fontId="5" fillId="0" borderId="1" xfId="0" applyNumberFormat="1" applyFont="1" applyBorder="1" applyAlignment="1">
      <alignment horizontal="right" vertical="top"/>
    </xf>
    <xf numFmtId="167" fontId="5" fillId="0" borderId="1" xfId="0" applyNumberFormat="1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top"/>
    </xf>
    <xf numFmtId="167" fontId="5" fillId="0" borderId="0" xfId="0" applyNumberFormat="1" applyFont="1" applyBorder="1" applyAlignment="1">
      <alignment horizontal="right" vertical="top"/>
    </xf>
    <xf numFmtId="167" fontId="5" fillId="0" borderId="0" xfId="0" applyNumberFormat="1" applyFont="1" applyFill="1" applyBorder="1" applyAlignment="1">
      <alignment horizontal="right" vertical="top"/>
    </xf>
    <xf numFmtId="167" fontId="5" fillId="0" borderId="0" xfId="0" applyNumberFormat="1" applyFont="1" applyBorder="1" applyAlignment="1">
      <alignment vertical="top"/>
    </xf>
    <xf numFmtId="171" fontId="5" fillId="0" borderId="0" xfId="0" applyNumberFormat="1" applyFont="1" applyAlignment="1">
      <alignment horizontal="center" vertical="center"/>
    </xf>
    <xf numFmtId="171" fontId="5" fillId="0" borderId="1" xfId="0" applyNumberFormat="1" applyFont="1" applyBorder="1" applyAlignment="1">
      <alignment horizontal="center" vertical="center"/>
    </xf>
    <xf numFmtId="167" fontId="5" fillId="0" borderId="0" xfId="0" applyNumberFormat="1" applyFont="1"/>
    <xf numFmtId="171" fontId="5" fillId="0" borderId="0" xfId="0" applyNumberFormat="1" applyFont="1" applyAlignment="1">
      <alignment vertical="top"/>
    </xf>
    <xf numFmtId="167" fontId="5" fillId="3" borderId="0" xfId="0" applyNumberFormat="1" applyFont="1" applyFill="1" applyBorder="1" applyAlignment="1">
      <alignment vertical="top"/>
    </xf>
    <xf numFmtId="167" fontId="5" fillId="0" borderId="0" xfId="0" applyNumberFormat="1" applyFont="1" applyFill="1" applyBorder="1" applyAlignment="1">
      <alignment vertical="top"/>
    </xf>
    <xf numFmtId="167" fontId="5" fillId="3" borderId="0" xfId="0" applyNumberFormat="1" applyFont="1" applyFill="1" applyBorder="1" applyAlignment="1">
      <alignment horizontal="right" vertical="top"/>
    </xf>
    <xf numFmtId="167" fontId="5" fillId="3" borderId="4" xfId="0" applyNumberFormat="1" applyFont="1" applyFill="1" applyBorder="1" applyAlignment="1">
      <alignment vertical="top"/>
    </xf>
    <xf numFmtId="167" fontId="5" fillId="0" borderId="4" xfId="0" applyNumberFormat="1" applyFont="1" applyFill="1" applyBorder="1" applyAlignment="1">
      <alignment vertical="top"/>
    </xf>
    <xf numFmtId="43" fontId="5" fillId="0" borderId="0" xfId="1" applyFont="1"/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0" xfId="0" applyFont="1" applyAlignment="1">
      <alignment horizontal="center" vertical="top" wrapText="1"/>
    </xf>
    <xf numFmtId="167" fontId="5" fillId="3" borderId="3" xfId="0" applyNumberFormat="1" applyFont="1" applyFill="1" applyBorder="1" applyAlignment="1">
      <alignment horizontal="right" vertical="top"/>
    </xf>
    <xf numFmtId="167" fontId="5" fillId="0" borderId="3" xfId="0" applyNumberFormat="1" applyFont="1" applyFill="1" applyBorder="1" applyAlignment="1">
      <alignment horizontal="right" vertical="top"/>
    </xf>
    <xf numFmtId="166" fontId="7" fillId="0" borderId="0" xfId="0" applyNumberFormat="1" applyFont="1" applyAlignment="1">
      <alignment horizontal="left" vertical="top"/>
    </xf>
    <xf numFmtId="173" fontId="5" fillId="0" borderId="0" xfId="0" applyNumberFormat="1" applyFont="1" applyAlignment="1">
      <alignment vertical="top"/>
    </xf>
    <xf numFmtId="167" fontId="5" fillId="2" borderId="0" xfId="0" applyNumberFormat="1" applyFont="1" applyFill="1" applyAlignment="1">
      <alignment vertical="top"/>
    </xf>
    <xf numFmtId="172" fontId="5" fillId="2" borderId="0" xfId="0" applyNumberFormat="1" applyFont="1" applyFill="1" applyAlignment="1">
      <alignment vertical="top"/>
    </xf>
    <xf numFmtId="166" fontId="5" fillId="0" borderId="0" xfId="0" applyNumberFormat="1" applyFont="1" applyAlignment="1">
      <alignment horizontal="left" vertical="top"/>
    </xf>
    <xf numFmtId="173" fontId="5" fillId="0" borderId="0" xfId="0" applyNumberFormat="1" applyFont="1" applyAlignment="1">
      <alignment horizontal="right" vertical="top" wrapText="1"/>
    </xf>
    <xf numFmtId="167" fontId="5" fillId="2" borderId="0" xfId="0" applyNumberFormat="1" applyFont="1" applyFill="1" applyAlignment="1">
      <alignment horizontal="right" vertical="top" wrapText="1"/>
    </xf>
    <xf numFmtId="174" fontId="5" fillId="0" borderId="0" xfId="0" applyNumberFormat="1" applyFont="1" applyAlignment="1">
      <alignment vertical="top"/>
    </xf>
    <xf numFmtId="167" fontId="5" fillId="0" borderId="0" xfId="0" applyNumberFormat="1" applyFont="1" applyFill="1" applyAlignment="1">
      <alignment horizontal="right" vertical="top" wrapText="1"/>
    </xf>
    <xf numFmtId="172" fontId="5" fillId="2" borderId="0" xfId="0" applyNumberFormat="1" applyFont="1" applyFill="1" applyAlignment="1">
      <alignment horizontal="right" vertical="top" wrapText="1"/>
    </xf>
    <xf numFmtId="172" fontId="5" fillId="0" borderId="0" xfId="0" applyNumberFormat="1" applyFont="1" applyFill="1" applyAlignment="1">
      <alignment horizontal="right" vertical="top" wrapText="1"/>
    </xf>
    <xf numFmtId="166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 vertical="top" wrapText="1"/>
    </xf>
    <xf numFmtId="3" fontId="5" fillId="0" borderId="0" xfId="0" applyNumberFormat="1" applyFont="1" applyFill="1"/>
    <xf numFmtId="171" fontId="5" fillId="0" borderId="0" xfId="0" applyNumberFormat="1" applyFont="1" applyFill="1" applyAlignment="1">
      <alignment horizontal="right" vertical="top"/>
    </xf>
    <xf numFmtId="171" fontId="5" fillId="0" borderId="1" xfId="0" applyNumberFormat="1" applyFont="1" applyFill="1" applyBorder="1" applyAlignment="1">
      <alignment horizontal="center" vertical="center"/>
    </xf>
    <xf numFmtId="0" fontId="5" fillId="0" borderId="0" xfId="0" applyFont="1"/>
    <xf numFmtId="165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Border="1"/>
    <xf numFmtId="165" fontId="7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5" fillId="0" borderId="0" xfId="0" applyNumberFormat="1" applyFont="1" applyBorder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/>
    <xf numFmtId="165" fontId="7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166" fontId="1" fillId="0" borderId="0" xfId="0" quotePrefix="1" applyNumberFormat="1" applyFont="1" applyBorder="1" applyAlignment="1">
      <alignment horizontal="center" vertical="center"/>
    </xf>
    <xf numFmtId="0" fontId="5" fillId="0" borderId="0" xfId="0" applyFont="1" applyBorder="1"/>
    <xf numFmtId="165" fontId="7" fillId="0" borderId="0" xfId="0" applyNumberFormat="1" applyFont="1" applyFill="1" applyBorder="1" applyAlignment="1">
      <alignment horizontal="right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166" fontId="7" fillId="0" borderId="0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5" fontId="7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/>
    <xf numFmtId="166" fontId="1" fillId="0" borderId="1" xfId="0" quotePrefix="1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7" fillId="0" borderId="1" xfId="0" quotePrefix="1" applyNumberFormat="1" applyFont="1" applyBorder="1" applyAlignment="1">
      <alignment horizontal="center" vertical="center"/>
    </xf>
    <xf numFmtId="165" fontId="7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165" fontId="7" fillId="0" borderId="4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5" fontId="7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15" fontId="7" fillId="0" borderId="6" xfId="0" applyNumberFormat="1" applyFont="1" applyBorder="1" applyAlignment="1">
      <alignment horizontal="center" vertical="center"/>
    </xf>
    <xf numFmtId="165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60" xfId="2" xr:uid="{70DDE933-5093-49C3-9AB5-5A2589329A6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A2BE-3988-4EDA-905A-DFD08F1A873D}">
  <sheetPr>
    <tabColor theme="0"/>
  </sheetPr>
  <dimension ref="A1:T129"/>
  <sheetViews>
    <sheetView topLeftCell="A115" zoomScaleNormal="100" zoomScaleSheetLayoutView="100" zoomScalePageLayoutView="110" workbookViewId="0">
      <selection activeCell="G134" sqref="G134"/>
    </sheetView>
  </sheetViews>
  <sheetFormatPr defaultColWidth="14.42578125" defaultRowHeight="15" customHeight="1" x14ac:dyDescent="0.4"/>
  <cols>
    <col min="1" max="3" width="1.7109375" style="247" customWidth="1"/>
    <col min="4" max="4" width="32.5703125" style="247" customWidth="1"/>
    <col min="5" max="5" width="8.28515625" style="247" customWidth="1"/>
    <col min="6" max="6" width="0.85546875" style="247" customWidth="1"/>
    <col min="7" max="7" width="11.85546875" style="97" bestFit="1" customWidth="1"/>
    <col min="8" max="8" width="0.85546875" style="81" customWidth="1"/>
    <col min="9" max="9" width="10.5703125" style="101" bestFit="1" customWidth="1"/>
    <col min="10" max="10" width="0.85546875" style="81" customWidth="1"/>
    <col min="11" max="11" width="10.5703125" style="101" bestFit="1" customWidth="1"/>
    <col min="12" max="12" width="0.85546875" style="81" customWidth="1"/>
    <col min="13" max="13" width="10.28515625" style="81" bestFit="1" customWidth="1"/>
    <col min="14" max="14" width="0.85546875" style="81" customWidth="1"/>
    <col min="15" max="15" width="10.85546875" style="101" bestFit="1" customWidth="1"/>
    <col min="16" max="16" width="0.85546875" style="81" customWidth="1"/>
    <col min="17" max="17" width="10.85546875" style="101" bestFit="1" customWidth="1"/>
    <col min="18" max="18" width="10.85546875" style="101" customWidth="1"/>
    <col min="19" max="16384" width="14.42578125" style="247"/>
  </cols>
  <sheetData>
    <row r="1" spans="1:18" ht="21.75" customHeight="1" x14ac:dyDescent="0.4">
      <c r="A1" s="41" t="s">
        <v>0</v>
      </c>
      <c r="B1" s="42"/>
      <c r="C1" s="43"/>
      <c r="D1" s="43"/>
      <c r="E1" s="44"/>
      <c r="F1" s="43"/>
      <c r="G1" s="45"/>
      <c r="H1" s="46"/>
      <c r="I1" s="47"/>
      <c r="J1" s="46"/>
      <c r="K1" s="47"/>
      <c r="L1" s="46"/>
      <c r="M1" s="46"/>
      <c r="N1" s="46"/>
      <c r="O1" s="47"/>
      <c r="P1" s="46"/>
      <c r="Q1" s="47"/>
      <c r="R1" s="47"/>
    </row>
    <row r="2" spans="1:18" ht="21.75" customHeight="1" x14ac:dyDescent="0.4">
      <c r="A2" s="48" t="s">
        <v>1</v>
      </c>
      <c r="B2" s="42"/>
      <c r="C2" s="43"/>
      <c r="D2" s="43"/>
      <c r="E2" s="246"/>
      <c r="F2" s="43"/>
      <c r="G2" s="45"/>
      <c r="H2" s="46"/>
      <c r="I2" s="47"/>
      <c r="J2" s="46"/>
      <c r="K2" s="47"/>
      <c r="L2" s="46"/>
      <c r="M2" s="46"/>
      <c r="N2" s="46"/>
      <c r="O2" s="47"/>
      <c r="P2" s="46"/>
      <c r="Q2" s="47"/>
      <c r="R2" s="47"/>
    </row>
    <row r="3" spans="1:18" ht="21.75" customHeight="1" x14ac:dyDescent="0.4">
      <c r="A3" s="50" t="s">
        <v>191</v>
      </c>
      <c r="B3" s="51"/>
      <c r="C3" s="52"/>
      <c r="D3" s="52"/>
      <c r="E3" s="53"/>
      <c r="F3" s="52"/>
      <c r="G3" s="54"/>
      <c r="H3" s="253"/>
      <c r="I3" s="55"/>
      <c r="J3" s="245"/>
      <c r="K3" s="55"/>
      <c r="L3" s="245"/>
      <c r="M3" s="245"/>
      <c r="N3" s="253"/>
      <c r="O3" s="55"/>
      <c r="P3" s="245"/>
      <c r="Q3" s="55"/>
      <c r="R3" s="241"/>
    </row>
    <row r="4" spans="1:18" ht="20.100000000000001" customHeight="1" x14ac:dyDescent="0.4">
      <c r="A4" s="42"/>
      <c r="B4" s="42"/>
      <c r="C4" s="43"/>
      <c r="D4" s="43"/>
      <c r="E4" s="246"/>
      <c r="F4" s="43"/>
      <c r="G4" s="45"/>
      <c r="H4" s="46"/>
      <c r="I4" s="47"/>
      <c r="J4" s="46"/>
      <c r="K4" s="47"/>
      <c r="L4" s="46"/>
      <c r="M4" s="46"/>
      <c r="N4" s="46"/>
      <c r="O4" s="47"/>
      <c r="P4" s="46"/>
      <c r="Q4" s="47"/>
      <c r="R4" s="47"/>
    </row>
    <row r="5" spans="1:18" ht="20.100000000000001" customHeight="1" x14ac:dyDescent="0.4">
      <c r="A5" s="42"/>
      <c r="B5" s="42"/>
      <c r="C5" s="43"/>
      <c r="D5" s="43"/>
      <c r="E5" s="43"/>
      <c r="F5" s="43"/>
      <c r="G5" s="272" t="s">
        <v>2</v>
      </c>
      <c r="H5" s="272"/>
      <c r="I5" s="272"/>
      <c r="J5" s="272"/>
      <c r="K5" s="272"/>
      <c r="L5" s="248"/>
      <c r="M5" s="272" t="s">
        <v>3</v>
      </c>
      <c r="N5" s="272"/>
      <c r="O5" s="272"/>
      <c r="P5" s="273"/>
      <c r="Q5" s="273"/>
      <c r="R5" s="242"/>
    </row>
    <row r="6" spans="1:18" s="255" customFormat="1" ht="20.100000000000001" customHeight="1" x14ac:dyDescent="0.4">
      <c r="A6" s="42"/>
      <c r="B6" s="42"/>
      <c r="C6" s="43"/>
      <c r="D6" s="43"/>
      <c r="E6" s="43"/>
      <c r="F6" s="43"/>
      <c r="G6" s="115"/>
      <c r="H6" s="115"/>
      <c r="I6" s="267" t="s">
        <v>210</v>
      </c>
      <c r="J6" s="267"/>
      <c r="K6" s="267" t="s">
        <v>210</v>
      </c>
      <c r="L6" s="269"/>
      <c r="M6" s="267"/>
      <c r="N6" s="269"/>
      <c r="O6" s="267" t="s">
        <v>210</v>
      </c>
      <c r="P6" s="269"/>
      <c r="Q6" s="267" t="s">
        <v>210</v>
      </c>
      <c r="R6" s="242"/>
    </row>
    <row r="7" spans="1:18" ht="20.100000000000001" customHeight="1" x14ac:dyDescent="0.4">
      <c r="A7" s="42"/>
      <c r="B7" s="42"/>
      <c r="C7" s="43"/>
      <c r="D7" s="43"/>
      <c r="E7" s="43"/>
      <c r="F7" s="43"/>
      <c r="G7" s="45" t="s">
        <v>4</v>
      </c>
      <c r="H7" s="46"/>
      <c r="I7" s="56" t="s">
        <v>4</v>
      </c>
      <c r="J7" s="46"/>
      <c r="K7" s="56" t="s">
        <v>209</v>
      </c>
      <c r="L7" s="46"/>
      <c r="M7" s="57" t="s">
        <v>4</v>
      </c>
      <c r="N7" s="46"/>
      <c r="O7" s="56" t="s">
        <v>4</v>
      </c>
      <c r="P7" s="46"/>
      <c r="Q7" s="56" t="s">
        <v>209</v>
      </c>
      <c r="R7" s="56"/>
    </row>
    <row r="8" spans="1:18" ht="20.100000000000001" customHeight="1" x14ac:dyDescent="0.4">
      <c r="A8" s="44"/>
      <c r="B8" s="44"/>
      <c r="C8" s="44"/>
      <c r="D8" s="44"/>
      <c r="E8" s="43"/>
      <c r="F8" s="43"/>
      <c r="G8" s="58" t="s">
        <v>190</v>
      </c>
      <c r="H8" s="58"/>
      <c r="I8" s="59" t="s">
        <v>5</v>
      </c>
      <c r="J8" s="58"/>
      <c r="K8" s="59" t="s">
        <v>5</v>
      </c>
      <c r="L8" s="60"/>
      <c r="M8" s="58" t="s">
        <v>190</v>
      </c>
      <c r="N8" s="58"/>
      <c r="O8" s="59" t="s">
        <v>5</v>
      </c>
      <c r="P8" s="58"/>
      <c r="Q8" s="59" t="s">
        <v>5</v>
      </c>
      <c r="R8" s="59"/>
    </row>
    <row r="9" spans="1:18" ht="20.100000000000001" customHeight="1" x14ac:dyDescent="0.4">
      <c r="A9" s="246"/>
      <c r="B9" s="246"/>
      <c r="C9" s="246"/>
      <c r="D9" s="246"/>
      <c r="E9" s="52" t="s">
        <v>6</v>
      </c>
      <c r="F9" s="246"/>
      <c r="G9" s="61" t="s">
        <v>7</v>
      </c>
      <c r="H9" s="60"/>
      <c r="I9" s="62" t="s">
        <v>7</v>
      </c>
      <c r="J9" s="60"/>
      <c r="K9" s="62" t="s">
        <v>7</v>
      </c>
      <c r="L9" s="60"/>
      <c r="M9" s="63" t="s">
        <v>7</v>
      </c>
      <c r="N9" s="58"/>
      <c r="O9" s="62" t="s">
        <v>7</v>
      </c>
      <c r="P9" s="58"/>
      <c r="Q9" s="62" t="s">
        <v>7</v>
      </c>
      <c r="R9" s="243"/>
    </row>
    <row r="10" spans="1:18" ht="20.100000000000001" customHeight="1" x14ac:dyDescent="0.4">
      <c r="A10" s="42" t="s">
        <v>8</v>
      </c>
      <c r="B10" s="41"/>
      <c r="C10" s="44"/>
      <c r="D10" s="44"/>
      <c r="E10" s="44"/>
      <c r="F10" s="44"/>
      <c r="G10" s="64"/>
      <c r="H10" s="65"/>
      <c r="I10" s="66"/>
      <c r="J10" s="65"/>
      <c r="K10" s="66"/>
      <c r="L10" s="65"/>
      <c r="M10" s="67"/>
      <c r="N10" s="65"/>
      <c r="O10" s="66"/>
      <c r="P10" s="65"/>
      <c r="Q10" s="66"/>
      <c r="R10" s="66"/>
    </row>
    <row r="11" spans="1:18" ht="8.1" customHeight="1" x14ac:dyDescent="0.4">
      <c r="A11" s="68"/>
      <c r="B11" s="41"/>
      <c r="C11" s="44"/>
      <c r="D11" s="44"/>
      <c r="E11" s="246"/>
      <c r="F11" s="44"/>
      <c r="G11" s="64"/>
      <c r="H11" s="65"/>
      <c r="I11" s="66"/>
      <c r="J11" s="65"/>
      <c r="K11" s="66"/>
      <c r="L11" s="65"/>
      <c r="M11" s="67"/>
      <c r="N11" s="65"/>
      <c r="O11" s="66"/>
      <c r="P11" s="65"/>
      <c r="Q11" s="66"/>
      <c r="R11" s="66"/>
    </row>
    <row r="12" spans="1:18" ht="20.100000000000001" customHeight="1" x14ac:dyDescent="0.4">
      <c r="A12" s="42" t="s">
        <v>9</v>
      </c>
      <c r="B12" s="41"/>
      <c r="C12" s="44"/>
      <c r="D12" s="44"/>
      <c r="E12" s="246"/>
      <c r="F12" s="44"/>
      <c r="G12" s="64"/>
      <c r="H12" s="65"/>
      <c r="I12" s="66"/>
      <c r="J12" s="65"/>
      <c r="K12" s="66"/>
      <c r="L12" s="65"/>
      <c r="M12" s="67"/>
      <c r="N12" s="65"/>
      <c r="O12" s="66"/>
      <c r="P12" s="65"/>
      <c r="Q12" s="66"/>
      <c r="R12" s="66"/>
    </row>
    <row r="13" spans="1:18" ht="8.1" customHeight="1" x14ac:dyDescent="0.4">
      <c r="A13" s="44"/>
      <c r="B13" s="41"/>
      <c r="C13" s="44"/>
      <c r="D13" s="44"/>
      <c r="E13" s="44"/>
      <c r="F13" s="44"/>
      <c r="G13" s="64"/>
      <c r="H13" s="65"/>
      <c r="I13" s="66"/>
      <c r="J13" s="65"/>
      <c r="K13" s="66"/>
      <c r="L13" s="65"/>
      <c r="M13" s="67"/>
      <c r="N13" s="65"/>
      <c r="O13" s="66"/>
      <c r="P13" s="65"/>
      <c r="Q13" s="66"/>
      <c r="R13" s="66"/>
    </row>
    <row r="14" spans="1:18" ht="20.100000000000001" customHeight="1" x14ac:dyDescent="0.4">
      <c r="A14" s="68" t="s">
        <v>10</v>
      </c>
      <c r="B14" s="41"/>
      <c r="C14" s="44"/>
      <c r="D14" s="44"/>
      <c r="E14" s="246">
        <v>9</v>
      </c>
      <c r="F14" s="69"/>
      <c r="G14" s="64">
        <v>105824697</v>
      </c>
      <c r="H14" s="60"/>
      <c r="I14" s="70">
        <v>53801957</v>
      </c>
      <c r="J14" s="60"/>
      <c r="K14" s="70">
        <v>108600019</v>
      </c>
      <c r="L14" s="71"/>
      <c r="M14" s="72">
        <v>69367383</v>
      </c>
      <c r="N14" s="71"/>
      <c r="O14" s="73">
        <v>29554176</v>
      </c>
      <c r="P14" s="71"/>
      <c r="Q14" s="73">
        <v>29580010</v>
      </c>
      <c r="R14" s="73"/>
    </row>
    <row r="15" spans="1:18" ht="20.100000000000001" customHeight="1" x14ac:dyDescent="0.4">
      <c r="A15" s="68" t="s">
        <v>11</v>
      </c>
      <c r="B15" s="44"/>
      <c r="C15" s="44"/>
      <c r="D15" s="44"/>
      <c r="E15" s="246">
        <v>10</v>
      </c>
      <c r="F15" s="69"/>
      <c r="G15" s="72">
        <v>132191848</v>
      </c>
      <c r="H15" s="60"/>
      <c r="I15" s="73">
        <v>141566729</v>
      </c>
      <c r="J15" s="60"/>
      <c r="K15" s="73">
        <v>191532201</v>
      </c>
      <c r="L15" s="71"/>
      <c r="M15" s="72">
        <v>87002997</v>
      </c>
      <c r="N15" s="71"/>
      <c r="O15" s="73">
        <v>106467342</v>
      </c>
      <c r="P15" s="71"/>
      <c r="Q15" s="73">
        <v>84795759</v>
      </c>
      <c r="R15" s="73"/>
    </row>
    <row r="16" spans="1:18" ht="20.100000000000001" customHeight="1" x14ac:dyDescent="0.4">
      <c r="A16" s="44" t="s">
        <v>184</v>
      </c>
      <c r="B16" s="44"/>
      <c r="C16" s="44"/>
      <c r="D16" s="44"/>
      <c r="E16" s="246"/>
      <c r="F16" s="69"/>
      <c r="G16" s="72"/>
      <c r="H16" s="60"/>
      <c r="I16" s="73"/>
      <c r="J16" s="60"/>
      <c r="K16" s="73"/>
      <c r="L16" s="71"/>
      <c r="M16" s="72"/>
      <c r="N16" s="71"/>
      <c r="O16" s="73"/>
      <c r="P16" s="71"/>
      <c r="Q16" s="73"/>
      <c r="R16" s="73"/>
    </row>
    <row r="17" spans="1:20" ht="20.100000000000001" customHeight="1" x14ac:dyDescent="0.4">
      <c r="B17" s="68" t="s">
        <v>185</v>
      </c>
      <c r="C17" s="68"/>
      <c r="D17" s="68"/>
      <c r="E17" s="246">
        <v>27</v>
      </c>
      <c r="F17" s="69"/>
      <c r="G17" s="72" t="s">
        <v>168</v>
      </c>
      <c r="H17" s="60"/>
      <c r="I17" s="73">
        <v>14000000</v>
      </c>
      <c r="J17" s="60"/>
      <c r="K17" s="73">
        <v>0</v>
      </c>
      <c r="L17" s="71"/>
      <c r="M17" s="72">
        <v>0</v>
      </c>
      <c r="N17" s="71"/>
      <c r="O17" s="73">
        <v>14000000</v>
      </c>
      <c r="P17" s="71"/>
      <c r="Q17" s="73">
        <v>0</v>
      </c>
      <c r="R17" s="73"/>
    </row>
    <row r="18" spans="1:20" ht="20.100000000000001" customHeight="1" x14ac:dyDescent="0.4">
      <c r="A18" s="44" t="s">
        <v>193</v>
      </c>
      <c r="B18" s="44"/>
      <c r="C18" s="68"/>
      <c r="D18" s="68"/>
      <c r="E18" s="246">
        <v>12</v>
      </c>
      <c r="F18" s="69"/>
      <c r="G18" s="64">
        <v>5973455</v>
      </c>
      <c r="H18" s="60"/>
      <c r="I18" s="70">
        <v>11787156</v>
      </c>
      <c r="J18" s="60"/>
      <c r="K18" s="70">
        <v>10158066</v>
      </c>
      <c r="L18" s="71"/>
      <c r="M18" s="72">
        <v>3328605</v>
      </c>
      <c r="N18" s="71"/>
      <c r="O18" s="73">
        <v>7179685</v>
      </c>
      <c r="P18" s="71"/>
      <c r="Q18" s="73">
        <v>8393440</v>
      </c>
      <c r="R18" s="73"/>
    </row>
    <row r="19" spans="1:20" ht="20.100000000000001" customHeight="1" x14ac:dyDescent="0.4">
      <c r="A19" s="68" t="s">
        <v>13</v>
      </c>
      <c r="B19" s="68"/>
      <c r="C19" s="68"/>
      <c r="D19" s="68"/>
      <c r="E19" s="246"/>
      <c r="F19" s="69"/>
      <c r="G19" s="74">
        <v>16894642</v>
      </c>
      <c r="H19" s="60"/>
      <c r="I19" s="75">
        <v>4640191</v>
      </c>
      <c r="J19" s="60"/>
      <c r="K19" s="75">
        <v>3778881</v>
      </c>
      <c r="L19" s="71"/>
      <c r="M19" s="76">
        <v>8236368</v>
      </c>
      <c r="N19" s="71"/>
      <c r="O19" s="77">
        <v>2785067</v>
      </c>
      <c r="P19" s="71"/>
      <c r="Q19" s="77">
        <v>1042117</v>
      </c>
      <c r="R19" s="244"/>
    </row>
    <row r="20" spans="1:20" ht="8.1" customHeight="1" x14ac:dyDescent="0.4">
      <c r="A20" s="44"/>
      <c r="B20" s="44"/>
      <c r="C20" s="44"/>
      <c r="D20" s="44"/>
      <c r="E20" s="246"/>
      <c r="F20" s="69"/>
      <c r="G20" s="64"/>
      <c r="H20" s="60"/>
      <c r="I20" s="70"/>
      <c r="J20" s="60"/>
      <c r="K20" s="70"/>
      <c r="L20" s="71"/>
      <c r="M20" s="72"/>
      <c r="N20" s="71"/>
      <c r="O20" s="73"/>
      <c r="P20" s="71"/>
      <c r="Q20" s="73"/>
      <c r="R20" s="73"/>
    </row>
    <row r="21" spans="1:20" ht="20.100000000000001" customHeight="1" x14ac:dyDescent="0.4">
      <c r="A21" s="42" t="s">
        <v>14</v>
      </c>
      <c r="B21" s="44"/>
      <c r="C21" s="44"/>
      <c r="D21" s="44"/>
      <c r="E21" s="43"/>
      <c r="F21" s="69"/>
      <c r="G21" s="74">
        <f>SUM(G14:G20)</f>
        <v>260884642</v>
      </c>
      <c r="H21" s="60"/>
      <c r="I21" s="75">
        <f>SUM(I14:I20)</f>
        <v>225796033</v>
      </c>
      <c r="J21" s="60"/>
      <c r="K21" s="75">
        <f>SUM(K14:K20)</f>
        <v>314069167</v>
      </c>
      <c r="L21" s="71"/>
      <c r="M21" s="76">
        <f>SUM(M14:M20)</f>
        <v>167935353</v>
      </c>
      <c r="N21" s="71"/>
      <c r="O21" s="77">
        <f>SUM(O14:O20)</f>
        <v>159986270</v>
      </c>
      <c r="P21" s="71"/>
      <c r="Q21" s="77">
        <f>SUM(Q14:Q20)</f>
        <v>123811326</v>
      </c>
      <c r="R21" s="244"/>
    </row>
    <row r="22" spans="1:20" ht="20.100000000000001" customHeight="1" x14ac:dyDescent="0.4">
      <c r="A22" s="44"/>
      <c r="B22" s="44"/>
      <c r="C22" s="44"/>
      <c r="D22" s="44"/>
      <c r="E22" s="44"/>
      <c r="F22" s="69"/>
      <c r="G22" s="64"/>
      <c r="H22" s="60"/>
      <c r="I22" s="70"/>
      <c r="J22" s="60"/>
      <c r="K22" s="70"/>
      <c r="L22" s="71"/>
      <c r="M22" s="72"/>
      <c r="N22" s="71"/>
      <c r="O22" s="73"/>
      <c r="P22" s="71"/>
      <c r="Q22" s="73"/>
      <c r="R22" s="73"/>
    </row>
    <row r="23" spans="1:20" ht="20.100000000000001" customHeight="1" x14ac:dyDescent="0.4">
      <c r="A23" s="42" t="s">
        <v>15</v>
      </c>
      <c r="B23" s="44"/>
      <c r="C23" s="44"/>
      <c r="D23" s="44"/>
      <c r="E23" s="246"/>
      <c r="F23" s="69"/>
      <c r="G23" s="64"/>
      <c r="H23" s="60"/>
      <c r="I23" s="70"/>
      <c r="J23" s="60"/>
      <c r="K23" s="70"/>
      <c r="L23" s="71"/>
      <c r="M23" s="72"/>
      <c r="N23" s="71"/>
      <c r="O23" s="73"/>
      <c r="P23" s="71"/>
      <c r="Q23" s="73"/>
      <c r="R23" s="73"/>
    </row>
    <row r="24" spans="1:20" ht="8.1" customHeight="1" x14ac:dyDescent="0.4">
      <c r="A24" s="44"/>
      <c r="B24" s="44"/>
      <c r="C24" s="44"/>
      <c r="D24" s="44"/>
      <c r="E24" s="44"/>
      <c r="F24" s="69"/>
      <c r="G24" s="64"/>
      <c r="H24" s="60"/>
      <c r="I24" s="70"/>
      <c r="J24" s="60"/>
      <c r="K24" s="70"/>
      <c r="L24" s="71"/>
      <c r="M24" s="72"/>
      <c r="N24" s="71"/>
      <c r="O24" s="73"/>
      <c r="P24" s="71"/>
      <c r="Q24" s="73"/>
      <c r="R24" s="73"/>
    </row>
    <row r="25" spans="1:20" ht="20.100000000000001" customHeight="1" x14ac:dyDescent="0.4">
      <c r="A25" s="68" t="s">
        <v>186</v>
      </c>
      <c r="B25" s="44"/>
      <c r="C25" s="44"/>
      <c r="D25" s="44"/>
      <c r="E25" s="44"/>
      <c r="F25" s="69"/>
      <c r="G25" s="64"/>
      <c r="H25" s="60"/>
      <c r="I25" s="70"/>
      <c r="J25" s="60"/>
      <c r="K25" s="70"/>
      <c r="L25" s="71"/>
      <c r="M25" s="72"/>
      <c r="N25" s="71"/>
      <c r="O25" s="73"/>
      <c r="P25" s="71"/>
      <c r="Q25" s="73"/>
      <c r="R25" s="73"/>
    </row>
    <row r="26" spans="1:20" ht="20.100000000000001" customHeight="1" x14ac:dyDescent="0.4">
      <c r="B26" s="44" t="s">
        <v>185</v>
      </c>
      <c r="C26" s="44"/>
      <c r="D26" s="44"/>
      <c r="E26" s="246">
        <v>27</v>
      </c>
      <c r="F26" s="69"/>
      <c r="G26" s="64" t="s">
        <v>168</v>
      </c>
      <c r="H26" s="79"/>
      <c r="I26" s="70">
        <v>0</v>
      </c>
      <c r="J26" s="79"/>
      <c r="K26" s="70">
        <v>1101000</v>
      </c>
      <c r="L26" s="80"/>
      <c r="M26" s="64">
        <v>95000000</v>
      </c>
      <c r="N26" s="80"/>
      <c r="O26" s="70">
        <v>68000000</v>
      </c>
      <c r="P26" s="80"/>
      <c r="Q26" s="70">
        <v>0</v>
      </c>
      <c r="R26" s="70"/>
    </row>
    <row r="27" spans="1:20" ht="20.100000000000001" customHeight="1" x14ac:dyDescent="0.4">
      <c r="A27" s="68" t="s">
        <v>16</v>
      </c>
      <c r="B27" s="68"/>
      <c r="C27" s="43"/>
      <c r="D27" s="43"/>
      <c r="E27" s="246">
        <v>13</v>
      </c>
      <c r="F27" s="43"/>
      <c r="G27" s="64" t="s">
        <v>168</v>
      </c>
      <c r="H27" s="79"/>
      <c r="I27" s="70">
        <v>0</v>
      </c>
      <c r="J27" s="79"/>
      <c r="K27" s="70">
        <v>0</v>
      </c>
      <c r="L27" s="80"/>
      <c r="M27" s="64">
        <v>36510480</v>
      </c>
      <c r="N27" s="80"/>
      <c r="O27" s="70">
        <v>36510480</v>
      </c>
      <c r="P27" s="80"/>
      <c r="Q27" s="70">
        <v>0</v>
      </c>
      <c r="R27" s="70"/>
    </row>
    <row r="28" spans="1:20" ht="20.100000000000001" customHeight="1" x14ac:dyDescent="0.4">
      <c r="A28" s="68" t="s">
        <v>17</v>
      </c>
      <c r="B28" s="68"/>
      <c r="C28" s="43"/>
      <c r="D28" s="43"/>
      <c r="E28" s="246">
        <v>13</v>
      </c>
      <c r="F28" s="43"/>
      <c r="G28" s="64">
        <v>21373075</v>
      </c>
      <c r="H28" s="79"/>
      <c r="I28" s="70">
        <v>32598354</v>
      </c>
      <c r="J28" s="79"/>
      <c r="K28" s="70">
        <v>12840947</v>
      </c>
      <c r="L28" s="80"/>
      <c r="M28" s="64" t="s">
        <v>168</v>
      </c>
      <c r="N28" s="80"/>
      <c r="O28" s="70">
        <v>0</v>
      </c>
      <c r="P28" s="80"/>
      <c r="Q28" s="70">
        <v>0</v>
      </c>
      <c r="R28" s="70"/>
      <c r="T28" s="81"/>
    </row>
    <row r="29" spans="1:20" ht="20.100000000000001" customHeight="1" x14ac:dyDescent="0.4">
      <c r="A29" s="68" t="s">
        <v>175</v>
      </c>
      <c r="B29" s="68"/>
      <c r="C29" s="43"/>
      <c r="D29" s="43"/>
      <c r="E29" s="246">
        <v>14</v>
      </c>
      <c r="F29" s="43"/>
      <c r="G29" s="64">
        <v>289873093</v>
      </c>
      <c r="H29" s="79"/>
      <c r="I29" s="70">
        <v>18745816</v>
      </c>
      <c r="J29" s="79"/>
      <c r="K29" s="70">
        <v>19837254</v>
      </c>
      <c r="L29" s="80"/>
      <c r="M29" s="64" t="s">
        <v>168</v>
      </c>
      <c r="N29" s="80"/>
      <c r="O29" s="70">
        <v>0</v>
      </c>
      <c r="P29" s="80"/>
      <c r="Q29" s="70">
        <v>0</v>
      </c>
      <c r="R29" s="70"/>
      <c r="T29" s="81"/>
    </row>
    <row r="30" spans="1:20" ht="20.100000000000001" customHeight="1" x14ac:dyDescent="0.4">
      <c r="A30" s="68" t="s">
        <v>174</v>
      </c>
      <c r="B30" s="44"/>
      <c r="C30" s="44"/>
      <c r="D30" s="44"/>
      <c r="E30" s="246">
        <v>15</v>
      </c>
      <c r="F30" s="69"/>
      <c r="G30" s="64">
        <v>165836015</v>
      </c>
      <c r="H30" s="79"/>
      <c r="I30" s="70">
        <v>116455198</v>
      </c>
      <c r="J30" s="79"/>
      <c r="K30" s="70">
        <v>106760397</v>
      </c>
      <c r="L30" s="80"/>
      <c r="M30" s="64">
        <v>109466202</v>
      </c>
      <c r="N30" s="80"/>
      <c r="O30" s="70">
        <v>71182927</v>
      </c>
      <c r="P30" s="80"/>
      <c r="Q30" s="70">
        <v>69362309</v>
      </c>
      <c r="R30" s="70"/>
    </row>
    <row r="31" spans="1:20" ht="20.100000000000001" customHeight="1" x14ac:dyDescent="0.4">
      <c r="A31" s="68" t="s">
        <v>159</v>
      </c>
      <c r="B31" s="44"/>
      <c r="C31" s="44"/>
      <c r="D31" s="44"/>
      <c r="E31" s="246">
        <v>16</v>
      </c>
      <c r="F31" s="69"/>
      <c r="G31" s="64">
        <v>354309469</v>
      </c>
      <c r="H31" s="79"/>
      <c r="I31" s="70">
        <v>314780641</v>
      </c>
      <c r="J31" s="79"/>
      <c r="K31" s="70">
        <v>316625749</v>
      </c>
      <c r="L31" s="80"/>
      <c r="M31" s="64">
        <v>61088053</v>
      </c>
      <c r="N31" s="80"/>
      <c r="O31" s="70">
        <v>52290588</v>
      </c>
      <c r="P31" s="80"/>
      <c r="Q31" s="70">
        <v>40178977</v>
      </c>
      <c r="R31" s="70"/>
    </row>
    <row r="32" spans="1:20" ht="20.100000000000001" customHeight="1" x14ac:dyDescent="0.4">
      <c r="A32" s="68" t="s">
        <v>18</v>
      </c>
      <c r="B32" s="44"/>
      <c r="C32" s="44"/>
      <c r="D32" s="44"/>
      <c r="E32" s="246"/>
      <c r="F32" s="69"/>
      <c r="G32" s="64">
        <v>3117947</v>
      </c>
      <c r="H32" s="79"/>
      <c r="I32" s="70">
        <v>3453577</v>
      </c>
      <c r="J32" s="79"/>
      <c r="K32" s="70">
        <v>1497467</v>
      </c>
      <c r="L32" s="80"/>
      <c r="M32" s="64">
        <v>1649517</v>
      </c>
      <c r="N32" s="80"/>
      <c r="O32" s="70">
        <v>1745843</v>
      </c>
      <c r="P32" s="80"/>
      <c r="Q32" s="70">
        <v>713224</v>
      </c>
      <c r="R32" s="70"/>
    </row>
    <row r="33" spans="1:20" ht="20.100000000000001" customHeight="1" x14ac:dyDescent="0.4">
      <c r="A33" s="68" t="s">
        <v>160</v>
      </c>
      <c r="B33" s="44"/>
      <c r="C33" s="44"/>
      <c r="D33" s="44"/>
      <c r="E33" s="246">
        <v>17</v>
      </c>
      <c r="F33" s="69"/>
      <c r="G33" s="64">
        <v>8287501</v>
      </c>
      <c r="H33" s="79"/>
      <c r="I33" s="70">
        <v>5620246</v>
      </c>
      <c r="J33" s="79"/>
      <c r="K33" s="70">
        <v>5543812</v>
      </c>
      <c r="L33" s="80"/>
      <c r="M33" s="64">
        <v>3087538</v>
      </c>
      <c r="N33" s="80"/>
      <c r="O33" s="70">
        <v>2033780</v>
      </c>
      <c r="P33" s="80"/>
      <c r="Q33" s="70">
        <v>2118139</v>
      </c>
      <c r="R33" s="70"/>
      <c r="S33" s="81"/>
      <c r="T33" s="81"/>
    </row>
    <row r="34" spans="1:20" ht="20.100000000000001" customHeight="1" x14ac:dyDescent="0.4">
      <c r="A34" s="68" t="s">
        <v>19</v>
      </c>
      <c r="B34" s="82"/>
      <c r="C34" s="44"/>
      <c r="D34" s="44"/>
      <c r="E34" s="246"/>
      <c r="F34" s="69"/>
      <c r="G34" s="74">
        <v>4296793</v>
      </c>
      <c r="H34" s="79"/>
      <c r="I34" s="75">
        <v>3663410</v>
      </c>
      <c r="J34" s="79"/>
      <c r="K34" s="75">
        <v>3707652</v>
      </c>
      <c r="L34" s="80"/>
      <c r="M34" s="74">
        <v>927715</v>
      </c>
      <c r="N34" s="80"/>
      <c r="O34" s="75">
        <v>940298</v>
      </c>
      <c r="P34" s="80"/>
      <c r="Q34" s="75">
        <v>706974</v>
      </c>
      <c r="R34" s="96"/>
    </row>
    <row r="35" spans="1:20" ht="8.1" customHeight="1" x14ac:dyDescent="0.4">
      <c r="A35" s="68"/>
      <c r="B35" s="44"/>
      <c r="C35" s="44"/>
      <c r="D35" s="44"/>
      <c r="E35" s="44"/>
      <c r="F35" s="69"/>
      <c r="G35" s="64"/>
      <c r="H35" s="60"/>
      <c r="I35" s="70"/>
      <c r="J35" s="60"/>
      <c r="K35" s="70"/>
      <c r="L35" s="71"/>
      <c r="M35" s="72"/>
      <c r="N35" s="71"/>
      <c r="O35" s="73"/>
      <c r="P35" s="71"/>
      <c r="Q35" s="73"/>
      <c r="R35" s="73"/>
    </row>
    <row r="36" spans="1:20" ht="20.100000000000001" customHeight="1" x14ac:dyDescent="0.4">
      <c r="A36" s="42" t="s">
        <v>20</v>
      </c>
      <c r="B36" s="44"/>
      <c r="C36" s="44"/>
      <c r="D36" s="44"/>
      <c r="E36" s="43"/>
      <c r="F36" s="69"/>
      <c r="G36" s="74">
        <f>SUM(G26:G35)</f>
        <v>847093893</v>
      </c>
      <c r="H36" s="60"/>
      <c r="I36" s="75">
        <f>SUM(I26:I35)</f>
        <v>495317242</v>
      </c>
      <c r="J36" s="60"/>
      <c r="K36" s="75">
        <f>SUM(K26:K35)</f>
        <v>467914278</v>
      </c>
      <c r="L36" s="71"/>
      <c r="M36" s="74">
        <f>SUM(M26:M35)</f>
        <v>307729505</v>
      </c>
      <c r="N36" s="71"/>
      <c r="O36" s="75">
        <f>SUM(O26:O35)</f>
        <v>232703916</v>
      </c>
      <c r="P36" s="71"/>
      <c r="Q36" s="75">
        <f>SUM(Q26:Q35)</f>
        <v>113079623</v>
      </c>
      <c r="R36" s="96"/>
    </row>
    <row r="37" spans="1:20" ht="8.1" customHeight="1" x14ac:dyDescent="0.4">
      <c r="A37" s="68"/>
      <c r="B37" s="44"/>
      <c r="C37" s="44"/>
      <c r="D37" s="44"/>
      <c r="E37" s="44"/>
      <c r="F37" s="69"/>
      <c r="G37" s="64"/>
      <c r="H37" s="60"/>
      <c r="I37" s="70"/>
      <c r="J37" s="60"/>
      <c r="K37" s="70"/>
      <c r="L37" s="71"/>
      <c r="M37" s="64"/>
      <c r="N37" s="71"/>
      <c r="O37" s="70"/>
      <c r="P37" s="71"/>
      <c r="Q37" s="70"/>
      <c r="R37" s="70"/>
    </row>
    <row r="38" spans="1:20" ht="20.100000000000001" customHeight="1" thickBot="1" x14ac:dyDescent="0.45">
      <c r="A38" s="42" t="s">
        <v>21</v>
      </c>
      <c r="B38" s="44"/>
      <c r="C38" s="44"/>
      <c r="D38" s="44"/>
      <c r="E38" s="44"/>
      <c r="F38" s="69"/>
      <c r="G38" s="84">
        <f>SUM(G36,G21)</f>
        <v>1107978535</v>
      </c>
      <c r="H38" s="60"/>
      <c r="I38" s="85">
        <f>SUM(I36,I21)</f>
        <v>721113275</v>
      </c>
      <c r="J38" s="60"/>
      <c r="K38" s="85">
        <f>SUM(K36,K21)</f>
        <v>781983445</v>
      </c>
      <c r="L38" s="71"/>
      <c r="M38" s="84">
        <f>SUM(M36,M21)</f>
        <v>475664858</v>
      </c>
      <c r="N38" s="71"/>
      <c r="O38" s="85">
        <f>SUM(O36,O21)</f>
        <v>392690186</v>
      </c>
      <c r="P38" s="71"/>
      <c r="Q38" s="85">
        <f>SUM(Q36,Q21)</f>
        <v>236890949</v>
      </c>
      <c r="R38" s="96"/>
    </row>
    <row r="39" spans="1:20" ht="20.100000000000001" customHeight="1" thickTop="1" x14ac:dyDescent="0.4">
      <c r="A39" s="68"/>
      <c r="B39" s="44"/>
      <c r="C39" s="44"/>
      <c r="D39" s="44"/>
      <c r="E39" s="44"/>
      <c r="F39" s="69"/>
      <c r="G39" s="80"/>
      <c r="H39" s="60"/>
      <c r="I39" s="73"/>
      <c r="J39" s="60"/>
      <c r="K39" s="73"/>
      <c r="L39" s="71"/>
      <c r="M39" s="71"/>
      <c r="N39" s="71"/>
      <c r="O39" s="73"/>
      <c r="P39" s="71"/>
      <c r="Q39" s="73"/>
      <c r="R39" s="73"/>
    </row>
    <row r="40" spans="1:20" ht="20.100000000000001" customHeight="1" x14ac:dyDescent="0.4">
      <c r="A40" s="68"/>
      <c r="B40" s="44"/>
      <c r="C40" s="44"/>
      <c r="D40" s="44"/>
      <c r="E40" s="44"/>
      <c r="F40" s="69"/>
      <c r="G40" s="80"/>
      <c r="H40" s="60"/>
      <c r="I40" s="73"/>
      <c r="J40" s="60"/>
      <c r="K40" s="73"/>
      <c r="L40" s="65"/>
      <c r="M40" s="65"/>
      <c r="N40" s="65"/>
      <c r="O40" s="73"/>
      <c r="P40" s="65"/>
      <c r="Q40" s="73"/>
      <c r="R40" s="73"/>
    </row>
    <row r="41" spans="1:20" ht="20.100000000000001" customHeight="1" x14ac:dyDescent="0.4">
      <c r="A41" s="68"/>
      <c r="B41" s="44"/>
      <c r="C41" s="44"/>
      <c r="D41" s="44"/>
      <c r="E41" s="44"/>
      <c r="F41" s="69"/>
      <c r="G41" s="80"/>
      <c r="H41" s="60"/>
      <c r="I41" s="73"/>
      <c r="J41" s="60"/>
      <c r="K41" s="73"/>
      <c r="L41" s="65"/>
      <c r="M41" s="65"/>
      <c r="N41" s="65"/>
      <c r="O41" s="73"/>
      <c r="P41" s="65"/>
      <c r="Q41" s="73"/>
      <c r="R41" s="73"/>
    </row>
    <row r="42" spans="1:20" s="271" customFormat="1" ht="20.100000000000001" customHeight="1" x14ac:dyDescent="0.4">
      <c r="A42" s="68"/>
      <c r="B42" s="44"/>
      <c r="C42" s="44"/>
      <c r="D42" s="44"/>
      <c r="E42" s="44"/>
      <c r="F42" s="69"/>
      <c r="G42" s="80"/>
      <c r="H42" s="60"/>
      <c r="I42" s="73"/>
      <c r="J42" s="60"/>
      <c r="K42" s="73"/>
      <c r="L42" s="65"/>
      <c r="M42" s="65"/>
      <c r="N42" s="65"/>
      <c r="O42" s="73"/>
      <c r="P42" s="65"/>
      <c r="Q42" s="73"/>
      <c r="R42" s="73"/>
    </row>
    <row r="43" spans="1:20" s="271" customFormat="1" ht="20.100000000000001" customHeight="1" x14ac:dyDescent="0.4">
      <c r="A43" s="68"/>
      <c r="B43" s="44"/>
      <c r="C43" s="44"/>
      <c r="D43" s="44"/>
      <c r="E43" s="44"/>
      <c r="F43" s="69"/>
      <c r="G43" s="80"/>
      <c r="H43" s="60"/>
      <c r="I43" s="73"/>
      <c r="J43" s="60"/>
      <c r="K43" s="73"/>
      <c r="L43" s="65"/>
      <c r="M43" s="65"/>
      <c r="N43" s="65"/>
      <c r="O43" s="73"/>
      <c r="P43" s="65"/>
      <c r="Q43" s="73"/>
      <c r="R43" s="73"/>
    </row>
    <row r="44" spans="1:20" s="271" customFormat="1" ht="20.100000000000001" customHeight="1" x14ac:dyDescent="0.4">
      <c r="A44" s="68"/>
      <c r="B44" s="44"/>
      <c r="C44" s="44"/>
      <c r="D44" s="44"/>
      <c r="E44" s="44"/>
      <c r="F44" s="69"/>
      <c r="G44" s="80"/>
      <c r="H44" s="60"/>
      <c r="I44" s="73"/>
      <c r="J44" s="60"/>
      <c r="K44" s="73"/>
      <c r="L44" s="65"/>
      <c r="M44" s="65"/>
      <c r="N44" s="65"/>
      <c r="O44" s="73"/>
      <c r="P44" s="65"/>
      <c r="Q44" s="73"/>
      <c r="R44" s="73"/>
    </row>
    <row r="45" spans="1:20" s="271" customFormat="1" ht="20.100000000000001" customHeight="1" x14ac:dyDescent="0.4">
      <c r="A45" s="68"/>
      <c r="B45" s="44"/>
      <c r="C45" s="44"/>
      <c r="D45" s="44"/>
      <c r="E45" s="44"/>
      <c r="F45" s="69"/>
      <c r="G45" s="80"/>
      <c r="H45" s="60"/>
      <c r="I45" s="73"/>
      <c r="J45" s="60"/>
      <c r="K45" s="73"/>
      <c r="L45" s="65"/>
      <c r="M45" s="65"/>
      <c r="N45" s="65"/>
      <c r="O45" s="73"/>
      <c r="P45" s="65"/>
      <c r="Q45" s="73"/>
      <c r="R45" s="73"/>
    </row>
    <row r="46" spans="1:20" s="271" customFormat="1" ht="20.100000000000001" customHeight="1" x14ac:dyDescent="0.4">
      <c r="A46" s="68"/>
      <c r="B46" s="44"/>
      <c r="C46" s="44"/>
      <c r="D46" s="44"/>
      <c r="E46" s="44"/>
      <c r="F46" s="69"/>
      <c r="G46" s="80"/>
      <c r="H46" s="60"/>
      <c r="I46" s="73"/>
      <c r="J46" s="60"/>
      <c r="K46" s="73"/>
      <c r="L46" s="65"/>
      <c r="M46" s="65"/>
      <c r="N46" s="65"/>
      <c r="O46" s="73"/>
      <c r="P46" s="65"/>
      <c r="Q46" s="73"/>
      <c r="R46" s="73"/>
    </row>
    <row r="47" spans="1:20" s="271" customFormat="1" ht="20.100000000000001" customHeight="1" x14ac:dyDescent="0.4">
      <c r="A47" s="68"/>
      <c r="B47" s="44"/>
      <c r="C47" s="44"/>
      <c r="D47" s="44"/>
      <c r="E47" s="44"/>
      <c r="F47" s="69"/>
      <c r="G47" s="80"/>
      <c r="H47" s="60"/>
      <c r="I47" s="73"/>
      <c r="J47" s="60"/>
      <c r="K47" s="73"/>
      <c r="L47" s="65"/>
      <c r="M47" s="65"/>
      <c r="N47" s="65"/>
      <c r="O47" s="73"/>
      <c r="P47" s="65"/>
      <c r="Q47" s="73"/>
      <c r="R47" s="73"/>
    </row>
    <row r="48" spans="1:20" s="271" customFormat="1" ht="20.100000000000001" customHeight="1" x14ac:dyDescent="0.4">
      <c r="A48" s="68"/>
      <c r="B48" s="44"/>
      <c r="C48" s="44"/>
      <c r="D48" s="44"/>
      <c r="E48" s="44"/>
      <c r="F48" s="69"/>
      <c r="G48" s="80"/>
      <c r="H48" s="60"/>
      <c r="I48" s="73"/>
      <c r="J48" s="60"/>
      <c r="K48" s="73"/>
      <c r="L48" s="65"/>
      <c r="M48" s="65"/>
      <c r="N48" s="65"/>
      <c r="O48" s="73"/>
      <c r="P48" s="65"/>
      <c r="Q48" s="73"/>
      <c r="R48" s="73"/>
    </row>
    <row r="49" spans="1:18" ht="18.75" customHeight="1" x14ac:dyDescent="0.4">
      <c r="A49" s="68"/>
      <c r="B49" s="44"/>
      <c r="C49" s="44"/>
      <c r="D49" s="44"/>
      <c r="E49" s="44"/>
      <c r="F49" s="69"/>
      <c r="G49" s="80"/>
      <c r="H49" s="60"/>
      <c r="I49" s="73"/>
      <c r="J49" s="60"/>
      <c r="K49" s="73"/>
      <c r="L49" s="65"/>
      <c r="M49" s="65"/>
      <c r="N49" s="65"/>
      <c r="O49" s="73"/>
      <c r="P49" s="65"/>
      <c r="Q49" s="73"/>
      <c r="R49" s="73"/>
    </row>
    <row r="50" spans="1:18" ht="5.25" customHeight="1" x14ac:dyDescent="0.4">
      <c r="A50" s="68"/>
      <c r="B50" s="44"/>
      <c r="C50" s="44"/>
      <c r="D50" s="44"/>
      <c r="E50" s="44"/>
      <c r="F50" s="69"/>
      <c r="G50" s="80"/>
      <c r="H50" s="60"/>
      <c r="I50" s="73"/>
      <c r="J50" s="60"/>
      <c r="K50" s="73"/>
      <c r="L50" s="65"/>
      <c r="M50" s="65"/>
      <c r="N50" s="65"/>
      <c r="O50" s="73"/>
      <c r="P50" s="65"/>
      <c r="Q50" s="73"/>
      <c r="R50" s="73"/>
    </row>
    <row r="51" spans="1:18" ht="20.100000000000001" customHeight="1" x14ac:dyDescent="0.4">
      <c r="A51" s="68"/>
      <c r="B51" s="44"/>
      <c r="C51" s="44"/>
      <c r="D51" s="44"/>
      <c r="E51" s="44"/>
      <c r="F51" s="69"/>
      <c r="G51" s="80"/>
      <c r="H51" s="60"/>
      <c r="I51" s="73"/>
      <c r="J51" s="60"/>
      <c r="K51" s="73"/>
      <c r="L51" s="65"/>
      <c r="M51" s="65"/>
      <c r="N51" s="65"/>
      <c r="O51" s="73"/>
      <c r="P51" s="65"/>
      <c r="Q51" s="73"/>
      <c r="R51" s="73"/>
    </row>
    <row r="52" spans="1:18" ht="20.100000000000001" customHeight="1" x14ac:dyDescent="0.4">
      <c r="A52" s="68"/>
      <c r="B52" s="44"/>
      <c r="C52" s="44"/>
      <c r="D52" s="44"/>
      <c r="E52" s="44"/>
      <c r="F52" s="69"/>
      <c r="G52" s="80"/>
      <c r="H52" s="60"/>
      <c r="I52" s="73"/>
      <c r="J52" s="60"/>
      <c r="K52" s="73"/>
      <c r="L52" s="65"/>
      <c r="M52" s="65"/>
      <c r="N52" s="65"/>
      <c r="O52" s="73"/>
      <c r="P52" s="65"/>
      <c r="Q52" s="73"/>
      <c r="R52" s="73"/>
    </row>
    <row r="53" spans="1:18" ht="20.100000000000001" customHeight="1" x14ac:dyDescent="0.4">
      <c r="A53" s="274" t="s">
        <v>22</v>
      </c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47"/>
    </row>
    <row r="54" spans="1:18" ht="20.100000000000001" customHeight="1" x14ac:dyDescent="0.4">
      <c r="A54" s="246"/>
      <c r="G54" s="247"/>
      <c r="H54" s="255"/>
      <c r="I54" s="255"/>
      <c r="J54" s="247"/>
      <c r="K54" s="247"/>
      <c r="L54" s="247"/>
      <c r="M54" s="247"/>
      <c r="N54" s="255"/>
      <c r="O54" s="255"/>
      <c r="P54" s="247"/>
      <c r="Q54" s="247"/>
      <c r="R54" s="247"/>
    </row>
    <row r="55" spans="1:18" ht="20.100000000000001" customHeight="1" x14ac:dyDescent="0.4">
      <c r="A55" s="246"/>
      <c r="G55" s="247"/>
      <c r="H55" s="255"/>
      <c r="I55" s="255"/>
      <c r="J55" s="247"/>
      <c r="K55" s="247"/>
      <c r="L55" s="247"/>
      <c r="M55" s="247"/>
      <c r="N55" s="255"/>
      <c r="O55" s="255"/>
      <c r="P55" s="247"/>
      <c r="Q55" s="247"/>
      <c r="R55" s="247"/>
    </row>
    <row r="56" spans="1:18" ht="20.100000000000001" customHeight="1" x14ac:dyDescent="0.4">
      <c r="A56" s="246"/>
      <c r="G56" s="247"/>
      <c r="H56" s="255"/>
      <c r="I56" s="86"/>
      <c r="J56" s="247"/>
      <c r="K56" s="86"/>
      <c r="L56" s="247"/>
      <c r="M56" s="247"/>
      <c r="N56" s="255"/>
      <c r="O56" s="86"/>
      <c r="P56" s="247"/>
      <c r="Q56" s="86"/>
      <c r="R56" s="86"/>
    </row>
    <row r="57" spans="1:18" ht="21.95" customHeight="1" x14ac:dyDescent="0.4">
      <c r="A57" s="87" t="s">
        <v>23</v>
      </c>
      <c r="B57" s="87"/>
      <c r="C57" s="87"/>
      <c r="D57" s="87"/>
      <c r="E57" s="52"/>
      <c r="F57" s="53"/>
      <c r="G57" s="83"/>
      <c r="H57" s="88"/>
      <c r="I57" s="89"/>
      <c r="J57" s="88"/>
      <c r="K57" s="89"/>
      <c r="L57" s="88"/>
      <c r="M57" s="78"/>
      <c r="N57" s="78"/>
      <c r="O57" s="77"/>
      <c r="P57" s="78"/>
      <c r="Q57" s="77"/>
      <c r="R57" s="244"/>
    </row>
    <row r="58" spans="1:18" ht="17.100000000000001" customHeight="1" x14ac:dyDescent="0.4">
      <c r="A58" s="41" t="str">
        <f>A1</f>
        <v>บริษัท เอ็ม พี เจ โลจิสติกส์ จำกัด</v>
      </c>
      <c r="B58" s="42"/>
      <c r="C58" s="43"/>
      <c r="D58" s="43"/>
      <c r="E58" s="44"/>
      <c r="F58" s="43"/>
      <c r="G58" s="45"/>
      <c r="H58" s="46"/>
      <c r="I58" s="47"/>
      <c r="J58" s="46"/>
      <c r="K58" s="47"/>
      <c r="L58" s="46"/>
      <c r="M58" s="46"/>
      <c r="N58" s="46"/>
      <c r="O58" s="47"/>
      <c r="P58" s="46"/>
      <c r="Q58" s="47"/>
      <c r="R58" s="47"/>
    </row>
    <row r="59" spans="1:18" ht="17.100000000000001" customHeight="1" x14ac:dyDescent="0.4">
      <c r="A59" s="48" t="s">
        <v>1</v>
      </c>
      <c r="B59" s="42"/>
      <c r="C59" s="43"/>
      <c r="D59" s="43"/>
      <c r="E59" s="246"/>
      <c r="F59" s="43"/>
      <c r="G59" s="45"/>
      <c r="H59" s="46"/>
      <c r="I59" s="47"/>
      <c r="J59" s="46"/>
      <c r="K59" s="47"/>
      <c r="L59" s="46"/>
      <c r="M59" s="46"/>
      <c r="N59" s="46"/>
      <c r="O59" s="47"/>
      <c r="P59" s="46"/>
      <c r="Q59" s="47"/>
      <c r="R59" s="47"/>
    </row>
    <row r="60" spans="1:18" ht="17.100000000000001" customHeight="1" x14ac:dyDescent="0.4">
      <c r="A60" s="50" t="str">
        <f>A3</f>
        <v>ณ วันที่ 31 ธันวาคม พ.ศ. 2566</v>
      </c>
      <c r="B60" s="51"/>
      <c r="C60" s="52"/>
      <c r="D60" s="52"/>
      <c r="E60" s="53"/>
      <c r="F60" s="52"/>
      <c r="G60" s="54"/>
      <c r="H60" s="253"/>
      <c r="I60" s="55"/>
      <c r="J60" s="245"/>
      <c r="K60" s="55"/>
      <c r="L60" s="245"/>
      <c r="M60" s="245"/>
      <c r="N60" s="253"/>
      <c r="O60" s="55"/>
      <c r="P60" s="245"/>
      <c r="Q60" s="55"/>
      <c r="R60" s="241"/>
    </row>
    <row r="61" spans="1:18" ht="17.100000000000001" customHeight="1" x14ac:dyDescent="0.4">
      <c r="A61" s="42"/>
      <c r="B61" s="42"/>
      <c r="C61" s="43"/>
      <c r="D61" s="43"/>
      <c r="E61" s="246"/>
      <c r="F61" s="43"/>
      <c r="G61" s="45"/>
      <c r="H61" s="46"/>
      <c r="I61" s="47"/>
      <c r="J61" s="46"/>
      <c r="K61" s="47"/>
      <c r="L61" s="46"/>
      <c r="M61" s="46"/>
      <c r="N61" s="46"/>
      <c r="O61" s="47"/>
      <c r="P61" s="46"/>
      <c r="Q61" s="47"/>
      <c r="R61" s="47"/>
    </row>
    <row r="62" spans="1:18" ht="17.100000000000001" customHeight="1" x14ac:dyDescent="0.4">
      <c r="A62" s="42"/>
      <c r="B62" s="42"/>
      <c r="C62" s="43"/>
      <c r="D62" s="43"/>
      <c r="E62" s="246"/>
      <c r="F62" s="43"/>
      <c r="G62" s="272" t="s">
        <v>2</v>
      </c>
      <c r="H62" s="272"/>
      <c r="I62" s="272"/>
      <c r="J62" s="272"/>
      <c r="K62" s="272"/>
      <c r="L62" s="248"/>
      <c r="M62" s="272" t="s">
        <v>3</v>
      </c>
      <c r="N62" s="272"/>
      <c r="O62" s="272"/>
      <c r="P62" s="273"/>
      <c r="Q62" s="273"/>
      <c r="R62" s="242"/>
    </row>
    <row r="63" spans="1:18" s="255" customFormat="1" ht="17.100000000000001" customHeight="1" x14ac:dyDescent="0.4">
      <c r="A63" s="42"/>
      <c r="B63" s="42"/>
      <c r="C63" s="43"/>
      <c r="D63" s="43"/>
      <c r="E63" s="254"/>
      <c r="F63" s="43"/>
      <c r="G63" s="115"/>
      <c r="H63" s="115"/>
      <c r="I63" s="267" t="s">
        <v>210</v>
      </c>
      <c r="J63" s="267"/>
      <c r="K63" s="267" t="s">
        <v>210</v>
      </c>
      <c r="L63" s="269"/>
      <c r="M63" s="267"/>
      <c r="N63" s="269"/>
      <c r="O63" s="267" t="s">
        <v>210</v>
      </c>
      <c r="P63" s="269"/>
      <c r="Q63" s="267" t="s">
        <v>210</v>
      </c>
      <c r="R63" s="242"/>
    </row>
    <row r="64" spans="1:18" ht="17.100000000000001" customHeight="1" x14ac:dyDescent="0.4">
      <c r="A64" s="42"/>
      <c r="B64" s="42"/>
      <c r="C64" s="43"/>
      <c r="D64" s="43"/>
      <c r="E64" s="246"/>
      <c r="F64" s="43"/>
      <c r="G64" s="45" t="s">
        <v>4</v>
      </c>
      <c r="H64" s="46"/>
      <c r="I64" s="56" t="s">
        <v>4</v>
      </c>
      <c r="J64" s="46"/>
      <c r="K64" s="56" t="s">
        <v>209</v>
      </c>
      <c r="L64" s="46"/>
      <c r="M64" s="57" t="s">
        <v>4</v>
      </c>
      <c r="N64" s="46"/>
      <c r="O64" s="56" t="s">
        <v>4</v>
      </c>
      <c r="P64" s="46"/>
      <c r="Q64" s="56" t="s">
        <v>209</v>
      </c>
      <c r="R64" s="56"/>
    </row>
    <row r="65" spans="1:18" ht="17.100000000000001" customHeight="1" x14ac:dyDescent="0.4">
      <c r="A65" s="44"/>
      <c r="B65" s="44"/>
      <c r="C65" s="44"/>
      <c r="D65" s="44"/>
      <c r="E65" s="246"/>
      <c r="F65" s="43"/>
      <c r="G65" s="58" t="s">
        <v>190</v>
      </c>
      <c r="H65" s="58"/>
      <c r="I65" s="59" t="s">
        <v>5</v>
      </c>
      <c r="J65" s="58"/>
      <c r="K65" s="59" t="s">
        <v>5</v>
      </c>
      <c r="L65" s="60"/>
      <c r="M65" s="58" t="s">
        <v>190</v>
      </c>
      <c r="N65" s="58"/>
      <c r="O65" s="59" t="s">
        <v>5</v>
      </c>
      <c r="P65" s="58"/>
      <c r="Q65" s="59" t="s">
        <v>5</v>
      </c>
      <c r="R65" s="59"/>
    </row>
    <row r="66" spans="1:18" ht="17.100000000000001" customHeight="1" x14ac:dyDescent="0.4">
      <c r="A66" s="246"/>
      <c r="B66" s="246"/>
      <c r="C66" s="246"/>
      <c r="D66" s="246"/>
      <c r="E66" s="52" t="s">
        <v>6</v>
      </c>
      <c r="F66" s="246"/>
      <c r="G66" s="61" t="s">
        <v>7</v>
      </c>
      <c r="H66" s="60"/>
      <c r="I66" s="62" t="s">
        <v>7</v>
      </c>
      <c r="J66" s="60"/>
      <c r="K66" s="62" t="s">
        <v>7</v>
      </c>
      <c r="L66" s="60"/>
      <c r="M66" s="63" t="s">
        <v>7</v>
      </c>
      <c r="N66" s="58"/>
      <c r="O66" s="62" t="s">
        <v>7</v>
      </c>
      <c r="P66" s="58"/>
      <c r="Q66" s="62" t="s">
        <v>7</v>
      </c>
      <c r="R66" s="243"/>
    </row>
    <row r="67" spans="1:18" ht="17.100000000000001" customHeight="1" x14ac:dyDescent="0.4">
      <c r="A67" s="42" t="s">
        <v>24</v>
      </c>
      <c r="B67" s="44"/>
      <c r="C67" s="44"/>
      <c r="D67" s="65"/>
      <c r="E67" s="246"/>
      <c r="F67" s="65"/>
      <c r="G67" s="64"/>
      <c r="H67" s="65"/>
      <c r="I67" s="66"/>
      <c r="J67" s="65"/>
      <c r="K67" s="66"/>
      <c r="L67" s="65"/>
      <c r="M67" s="67"/>
      <c r="N67" s="65"/>
      <c r="O67" s="66"/>
      <c r="P67" s="65"/>
      <c r="Q67" s="66"/>
      <c r="R67" s="66"/>
    </row>
    <row r="68" spans="1:18" ht="3.95" customHeight="1" x14ac:dyDescent="0.4">
      <c r="A68" s="68"/>
      <c r="B68" s="68"/>
      <c r="C68" s="246"/>
      <c r="D68" s="46"/>
      <c r="E68" s="246"/>
      <c r="F68" s="46"/>
      <c r="G68" s="90"/>
      <c r="H68" s="46"/>
      <c r="I68" s="47"/>
      <c r="J68" s="46"/>
      <c r="K68" s="47"/>
      <c r="L68" s="46"/>
      <c r="M68" s="91"/>
      <c r="N68" s="46"/>
      <c r="O68" s="56"/>
      <c r="P68" s="46"/>
      <c r="Q68" s="56"/>
      <c r="R68" s="56"/>
    </row>
    <row r="69" spans="1:18" ht="17.100000000000001" customHeight="1" x14ac:dyDescent="0.4">
      <c r="A69" s="42" t="s">
        <v>25</v>
      </c>
      <c r="B69" s="44"/>
      <c r="C69" s="44"/>
      <c r="D69" s="65"/>
      <c r="E69" s="246"/>
      <c r="F69" s="46"/>
      <c r="G69" s="90"/>
      <c r="H69" s="46"/>
      <c r="I69" s="47"/>
      <c r="J69" s="46"/>
      <c r="K69" s="47"/>
      <c r="L69" s="46"/>
      <c r="M69" s="91"/>
      <c r="N69" s="46"/>
      <c r="O69" s="47"/>
      <c r="P69" s="46"/>
      <c r="Q69" s="47"/>
      <c r="R69" s="47"/>
    </row>
    <row r="70" spans="1:18" ht="3.95" customHeight="1" x14ac:dyDescent="0.4">
      <c r="A70" s="68"/>
      <c r="B70" s="44"/>
      <c r="C70" s="44"/>
      <c r="D70" s="65"/>
      <c r="E70" s="246"/>
      <c r="F70" s="46"/>
      <c r="G70" s="90"/>
      <c r="H70" s="46"/>
      <c r="I70" s="92"/>
      <c r="J70" s="46"/>
      <c r="K70" s="92"/>
      <c r="L70" s="46"/>
      <c r="M70" s="93"/>
      <c r="N70" s="60"/>
      <c r="O70" s="47"/>
      <c r="P70" s="60"/>
      <c r="Q70" s="47"/>
      <c r="R70" s="47"/>
    </row>
    <row r="71" spans="1:18" ht="17.100000000000001" customHeight="1" x14ac:dyDescent="0.4">
      <c r="A71" s="68" t="s">
        <v>26</v>
      </c>
      <c r="B71" s="44"/>
      <c r="C71" s="44"/>
      <c r="D71" s="65"/>
      <c r="E71" s="246"/>
      <c r="F71" s="46"/>
      <c r="G71" s="90"/>
      <c r="H71" s="46"/>
      <c r="I71" s="92"/>
      <c r="J71" s="46"/>
      <c r="K71" s="92"/>
      <c r="L71" s="46"/>
      <c r="M71" s="93"/>
      <c r="N71" s="60"/>
      <c r="O71" s="47"/>
      <c r="P71" s="60"/>
      <c r="Q71" s="47"/>
      <c r="R71" s="47"/>
    </row>
    <row r="72" spans="1:18" ht="17.100000000000001" customHeight="1" x14ac:dyDescent="0.4">
      <c r="A72" s="68"/>
      <c r="B72" s="44" t="s">
        <v>27</v>
      </c>
      <c r="C72" s="44"/>
      <c r="D72" s="65"/>
      <c r="E72" s="246">
        <v>19</v>
      </c>
      <c r="F72" s="46"/>
      <c r="G72" s="64">
        <v>1841773</v>
      </c>
      <c r="H72" s="57"/>
      <c r="I72" s="70">
        <v>114734</v>
      </c>
      <c r="J72" s="57"/>
      <c r="K72" s="70">
        <v>1033660</v>
      </c>
      <c r="L72" s="71"/>
      <c r="M72" s="72">
        <v>0</v>
      </c>
      <c r="N72" s="71"/>
      <c r="O72" s="73">
        <v>0</v>
      </c>
      <c r="P72" s="71"/>
      <c r="Q72" s="73">
        <v>0</v>
      </c>
      <c r="R72" s="73"/>
    </row>
    <row r="73" spans="1:18" ht="17.100000000000001" customHeight="1" x14ac:dyDescent="0.4">
      <c r="A73" s="44" t="s">
        <v>28</v>
      </c>
      <c r="B73" s="44"/>
      <c r="C73" s="44"/>
      <c r="D73" s="44"/>
      <c r="E73" s="246">
        <v>18</v>
      </c>
      <c r="F73" s="60"/>
      <c r="G73" s="64">
        <v>96670179</v>
      </c>
      <c r="H73" s="71"/>
      <c r="I73" s="70">
        <v>68454159</v>
      </c>
      <c r="J73" s="71"/>
      <c r="K73" s="70">
        <v>99602736</v>
      </c>
      <c r="L73" s="71"/>
      <c r="M73" s="72">
        <v>36492744</v>
      </c>
      <c r="N73" s="71"/>
      <c r="O73" s="73">
        <v>43365354</v>
      </c>
      <c r="P73" s="71"/>
      <c r="Q73" s="73">
        <v>67673340</v>
      </c>
      <c r="R73" s="73"/>
    </row>
    <row r="74" spans="1:18" ht="17.100000000000001" customHeight="1" x14ac:dyDescent="0.4">
      <c r="A74" s="44" t="s">
        <v>29</v>
      </c>
      <c r="B74" s="44"/>
      <c r="C74" s="44"/>
      <c r="D74" s="44"/>
      <c r="E74" s="246"/>
      <c r="F74" s="60"/>
      <c r="G74" s="64">
        <v>916418</v>
      </c>
      <c r="H74" s="71"/>
      <c r="I74" s="70">
        <v>1390686</v>
      </c>
      <c r="J74" s="71"/>
      <c r="K74" s="70">
        <v>34121476</v>
      </c>
      <c r="L74" s="71"/>
      <c r="M74" s="72">
        <v>0</v>
      </c>
      <c r="N74" s="71"/>
      <c r="O74" s="73">
        <v>0</v>
      </c>
      <c r="P74" s="71"/>
      <c r="Q74" s="73">
        <v>0</v>
      </c>
      <c r="R74" s="73"/>
    </row>
    <row r="75" spans="1:18" s="257" customFormat="1" ht="17.100000000000001" customHeight="1" x14ac:dyDescent="0.4">
      <c r="A75" s="44" t="s">
        <v>217</v>
      </c>
      <c r="B75" s="44"/>
      <c r="C75" s="44"/>
      <c r="D75" s="44"/>
      <c r="E75" s="256"/>
      <c r="F75" s="60"/>
      <c r="G75" s="64">
        <v>0</v>
      </c>
      <c r="H75" s="71"/>
      <c r="I75" s="70">
        <v>0</v>
      </c>
      <c r="J75" s="71"/>
      <c r="K75" s="70">
        <v>24657103</v>
      </c>
      <c r="L75" s="71"/>
      <c r="M75" s="72">
        <v>0</v>
      </c>
      <c r="N75" s="71"/>
      <c r="O75" s="73">
        <v>0</v>
      </c>
      <c r="P75" s="71"/>
      <c r="Q75" s="73">
        <v>0</v>
      </c>
      <c r="R75" s="73"/>
    </row>
    <row r="76" spans="1:18" ht="17.100000000000001" customHeight="1" x14ac:dyDescent="0.4">
      <c r="A76" s="44" t="s">
        <v>30</v>
      </c>
      <c r="B76" s="44"/>
      <c r="C76" s="44"/>
      <c r="D76" s="44"/>
      <c r="E76" s="246"/>
      <c r="F76" s="60"/>
      <c r="G76" s="64"/>
      <c r="H76" s="71"/>
      <c r="I76" s="70"/>
      <c r="J76" s="71"/>
      <c r="K76" s="70"/>
      <c r="L76" s="71"/>
      <c r="M76" s="72"/>
      <c r="N76" s="71"/>
      <c r="O76" s="73"/>
      <c r="P76" s="71"/>
      <c r="Q76" s="73"/>
      <c r="R76" s="73"/>
    </row>
    <row r="77" spans="1:18" ht="17.100000000000001" customHeight="1" x14ac:dyDescent="0.4">
      <c r="A77" s="44"/>
      <c r="B77" s="44" t="s">
        <v>31</v>
      </c>
      <c r="C77" s="44"/>
      <c r="D77" s="44"/>
      <c r="E77" s="246">
        <v>19</v>
      </c>
      <c r="F77" s="60"/>
      <c r="G77" s="64">
        <v>23411787</v>
      </c>
      <c r="H77" s="71"/>
      <c r="I77" s="70">
        <v>6678000</v>
      </c>
      <c r="J77" s="71"/>
      <c r="K77" s="70">
        <v>21185333</v>
      </c>
      <c r="L77" s="71"/>
      <c r="M77" s="72">
        <v>11732622</v>
      </c>
      <c r="N77" s="71"/>
      <c r="O77" s="73">
        <v>0</v>
      </c>
      <c r="P77" s="71"/>
      <c r="Q77" s="73">
        <v>6250000</v>
      </c>
      <c r="R77" s="73"/>
    </row>
    <row r="78" spans="1:18" s="257" customFormat="1" ht="17.100000000000001" customHeight="1" x14ac:dyDescent="0.4">
      <c r="A78" s="44" t="s">
        <v>216</v>
      </c>
      <c r="B78" s="44"/>
      <c r="C78" s="44"/>
      <c r="D78" s="44"/>
      <c r="E78" s="256"/>
      <c r="F78" s="60"/>
      <c r="G78" s="64"/>
      <c r="H78" s="71"/>
      <c r="I78" s="70"/>
      <c r="J78" s="71"/>
      <c r="K78" s="70"/>
      <c r="L78" s="71"/>
      <c r="M78" s="72"/>
      <c r="N78" s="71"/>
      <c r="O78" s="73"/>
      <c r="P78" s="71"/>
      <c r="Q78" s="73"/>
      <c r="R78" s="73"/>
    </row>
    <row r="79" spans="1:18" s="271" customFormat="1" ht="17.100000000000001" customHeight="1" x14ac:dyDescent="0.4">
      <c r="A79" s="44"/>
      <c r="B79" s="44" t="s">
        <v>222</v>
      </c>
      <c r="C79" s="44"/>
      <c r="D79" s="44"/>
      <c r="E79" s="270"/>
      <c r="F79" s="60"/>
      <c r="G79" s="64"/>
      <c r="H79" s="71"/>
      <c r="I79" s="70"/>
      <c r="J79" s="71"/>
      <c r="K79" s="70"/>
      <c r="L79" s="71"/>
      <c r="M79" s="72"/>
      <c r="N79" s="71"/>
      <c r="O79" s="73"/>
      <c r="P79" s="71"/>
      <c r="Q79" s="73"/>
      <c r="R79" s="73"/>
    </row>
    <row r="80" spans="1:18" s="257" customFormat="1" ht="17.100000000000001" customHeight="1" x14ac:dyDescent="0.4">
      <c r="A80" s="44"/>
      <c r="B80" s="271" t="s">
        <v>223</v>
      </c>
      <c r="C80" s="44"/>
      <c r="D80" s="44"/>
      <c r="E80" s="256"/>
      <c r="F80" s="60"/>
      <c r="G80" s="64">
        <v>0</v>
      </c>
      <c r="H80" s="71"/>
      <c r="I80" s="70">
        <v>0</v>
      </c>
      <c r="J80" s="71"/>
      <c r="K80" s="70">
        <v>18195000</v>
      </c>
      <c r="L80" s="71"/>
      <c r="M80" s="72">
        <v>0</v>
      </c>
      <c r="N80" s="71"/>
      <c r="O80" s="73">
        <v>0</v>
      </c>
      <c r="P80" s="71"/>
      <c r="Q80" s="73">
        <v>10865000</v>
      </c>
      <c r="R80" s="73"/>
    </row>
    <row r="81" spans="1:18" ht="17.100000000000001" customHeight="1" x14ac:dyDescent="0.4">
      <c r="A81" s="44" t="s">
        <v>32</v>
      </c>
      <c r="B81" s="44"/>
      <c r="C81" s="44"/>
      <c r="D81" s="44"/>
      <c r="E81" s="246"/>
      <c r="F81" s="60"/>
      <c r="G81" s="64"/>
      <c r="H81" s="71"/>
      <c r="I81" s="70"/>
      <c r="J81" s="71"/>
      <c r="K81" s="70"/>
      <c r="L81" s="71"/>
      <c r="M81" s="72"/>
      <c r="N81" s="71"/>
      <c r="O81" s="73"/>
      <c r="P81" s="71"/>
      <c r="Q81" s="73"/>
      <c r="R81" s="73"/>
    </row>
    <row r="82" spans="1:18" ht="17.100000000000001" customHeight="1" x14ac:dyDescent="0.4">
      <c r="A82" s="44"/>
      <c r="B82" s="44" t="s">
        <v>31</v>
      </c>
      <c r="C82" s="44"/>
      <c r="D82" s="44"/>
      <c r="E82" s="246"/>
      <c r="F82" s="60"/>
      <c r="G82" s="64">
        <v>4063707</v>
      </c>
      <c r="H82" s="71"/>
      <c r="I82" s="70">
        <v>13206205</v>
      </c>
      <c r="J82" s="71"/>
      <c r="K82" s="70">
        <v>13417039</v>
      </c>
      <c r="L82" s="71"/>
      <c r="M82" s="72">
        <v>2603130</v>
      </c>
      <c r="N82" s="71"/>
      <c r="O82" s="73">
        <v>5600069</v>
      </c>
      <c r="P82" s="71"/>
      <c r="Q82" s="73">
        <v>5182648</v>
      </c>
      <c r="R82" s="73"/>
    </row>
    <row r="83" spans="1:18" ht="17.100000000000001" customHeight="1" x14ac:dyDescent="0.4">
      <c r="A83" s="44" t="s">
        <v>33</v>
      </c>
      <c r="B83" s="44"/>
      <c r="C83" s="44"/>
      <c r="D83" s="44"/>
      <c r="E83" s="246"/>
      <c r="F83" s="60"/>
      <c r="G83" s="64">
        <v>19118647</v>
      </c>
      <c r="H83" s="71"/>
      <c r="I83" s="70">
        <v>11157405</v>
      </c>
      <c r="J83" s="71"/>
      <c r="K83" s="70">
        <v>7246444</v>
      </c>
      <c r="L83" s="71"/>
      <c r="M83" s="72">
        <v>8352455</v>
      </c>
      <c r="N83" s="71"/>
      <c r="O83" s="73">
        <v>7784764</v>
      </c>
      <c r="P83" s="71"/>
      <c r="Q83" s="73">
        <v>4884745</v>
      </c>
      <c r="R83" s="73"/>
    </row>
    <row r="84" spans="1:18" ht="17.100000000000001" customHeight="1" x14ac:dyDescent="0.4">
      <c r="A84" s="44" t="s">
        <v>34</v>
      </c>
      <c r="B84" s="44"/>
      <c r="C84" s="44"/>
      <c r="D84" s="44"/>
      <c r="E84" s="246"/>
      <c r="F84" s="60"/>
      <c r="G84" s="74">
        <v>10656334</v>
      </c>
      <c r="H84" s="71"/>
      <c r="I84" s="75">
        <v>5424896</v>
      </c>
      <c r="J84" s="71"/>
      <c r="K84" s="75">
        <v>10634371</v>
      </c>
      <c r="L84" s="71"/>
      <c r="M84" s="76">
        <v>1575070</v>
      </c>
      <c r="N84" s="71"/>
      <c r="O84" s="77">
        <v>1152798</v>
      </c>
      <c r="P84" s="71"/>
      <c r="Q84" s="77">
        <v>816417</v>
      </c>
      <c r="R84" s="244"/>
    </row>
    <row r="85" spans="1:18" ht="3.95" customHeight="1" x14ac:dyDescent="0.4">
      <c r="A85" s="44"/>
      <c r="B85" s="44"/>
      <c r="C85" s="44"/>
      <c r="D85" s="65"/>
      <c r="E85" s="246"/>
      <c r="F85" s="60"/>
      <c r="G85" s="64"/>
      <c r="H85" s="71"/>
      <c r="I85" s="70"/>
      <c r="J85" s="71"/>
      <c r="K85" s="70"/>
      <c r="L85" s="71"/>
      <c r="M85" s="72"/>
      <c r="N85" s="71"/>
      <c r="O85" s="73"/>
      <c r="P85" s="71"/>
      <c r="Q85" s="73"/>
      <c r="R85" s="73"/>
    </row>
    <row r="86" spans="1:18" ht="17.100000000000001" customHeight="1" x14ac:dyDescent="0.4">
      <c r="A86" s="42" t="s">
        <v>35</v>
      </c>
      <c r="B86" s="44"/>
      <c r="C86" s="44"/>
      <c r="D86" s="65"/>
      <c r="E86" s="246"/>
      <c r="F86" s="60"/>
      <c r="G86" s="74">
        <f>SUM(G72:G84)</f>
        <v>156678845</v>
      </c>
      <c r="H86" s="71"/>
      <c r="I86" s="75">
        <f>SUM(I72:I84)</f>
        <v>106426085</v>
      </c>
      <c r="J86" s="71"/>
      <c r="K86" s="75">
        <f>SUM(K72:K84)</f>
        <v>230093162</v>
      </c>
      <c r="L86" s="71"/>
      <c r="M86" s="76">
        <f>SUM(M72:M84)</f>
        <v>60756021</v>
      </c>
      <c r="N86" s="71"/>
      <c r="O86" s="77">
        <f>SUM(O72:O84)</f>
        <v>57902985</v>
      </c>
      <c r="P86" s="71"/>
      <c r="Q86" s="77">
        <f>SUM(Q72:Q84)</f>
        <v>95672150</v>
      </c>
      <c r="R86" s="244"/>
    </row>
    <row r="87" spans="1:18" ht="3.95" customHeight="1" x14ac:dyDescent="0.4">
      <c r="A87" s="44"/>
      <c r="B87" s="44"/>
      <c r="C87" s="44"/>
      <c r="D87" s="65"/>
      <c r="E87" s="246"/>
      <c r="F87" s="60"/>
      <c r="G87" s="64"/>
      <c r="H87" s="71"/>
      <c r="I87" s="70"/>
      <c r="J87" s="71"/>
      <c r="K87" s="70"/>
      <c r="L87" s="71"/>
      <c r="M87" s="72"/>
      <c r="N87" s="71"/>
      <c r="O87" s="73"/>
      <c r="P87" s="71"/>
      <c r="Q87" s="73"/>
      <c r="R87" s="73"/>
    </row>
    <row r="88" spans="1:18" ht="17.100000000000001" customHeight="1" x14ac:dyDescent="0.4">
      <c r="A88" s="42" t="s">
        <v>36</v>
      </c>
      <c r="B88" s="44"/>
      <c r="C88" s="44"/>
      <c r="D88" s="65"/>
      <c r="E88" s="44"/>
      <c r="F88" s="60"/>
      <c r="G88" s="64"/>
      <c r="H88" s="71"/>
      <c r="I88" s="70"/>
      <c r="J88" s="71"/>
      <c r="K88" s="70"/>
      <c r="L88" s="71"/>
      <c r="M88" s="72"/>
      <c r="N88" s="71"/>
      <c r="O88" s="73"/>
      <c r="P88" s="71"/>
      <c r="Q88" s="73"/>
      <c r="R88" s="73"/>
    </row>
    <row r="89" spans="1:18" ht="3.95" customHeight="1" x14ac:dyDescent="0.4">
      <c r="A89" s="42"/>
      <c r="B89" s="44"/>
      <c r="C89" s="44"/>
      <c r="D89" s="65"/>
      <c r="E89" s="246"/>
      <c r="F89" s="60"/>
      <c r="G89" s="64"/>
      <c r="H89" s="71"/>
      <c r="I89" s="70"/>
      <c r="J89" s="71"/>
      <c r="K89" s="70"/>
      <c r="L89" s="71"/>
      <c r="M89" s="72"/>
      <c r="N89" s="71"/>
      <c r="O89" s="73"/>
      <c r="P89" s="71"/>
      <c r="Q89" s="73"/>
      <c r="R89" s="73"/>
    </row>
    <row r="90" spans="1:18" ht="17.100000000000001" customHeight="1" x14ac:dyDescent="0.4">
      <c r="A90" s="44" t="s">
        <v>37</v>
      </c>
      <c r="B90" s="44"/>
      <c r="C90" s="44"/>
      <c r="D90" s="44"/>
      <c r="E90" s="246">
        <v>19</v>
      </c>
      <c r="F90" s="60"/>
      <c r="G90" s="64">
        <v>205614798</v>
      </c>
      <c r="H90" s="71"/>
      <c r="I90" s="70">
        <v>10533000</v>
      </c>
      <c r="J90" s="71"/>
      <c r="K90" s="70">
        <v>20611000</v>
      </c>
      <c r="L90" s="71"/>
      <c r="M90" s="72">
        <v>26677611</v>
      </c>
      <c r="N90" s="71"/>
      <c r="O90" s="73">
        <v>0</v>
      </c>
      <c r="P90" s="71"/>
      <c r="Q90" s="73" t="s">
        <v>168</v>
      </c>
      <c r="R90" s="73"/>
    </row>
    <row r="91" spans="1:18" ht="17.100000000000001" customHeight="1" x14ac:dyDescent="0.4">
      <c r="A91" s="44" t="s">
        <v>38</v>
      </c>
      <c r="B91" s="44"/>
      <c r="C91" s="44"/>
      <c r="D91" s="44"/>
      <c r="E91" s="246"/>
      <c r="F91" s="60"/>
      <c r="G91" s="64">
        <v>366576067</v>
      </c>
      <c r="H91" s="71"/>
      <c r="I91" s="70">
        <v>310147261</v>
      </c>
      <c r="J91" s="71"/>
      <c r="K91" s="70">
        <v>306563009</v>
      </c>
      <c r="L91" s="71"/>
      <c r="M91" s="72">
        <v>60425322</v>
      </c>
      <c r="N91" s="71"/>
      <c r="O91" s="73">
        <v>47317888</v>
      </c>
      <c r="P91" s="71"/>
      <c r="Q91" s="73">
        <v>34719971</v>
      </c>
      <c r="R91" s="73"/>
    </row>
    <row r="92" spans="1:18" ht="17.100000000000001" customHeight="1" x14ac:dyDescent="0.4">
      <c r="A92" s="68" t="s">
        <v>39</v>
      </c>
      <c r="B92" s="68"/>
      <c r="C92" s="44"/>
      <c r="D92" s="65"/>
      <c r="E92" s="246">
        <v>20</v>
      </c>
      <c r="F92" s="60"/>
      <c r="G92" s="64">
        <v>23565780</v>
      </c>
      <c r="H92" s="71"/>
      <c r="I92" s="70">
        <v>18119687</v>
      </c>
      <c r="J92" s="71"/>
      <c r="K92" s="70">
        <v>20039639</v>
      </c>
      <c r="L92" s="71"/>
      <c r="M92" s="72">
        <v>11955869</v>
      </c>
      <c r="N92" s="71"/>
      <c r="O92" s="73">
        <v>8132811</v>
      </c>
      <c r="P92" s="71"/>
      <c r="Q92" s="73">
        <v>9839323</v>
      </c>
      <c r="R92" s="73"/>
    </row>
    <row r="93" spans="1:18" ht="17.100000000000001" customHeight="1" x14ac:dyDescent="0.4">
      <c r="A93" s="44" t="s">
        <v>40</v>
      </c>
      <c r="B93" s="44"/>
      <c r="C93" s="44"/>
      <c r="D93" s="65"/>
      <c r="E93" s="246"/>
      <c r="F93" s="60"/>
      <c r="G93" s="74">
        <v>1448700</v>
      </c>
      <c r="H93" s="71"/>
      <c r="I93" s="75">
        <v>772700</v>
      </c>
      <c r="J93" s="71"/>
      <c r="K93" s="75">
        <v>747800</v>
      </c>
      <c r="L93" s="71"/>
      <c r="M93" s="76" t="s">
        <v>168</v>
      </c>
      <c r="N93" s="71"/>
      <c r="O93" s="77">
        <v>0</v>
      </c>
      <c r="P93" s="71"/>
      <c r="Q93" s="77" t="s">
        <v>168</v>
      </c>
      <c r="R93" s="244"/>
    </row>
    <row r="94" spans="1:18" ht="3.95" customHeight="1" x14ac:dyDescent="0.4">
      <c r="A94" s="44"/>
      <c r="B94" s="44"/>
      <c r="C94" s="44"/>
      <c r="D94" s="65"/>
      <c r="E94" s="44"/>
      <c r="F94" s="60"/>
      <c r="G94" s="64"/>
      <c r="H94" s="71"/>
      <c r="I94" s="70"/>
      <c r="J94" s="71"/>
      <c r="K94" s="70"/>
      <c r="L94" s="71"/>
      <c r="M94" s="72"/>
      <c r="N94" s="71"/>
      <c r="O94" s="73"/>
      <c r="P94" s="71"/>
      <c r="Q94" s="73"/>
      <c r="R94" s="73"/>
    </row>
    <row r="95" spans="1:18" ht="17.100000000000001" customHeight="1" x14ac:dyDescent="0.4">
      <c r="A95" s="42" t="s">
        <v>41</v>
      </c>
      <c r="B95" s="44"/>
      <c r="C95" s="44"/>
      <c r="D95" s="65"/>
      <c r="E95" s="43"/>
      <c r="F95" s="60"/>
      <c r="G95" s="74">
        <f>SUM(G90:G94)</f>
        <v>597205345</v>
      </c>
      <c r="H95" s="71"/>
      <c r="I95" s="75">
        <f>SUM(I90:I94)</f>
        <v>339572648</v>
      </c>
      <c r="J95" s="71"/>
      <c r="K95" s="75">
        <f>SUM(K90:K94)</f>
        <v>347961448</v>
      </c>
      <c r="L95" s="71"/>
      <c r="M95" s="76">
        <f>SUM(M90:M94)</f>
        <v>99058802</v>
      </c>
      <c r="N95" s="71"/>
      <c r="O95" s="77">
        <f>SUM(O90:O94)</f>
        <v>55450699</v>
      </c>
      <c r="P95" s="71"/>
      <c r="Q95" s="77">
        <f>SUM(Q90:Q94)</f>
        <v>44559294</v>
      </c>
      <c r="R95" s="244"/>
    </row>
    <row r="96" spans="1:18" ht="3.95" customHeight="1" x14ac:dyDescent="0.4">
      <c r="A96" s="42"/>
      <c r="B96" s="44"/>
      <c r="C96" s="44"/>
      <c r="D96" s="65"/>
      <c r="E96" s="246"/>
      <c r="F96" s="60"/>
      <c r="G96" s="64"/>
      <c r="H96" s="71"/>
      <c r="I96" s="70"/>
      <c r="J96" s="71"/>
      <c r="K96" s="70"/>
      <c r="L96" s="71"/>
      <c r="M96" s="72"/>
      <c r="N96" s="71"/>
      <c r="O96" s="73"/>
      <c r="P96" s="71"/>
      <c r="Q96" s="73"/>
      <c r="R96" s="73"/>
    </row>
    <row r="97" spans="1:18" ht="17.100000000000001" customHeight="1" x14ac:dyDescent="0.4">
      <c r="A97" s="42" t="s">
        <v>42</v>
      </c>
      <c r="B97" s="44"/>
      <c r="C97" s="44"/>
      <c r="D97" s="65"/>
      <c r="E97" s="44"/>
      <c r="F97" s="60"/>
      <c r="G97" s="74">
        <f>SUM(G95,G86)</f>
        <v>753884190</v>
      </c>
      <c r="H97" s="71"/>
      <c r="I97" s="75">
        <f>SUM(I95,I86)</f>
        <v>445998733</v>
      </c>
      <c r="J97" s="71"/>
      <c r="K97" s="75">
        <f>SUM(K95,K86)</f>
        <v>578054610</v>
      </c>
      <c r="L97" s="71"/>
      <c r="M97" s="76">
        <f>SUM(M95,M86)</f>
        <v>159814823</v>
      </c>
      <c r="N97" s="71"/>
      <c r="O97" s="77">
        <f>SUM(O95,O86)</f>
        <v>113353684</v>
      </c>
      <c r="P97" s="71"/>
      <c r="Q97" s="77">
        <f>SUM(Q95,Q86)</f>
        <v>140231444</v>
      </c>
      <c r="R97" s="244"/>
    </row>
    <row r="98" spans="1:18" ht="3.95" customHeight="1" x14ac:dyDescent="0.4">
      <c r="A98" s="44"/>
      <c r="B98" s="44"/>
      <c r="C98" s="44"/>
      <c r="D98" s="65"/>
      <c r="E98" s="246"/>
      <c r="F98" s="60"/>
      <c r="G98" s="64"/>
      <c r="H98" s="71"/>
      <c r="I98" s="70"/>
      <c r="J98" s="71"/>
      <c r="K98" s="70"/>
      <c r="L98" s="71"/>
      <c r="M98" s="72"/>
      <c r="N98" s="71"/>
      <c r="O98" s="73"/>
      <c r="P98" s="71"/>
      <c r="Q98" s="73"/>
      <c r="R98" s="73"/>
    </row>
    <row r="99" spans="1:18" ht="17.100000000000001" customHeight="1" x14ac:dyDescent="0.4">
      <c r="A99" s="42" t="s">
        <v>43</v>
      </c>
      <c r="B99" s="44"/>
      <c r="C99" s="44"/>
      <c r="D99" s="65"/>
      <c r="E99" s="44"/>
      <c r="F99" s="60"/>
      <c r="G99" s="64"/>
      <c r="H99" s="71"/>
      <c r="I99" s="70"/>
      <c r="J99" s="71"/>
      <c r="K99" s="70"/>
      <c r="L99" s="71"/>
      <c r="M99" s="72"/>
      <c r="N99" s="71"/>
      <c r="O99" s="73"/>
      <c r="P99" s="71"/>
      <c r="Q99" s="73"/>
      <c r="R99" s="73"/>
    </row>
    <row r="100" spans="1:18" ht="3.95" customHeight="1" x14ac:dyDescent="0.4">
      <c r="A100" s="44"/>
      <c r="B100" s="44"/>
      <c r="C100" s="44"/>
      <c r="D100" s="65"/>
      <c r="E100" s="44"/>
      <c r="F100" s="60"/>
      <c r="G100" s="64"/>
      <c r="H100" s="71"/>
      <c r="I100" s="70"/>
      <c r="J100" s="71"/>
      <c r="K100" s="70"/>
      <c r="L100" s="71"/>
      <c r="M100" s="72"/>
      <c r="N100" s="71"/>
      <c r="O100" s="73"/>
      <c r="P100" s="71"/>
      <c r="Q100" s="73"/>
      <c r="R100" s="73"/>
    </row>
    <row r="101" spans="1:18" ht="17.100000000000001" customHeight="1" x14ac:dyDescent="0.4">
      <c r="A101" s="68" t="s">
        <v>44</v>
      </c>
      <c r="B101" s="44"/>
      <c r="C101" s="44"/>
      <c r="D101" s="65"/>
      <c r="E101" s="44"/>
      <c r="F101" s="60"/>
      <c r="G101" s="64"/>
      <c r="H101" s="71"/>
      <c r="I101" s="70"/>
      <c r="J101" s="71"/>
      <c r="K101" s="70"/>
      <c r="L101" s="71"/>
      <c r="M101" s="72"/>
      <c r="N101" s="71"/>
      <c r="O101" s="73"/>
      <c r="P101" s="71"/>
      <c r="Q101" s="73"/>
      <c r="R101" s="73"/>
    </row>
    <row r="102" spans="1:18" ht="17.100000000000001" customHeight="1" x14ac:dyDescent="0.4">
      <c r="A102" s="44"/>
      <c r="B102" s="68" t="s">
        <v>45</v>
      </c>
      <c r="C102" s="44"/>
      <c r="D102" s="65"/>
      <c r="E102" s="44"/>
      <c r="F102" s="60"/>
      <c r="G102" s="64"/>
      <c r="H102" s="71"/>
      <c r="I102" s="70"/>
      <c r="J102" s="71"/>
      <c r="K102" s="70"/>
      <c r="L102" s="71"/>
      <c r="M102" s="72"/>
      <c r="N102" s="71"/>
      <c r="O102" s="73"/>
      <c r="P102" s="71"/>
      <c r="Q102" s="73"/>
      <c r="R102" s="73"/>
    </row>
    <row r="103" spans="1:18" ht="17.100000000000001" customHeight="1" x14ac:dyDescent="0.4">
      <c r="A103" s="44"/>
      <c r="B103" s="68"/>
      <c r="C103" s="44" t="s">
        <v>46</v>
      </c>
      <c r="D103" s="65"/>
      <c r="E103" s="44"/>
      <c r="F103" s="60"/>
      <c r="G103" s="64"/>
      <c r="H103" s="71"/>
      <c r="I103" s="70"/>
      <c r="J103" s="71"/>
      <c r="K103" s="70"/>
      <c r="L103" s="71"/>
      <c r="M103" s="72"/>
      <c r="N103" s="71"/>
      <c r="O103" s="73"/>
      <c r="P103" s="71"/>
      <c r="Q103" s="73"/>
      <c r="R103" s="73"/>
    </row>
    <row r="104" spans="1:18" ht="17.100000000000001" customHeight="1" thickBot="1" x14ac:dyDescent="0.45">
      <c r="A104" s="44"/>
      <c r="B104" s="68"/>
      <c r="C104" s="44" t="s">
        <v>47</v>
      </c>
      <c r="D104" s="65" t="s">
        <v>48</v>
      </c>
      <c r="E104" s="44"/>
      <c r="F104" s="60"/>
      <c r="G104" s="84">
        <v>73500000</v>
      </c>
      <c r="H104" s="71"/>
      <c r="I104" s="85">
        <v>73500000</v>
      </c>
      <c r="J104" s="71"/>
      <c r="K104" s="85">
        <v>20000000</v>
      </c>
      <c r="L104" s="71"/>
      <c r="M104" s="95">
        <v>73500000</v>
      </c>
      <c r="N104" s="71"/>
      <c r="O104" s="94">
        <v>73500000</v>
      </c>
      <c r="P104" s="71"/>
      <c r="Q104" s="94">
        <v>20000000</v>
      </c>
      <c r="R104" s="244"/>
    </row>
    <row r="105" spans="1:18" ht="8.1" customHeight="1" thickTop="1" x14ac:dyDescent="0.4">
      <c r="A105" s="44"/>
      <c r="B105" s="44"/>
      <c r="C105" s="44"/>
      <c r="D105" s="65"/>
      <c r="E105" s="44"/>
      <c r="F105" s="60"/>
      <c r="G105" s="64"/>
      <c r="H105" s="71"/>
      <c r="I105" s="70"/>
      <c r="J105" s="71"/>
      <c r="K105" s="70"/>
      <c r="L105" s="71"/>
      <c r="M105" s="72"/>
      <c r="N105" s="71"/>
      <c r="O105" s="73"/>
      <c r="P105" s="71"/>
      <c r="Q105" s="73"/>
      <c r="R105" s="73"/>
    </row>
    <row r="106" spans="1:18" ht="17.100000000000001" customHeight="1" x14ac:dyDescent="0.4">
      <c r="A106" s="44"/>
      <c r="B106" s="68" t="s">
        <v>49</v>
      </c>
      <c r="C106" s="44"/>
      <c r="D106" s="65"/>
      <c r="E106" s="44"/>
      <c r="F106" s="60"/>
      <c r="G106" s="64"/>
      <c r="H106" s="71"/>
      <c r="I106" s="70"/>
      <c r="J106" s="71"/>
      <c r="K106" s="70"/>
      <c r="L106" s="71"/>
      <c r="M106" s="72"/>
      <c r="N106" s="71"/>
      <c r="O106" s="73"/>
      <c r="P106" s="71"/>
      <c r="Q106" s="73"/>
      <c r="R106" s="73"/>
    </row>
    <row r="107" spans="1:18" ht="17.100000000000001" customHeight="1" x14ac:dyDescent="0.4">
      <c r="A107" s="44"/>
      <c r="B107" s="68"/>
      <c r="C107" s="44" t="s">
        <v>46</v>
      </c>
      <c r="D107" s="65"/>
      <c r="E107" s="44"/>
      <c r="F107" s="60"/>
      <c r="G107" s="64"/>
      <c r="H107" s="71"/>
      <c r="I107" s="70"/>
      <c r="J107" s="71"/>
      <c r="K107" s="70"/>
      <c r="L107" s="71"/>
      <c r="M107" s="72"/>
      <c r="N107" s="71"/>
      <c r="O107" s="73"/>
      <c r="P107" s="71"/>
      <c r="Q107" s="73"/>
      <c r="R107" s="73"/>
    </row>
    <row r="108" spans="1:18" ht="17.100000000000001" customHeight="1" x14ac:dyDescent="0.4">
      <c r="A108" s="44"/>
      <c r="B108" s="68"/>
      <c r="C108" s="44" t="s">
        <v>47</v>
      </c>
      <c r="D108" s="65" t="s">
        <v>176</v>
      </c>
      <c r="E108" s="44"/>
      <c r="F108" s="60"/>
      <c r="G108" s="64">
        <v>73500000</v>
      </c>
      <c r="H108" s="71"/>
      <c r="I108" s="70">
        <v>73500000</v>
      </c>
      <c r="J108" s="71"/>
      <c r="K108" s="70">
        <f>K104</f>
        <v>20000000</v>
      </c>
      <c r="L108" s="71"/>
      <c r="M108" s="72">
        <v>73500000</v>
      </c>
      <c r="N108" s="71"/>
      <c r="O108" s="73">
        <v>73500000</v>
      </c>
      <c r="P108" s="71"/>
      <c r="Q108" s="73">
        <f>Q104</f>
        <v>20000000</v>
      </c>
      <c r="R108" s="73"/>
    </row>
    <row r="109" spans="1:18" ht="17.100000000000001" customHeight="1" x14ac:dyDescent="0.4">
      <c r="A109" s="44" t="s">
        <v>50</v>
      </c>
      <c r="B109" s="68"/>
      <c r="C109" s="44"/>
      <c r="D109" s="65"/>
      <c r="E109" s="246"/>
      <c r="F109" s="60"/>
      <c r="G109" s="64">
        <v>152806500</v>
      </c>
      <c r="H109" s="71"/>
      <c r="I109" s="70">
        <v>152806500</v>
      </c>
      <c r="J109" s="71"/>
      <c r="K109" s="70">
        <v>0</v>
      </c>
      <c r="L109" s="80"/>
      <c r="M109" s="64">
        <v>152806500</v>
      </c>
      <c r="N109" s="71"/>
      <c r="O109" s="70">
        <v>152806500</v>
      </c>
      <c r="P109" s="71"/>
      <c r="Q109" s="70">
        <v>0</v>
      </c>
      <c r="R109" s="70"/>
    </row>
    <row r="110" spans="1:18" ht="17.100000000000001" customHeight="1" x14ac:dyDescent="0.4">
      <c r="A110" s="44" t="s">
        <v>164</v>
      </c>
      <c r="B110" s="68"/>
      <c r="C110" s="44"/>
      <c r="D110" s="65"/>
      <c r="E110" s="246"/>
      <c r="F110" s="60"/>
      <c r="G110" s="64">
        <v>23170000</v>
      </c>
      <c r="H110" s="71"/>
      <c r="I110" s="70">
        <v>23170000</v>
      </c>
      <c r="J110" s="71"/>
      <c r="K110" s="70">
        <v>0</v>
      </c>
      <c r="L110" s="80"/>
      <c r="M110" s="64">
        <v>23170000</v>
      </c>
      <c r="N110" s="71"/>
      <c r="O110" s="70">
        <v>23170000</v>
      </c>
      <c r="P110" s="71"/>
      <c r="Q110" s="70">
        <v>0</v>
      </c>
      <c r="R110" s="70"/>
    </row>
    <row r="111" spans="1:18" ht="17.100000000000001" customHeight="1" x14ac:dyDescent="0.4">
      <c r="A111" s="44" t="s">
        <v>165</v>
      </c>
      <c r="B111" s="68"/>
      <c r="C111" s="44"/>
      <c r="D111" s="65"/>
      <c r="E111" s="246"/>
      <c r="F111" s="60"/>
      <c r="G111" s="64">
        <v>-3450000</v>
      </c>
      <c r="H111" s="71"/>
      <c r="I111" s="70">
        <v>-3450000</v>
      </c>
      <c r="J111" s="71"/>
      <c r="K111" s="70">
        <v>0</v>
      </c>
      <c r="L111" s="80"/>
      <c r="M111" s="64">
        <v>-3450000</v>
      </c>
      <c r="N111" s="71"/>
      <c r="O111" s="70">
        <v>-3450000</v>
      </c>
      <c r="P111" s="71"/>
      <c r="Q111" s="70">
        <v>0</v>
      </c>
      <c r="R111" s="70"/>
    </row>
    <row r="112" spans="1:18" s="271" customFormat="1" ht="17.100000000000001" customHeight="1" x14ac:dyDescent="0.4">
      <c r="A112" s="44" t="s">
        <v>220</v>
      </c>
      <c r="B112" s="68"/>
      <c r="C112" s="44"/>
      <c r="D112" s="65"/>
      <c r="E112" s="270"/>
      <c r="F112" s="60"/>
      <c r="G112" s="64"/>
      <c r="H112" s="71"/>
      <c r="I112" s="70"/>
      <c r="J112" s="71"/>
      <c r="K112" s="70"/>
      <c r="L112" s="80"/>
      <c r="M112" s="64"/>
      <c r="N112" s="71"/>
      <c r="O112" s="70"/>
      <c r="P112" s="71"/>
      <c r="Q112" s="70"/>
      <c r="R112" s="70"/>
    </row>
    <row r="113" spans="1:18" ht="17.100000000000001" customHeight="1" x14ac:dyDescent="0.4">
      <c r="B113" s="68" t="s">
        <v>221</v>
      </c>
      <c r="C113" s="44"/>
      <c r="D113" s="65"/>
      <c r="E113" s="246"/>
      <c r="F113" s="60"/>
      <c r="G113" s="64">
        <v>67506923</v>
      </c>
      <c r="H113" s="71"/>
      <c r="I113" s="70">
        <v>67506923</v>
      </c>
      <c r="J113" s="71"/>
      <c r="K113" s="70">
        <v>-3673465</v>
      </c>
      <c r="L113" s="80"/>
      <c r="M113" s="64">
        <v>-3673465</v>
      </c>
      <c r="N113" s="71"/>
      <c r="O113" s="70">
        <v>-3673465</v>
      </c>
      <c r="P113" s="71"/>
      <c r="Q113" s="70">
        <v>-3673465</v>
      </c>
      <c r="R113" s="70"/>
    </row>
    <row r="114" spans="1:18" ht="17.100000000000001" customHeight="1" x14ac:dyDescent="0.4">
      <c r="A114" s="44" t="s">
        <v>181</v>
      </c>
      <c r="B114" s="68"/>
      <c r="C114" s="44"/>
      <c r="D114" s="65"/>
      <c r="E114" s="44"/>
      <c r="F114" s="60"/>
      <c r="G114" s="64"/>
      <c r="H114" s="71"/>
      <c r="I114" s="70"/>
      <c r="J114" s="71"/>
      <c r="K114" s="70"/>
      <c r="L114" s="71"/>
      <c r="M114" s="64"/>
      <c r="N114" s="71"/>
      <c r="O114" s="70"/>
      <c r="P114" s="71"/>
      <c r="Q114" s="70"/>
      <c r="R114" s="70"/>
    </row>
    <row r="115" spans="1:18" ht="17.100000000000001" customHeight="1" x14ac:dyDescent="0.4">
      <c r="A115" s="68"/>
      <c r="B115" s="44" t="s">
        <v>51</v>
      </c>
      <c r="C115" s="68"/>
      <c r="D115" s="65"/>
      <c r="E115" s="246">
        <v>21</v>
      </c>
      <c r="F115" s="60"/>
      <c r="G115" s="64">
        <v>7350000</v>
      </c>
      <c r="H115" s="71"/>
      <c r="I115" s="70">
        <v>7350000</v>
      </c>
      <c r="J115" s="71"/>
      <c r="K115" s="70">
        <v>2000000</v>
      </c>
      <c r="L115" s="71"/>
      <c r="M115" s="64">
        <v>7350000</v>
      </c>
      <c r="N115" s="71"/>
      <c r="O115" s="70">
        <v>7350000</v>
      </c>
      <c r="P115" s="71"/>
      <c r="Q115" s="70">
        <v>2000000</v>
      </c>
      <c r="R115" s="70"/>
    </row>
    <row r="116" spans="1:18" ht="17.100000000000001" customHeight="1" x14ac:dyDescent="0.4">
      <c r="A116" s="68"/>
      <c r="B116" s="44" t="s">
        <v>52</v>
      </c>
      <c r="C116" s="44"/>
      <c r="D116" s="65"/>
      <c r="E116" s="44"/>
      <c r="F116" s="60"/>
      <c r="G116" s="64">
        <f>'8 (EQ Conso)'!S27</f>
        <v>30842770</v>
      </c>
      <c r="H116" s="71"/>
      <c r="I116" s="70">
        <f>'7 (EQ Conso)'!S36</f>
        <v>-50673662</v>
      </c>
      <c r="J116" s="71"/>
      <c r="K116" s="70">
        <f>'7 (EQ Conso)'!S19</f>
        <v>86130244</v>
      </c>
      <c r="L116" s="71"/>
      <c r="M116" s="64">
        <f>'9 (EQ Com)'!S39</f>
        <v>66147000</v>
      </c>
      <c r="N116" s="71"/>
      <c r="O116" s="70">
        <f>'9 (EQ Com)'!S26</f>
        <v>29633467</v>
      </c>
      <c r="P116" s="71"/>
      <c r="Q116" s="70">
        <f>'9 (EQ Com)'!S16</f>
        <v>78332970</v>
      </c>
      <c r="R116" s="70"/>
    </row>
    <row r="117" spans="1:18" ht="17.100000000000001" customHeight="1" x14ac:dyDescent="0.4">
      <c r="A117" s="44" t="s">
        <v>53</v>
      </c>
      <c r="B117" s="44"/>
      <c r="C117" s="44"/>
      <c r="D117" s="65"/>
      <c r="E117" s="44"/>
      <c r="F117" s="60"/>
      <c r="G117" s="76">
        <v>1417877</v>
      </c>
      <c r="H117" s="71"/>
      <c r="I117" s="77">
        <v>1417877</v>
      </c>
      <c r="J117" s="71"/>
      <c r="K117" s="77">
        <v>0</v>
      </c>
      <c r="L117" s="71"/>
      <c r="M117" s="76">
        <v>0</v>
      </c>
      <c r="N117" s="71"/>
      <c r="O117" s="77">
        <v>0</v>
      </c>
      <c r="P117" s="71"/>
      <c r="Q117" s="77">
        <v>0</v>
      </c>
      <c r="R117" s="244"/>
    </row>
    <row r="118" spans="1:18" ht="3.95" customHeight="1" x14ac:dyDescent="0.4">
      <c r="A118" s="68"/>
      <c r="B118" s="44"/>
      <c r="C118" s="44"/>
      <c r="D118" s="65"/>
      <c r="E118" s="44"/>
      <c r="F118" s="60"/>
      <c r="G118" s="64"/>
      <c r="H118" s="71"/>
      <c r="I118" s="70"/>
      <c r="J118" s="71"/>
      <c r="K118" s="70"/>
      <c r="L118" s="71"/>
      <c r="M118" s="72"/>
      <c r="N118" s="71"/>
      <c r="O118" s="73"/>
      <c r="P118" s="71"/>
      <c r="Q118" s="73"/>
      <c r="R118" s="73"/>
    </row>
    <row r="119" spans="1:18" ht="17.100000000000001" customHeight="1" x14ac:dyDescent="0.4">
      <c r="A119" s="42" t="s">
        <v>54</v>
      </c>
      <c r="B119" s="44"/>
      <c r="C119" s="44"/>
      <c r="D119" s="65"/>
      <c r="E119" s="44"/>
      <c r="F119" s="60"/>
      <c r="G119" s="64">
        <f>SUM(G108,G109:G117)</f>
        <v>353144070</v>
      </c>
      <c r="H119" s="71"/>
      <c r="I119" s="70">
        <f>SUM(I108,I109:I117)</f>
        <v>271627638</v>
      </c>
      <c r="J119" s="71"/>
      <c r="K119" s="70">
        <f>SUM(K108,K109:K117)</f>
        <v>104456779</v>
      </c>
      <c r="L119" s="71"/>
      <c r="M119" s="72">
        <f>SUM(M108,M109:M117)</f>
        <v>315850035</v>
      </c>
      <c r="N119" s="71"/>
      <c r="O119" s="73">
        <f>SUM(O108,O109:O117)</f>
        <v>279336502</v>
      </c>
      <c r="P119" s="71"/>
      <c r="Q119" s="73">
        <f>SUM(Q108,Q109:Q117)</f>
        <v>96659505</v>
      </c>
      <c r="R119" s="73"/>
    </row>
    <row r="120" spans="1:18" ht="17.100000000000001" customHeight="1" x14ac:dyDescent="0.4">
      <c r="A120" s="44" t="s">
        <v>55</v>
      </c>
      <c r="B120" s="68"/>
      <c r="C120" s="44"/>
      <c r="D120" s="65"/>
      <c r="E120" s="44"/>
      <c r="F120" s="60"/>
      <c r="G120" s="74">
        <f>'8 (EQ Conso)'!Y27</f>
        <v>950275</v>
      </c>
      <c r="H120" s="71"/>
      <c r="I120" s="75">
        <v>3486904</v>
      </c>
      <c r="J120" s="71"/>
      <c r="K120" s="75">
        <v>99472056</v>
      </c>
      <c r="L120" s="71"/>
      <c r="M120" s="76">
        <v>0</v>
      </c>
      <c r="N120" s="71"/>
      <c r="O120" s="77">
        <v>0</v>
      </c>
      <c r="P120" s="71"/>
      <c r="Q120" s="77">
        <v>0</v>
      </c>
      <c r="R120" s="244"/>
    </row>
    <row r="121" spans="1:18" ht="3.95" customHeight="1" x14ac:dyDescent="0.4">
      <c r="A121" s="68"/>
      <c r="B121" s="44"/>
      <c r="C121" s="44"/>
      <c r="D121" s="65"/>
      <c r="E121" s="44"/>
      <c r="F121" s="60"/>
      <c r="G121" s="64"/>
      <c r="H121" s="71"/>
      <c r="I121" s="70"/>
      <c r="J121" s="71"/>
      <c r="K121" s="70"/>
      <c r="L121" s="71"/>
      <c r="M121" s="72"/>
      <c r="N121" s="71"/>
      <c r="O121" s="73"/>
      <c r="P121" s="71"/>
      <c r="Q121" s="73"/>
      <c r="R121" s="73"/>
    </row>
    <row r="122" spans="1:18" ht="17.100000000000001" customHeight="1" x14ac:dyDescent="0.4">
      <c r="A122" s="42" t="s">
        <v>56</v>
      </c>
      <c r="B122" s="68"/>
      <c r="C122" s="44"/>
      <c r="D122" s="65"/>
      <c r="E122" s="44"/>
      <c r="F122" s="60"/>
      <c r="G122" s="74">
        <f>SUM(G119:G120)</f>
        <v>354094345</v>
      </c>
      <c r="H122" s="71"/>
      <c r="I122" s="75">
        <f>SUM(I119:I120)</f>
        <v>275114542</v>
      </c>
      <c r="J122" s="71"/>
      <c r="K122" s="75">
        <f>SUM(K119:K120)</f>
        <v>203928835</v>
      </c>
      <c r="L122" s="71"/>
      <c r="M122" s="76">
        <f>SUM(M119:M120)</f>
        <v>315850035</v>
      </c>
      <c r="N122" s="71"/>
      <c r="O122" s="77">
        <f>SUM(O119:O120)</f>
        <v>279336502</v>
      </c>
      <c r="P122" s="71"/>
      <c r="Q122" s="77">
        <f>SUM(Q119:Q120)</f>
        <v>96659505</v>
      </c>
      <c r="R122" s="244"/>
    </row>
    <row r="123" spans="1:18" ht="3.95" customHeight="1" x14ac:dyDescent="0.4">
      <c r="A123" s="68"/>
      <c r="B123" s="44"/>
      <c r="C123" s="44"/>
      <c r="D123" s="65"/>
      <c r="E123" s="44"/>
      <c r="F123" s="60"/>
      <c r="G123" s="64"/>
      <c r="H123" s="71"/>
      <c r="I123" s="70"/>
      <c r="J123" s="71"/>
      <c r="K123" s="70"/>
      <c r="L123" s="71"/>
      <c r="M123" s="72"/>
      <c r="N123" s="71"/>
      <c r="O123" s="73"/>
      <c r="P123" s="71"/>
      <c r="Q123" s="73"/>
      <c r="R123" s="73"/>
    </row>
    <row r="124" spans="1:18" ht="17.100000000000001" customHeight="1" thickBot="1" x14ac:dyDescent="0.45">
      <c r="A124" s="42" t="s">
        <v>57</v>
      </c>
      <c r="B124" s="44"/>
      <c r="C124" s="44"/>
      <c r="D124" s="65"/>
      <c r="E124" s="44"/>
      <c r="F124" s="60"/>
      <c r="G124" s="84">
        <f>SUM(G122,G97)</f>
        <v>1107978535</v>
      </c>
      <c r="H124" s="71"/>
      <c r="I124" s="85">
        <f>SUM(I122,I98,I97)</f>
        <v>721113275</v>
      </c>
      <c r="J124" s="71"/>
      <c r="K124" s="85">
        <f>SUM(K122,K98,K97)</f>
        <v>781983445</v>
      </c>
      <c r="L124" s="71"/>
      <c r="M124" s="95">
        <f>SUM(M122,M98,M97)</f>
        <v>475664858</v>
      </c>
      <c r="N124" s="71"/>
      <c r="O124" s="94">
        <f>SUM(O122,O98,O97)</f>
        <v>392690186</v>
      </c>
      <c r="P124" s="71"/>
      <c r="Q124" s="94">
        <f>SUM(Q122,Q98,Q97)</f>
        <v>236890949</v>
      </c>
      <c r="R124" s="244"/>
    </row>
    <row r="125" spans="1:18" ht="17.25" customHeight="1" thickTop="1" x14ac:dyDescent="0.4">
      <c r="A125" s="42"/>
      <c r="B125" s="44"/>
      <c r="C125" s="44"/>
      <c r="D125" s="65"/>
      <c r="E125" s="44"/>
      <c r="F125" s="60"/>
      <c r="G125" s="96"/>
      <c r="H125" s="71"/>
      <c r="I125" s="96"/>
      <c r="J125" s="71"/>
      <c r="K125" s="96"/>
      <c r="L125" s="71"/>
      <c r="M125" s="96"/>
      <c r="N125" s="71"/>
      <c r="O125" s="96"/>
      <c r="P125" s="71"/>
      <c r="Q125" s="96"/>
      <c r="R125" s="96"/>
    </row>
    <row r="126" spans="1:18" s="271" customFormat="1" ht="17.25" customHeight="1" x14ac:dyDescent="0.4">
      <c r="A126" s="42"/>
      <c r="B126" s="44"/>
      <c r="C126" s="44"/>
      <c r="D126" s="65"/>
      <c r="E126" s="44"/>
      <c r="F126" s="60"/>
      <c r="G126" s="96"/>
      <c r="H126" s="71"/>
      <c r="I126" s="96"/>
      <c r="J126" s="71"/>
      <c r="K126" s="96"/>
      <c r="L126" s="71"/>
      <c r="M126" s="96"/>
      <c r="N126" s="71"/>
      <c r="O126" s="96"/>
      <c r="P126" s="71"/>
      <c r="Q126" s="96"/>
      <c r="R126" s="96"/>
    </row>
    <row r="127" spans="1:18" s="271" customFormat="1" ht="17.25" customHeight="1" x14ac:dyDescent="0.4">
      <c r="A127" s="42"/>
      <c r="B127" s="44"/>
      <c r="C127" s="44"/>
      <c r="D127" s="65"/>
      <c r="E127" s="44"/>
      <c r="F127" s="60"/>
      <c r="G127" s="96"/>
      <c r="H127" s="71"/>
      <c r="I127" s="96"/>
      <c r="J127" s="71"/>
      <c r="K127" s="96"/>
      <c r="L127" s="71"/>
      <c r="M127" s="96"/>
      <c r="N127" s="71"/>
      <c r="O127" s="96"/>
      <c r="P127" s="71"/>
      <c r="Q127" s="96"/>
      <c r="R127" s="96"/>
    </row>
    <row r="128" spans="1:18" s="271" customFormat="1" ht="9.75" customHeight="1" x14ac:dyDescent="0.4">
      <c r="A128" s="42"/>
      <c r="B128" s="44"/>
      <c r="C128" s="44"/>
      <c r="D128" s="65"/>
      <c r="E128" s="44"/>
      <c r="F128" s="60"/>
      <c r="G128" s="96"/>
      <c r="H128" s="71"/>
      <c r="I128" s="96"/>
      <c r="J128" s="71"/>
      <c r="K128" s="96"/>
      <c r="L128" s="71"/>
      <c r="M128" s="96"/>
      <c r="N128" s="71"/>
      <c r="O128" s="96"/>
      <c r="P128" s="71"/>
      <c r="Q128" s="96"/>
      <c r="R128" s="96"/>
    </row>
    <row r="129" spans="1:18" ht="21.95" customHeight="1" x14ac:dyDescent="0.4">
      <c r="A129" s="98" t="str">
        <f>+A57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98"/>
      <c r="C129" s="98"/>
      <c r="D129" s="98"/>
      <c r="E129" s="98"/>
      <c r="F129" s="98"/>
      <c r="G129" s="99"/>
      <c r="H129" s="100"/>
      <c r="I129" s="99"/>
      <c r="J129" s="100"/>
      <c r="K129" s="99"/>
      <c r="L129" s="99"/>
      <c r="M129" s="99"/>
      <c r="N129" s="99"/>
      <c r="O129" s="99"/>
      <c r="P129" s="99"/>
      <c r="Q129" s="99"/>
      <c r="R129" s="244"/>
    </row>
  </sheetData>
  <mergeCells count="5">
    <mergeCell ref="M5:Q5"/>
    <mergeCell ref="A53:Q53"/>
    <mergeCell ref="M62:Q62"/>
    <mergeCell ref="G5:K5"/>
    <mergeCell ref="G62:K62"/>
  </mergeCells>
  <pageMargins left="1" right="0.5" top="0.5" bottom="0.6" header="0.49" footer="0.4"/>
  <pageSetup paperSize="9" scale="75" firstPageNumber="4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B344-8564-41A0-8031-E1BC19629E9A}">
  <sheetPr>
    <tabColor rgb="FFFFFFFF"/>
  </sheetPr>
  <dimension ref="A1:M57"/>
  <sheetViews>
    <sheetView topLeftCell="A47" zoomScaleNormal="100" zoomScaleSheetLayoutView="100" workbookViewId="0">
      <selection activeCell="G62" sqref="G62"/>
    </sheetView>
  </sheetViews>
  <sheetFormatPr defaultColWidth="14.42578125" defaultRowHeight="15" customHeight="1" x14ac:dyDescent="0.4"/>
  <cols>
    <col min="1" max="3" width="1.7109375" style="36" customWidth="1"/>
    <col min="4" max="4" width="32.140625" style="36" customWidth="1"/>
    <col min="5" max="5" width="8" style="36" customWidth="1"/>
    <col min="6" max="6" width="0.85546875" style="36" customWidth="1"/>
    <col min="7" max="7" width="12.7109375" style="36" customWidth="1"/>
    <col min="8" max="8" width="0.85546875" style="36" customWidth="1"/>
    <col min="9" max="9" width="12.7109375" style="35" customWidth="1"/>
    <col min="10" max="10" width="0.85546875" style="36" customWidth="1"/>
    <col min="11" max="11" width="12.7109375" style="36" customWidth="1"/>
    <col min="12" max="12" width="0.85546875" style="36" customWidth="1"/>
    <col min="13" max="13" width="12.7109375" style="35" customWidth="1"/>
    <col min="14" max="16384" width="14.42578125" style="36"/>
  </cols>
  <sheetData>
    <row r="1" spans="1:13" ht="18" customHeight="1" x14ac:dyDescent="0.4">
      <c r="A1" s="2" t="s">
        <v>0</v>
      </c>
      <c r="B1" s="2"/>
      <c r="C1" s="37"/>
      <c r="D1" s="37"/>
      <c r="E1" s="37"/>
      <c r="F1" s="37"/>
      <c r="G1" s="37"/>
      <c r="H1" s="37"/>
      <c r="I1" s="102"/>
      <c r="J1" s="37"/>
      <c r="K1" s="12"/>
      <c r="L1" s="12"/>
      <c r="M1" s="111"/>
    </row>
    <row r="2" spans="1:13" ht="18" customHeight="1" x14ac:dyDescent="0.4">
      <c r="A2" s="2" t="s">
        <v>58</v>
      </c>
      <c r="B2" s="2"/>
      <c r="C2" s="37"/>
      <c r="D2" s="37"/>
      <c r="E2" s="37"/>
      <c r="F2" s="37"/>
      <c r="G2" s="37"/>
      <c r="H2" s="37"/>
      <c r="I2" s="102"/>
      <c r="J2" s="37"/>
      <c r="K2" s="12"/>
      <c r="L2" s="12"/>
      <c r="M2" s="111"/>
    </row>
    <row r="3" spans="1:13" ht="18" customHeight="1" x14ac:dyDescent="0.4">
      <c r="A3" s="5" t="s">
        <v>192</v>
      </c>
      <c r="B3" s="5"/>
      <c r="C3" s="7"/>
      <c r="D3" s="7"/>
      <c r="E3" s="7"/>
      <c r="F3" s="7"/>
      <c r="G3" s="7"/>
      <c r="H3" s="7"/>
      <c r="I3" s="103"/>
      <c r="J3" s="7"/>
      <c r="K3" s="13"/>
      <c r="L3" s="13"/>
      <c r="M3" s="112"/>
    </row>
    <row r="4" spans="1:13" ht="18" customHeight="1" x14ac:dyDescent="0.4">
      <c r="A4" s="2"/>
      <c r="B4" s="2"/>
      <c r="C4" s="37"/>
      <c r="D4" s="37"/>
      <c r="E4" s="37"/>
      <c r="F4" s="37"/>
      <c r="G4" s="37"/>
      <c r="H4" s="37"/>
      <c r="I4" s="102"/>
      <c r="J4" s="37"/>
      <c r="K4" s="12"/>
      <c r="L4" s="12"/>
      <c r="M4" s="111"/>
    </row>
    <row r="5" spans="1:13" ht="18" customHeight="1" x14ac:dyDescent="0.4">
      <c r="A5" s="37"/>
      <c r="B5" s="37"/>
      <c r="C5" s="37"/>
      <c r="D5" s="37"/>
      <c r="E5" s="3"/>
      <c r="F5" s="3"/>
      <c r="G5" s="276" t="s">
        <v>2</v>
      </c>
      <c r="H5" s="276"/>
      <c r="I5" s="276"/>
      <c r="J5" s="37"/>
      <c r="K5" s="277" t="s">
        <v>3</v>
      </c>
      <c r="L5" s="278"/>
      <c r="M5" s="278"/>
    </row>
    <row r="6" spans="1:13" ht="18" customHeight="1" x14ac:dyDescent="0.4">
      <c r="A6" s="37"/>
      <c r="B6" s="37"/>
      <c r="C6" s="37"/>
      <c r="D6" s="37"/>
      <c r="E6" s="3"/>
      <c r="F6" s="3"/>
      <c r="G6" s="115"/>
      <c r="H6" s="258"/>
      <c r="I6" s="267" t="s">
        <v>210</v>
      </c>
      <c r="J6" s="28"/>
      <c r="K6" s="267"/>
      <c r="L6" s="268"/>
      <c r="M6" s="267" t="s">
        <v>210</v>
      </c>
    </row>
    <row r="7" spans="1:13" ht="18" customHeight="1" x14ac:dyDescent="0.4">
      <c r="A7" s="4"/>
      <c r="B7" s="4"/>
      <c r="C7" s="4"/>
      <c r="D7" s="4"/>
      <c r="E7" s="37"/>
      <c r="F7" s="14"/>
      <c r="G7" s="15" t="s">
        <v>190</v>
      </c>
      <c r="H7" s="37"/>
      <c r="I7" s="104" t="s">
        <v>5</v>
      </c>
      <c r="J7" s="15"/>
      <c r="K7" s="15" t="s">
        <v>190</v>
      </c>
      <c r="L7" s="37"/>
      <c r="M7" s="104" t="s">
        <v>5</v>
      </c>
    </row>
    <row r="8" spans="1:13" ht="18" customHeight="1" x14ac:dyDescent="0.4">
      <c r="A8" s="4"/>
      <c r="B8" s="4"/>
      <c r="C8" s="4"/>
      <c r="D8" s="4"/>
      <c r="E8" s="6" t="s">
        <v>6</v>
      </c>
      <c r="F8" s="14"/>
      <c r="G8" s="16" t="s">
        <v>7</v>
      </c>
      <c r="H8" s="14"/>
      <c r="I8" s="105" t="s">
        <v>7</v>
      </c>
      <c r="J8" s="37"/>
      <c r="K8" s="16" t="s">
        <v>7</v>
      </c>
      <c r="L8" s="14"/>
      <c r="M8" s="105" t="s">
        <v>7</v>
      </c>
    </row>
    <row r="9" spans="1:13" ht="6" customHeight="1" x14ac:dyDescent="0.4">
      <c r="A9" s="4"/>
      <c r="B9" s="4"/>
      <c r="C9" s="4"/>
      <c r="D9" s="4"/>
      <c r="E9" s="3"/>
      <c r="F9" s="14"/>
      <c r="G9" s="17"/>
      <c r="H9" s="14"/>
      <c r="I9" s="106"/>
      <c r="J9" s="37"/>
      <c r="K9" s="17"/>
      <c r="L9" s="18"/>
      <c r="M9" s="106"/>
    </row>
    <row r="10" spans="1:13" ht="18" customHeight="1" x14ac:dyDescent="0.4">
      <c r="A10" s="9" t="s">
        <v>59</v>
      </c>
      <c r="B10" s="4"/>
      <c r="C10" s="4"/>
      <c r="D10" s="4"/>
      <c r="E10" s="37"/>
      <c r="F10" s="10"/>
      <c r="G10" s="19">
        <v>910239874</v>
      </c>
      <c r="H10" s="10"/>
      <c r="I10" s="39">
        <v>1300269196</v>
      </c>
      <c r="J10" s="10"/>
      <c r="K10" s="19">
        <v>516984656</v>
      </c>
      <c r="L10" s="10"/>
      <c r="M10" s="39">
        <v>533760952</v>
      </c>
    </row>
    <row r="11" spans="1:13" ht="18" customHeight="1" x14ac:dyDescent="0.4">
      <c r="A11" s="9" t="s">
        <v>60</v>
      </c>
      <c r="B11" s="4"/>
      <c r="C11" s="4"/>
      <c r="D11" s="4"/>
      <c r="E11" s="37"/>
      <c r="F11" s="10"/>
      <c r="G11" s="20">
        <v>-715188542</v>
      </c>
      <c r="H11" s="10"/>
      <c r="I11" s="38">
        <v>-1065267325</v>
      </c>
      <c r="J11" s="10"/>
      <c r="K11" s="20">
        <v>-460932918</v>
      </c>
      <c r="L11" s="10"/>
      <c r="M11" s="38">
        <v>-453662607</v>
      </c>
    </row>
    <row r="12" spans="1:13" ht="6" customHeight="1" x14ac:dyDescent="0.4">
      <c r="A12" s="9"/>
      <c r="B12" s="4"/>
      <c r="C12" s="4"/>
      <c r="D12" s="4"/>
      <c r="E12" s="4"/>
      <c r="F12" s="10"/>
      <c r="G12" s="19"/>
      <c r="H12" s="10"/>
      <c r="I12" s="39"/>
      <c r="J12" s="10"/>
      <c r="K12" s="19"/>
      <c r="L12" s="10"/>
      <c r="M12" s="39"/>
    </row>
    <row r="13" spans="1:13" ht="18" customHeight="1" x14ac:dyDescent="0.4">
      <c r="A13" s="2" t="s">
        <v>61</v>
      </c>
      <c r="B13" s="1"/>
      <c r="C13" s="1"/>
      <c r="D13" s="1"/>
      <c r="E13" s="21"/>
      <c r="F13" s="10"/>
      <c r="G13" s="19">
        <f>G10+G11</f>
        <v>195051332</v>
      </c>
      <c r="H13" s="10"/>
      <c r="I13" s="39">
        <f>I10+I11</f>
        <v>235001871</v>
      </c>
      <c r="J13" s="10"/>
      <c r="K13" s="19">
        <f>K10+K11</f>
        <v>56051738</v>
      </c>
      <c r="L13" s="10"/>
      <c r="M13" s="39">
        <f>M10+M11</f>
        <v>80098345</v>
      </c>
    </row>
    <row r="14" spans="1:13" ht="18" customHeight="1" x14ac:dyDescent="0.4">
      <c r="A14" s="9" t="s">
        <v>62</v>
      </c>
      <c r="B14" s="4"/>
      <c r="C14" s="4"/>
      <c r="D14" s="4"/>
      <c r="E14" s="37">
        <v>22</v>
      </c>
      <c r="F14" s="10"/>
      <c r="G14" s="19">
        <v>22092469</v>
      </c>
      <c r="H14" s="10"/>
      <c r="I14" s="39">
        <v>23993027</v>
      </c>
      <c r="J14" s="10"/>
      <c r="K14" s="19">
        <v>23064845</v>
      </c>
      <c r="L14" s="10"/>
      <c r="M14" s="39">
        <v>11944307</v>
      </c>
    </row>
    <row r="15" spans="1:13" ht="18" customHeight="1" x14ac:dyDescent="0.4">
      <c r="A15" s="9" t="s">
        <v>63</v>
      </c>
      <c r="B15" s="4"/>
      <c r="C15" s="4"/>
      <c r="D15" s="4"/>
      <c r="E15" s="246">
        <v>27</v>
      </c>
      <c r="F15" s="10"/>
      <c r="G15" s="19" t="s">
        <v>168</v>
      </c>
      <c r="H15" s="10"/>
      <c r="I15" s="39">
        <v>0</v>
      </c>
      <c r="J15" s="10"/>
      <c r="K15" s="19">
        <v>39999920</v>
      </c>
      <c r="L15" s="10"/>
      <c r="M15" s="39">
        <v>141999716</v>
      </c>
    </row>
    <row r="16" spans="1:13" ht="18" customHeight="1" x14ac:dyDescent="0.4">
      <c r="A16" s="9" t="s">
        <v>64</v>
      </c>
      <c r="B16" s="4"/>
      <c r="C16" s="4"/>
      <c r="D16" s="4"/>
      <c r="E16" s="37"/>
      <c r="F16" s="10"/>
      <c r="G16" s="19">
        <v>-12982979</v>
      </c>
      <c r="H16" s="10"/>
      <c r="I16" s="39">
        <v>-50924478</v>
      </c>
      <c r="J16" s="10"/>
      <c r="K16" s="19">
        <v>-1904639</v>
      </c>
      <c r="L16" s="10"/>
      <c r="M16" s="39">
        <v>-1086804</v>
      </c>
    </row>
    <row r="17" spans="1:13" ht="18" customHeight="1" x14ac:dyDescent="0.4">
      <c r="A17" s="9" t="s">
        <v>65</v>
      </c>
      <c r="B17" s="4"/>
      <c r="C17" s="4"/>
      <c r="D17" s="4"/>
      <c r="E17" s="4"/>
      <c r="F17" s="10"/>
      <c r="G17" s="19">
        <v>-110183451</v>
      </c>
      <c r="H17" s="10"/>
      <c r="I17" s="39">
        <v>-92937532</v>
      </c>
      <c r="J17" s="10"/>
      <c r="K17" s="19">
        <v>-75523729</v>
      </c>
      <c r="L17" s="10"/>
      <c r="M17" s="39">
        <v>-61974985</v>
      </c>
    </row>
    <row r="18" spans="1:13" ht="18" customHeight="1" x14ac:dyDescent="0.4">
      <c r="A18" s="9" t="s">
        <v>66</v>
      </c>
      <c r="B18" s="4"/>
      <c r="C18" s="4"/>
      <c r="D18" s="4"/>
      <c r="E18" s="37">
        <v>23</v>
      </c>
      <c r="F18" s="10"/>
      <c r="G18" s="19">
        <v>-17571983</v>
      </c>
      <c r="H18" s="10"/>
      <c r="I18" s="39">
        <v>-13204400</v>
      </c>
      <c r="J18" s="10"/>
      <c r="K18" s="19">
        <v>-3448010</v>
      </c>
      <c r="L18" s="10"/>
      <c r="M18" s="39">
        <v>-3111107</v>
      </c>
    </row>
    <row r="19" spans="1:13" ht="18" customHeight="1" x14ac:dyDescent="0.4">
      <c r="A19" s="9" t="s">
        <v>67</v>
      </c>
      <c r="B19" s="4"/>
      <c r="C19" s="4"/>
      <c r="D19" s="4"/>
      <c r="E19" s="37"/>
      <c r="F19" s="10"/>
      <c r="G19" s="19"/>
      <c r="H19" s="10"/>
      <c r="I19" s="39"/>
      <c r="J19" s="10"/>
      <c r="K19" s="19"/>
      <c r="L19" s="10"/>
      <c r="M19" s="39"/>
    </row>
    <row r="20" spans="1:13" ht="18" customHeight="1" x14ac:dyDescent="0.4">
      <c r="A20" s="9"/>
      <c r="B20" s="4" t="s">
        <v>68</v>
      </c>
      <c r="C20" s="4"/>
      <c r="D20" s="4"/>
      <c r="E20" s="37">
        <v>13</v>
      </c>
      <c r="F20" s="10"/>
      <c r="G20" s="20">
        <v>20676895</v>
      </c>
      <c r="H20" s="10"/>
      <c r="I20" s="38">
        <v>19757407</v>
      </c>
      <c r="J20" s="10"/>
      <c r="K20" s="20">
        <v>0</v>
      </c>
      <c r="L20" s="10"/>
      <c r="M20" s="38">
        <v>0</v>
      </c>
    </row>
    <row r="21" spans="1:13" ht="6" customHeight="1" x14ac:dyDescent="0.4">
      <c r="A21" s="4"/>
      <c r="B21" s="2"/>
      <c r="C21" s="1"/>
      <c r="D21" s="4"/>
      <c r="E21" s="37"/>
      <c r="F21" s="10"/>
      <c r="G21" s="19"/>
      <c r="H21" s="10"/>
      <c r="I21" s="39"/>
      <c r="J21" s="10"/>
      <c r="K21" s="19"/>
      <c r="L21" s="10"/>
      <c r="M21" s="39"/>
    </row>
    <row r="22" spans="1:13" ht="18" customHeight="1" x14ac:dyDescent="0.4">
      <c r="A22" s="2" t="s">
        <v>69</v>
      </c>
      <c r="B22" s="2"/>
      <c r="C22" s="1"/>
      <c r="D22" s="4"/>
      <c r="E22" s="37"/>
      <c r="F22" s="10"/>
      <c r="G22" s="19">
        <f>SUM(G13:G20)</f>
        <v>97082283</v>
      </c>
      <c r="H22" s="10"/>
      <c r="I22" s="39">
        <f>SUM(I13:I20)</f>
        <v>121685895</v>
      </c>
      <c r="J22" s="10"/>
      <c r="K22" s="19">
        <f>SUM(K13:K20)</f>
        <v>38240125</v>
      </c>
      <c r="L22" s="10"/>
      <c r="M22" s="39">
        <f>SUM(M13:M20)</f>
        <v>167869472</v>
      </c>
    </row>
    <row r="23" spans="1:13" ht="18" customHeight="1" x14ac:dyDescent="0.4">
      <c r="A23" s="9" t="s">
        <v>205</v>
      </c>
      <c r="B23" s="2"/>
      <c r="C23" s="1"/>
      <c r="D23" s="4"/>
      <c r="E23" s="37">
        <v>25</v>
      </c>
      <c r="F23" s="10"/>
      <c r="G23" s="20">
        <v>-16628491</v>
      </c>
      <c r="H23" s="10"/>
      <c r="I23" s="38">
        <v>-20347820</v>
      </c>
      <c r="J23" s="10"/>
      <c r="K23" s="20">
        <v>43535</v>
      </c>
      <c r="L23" s="10"/>
      <c r="M23" s="38">
        <v>-5838509</v>
      </c>
    </row>
    <row r="24" spans="1:13" ht="6" customHeight="1" x14ac:dyDescent="0.4">
      <c r="A24" s="9"/>
      <c r="B24" s="2"/>
      <c r="C24" s="1"/>
      <c r="D24" s="4"/>
      <c r="E24" s="21"/>
      <c r="F24" s="10"/>
      <c r="G24" s="19"/>
      <c r="H24" s="10"/>
      <c r="I24" s="39"/>
      <c r="J24" s="10"/>
      <c r="K24" s="19"/>
      <c r="L24" s="10"/>
      <c r="M24" s="39"/>
    </row>
    <row r="25" spans="1:13" ht="18" customHeight="1" thickBot="1" x14ac:dyDescent="0.45">
      <c r="A25" s="2" t="s">
        <v>70</v>
      </c>
      <c r="B25" s="9"/>
      <c r="C25" s="1"/>
      <c r="D25" s="4"/>
      <c r="E25" s="37"/>
      <c r="F25" s="10"/>
      <c r="G25" s="22">
        <f>SUM(G22:G23)</f>
        <v>80453792</v>
      </c>
      <c r="H25" s="10"/>
      <c r="I25" s="40">
        <f>SUM(I22:I23)</f>
        <v>101338075</v>
      </c>
      <c r="J25" s="10"/>
      <c r="K25" s="22">
        <f>SUM(K22:K23)</f>
        <v>38283660</v>
      </c>
      <c r="L25" s="10"/>
      <c r="M25" s="40">
        <f>SUM(M22:M23)</f>
        <v>162030963</v>
      </c>
    </row>
    <row r="26" spans="1:13" ht="7.5" customHeight="1" thickTop="1" x14ac:dyDescent="0.4">
      <c r="A26" s="9"/>
      <c r="B26" s="2"/>
      <c r="C26" s="1"/>
      <c r="D26" s="4"/>
      <c r="E26" s="21"/>
      <c r="F26" s="10"/>
      <c r="G26" s="19"/>
      <c r="H26" s="10"/>
      <c r="I26" s="39"/>
      <c r="J26" s="10"/>
      <c r="K26" s="19"/>
      <c r="L26" s="10"/>
      <c r="M26" s="39"/>
    </row>
    <row r="27" spans="1:13" ht="18" customHeight="1" x14ac:dyDescent="0.4">
      <c r="A27" s="1" t="s">
        <v>199</v>
      </c>
      <c r="B27" s="2"/>
      <c r="C27" s="1"/>
      <c r="D27" s="4"/>
      <c r="E27" s="21"/>
      <c r="F27" s="10"/>
      <c r="G27" s="19"/>
      <c r="H27" s="10"/>
      <c r="I27" s="39"/>
      <c r="J27" s="10"/>
      <c r="K27" s="19"/>
      <c r="L27" s="10"/>
      <c r="M27" s="39"/>
    </row>
    <row r="28" spans="1:13" ht="18" customHeight="1" x14ac:dyDescent="0.4">
      <c r="A28" s="4" t="s">
        <v>71</v>
      </c>
      <c r="B28" s="4"/>
      <c r="C28" s="4"/>
      <c r="D28" s="23"/>
      <c r="E28" s="21"/>
      <c r="F28" s="10"/>
      <c r="G28" s="19"/>
      <c r="H28" s="10"/>
      <c r="I28" s="39"/>
      <c r="J28" s="10"/>
      <c r="K28" s="19"/>
      <c r="L28" s="10"/>
      <c r="M28" s="39"/>
    </row>
    <row r="29" spans="1:13" ht="18" customHeight="1" x14ac:dyDescent="0.4">
      <c r="A29" s="23"/>
      <c r="B29" s="4" t="s">
        <v>72</v>
      </c>
      <c r="C29" s="4"/>
      <c r="D29" s="23"/>
      <c r="E29" s="21"/>
      <c r="F29" s="10"/>
      <c r="G29" s="19"/>
      <c r="H29" s="10"/>
      <c r="I29" s="39"/>
      <c r="J29" s="10"/>
      <c r="K29" s="19"/>
      <c r="L29" s="10"/>
      <c r="M29" s="39"/>
    </row>
    <row r="30" spans="1:13" ht="18" customHeight="1" x14ac:dyDescent="0.4">
      <c r="A30" s="23"/>
      <c r="B30" s="4" t="s">
        <v>73</v>
      </c>
      <c r="C30" s="4"/>
      <c r="D30" s="23"/>
      <c r="E30" s="21"/>
      <c r="F30" s="10"/>
      <c r="G30" s="19"/>
      <c r="H30" s="10"/>
      <c r="I30" s="39"/>
      <c r="J30" s="10"/>
      <c r="K30" s="19"/>
      <c r="L30" s="10"/>
      <c r="M30" s="39"/>
    </row>
    <row r="31" spans="1:13" ht="18" customHeight="1" x14ac:dyDescent="0.4">
      <c r="A31" s="23"/>
      <c r="B31" s="23"/>
      <c r="C31" s="4" t="s">
        <v>74</v>
      </c>
      <c r="D31" s="23"/>
      <c r="E31" s="21">
        <v>20</v>
      </c>
      <c r="F31" s="10"/>
      <c r="G31" s="19">
        <v>-1842386</v>
      </c>
      <c r="H31" s="10"/>
      <c r="I31" s="39">
        <v>1698887</v>
      </c>
      <c r="J31" s="10"/>
      <c r="K31" s="19">
        <v>-2212659</v>
      </c>
      <c r="L31" s="10"/>
      <c r="M31" s="39">
        <v>774419</v>
      </c>
    </row>
    <row r="32" spans="1:13" ht="18" customHeight="1" x14ac:dyDescent="0.4">
      <c r="A32" s="23"/>
      <c r="B32" s="4" t="s">
        <v>75</v>
      </c>
      <c r="C32" s="4"/>
      <c r="D32" s="23"/>
      <c r="E32" s="21"/>
      <c r="F32" s="10"/>
      <c r="G32" s="19"/>
      <c r="H32" s="10"/>
      <c r="I32" s="39"/>
      <c r="J32" s="10"/>
      <c r="K32" s="19"/>
      <c r="L32" s="10"/>
      <c r="M32" s="39"/>
    </row>
    <row r="33" spans="1:13" ht="18" customHeight="1" x14ac:dyDescent="0.4">
      <c r="A33" s="23"/>
      <c r="B33" s="4"/>
      <c r="C33" s="4" t="s">
        <v>76</v>
      </c>
      <c r="D33" s="23"/>
      <c r="E33" s="21"/>
      <c r="F33" s="10"/>
      <c r="G33" s="20">
        <v>368477</v>
      </c>
      <c r="H33" s="10"/>
      <c r="I33" s="38">
        <v>-339777</v>
      </c>
      <c r="J33" s="10"/>
      <c r="K33" s="20">
        <v>442532</v>
      </c>
      <c r="L33" s="8"/>
      <c r="M33" s="38">
        <v>-154885</v>
      </c>
    </row>
    <row r="34" spans="1:13" ht="18" customHeight="1" x14ac:dyDescent="0.4">
      <c r="A34" s="9" t="s">
        <v>77</v>
      </c>
      <c r="B34" s="23"/>
      <c r="C34" s="9"/>
      <c r="D34" s="9"/>
      <c r="E34" s="21"/>
      <c r="F34" s="10"/>
      <c r="G34" s="19"/>
      <c r="H34" s="10"/>
      <c r="I34" s="39"/>
      <c r="J34" s="10"/>
      <c r="K34" s="19"/>
      <c r="L34" s="10"/>
      <c r="M34" s="39"/>
    </row>
    <row r="35" spans="1:13" ht="18" customHeight="1" x14ac:dyDescent="0.4">
      <c r="A35" s="23"/>
      <c r="B35" s="4" t="s">
        <v>78</v>
      </c>
      <c r="C35" s="4"/>
      <c r="D35" s="23"/>
      <c r="E35" s="21"/>
      <c r="F35" s="10"/>
      <c r="G35" s="20">
        <f>SUM(G30:G33)</f>
        <v>-1473909</v>
      </c>
      <c r="H35" s="10"/>
      <c r="I35" s="38">
        <f>SUM(I30:I33)</f>
        <v>1359110</v>
      </c>
      <c r="J35" s="10"/>
      <c r="K35" s="20">
        <f>SUM(K30:K33)</f>
        <v>-1770127</v>
      </c>
      <c r="L35" s="10"/>
      <c r="M35" s="38">
        <f>SUM(M30:M33)</f>
        <v>619534</v>
      </c>
    </row>
    <row r="36" spans="1:13" s="23" customFormat="1" ht="6" customHeight="1" x14ac:dyDescent="0.4">
      <c r="B36" s="1"/>
      <c r="C36" s="4"/>
      <c r="E36" s="37"/>
      <c r="F36" s="10"/>
      <c r="G36" s="19"/>
      <c r="H36" s="10"/>
      <c r="I36" s="39"/>
      <c r="J36" s="10"/>
      <c r="K36" s="19"/>
      <c r="L36" s="10"/>
      <c r="M36" s="39"/>
    </row>
    <row r="37" spans="1:13" ht="18" customHeight="1" x14ac:dyDescent="0.4">
      <c r="A37" s="1" t="s">
        <v>200</v>
      </c>
      <c r="B37" s="4"/>
      <c r="C37" s="4"/>
      <c r="D37" s="23"/>
      <c r="E37" s="21"/>
      <c r="F37" s="10"/>
      <c r="G37" s="20">
        <f>G35</f>
        <v>-1473909</v>
      </c>
      <c r="H37" s="10"/>
      <c r="I37" s="38">
        <f>I35</f>
        <v>1359110</v>
      </c>
      <c r="J37" s="10"/>
      <c r="K37" s="20">
        <f>K35</f>
        <v>-1770127</v>
      </c>
      <c r="L37" s="10"/>
      <c r="M37" s="38">
        <f>M35</f>
        <v>619534</v>
      </c>
    </row>
    <row r="38" spans="1:13" ht="6" customHeight="1" x14ac:dyDescent="0.4">
      <c r="A38" s="9"/>
      <c r="B38" s="2"/>
      <c r="C38" s="1"/>
      <c r="D38" s="4"/>
      <c r="E38" s="21"/>
      <c r="F38" s="10"/>
      <c r="G38" s="19"/>
      <c r="H38" s="10"/>
      <c r="I38" s="39"/>
      <c r="J38" s="10"/>
      <c r="K38" s="19"/>
      <c r="L38" s="10"/>
      <c r="M38" s="39"/>
    </row>
    <row r="39" spans="1:13" ht="18" customHeight="1" thickBot="1" x14ac:dyDescent="0.45">
      <c r="A39" s="2" t="s">
        <v>79</v>
      </c>
      <c r="B39" s="9"/>
      <c r="C39" s="1"/>
      <c r="D39" s="4"/>
      <c r="E39" s="37"/>
      <c r="F39" s="10"/>
      <c r="G39" s="22">
        <f>G25+G37</f>
        <v>78979883</v>
      </c>
      <c r="H39" s="10"/>
      <c r="I39" s="40">
        <f>I25+I37</f>
        <v>102697185</v>
      </c>
      <c r="J39" s="10"/>
      <c r="K39" s="22">
        <f>K25+K37</f>
        <v>36513533</v>
      </c>
      <c r="L39" s="10"/>
      <c r="M39" s="40">
        <f>M25+M37</f>
        <v>162650497</v>
      </c>
    </row>
    <row r="40" spans="1:13" ht="8.1" customHeight="1" thickTop="1" x14ac:dyDescent="0.4">
      <c r="A40" s="2"/>
      <c r="B40" s="9"/>
      <c r="C40" s="4"/>
      <c r="D40" s="4"/>
      <c r="E40" s="37"/>
      <c r="F40" s="10"/>
      <c r="G40" s="24"/>
      <c r="H40" s="10"/>
      <c r="I40" s="107"/>
      <c r="J40" s="10"/>
      <c r="K40" s="19"/>
      <c r="L40" s="10"/>
      <c r="M40" s="39"/>
    </row>
    <row r="41" spans="1:13" ht="18" customHeight="1" x14ac:dyDescent="0.4">
      <c r="A41" s="1" t="s">
        <v>80</v>
      </c>
      <c r="B41" s="1"/>
      <c r="C41" s="4"/>
      <c r="D41" s="4"/>
      <c r="E41" s="37"/>
      <c r="F41" s="10"/>
      <c r="G41" s="19"/>
      <c r="H41" s="10"/>
      <c r="I41" s="39"/>
      <c r="J41" s="10"/>
      <c r="K41" s="19"/>
      <c r="L41" s="10"/>
      <c r="M41" s="39"/>
    </row>
    <row r="42" spans="1:13" ht="18" customHeight="1" x14ac:dyDescent="0.4">
      <c r="A42" s="4" t="s">
        <v>81</v>
      </c>
      <c r="B42" s="9"/>
      <c r="C42" s="9"/>
      <c r="D42" s="9"/>
      <c r="E42" s="37"/>
      <c r="F42" s="10"/>
      <c r="G42" s="19">
        <f>G25-G43</f>
        <v>82990341</v>
      </c>
      <c r="H42" s="10"/>
      <c r="I42" s="39">
        <f>I25-I43</f>
        <v>73186984</v>
      </c>
      <c r="J42" s="10"/>
      <c r="K42" s="19">
        <f>K25</f>
        <v>38283660</v>
      </c>
      <c r="L42" s="10"/>
      <c r="M42" s="39">
        <f>M25</f>
        <v>162030963</v>
      </c>
    </row>
    <row r="43" spans="1:13" ht="18" customHeight="1" x14ac:dyDescent="0.4">
      <c r="A43" s="4" t="s">
        <v>82</v>
      </c>
      <c r="B43" s="4"/>
      <c r="C43" s="9"/>
      <c r="D43" s="9"/>
      <c r="E43" s="37"/>
      <c r="F43" s="10"/>
      <c r="G43" s="20">
        <v>-2536549</v>
      </c>
      <c r="H43" s="10"/>
      <c r="I43" s="38">
        <v>28151091</v>
      </c>
      <c r="J43" s="10"/>
      <c r="K43" s="20">
        <v>0</v>
      </c>
      <c r="L43" s="10"/>
      <c r="M43" s="38">
        <v>0</v>
      </c>
    </row>
    <row r="44" spans="1:13" ht="6" customHeight="1" x14ac:dyDescent="0.4">
      <c r="A44" s="9"/>
      <c r="B44" s="1"/>
      <c r="C44" s="4"/>
      <c r="D44" s="4"/>
      <c r="E44" s="37"/>
      <c r="F44" s="10"/>
      <c r="G44" s="19"/>
      <c r="H44" s="10"/>
      <c r="I44" s="39"/>
      <c r="J44" s="10"/>
      <c r="K44" s="19"/>
      <c r="L44" s="10"/>
      <c r="M44" s="39"/>
    </row>
    <row r="45" spans="1:13" ht="18" customHeight="1" thickBot="1" x14ac:dyDescent="0.45">
      <c r="A45" s="9"/>
      <c r="B45" s="1"/>
      <c r="C45" s="4"/>
      <c r="D45" s="4"/>
      <c r="E45" s="37"/>
      <c r="F45" s="10"/>
      <c r="G45" s="22">
        <f>SUM(G42:G43)</f>
        <v>80453792</v>
      </c>
      <c r="H45" s="10"/>
      <c r="I45" s="40">
        <f>SUM(I42:I43)</f>
        <v>101338075</v>
      </c>
      <c r="J45" s="10"/>
      <c r="K45" s="22">
        <f>SUM(K42:K43)</f>
        <v>38283660</v>
      </c>
      <c r="L45" s="10"/>
      <c r="M45" s="40">
        <f>SUM(M42:M43)</f>
        <v>162030963</v>
      </c>
    </row>
    <row r="46" spans="1:13" ht="8.1" customHeight="1" thickTop="1" x14ac:dyDescent="0.4">
      <c r="A46" s="2"/>
      <c r="B46" s="9"/>
      <c r="C46" s="4"/>
      <c r="D46" s="4"/>
      <c r="E46" s="37"/>
      <c r="F46" s="10"/>
      <c r="G46" s="24"/>
      <c r="H46" s="10"/>
      <c r="I46" s="107"/>
      <c r="J46" s="10"/>
      <c r="K46" s="19"/>
      <c r="L46" s="10"/>
      <c r="M46" s="39"/>
    </row>
    <row r="47" spans="1:13" ht="18" customHeight="1" x14ac:dyDescent="0.4">
      <c r="A47" s="2" t="s">
        <v>83</v>
      </c>
      <c r="B47" s="9"/>
      <c r="C47" s="4"/>
      <c r="D47" s="4"/>
      <c r="E47" s="37"/>
      <c r="F47" s="10"/>
      <c r="G47" s="19"/>
      <c r="H47" s="10"/>
      <c r="I47" s="39"/>
      <c r="J47" s="10"/>
      <c r="K47" s="19"/>
      <c r="L47" s="10"/>
      <c r="M47" s="39"/>
    </row>
    <row r="48" spans="1:13" ht="18" customHeight="1" x14ac:dyDescent="0.4">
      <c r="A48" s="4" t="s">
        <v>81</v>
      </c>
      <c r="B48" s="9"/>
      <c r="C48" s="9"/>
      <c r="D48" s="9"/>
      <c r="E48" s="37"/>
      <c r="F48" s="10"/>
      <c r="G48" s="19">
        <f>G39-G49</f>
        <v>81516432</v>
      </c>
      <c r="H48" s="10"/>
      <c r="I48" s="39">
        <f>I39-I49</f>
        <v>74546094</v>
      </c>
      <c r="J48" s="10"/>
      <c r="K48" s="19">
        <f>K39-K49</f>
        <v>36513533</v>
      </c>
      <c r="L48" s="10"/>
      <c r="M48" s="39">
        <f>M39-M49</f>
        <v>162650497</v>
      </c>
    </row>
    <row r="49" spans="1:13" ht="18" customHeight="1" x14ac:dyDescent="0.4">
      <c r="A49" s="4" t="s">
        <v>82</v>
      </c>
      <c r="B49" s="4"/>
      <c r="C49" s="9"/>
      <c r="D49" s="9"/>
      <c r="E49" s="37"/>
      <c r="F49" s="10"/>
      <c r="G49" s="20">
        <f>G43</f>
        <v>-2536549</v>
      </c>
      <c r="H49" s="10"/>
      <c r="I49" s="38">
        <f>I43</f>
        <v>28151091</v>
      </c>
      <c r="J49" s="10"/>
      <c r="K49" s="20">
        <f>K43</f>
        <v>0</v>
      </c>
      <c r="L49" s="10"/>
      <c r="M49" s="38">
        <f>M43</f>
        <v>0</v>
      </c>
    </row>
    <row r="50" spans="1:13" ht="6" customHeight="1" x14ac:dyDescent="0.4">
      <c r="A50" s="4"/>
      <c r="B50" s="9"/>
      <c r="C50" s="4"/>
      <c r="D50" s="4"/>
      <c r="E50" s="37"/>
      <c r="F50" s="10"/>
      <c r="G50" s="19"/>
      <c r="H50" s="10"/>
      <c r="I50" s="39"/>
      <c r="J50" s="10"/>
      <c r="K50" s="19"/>
      <c r="L50" s="10"/>
      <c r="M50" s="39"/>
    </row>
    <row r="51" spans="1:13" ht="18" customHeight="1" thickBot="1" x14ac:dyDescent="0.45">
      <c r="A51" s="4"/>
      <c r="B51" s="1"/>
      <c r="C51" s="4"/>
      <c r="D51" s="4"/>
      <c r="E51" s="37"/>
      <c r="F51" s="10"/>
      <c r="G51" s="22">
        <f>SUM(G48:G49)</f>
        <v>78979883</v>
      </c>
      <c r="H51" s="10"/>
      <c r="I51" s="40">
        <f>SUM(I48:I49)</f>
        <v>102697185</v>
      </c>
      <c r="J51" s="10"/>
      <c r="K51" s="22">
        <f>SUM(K48:K49)</f>
        <v>36513533</v>
      </c>
      <c r="L51" s="10"/>
      <c r="M51" s="40">
        <f>SUM(M48:M49)</f>
        <v>162650497</v>
      </c>
    </row>
    <row r="52" spans="1:13" ht="18" customHeight="1" thickTop="1" x14ac:dyDescent="0.4">
      <c r="A52" s="9"/>
      <c r="B52" s="9"/>
      <c r="C52" s="9"/>
      <c r="D52" s="9"/>
      <c r="E52" s="4"/>
      <c r="F52" s="25"/>
      <c r="G52" s="26"/>
      <c r="H52" s="27"/>
      <c r="I52" s="108"/>
      <c r="J52" s="28"/>
      <c r="K52" s="26"/>
      <c r="L52" s="29"/>
      <c r="M52" s="108"/>
    </row>
    <row r="53" spans="1:13" ht="18" customHeight="1" x14ac:dyDescent="0.4">
      <c r="A53" s="2" t="s">
        <v>84</v>
      </c>
      <c r="B53" s="9"/>
      <c r="C53" s="4"/>
      <c r="D53" s="4"/>
      <c r="E53" s="37">
        <v>26</v>
      </c>
      <c r="F53" s="10"/>
      <c r="G53" s="24">
        <f>G42/147000000</f>
        <v>0.56456014285714284</v>
      </c>
      <c r="H53" s="10"/>
      <c r="I53" s="107">
        <f>I42/73101360</f>
        <v>1.0011713051576605</v>
      </c>
      <c r="J53" s="10"/>
      <c r="K53" s="24">
        <f>K42/147000000</f>
        <v>0.26043306122448978</v>
      </c>
      <c r="L53" s="10"/>
      <c r="M53" s="107">
        <f>M42/73101360</f>
        <v>2.2165246036462247</v>
      </c>
    </row>
    <row r="54" spans="1:13" ht="18" customHeight="1" x14ac:dyDescent="0.4">
      <c r="A54" s="2"/>
      <c r="B54" s="9"/>
      <c r="C54" s="4"/>
      <c r="D54" s="4"/>
      <c r="E54" s="4"/>
      <c r="F54" s="4"/>
      <c r="G54" s="28"/>
      <c r="H54" s="28"/>
      <c r="I54" s="109"/>
      <c r="J54" s="28"/>
      <c r="K54" s="28"/>
      <c r="L54" s="28"/>
      <c r="M54" s="109"/>
    </row>
    <row r="55" spans="1:13" ht="12" customHeight="1" x14ac:dyDescent="0.4">
      <c r="A55" s="2"/>
      <c r="B55" s="9"/>
      <c r="C55" s="4"/>
      <c r="D55" s="4"/>
      <c r="E55" s="4"/>
      <c r="F55" s="4"/>
      <c r="G55" s="28"/>
      <c r="H55" s="28"/>
      <c r="I55" s="109"/>
      <c r="J55" s="28"/>
      <c r="K55" s="28"/>
      <c r="L55" s="28"/>
      <c r="M55" s="109"/>
    </row>
    <row r="56" spans="1:13" ht="6" customHeight="1" x14ac:dyDescent="0.4"/>
    <row r="57" spans="1:13" ht="21.95" customHeight="1" x14ac:dyDescent="0.4">
      <c r="A57" s="11" t="s">
        <v>23</v>
      </c>
      <c r="B57" s="30"/>
      <c r="C57" s="30"/>
      <c r="D57" s="30"/>
      <c r="E57" s="11"/>
      <c r="F57" s="31"/>
      <c r="G57" s="31"/>
      <c r="H57" s="31"/>
      <c r="I57" s="110"/>
      <c r="J57" s="7"/>
      <c r="K57" s="31"/>
      <c r="L57" s="32"/>
      <c r="M57" s="110"/>
    </row>
  </sheetData>
  <mergeCells count="2">
    <mergeCell ref="G5:I5"/>
    <mergeCell ref="K5:M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DFC6-2804-4135-BE2B-46556C81ACE6}">
  <sheetPr>
    <tabColor theme="0"/>
  </sheetPr>
  <dimension ref="A1:AA38"/>
  <sheetViews>
    <sheetView topLeftCell="A21" zoomScale="85" zoomScaleNormal="85" zoomScaleSheetLayoutView="100" workbookViewId="0">
      <selection activeCell="O37" sqref="O37"/>
    </sheetView>
  </sheetViews>
  <sheetFormatPr defaultColWidth="14.42578125" defaultRowHeight="15" customHeight="1" x14ac:dyDescent="0.4"/>
  <cols>
    <col min="1" max="3" width="1.7109375" style="247" customWidth="1"/>
    <col min="4" max="4" width="37.28515625" style="247" customWidth="1"/>
    <col min="5" max="5" width="7.7109375" style="247" customWidth="1"/>
    <col min="6" max="6" width="0.5703125" style="247" customWidth="1"/>
    <col min="7" max="7" width="10.5703125" style="247" customWidth="1"/>
    <col min="8" max="8" width="0.42578125" style="247" customWidth="1"/>
    <col min="9" max="9" width="11.42578125" style="247" customWidth="1"/>
    <col min="10" max="10" width="0.42578125" style="247" customWidth="1"/>
    <col min="11" max="11" width="12.42578125" style="247" customWidth="1"/>
    <col min="12" max="12" width="0.42578125" style="247" customWidth="1"/>
    <col min="13" max="13" width="14" style="247" customWidth="1"/>
    <col min="14" max="14" width="0.42578125" style="247" customWidth="1"/>
    <col min="15" max="15" width="15.5703125" style="247" customWidth="1"/>
    <col min="16" max="16" width="0.42578125" style="247" customWidth="1"/>
    <col min="17" max="17" width="10.7109375" style="247" customWidth="1"/>
    <col min="18" max="18" width="0.42578125" style="247" customWidth="1"/>
    <col min="19" max="19" width="11.7109375" style="247" customWidth="1"/>
    <col min="20" max="20" width="0.42578125" style="247" customWidth="1"/>
    <col min="21" max="21" width="14.140625" style="247" bestFit="1" customWidth="1"/>
    <col min="22" max="22" width="0.42578125" style="247" customWidth="1"/>
    <col min="23" max="23" width="11.7109375" style="247" customWidth="1"/>
    <col min="24" max="24" width="0.42578125" style="247" customWidth="1"/>
    <col min="25" max="25" width="11.5703125" style="247" customWidth="1"/>
    <col min="26" max="26" width="0.42578125" style="247" customWidth="1"/>
    <col min="27" max="27" width="11.7109375" style="247" customWidth="1"/>
    <col min="28" max="16384" width="14.42578125" style="247"/>
  </cols>
  <sheetData>
    <row r="1" spans="1:27" ht="20.100000000000001" customHeight="1" x14ac:dyDescent="0.4">
      <c r="A1" s="42" t="s">
        <v>0</v>
      </c>
      <c r="B1" s="44"/>
      <c r="C1" s="44"/>
      <c r="D1" s="44"/>
      <c r="E1" s="44"/>
      <c r="F1" s="44"/>
      <c r="G1" s="71"/>
      <c r="H1" s="65"/>
      <c r="I1" s="71"/>
      <c r="J1" s="65"/>
      <c r="K1" s="65"/>
      <c r="L1" s="65"/>
      <c r="M1" s="65"/>
      <c r="N1" s="65"/>
      <c r="O1" s="65"/>
      <c r="P1" s="65"/>
      <c r="Q1" s="71"/>
      <c r="R1" s="65"/>
      <c r="S1" s="71"/>
      <c r="T1" s="71"/>
      <c r="U1" s="71"/>
      <c r="V1" s="71"/>
      <c r="W1" s="71"/>
      <c r="X1" s="65"/>
      <c r="Y1" s="71"/>
      <c r="Z1" s="65"/>
      <c r="AA1" s="71"/>
    </row>
    <row r="2" spans="1:27" ht="20.100000000000001" customHeight="1" x14ac:dyDescent="0.4">
      <c r="A2" s="41" t="s">
        <v>85</v>
      </c>
      <c r="B2" s="44"/>
      <c r="C2" s="44"/>
      <c r="D2" s="44"/>
      <c r="E2" s="44"/>
      <c r="F2" s="44"/>
      <c r="G2" s="71"/>
      <c r="H2" s="65"/>
      <c r="I2" s="71"/>
      <c r="J2" s="65"/>
      <c r="K2" s="65"/>
      <c r="L2" s="65"/>
      <c r="M2" s="65"/>
      <c r="N2" s="65"/>
      <c r="O2" s="65"/>
      <c r="P2" s="65"/>
      <c r="Q2" s="71"/>
      <c r="R2" s="65"/>
      <c r="S2" s="71"/>
      <c r="T2" s="71"/>
      <c r="U2" s="71"/>
      <c r="V2" s="71"/>
      <c r="W2" s="71"/>
      <c r="X2" s="65"/>
      <c r="Y2" s="71"/>
      <c r="Z2" s="65"/>
      <c r="AA2" s="71"/>
    </row>
    <row r="3" spans="1:27" ht="20.100000000000001" customHeight="1" x14ac:dyDescent="0.4">
      <c r="A3" s="51" t="s">
        <v>192</v>
      </c>
      <c r="B3" s="87"/>
      <c r="C3" s="87"/>
      <c r="D3" s="87"/>
      <c r="E3" s="87"/>
      <c r="F3" s="87"/>
      <c r="G3" s="78"/>
      <c r="H3" s="113"/>
      <c r="I3" s="78"/>
      <c r="J3" s="113"/>
      <c r="K3" s="113"/>
      <c r="L3" s="113"/>
      <c r="M3" s="113"/>
      <c r="N3" s="113"/>
      <c r="O3" s="113"/>
      <c r="P3" s="113"/>
      <c r="Q3" s="78"/>
      <c r="R3" s="113"/>
      <c r="S3" s="78"/>
      <c r="T3" s="78"/>
      <c r="U3" s="78"/>
      <c r="V3" s="78"/>
      <c r="W3" s="78"/>
      <c r="X3" s="113"/>
      <c r="Y3" s="78"/>
      <c r="Z3" s="113"/>
      <c r="AA3" s="78"/>
    </row>
    <row r="4" spans="1:27" ht="20.100000000000001" customHeight="1" x14ac:dyDescent="0.4">
      <c r="A4" s="41"/>
      <c r="B4" s="44"/>
      <c r="C4" s="44"/>
      <c r="D4" s="44"/>
      <c r="E4" s="44"/>
      <c r="F4" s="44"/>
      <c r="G4" s="71"/>
      <c r="H4" s="65"/>
      <c r="I4" s="71"/>
      <c r="J4" s="65"/>
      <c r="K4" s="65"/>
      <c r="L4" s="65"/>
      <c r="M4" s="65"/>
      <c r="N4" s="65"/>
      <c r="O4" s="65"/>
      <c r="P4" s="65"/>
      <c r="Q4" s="71"/>
      <c r="R4" s="65"/>
      <c r="S4" s="71"/>
      <c r="T4" s="71"/>
      <c r="U4" s="71"/>
      <c r="V4" s="71"/>
      <c r="W4" s="71"/>
      <c r="X4" s="65"/>
      <c r="Y4" s="71"/>
      <c r="Z4" s="65"/>
      <c r="AA4" s="71"/>
    </row>
    <row r="5" spans="1:27" ht="20.100000000000001" customHeight="1" x14ac:dyDescent="0.4">
      <c r="A5" s="44"/>
      <c r="B5" s="44"/>
      <c r="C5" s="44"/>
      <c r="D5" s="44"/>
      <c r="E5" s="44"/>
      <c r="F5" s="44"/>
      <c r="G5" s="279" t="s">
        <v>2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ht="20.100000000000001" customHeight="1" x14ac:dyDescent="0.4">
      <c r="A6" s="44"/>
      <c r="B6" s="44"/>
      <c r="C6" s="44"/>
      <c r="D6" s="44"/>
      <c r="E6" s="44"/>
      <c r="F6" s="44"/>
      <c r="G6" s="280" t="s">
        <v>86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114"/>
      <c r="Y6" s="114"/>
      <c r="Z6" s="46"/>
      <c r="AA6" s="46"/>
    </row>
    <row r="7" spans="1:27" s="271" customFormat="1" ht="20.100000000000001" customHeight="1" x14ac:dyDescent="0.4">
      <c r="A7" s="44"/>
      <c r="B7" s="44"/>
      <c r="C7" s="44"/>
      <c r="D7" s="44"/>
      <c r="E7" s="44"/>
      <c r="F7" s="44"/>
      <c r="G7" s="115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87" t="s">
        <v>224</v>
      </c>
      <c r="V7" s="287"/>
      <c r="W7" s="259"/>
      <c r="X7" s="114"/>
      <c r="Y7" s="114"/>
      <c r="Z7" s="46"/>
      <c r="AA7" s="46"/>
    </row>
    <row r="8" spans="1:27" ht="20.100000000000001" customHeight="1" x14ac:dyDescent="0.4">
      <c r="A8" s="41"/>
      <c r="B8" s="41"/>
      <c r="C8" s="41"/>
      <c r="D8" s="41"/>
      <c r="E8" s="41"/>
      <c r="F8" s="41"/>
      <c r="G8" s="272" t="s">
        <v>87</v>
      </c>
      <c r="H8" s="272"/>
      <c r="I8" s="272"/>
      <c r="J8" s="272"/>
      <c r="K8" s="272"/>
      <c r="L8" s="272"/>
      <c r="M8" s="272"/>
      <c r="N8" s="272"/>
      <c r="O8" s="272"/>
      <c r="P8" s="115"/>
      <c r="Q8" s="272" t="s">
        <v>88</v>
      </c>
      <c r="R8" s="278"/>
      <c r="S8" s="278"/>
      <c r="T8" s="60"/>
      <c r="U8" s="282" t="s">
        <v>43</v>
      </c>
      <c r="V8" s="282"/>
      <c r="W8" s="114"/>
      <c r="X8" s="114"/>
      <c r="Y8" s="114"/>
      <c r="Z8" s="114"/>
      <c r="AA8" s="114"/>
    </row>
    <row r="9" spans="1:27" ht="20.100000000000001" customHeight="1" x14ac:dyDescent="0.4">
      <c r="A9" s="41"/>
      <c r="B9" s="116"/>
      <c r="C9" s="116"/>
      <c r="D9" s="116"/>
      <c r="E9" s="116"/>
      <c r="F9" s="116"/>
      <c r="G9" s="114"/>
      <c r="H9" s="57"/>
      <c r="I9" s="57"/>
      <c r="J9" s="57"/>
      <c r="K9" s="57"/>
      <c r="L9" s="57"/>
      <c r="M9" s="57"/>
      <c r="N9" s="57"/>
      <c r="O9" s="57" t="s">
        <v>169</v>
      </c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 spans="1:27" ht="20.100000000000001" customHeight="1" x14ac:dyDescent="0.4">
      <c r="A10" s="41"/>
      <c r="B10" s="116"/>
      <c r="C10" s="116"/>
      <c r="D10" s="116"/>
      <c r="E10" s="116"/>
      <c r="F10" s="116"/>
      <c r="G10" s="114"/>
      <c r="H10" s="57"/>
      <c r="I10" s="57"/>
      <c r="J10" s="57"/>
      <c r="K10" s="57"/>
      <c r="L10" s="57"/>
      <c r="M10" s="57"/>
      <c r="N10" s="57"/>
      <c r="O10" s="57" t="s">
        <v>170</v>
      </c>
      <c r="P10" s="57"/>
      <c r="Q10" s="57" t="s">
        <v>90</v>
      </c>
      <c r="R10" s="57"/>
      <c r="S10" s="57"/>
      <c r="T10" s="57"/>
      <c r="U10" s="57" t="s">
        <v>167</v>
      </c>
      <c r="V10" s="57"/>
      <c r="W10" s="57" t="s">
        <v>91</v>
      </c>
      <c r="X10" s="57"/>
      <c r="Y10" s="57" t="s">
        <v>92</v>
      </c>
      <c r="Z10" s="57"/>
      <c r="AA10" s="57"/>
    </row>
    <row r="11" spans="1:27" ht="20.100000000000001" customHeight="1" x14ac:dyDescent="0.4">
      <c r="A11" s="41"/>
      <c r="B11" s="116"/>
      <c r="C11" s="116"/>
      <c r="D11" s="116"/>
      <c r="E11" s="116"/>
      <c r="F11" s="116"/>
      <c r="G11" s="57" t="s">
        <v>93</v>
      </c>
      <c r="H11" s="57"/>
      <c r="I11" s="57" t="s">
        <v>94</v>
      </c>
      <c r="J11" s="57"/>
      <c r="K11" s="57" t="s">
        <v>162</v>
      </c>
      <c r="L11" s="57"/>
      <c r="M11" s="57" t="s">
        <v>163</v>
      </c>
      <c r="N11" s="57"/>
      <c r="O11" s="57" t="s">
        <v>95</v>
      </c>
      <c r="P11" s="57"/>
      <c r="Q11" s="57" t="s">
        <v>96</v>
      </c>
      <c r="R11" s="57"/>
      <c r="S11" s="57" t="s">
        <v>97</v>
      </c>
      <c r="T11" s="57"/>
      <c r="U11" s="57" t="s">
        <v>92</v>
      </c>
      <c r="V11" s="57"/>
      <c r="W11" s="57" t="s">
        <v>171</v>
      </c>
      <c r="X11" s="57"/>
      <c r="Y11" s="57" t="s">
        <v>98</v>
      </c>
      <c r="Z11" s="57"/>
      <c r="AA11" s="57" t="s">
        <v>91</v>
      </c>
    </row>
    <row r="12" spans="1:27" ht="20.100000000000001" customHeight="1" x14ac:dyDescent="0.4">
      <c r="A12" s="42"/>
      <c r="B12" s="44"/>
      <c r="C12" s="44"/>
      <c r="D12" s="44"/>
      <c r="E12" s="41"/>
      <c r="F12" s="44"/>
      <c r="G12" s="57" t="s">
        <v>99</v>
      </c>
      <c r="H12" s="57"/>
      <c r="I12" s="57" t="s">
        <v>100</v>
      </c>
      <c r="J12" s="57"/>
      <c r="K12" s="57" t="s">
        <v>161</v>
      </c>
      <c r="L12" s="57"/>
      <c r="M12" s="57" t="s">
        <v>161</v>
      </c>
      <c r="N12" s="57"/>
      <c r="O12" s="57" t="s">
        <v>101</v>
      </c>
      <c r="P12" s="57"/>
      <c r="Q12" s="57" t="s">
        <v>102</v>
      </c>
      <c r="R12" s="57"/>
      <c r="S12" s="57" t="s">
        <v>103</v>
      </c>
      <c r="T12" s="57"/>
      <c r="U12" s="57" t="s">
        <v>166</v>
      </c>
      <c r="V12" s="57"/>
      <c r="W12" s="57" t="s">
        <v>172</v>
      </c>
      <c r="X12" s="57"/>
      <c r="Y12" s="57" t="s">
        <v>104</v>
      </c>
      <c r="Z12" s="57"/>
      <c r="AA12" s="57" t="s">
        <v>105</v>
      </c>
    </row>
    <row r="13" spans="1:27" ht="20.100000000000001" customHeight="1" x14ac:dyDescent="0.4">
      <c r="A13" s="42"/>
      <c r="B13" s="44"/>
      <c r="C13" s="44"/>
      <c r="D13" s="44"/>
      <c r="E13" s="52" t="s">
        <v>6</v>
      </c>
      <c r="F13" s="44"/>
      <c r="G13" s="117" t="s">
        <v>7</v>
      </c>
      <c r="H13" s="57"/>
      <c r="I13" s="117" t="s">
        <v>7</v>
      </c>
      <c r="J13" s="57"/>
      <c r="K13" s="117" t="s">
        <v>7</v>
      </c>
      <c r="L13" s="57"/>
      <c r="M13" s="117" t="s">
        <v>7</v>
      </c>
      <c r="N13" s="57"/>
      <c r="O13" s="117" t="s">
        <v>7</v>
      </c>
      <c r="P13" s="57"/>
      <c r="Q13" s="117" t="s">
        <v>7</v>
      </c>
      <c r="R13" s="57"/>
      <c r="S13" s="117" t="s">
        <v>7</v>
      </c>
      <c r="T13" s="57"/>
      <c r="U13" s="117" t="s">
        <v>7</v>
      </c>
      <c r="V13" s="57"/>
      <c r="W13" s="117" t="s">
        <v>7</v>
      </c>
      <c r="X13" s="57"/>
      <c r="Y13" s="117" t="s">
        <v>7</v>
      </c>
      <c r="Z13" s="57"/>
      <c r="AA13" s="117" t="s">
        <v>7</v>
      </c>
    </row>
    <row r="14" spans="1:27" ht="3.95" customHeight="1" x14ac:dyDescent="0.4">
      <c r="A14" s="41"/>
      <c r="B14" s="41"/>
      <c r="C14" s="44"/>
      <c r="D14" s="44"/>
      <c r="E14" s="246"/>
      <c r="F14" s="44"/>
      <c r="G14" s="73"/>
      <c r="H14" s="66"/>
      <c r="I14" s="73"/>
      <c r="J14" s="66"/>
      <c r="K14" s="66"/>
      <c r="L14" s="66"/>
      <c r="M14" s="66"/>
      <c r="N14" s="66"/>
      <c r="O14" s="66"/>
      <c r="P14" s="66"/>
      <c r="Q14" s="73"/>
      <c r="R14" s="66"/>
      <c r="S14" s="73"/>
      <c r="T14" s="73"/>
      <c r="U14" s="73"/>
      <c r="V14" s="73"/>
      <c r="W14" s="73"/>
      <c r="X14" s="66"/>
      <c r="Y14" s="73"/>
      <c r="Z14" s="66"/>
      <c r="AA14" s="73"/>
    </row>
    <row r="15" spans="1:27" ht="20.100000000000001" customHeight="1" x14ac:dyDescent="0.4">
      <c r="A15" s="42" t="s">
        <v>108</v>
      </c>
      <c r="B15" s="44"/>
      <c r="C15" s="41"/>
      <c r="D15" s="116"/>
      <c r="E15" s="246"/>
      <c r="F15" s="246"/>
      <c r="G15" s="73"/>
      <c r="H15" s="56"/>
      <c r="I15" s="73"/>
      <c r="J15" s="56"/>
      <c r="K15" s="73"/>
      <c r="L15" s="56"/>
      <c r="M15" s="73"/>
      <c r="N15" s="56"/>
      <c r="O15" s="73"/>
      <c r="P15" s="56"/>
      <c r="Q15" s="73"/>
      <c r="R15" s="56"/>
      <c r="S15" s="73"/>
      <c r="T15" s="73"/>
      <c r="U15" s="73"/>
      <c r="V15" s="73"/>
      <c r="W15" s="73"/>
      <c r="X15" s="56"/>
      <c r="Y15" s="73"/>
      <c r="Z15" s="56"/>
      <c r="AA15" s="73"/>
    </row>
    <row r="16" spans="1:27" ht="20.100000000000001" customHeight="1" x14ac:dyDescent="0.4">
      <c r="A16" s="42"/>
      <c r="B16" s="41" t="s">
        <v>211</v>
      </c>
      <c r="C16" s="41"/>
      <c r="D16" s="116"/>
      <c r="E16" s="246"/>
      <c r="F16" s="246"/>
      <c r="G16" s="73">
        <v>20000000</v>
      </c>
      <c r="H16" s="56"/>
      <c r="I16" s="73">
        <v>0</v>
      </c>
      <c r="J16" s="56"/>
      <c r="K16" s="73">
        <v>0</v>
      </c>
      <c r="L16" s="56"/>
      <c r="M16" s="73">
        <v>0</v>
      </c>
      <c r="N16" s="56"/>
      <c r="O16" s="73">
        <v>-3673465</v>
      </c>
      <c r="P16" s="56"/>
      <c r="Q16" s="73">
        <v>2000000</v>
      </c>
      <c r="R16" s="56"/>
      <c r="S16" s="73">
        <v>74602241</v>
      </c>
      <c r="T16" s="73"/>
      <c r="U16" s="73">
        <v>0</v>
      </c>
      <c r="V16" s="73"/>
      <c r="W16" s="73">
        <v>92928776</v>
      </c>
      <c r="X16" s="56"/>
      <c r="Y16" s="73">
        <v>99472056</v>
      </c>
      <c r="Z16" s="56"/>
      <c r="AA16" s="73">
        <f>SUM(W16:Y16)</f>
        <v>192400832</v>
      </c>
    </row>
    <row r="17" spans="1:27" s="257" customFormat="1" ht="20.100000000000001" customHeight="1" x14ac:dyDescent="0.4">
      <c r="A17" s="44" t="s">
        <v>219</v>
      </c>
      <c r="B17" s="41"/>
      <c r="C17" s="41"/>
      <c r="D17" s="116"/>
      <c r="E17" s="256">
        <v>31</v>
      </c>
      <c r="F17" s="256"/>
      <c r="G17" s="77">
        <v>0</v>
      </c>
      <c r="H17" s="73"/>
      <c r="I17" s="77">
        <v>0</v>
      </c>
      <c r="J17" s="73"/>
      <c r="K17" s="77">
        <v>0</v>
      </c>
      <c r="L17" s="73"/>
      <c r="M17" s="77">
        <v>0</v>
      </c>
      <c r="N17" s="73"/>
      <c r="O17" s="77">
        <v>0</v>
      </c>
      <c r="P17" s="73"/>
      <c r="Q17" s="77">
        <v>0</v>
      </c>
      <c r="R17" s="73"/>
      <c r="S17" s="77">
        <v>11528003</v>
      </c>
      <c r="T17" s="73"/>
      <c r="U17" s="77">
        <v>0</v>
      </c>
      <c r="V17" s="73"/>
      <c r="W17" s="99">
        <f>SUM(G17:V17)</f>
        <v>11528003</v>
      </c>
      <c r="X17" s="73"/>
      <c r="Y17" s="99">
        <v>0</v>
      </c>
      <c r="Z17" s="73"/>
      <c r="AA17" s="99">
        <f>SUM(W17:Y17)</f>
        <v>11528003</v>
      </c>
    </row>
    <row r="18" spans="1:27" s="257" customFormat="1" ht="20.100000000000001" customHeight="1" x14ac:dyDescent="0.4">
      <c r="A18" s="42" t="s">
        <v>108</v>
      </c>
      <c r="B18" s="41"/>
      <c r="C18" s="41"/>
      <c r="D18" s="116"/>
      <c r="E18" s="256"/>
      <c r="F18" s="256"/>
      <c r="G18" s="244"/>
      <c r="H18" s="73"/>
      <c r="I18" s="244"/>
      <c r="J18" s="73"/>
      <c r="K18" s="244"/>
      <c r="L18" s="73"/>
      <c r="M18" s="244"/>
      <c r="N18" s="73"/>
      <c r="O18" s="244"/>
      <c r="P18" s="73"/>
      <c r="Q18" s="244"/>
      <c r="R18" s="73"/>
      <c r="S18" s="244"/>
      <c r="T18" s="73"/>
      <c r="U18" s="244"/>
      <c r="V18" s="73"/>
      <c r="W18" s="244"/>
      <c r="X18" s="73"/>
      <c r="Y18" s="244"/>
      <c r="Z18" s="73"/>
      <c r="AA18" s="244"/>
    </row>
    <row r="19" spans="1:27" s="257" customFormat="1" ht="20.100000000000001" customHeight="1" x14ac:dyDescent="0.4">
      <c r="A19" s="42"/>
      <c r="B19" s="41" t="s">
        <v>213</v>
      </c>
      <c r="C19" s="41"/>
      <c r="D19" s="116"/>
      <c r="E19" s="256"/>
      <c r="F19" s="256"/>
      <c r="G19" s="244">
        <f>SUM(G16:G17)</f>
        <v>20000000</v>
      </c>
      <c r="H19" s="260"/>
      <c r="I19" s="244">
        <f>SUM(I16:I17)</f>
        <v>0</v>
      </c>
      <c r="J19" s="260"/>
      <c r="K19" s="244">
        <f>SUM(K16:K17)</f>
        <v>0</v>
      </c>
      <c r="L19" s="260"/>
      <c r="M19" s="244">
        <f>SUM(M16:M17)</f>
        <v>0</v>
      </c>
      <c r="N19" s="260"/>
      <c r="O19" s="244">
        <f>SUM(O16:O17)</f>
        <v>-3673465</v>
      </c>
      <c r="P19" s="260"/>
      <c r="Q19" s="244">
        <f>SUM(Q16:Q17)</f>
        <v>2000000</v>
      </c>
      <c r="R19" s="260"/>
      <c r="S19" s="244">
        <f>SUM(S16:S17)</f>
        <v>86130244</v>
      </c>
      <c r="T19" s="244"/>
      <c r="U19" s="244">
        <f>SUM(U16:U17)</f>
        <v>0</v>
      </c>
      <c r="V19" s="244"/>
      <c r="W19" s="244">
        <f>SUM(W16:W17)</f>
        <v>104456779</v>
      </c>
      <c r="X19" s="260"/>
      <c r="Y19" s="244">
        <f>SUM(Y16:Y17)</f>
        <v>99472056</v>
      </c>
      <c r="Z19" s="260"/>
      <c r="AA19" s="244">
        <f>SUM(AA16:AA17)</f>
        <v>203928835</v>
      </c>
    </row>
    <row r="20" spans="1:27" s="257" customFormat="1" ht="3.95" customHeight="1" x14ac:dyDescent="0.4">
      <c r="A20" s="41"/>
      <c r="B20" s="41"/>
      <c r="C20" s="44"/>
      <c r="D20" s="44"/>
      <c r="E20" s="256"/>
      <c r="F20" s="44"/>
      <c r="G20" s="73"/>
      <c r="H20" s="66"/>
      <c r="I20" s="73"/>
      <c r="J20" s="66"/>
      <c r="K20" s="66"/>
      <c r="L20" s="66"/>
      <c r="M20" s="66"/>
      <c r="N20" s="66"/>
      <c r="O20" s="66"/>
      <c r="P20" s="66"/>
      <c r="Q20" s="73"/>
      <c r="R20" s="66"/>
      <c r="S20" s="73"/>
      <c r="T20" s="73"/>
      <c r="U20" s="73"/>
      <c r="V20" s="73"/>
      <c r="W20" s="73"/>
      <c r="X20" s="66"/>
      <c r="Y20" s="73"/>
      <c r="Z20" s="66"/>
      <c r="AA20" s="73"/>
    </row>
    <row r="21" spans="1:27" s="257" customFormat="1" ht="20.100000000000001" customHeight="1" x14ac:dyDescent="0.4">
      <c r="A21" s="42" t="s">
        <v>214</v>
      </c>
      <c r="B21" s="44"/>
      <c r="C21" s="41"/>
      <c r="D21" s="116"/>
      <c r="E21" s="256"/>
      <c r="F21" s="119"/>
      <c r="G21" s="73"/>
      <c r="H21" s="56"/>
      <c r="I21" s="73"/>
      <c r="J21" s="56"/>
      <c r="K21" s="73"/>
      <c r="L21" s="56"/>
      <c r="M21" s="73"/>
      <c r="N21" s="56"/>
      <c r="O21" s="73"/>
      <c r="P21" s="56"/>
      <c r="Q21" s="73"/>
      <c r="R21" s="56"/>
      <c r="S21" s="73"/>
      <c r="T21" s="73"/>
      <c r="U21" s="73"/>
      <c r="V21" s="73"/>
      <c r="W21" s="73"/>
      <c r="X21" s="56"/>
      <c r="Y21" s="73"/>
      <c r="Z21" s="56"/>
      <c r="AA21" s="73"/>
    </row>
    <row r="22" spans="1:27" ht="20.100000000000001" customHeight="1" x14ac:dyDescent="0.4">
      <c r="A22" s="68" t="s">
        <v>109</v>
      </c>
      <c r="B22" s="44"/>
      <c r="C22" s="41"/>
      <c r="D22" s="116"/>
      <c r="E22" s="246"/>
      <c r="F22" s="119"/>
      <c r="G22" s="73">
        <v>33500000</v>
      </c>
      <c r="H22" s="56"/>
      <c r="I22" s="73">
        <v>152806500</v>
      </c>
      <c r="J22" s="56"/>
      <c r="K22" s="73">
        <v>0</v>
      </c>
      <c r="L22" s="56"/>
      <c r="M22" s="73">
        <v>0</v>
      </c>
      <c r="N22" s="56"/>
      <c r="O22" s="73"/>
      <c r="P22" s="56"/>
      <c r="Q22" s="73">
        <v>0</v>
      </c>
      <c r="R22" s="56"/>
      <c r="S22" s="73">
        <v>0</v>
      </c>
      <c r="T22" s="73"/>
      <c r="U22" s="73">
        <v>0</v>
      </c>
      <c r="V22" s="73"/>
      <c r="W22" s="73">
        <f>SUM(G22:V22)</f>
        <v>186306500</v>
      </c>
      <c r="X22" s="56"/>
      <c r="Y22" s="73">
        <v>0</v>
      </c>
      <c r="Z22" s="56"/>
      <c r="AA22" s="73">
        <f t="shared" ref="AA22:AA33" si="0">SUM(W22,Y22)</f>
        <v>186306500</v>
      </c>
    </row>
    <row r="23" spans="1:27" ht="20.100000000000001" customHeight="1" x14ac:dyDescent="0.4">
      <c r="A23" s="68" t="s">
        <v>110</v>
      </c>
      <c r="B23" s="44"/>
      <c r="C23" s="41"/>
      <c r="D23" s="116"/>
      <c r="E23" s="246">
        <v>21</v>
      </c>
      <c r="F23" s="246"/>
      <c r="G23" s="73">
        <v>0</v>
      </c>
      <c r="H23" s="56"/>
      <c r="I23" s="73">
        <v>0</v>
      </c>
      <c r="J23" s="56"/>
      <c r="K23" s="73">
        <v>0</v>
      </c>
      <c r="L23" s="56"/>
      <c r="M23" s="73">
        <v>0</v>
      </c>
      <c r="N23" s="56"/>
      <c r="O23" s="73">
        <v>0</v>
      </c>
      <c r="P23" s="56"/>
      <c r="Q23" s="73">
        <v>5350000</v>
      </c>
      <c r="R23" s="56"/>
      <c r="S23" s="73">
        <v>-5350000</v>
      </c>
      <c r="T23" s="73"/>
      <c r="U23" s="73">
        <v>0</v>
      </c>
      <c r="V23" s="73"/>
      <c r="W23" s="73">
        <f>SUM(G23:V23)</f>
        <v>0</v>
      </c>
      <c r="X23" s="56"/>
      <c r="Y23" s="73">
        <v>0</v>
      </c>
      <c r="Z23" s="56"/>
      <c r="AA23" s="73">
        <f t="shared" si="0"/>
        <v>0</v>
      </c>
    </row>
    <row r="24" spans="1:27" ht="20.100000000000001" customHeight="1" x14ac:dyDescent="0.4">
      <c r="A24" s="44" t="s">
        <v>187</v>
      </c>
      <c r="B24" s="44"/>
      <c r="C24" s="41"/>
      <c r="D24" s="116"/>
      <c r="E24" s="246"/>
      <c r="F24" s="246"/>
      <c r="G24" s="73"/>
      <c r="H24" s="56"/>
      <c r="I24" s="73"/>
      <c r="J24" s="56"/>
      <c r="K24" s="73"/>
      <c r="L24" s="56"/>
      <c r="M24" s="73"/>
      <c r="N24" s="56"/>
      <c r="O24" s="73"/>
      <c r="P24" s="56"/>
      <c r="Q24" s="73"/>
      <c r="R24" s="56"/>
      <c r="S24" s="73"/>
      <c r="T24" s="73"/>
      <c r="U24" s="73"/>
      <c r="V24" s="73"/>
      <c r="W24" s="73"/>
      <c r="X24" s="56"/>
      <c r="Y24" s="73"/>
      <c r="Z24" s="56"/>
      <c r="AA24" s="73"/>
    </row>
    <row r="25" spans="1:27" ht="20.100000000000001" customHeight="1" x14ac:dyDescent="0.4">
      <c r="B25" s="44" t="s">
        <v>188</v>
      </c>
      <c r="C25" s="41"/>
      <c r="D25" s="116"/>
      <c r="E25" s="246"/>
      <c r="F25" s="246"/>
      <c r="G25" s="73">
        <v>0</v>
      </c>
      <c r="H25" s="56"/>
      <c r="I25" s="73">
        <v>0</v>
      </c>
      <c r="J25" s="56"/>
      <c r="K25" s="73">
        <v>0</v>
      </c>
      <c r="L25" s="56"/>
      <c r="M25" s="73">
        <v>0</v>
      </c>
      <c r="N25" s="56"/>
      <c r="O25" s="73">
        <v>0</v>
      </c>
      <c r="P25" s="56"/>
      <c r="Q25" s="73">
        <v>0</v>
      </c>
      <c r="R25" s="56"/>
      <c r="S25" s="73">
        <v>0</v>
      </c>
      <c r="T25" s="73"/>
      <c r="U25" s="73">
        <v>0</v>
      </c>
      <c r="V25" s="73"/>
      <c r="W25" s="73">
        <f>SUM(G25:V25)</f>
        <v>0</v>
      </c>
      <c r="X25" s="56"/>
      <c r="Y25" s="73">
        <v>-2135638</v>
      </c>
      <c r="Z25" s="56"/>
      <c r="AA25" s="73">
        <f t="shared" si="0"/>
        <v>-2135638</v>
      </c>
    </row>
    <row r="26" spans="1:27" ht="20.100000000000001" customHeight="1" x14ac:dyDescent="0.4">
      <c r="A26" s="68" t="s">
        <v>187</v>
      </c>
      <c r="B26" s="44"/>
      <c r="C26" s="41"/>
      <c r="D26" s="116"/>
      <c r="E26" s="246"/>
      <c r="F26" s="246"/>
      <c r="G26" s="73"/>
      <c r="H26" s="56"/>
      <c r="I26" s="73"/>
      <c r="J26" s="56"/>
      <c r="K26" s="73"/>
      <c r="L26" s="56"/>
      <c r="M26" s="73"/>
      <c r="N26" s="56"/>
      <c r="O26" s="73"/>
      <c r="P26" s="56"/>
      <c r="Q26" s="73"/>
      <c r="R26" s="56"/>
      <c r="S26" s="73"/>
      <c r="T26" s="73"/>
      <c r="U26" s="73"/>
      <c r="V26" s="73"/>
      <c r="W26" s="73"/>
      <c r="X26" s="56"/>
      <c r="Y26" s="73"/>
      <c r="Z26" s="56"/>
      <c r="AA26" s="73"/>
    </row>
    <row r="27" spans="1:27" ht="20.100000000000001" customHeight="1" x14ac:dyDescent="0.4">
      <c r="B27" s="44" t="s">
        <v>189</v>
      </c>
      <c r="C27" s="41"/>
      <c r="D27" s="116"/>
      <c r="E27" s="246"/>
      <c r="F27" s="246"/>
      <c r="G27" s="73">
        <v>0</v>
      </c>
      <c r="H27" s="56"/>
      <c r="I27" s="73">
        <v>0</v>
      </c>
      <c r="J27" s="56"/>
      <c r="K27" s="73">
        <v>0</v>
      </c>
      <c r="L27" s="56"/>
      <c r="M27" s="73">
        <v>0</v>
      </c>
      <c r="N27" s="56"/>
      <c r="O27" s="73">
        <v>-1764012</v>
      </c>
      <c r="P27" s="56"/>
      <c r="Q27" s="73">
        <v>0</v>
      </c>
      <c r="R27" s="56"/>
      <c r="S27" s="73">
        <v>0</v>
      </c>
      <c r="T27" s="73"/>
      <c r="U27" s="73">
        <v>0</v>
      </c>
      <c r="V27" s="73"/>
      <c r="W27" s="73">
        <f>SUM(G27:V27)</f>
        <v>-1764012</v>
      </c>
      <c r="X27" s="56"/>
      <c r="Y27" s="73">
        <v>-12818044</v>
      </c>
      <c r="Z27" s="56"/>
      <c r="AA27" s="73">
        <f t="shared" si="0"/>
        <v>-14582056</v>
      </c>
    </row>
    <row r="28" spans="1:27" ht="20.100000000000001" customHeight="1" x14ac:dyDescent="0.4">
      <c r="A28" s="247" t="s">
        <v>179</v>
      </c>
      <c r="B28" s="68"/>
      <c r="E28" s="246"/>
      <c r="F28" s="246"/>
      <c r="G28" s="73">
        <v>20000000</v>
      </c>
      <c r="H28" s="56"/>
      <c r="I28" s="73">
        <v>0</v>
      </c>
      <c r="J28" s="56"/>
      <c r="K28" s="73">
        <v>23170000</v>
      </c>
      <c r="L28" s="56"/>
      <c r="M28" s="73">
        <v>-3450000</v>
      </c>
      <c r="N28" s="56"/>
      <c r="O28" s="73">
        <v>72944400</v>
      </c>
      <c r="P28" s="56"/>
      <c r="Q28" s="73">
        <v>0</v>
      </c>
      <c r="R28" s="56"/>
      <c r="S28" s="73">
        <v>0</v>
      </c>
      <c r="T28" s="73"/>
      <c r="U28" s="73">
        <v>0</v>
      </c>
      <c r="V28" s="73"/>
      <c r="W28" s="73">
        <f t="shared" ref="W28:W33" si="1">SUM(G28:V28)</f>
        <v>112664400</v>
      </c>
      <c r="X28" s="56"/>
      <c r="Y28" s="73">
        <v>-112664400</v>
      </c>
      <c r="Z28" s="56"/>
      <c r="AA28" s="73">
        <f>SUM(W28,Y28)</f>
        <v>0</v>
      </c>
    </row>
    <row r="29" spans="1:27" ht="20.100000000000001" customHeight="1" x14ac:dyDescent="0.4">
      <c r="A29" s="68" t="s">
        <v>111</v>
      </c>
      <c r="B29" s="44"/>
      <c r="C29" s="41"/>
      <c r="D29" s="116"/>
      <c r="E29" s="246"/>
      <c r="F29" s="246"/>
      <c r="G29" s="73">
        <v>0</v>
      </c>
      <c r="H29" s="56"/>
      <c r="I29" s="73">
        <v>0</v>
      </c>
      <c r="J29" s="56"/>
      <c r="K29" s="73">
        <v>0</v>
      </c>
      <c r="L29" s="56"/>
      <c r="M29" s="73">
        <v>0</v>
      </c>
      <c r="N29" s="56"/>
      <c r="O29" s="73">
        <v>0</v>
      </c>
      <c r="P29" s="56"/>
      <c r="Q29" s="73">
        <v>0</v>
      </c>
      <c r="R29" s="56"/>
      <c r="S29" s="73">
        <v>0</v>
      </c>
      <c r="T29" s="73"/>
      <c r="U29" s="73">
        <v>1417877</v>
      </c>
      <c r="V29" s="73"/>
      <c r="W29" s="73">
        <f t="shared" si="1"/>
        <v>1417877</v>
      </c>
      <c r="X29" s="56"/>
      <c r="Y29" s="73">
        <v>3482123</v>
      </c>
      <c r="Z29" s="56"/>
      <c r="AA29" s="73">
        <f t="shared" si="0"/>
        <v>4900000</v>
      </c>
    </row>
    <row r="30" spans="1:27" ht="20.100000000000001" customHeight="1" x14ac:dyDescent="0.4">
      <c r="A30" s="44" t="s">
        <v>106</v>
      </c>
      <c r="B30" s="44"/>
      <c r="C30" s="41"/>
      <c r="D30" s="116"/>
      <c r="E30" s="246"/>
      <c r="F30" s="246"/>
      <c r="G30" s="73">
        <v>0</v>
      </c>
      <c r="H30" s="56"/>
      <c r="I30" s="73">
        <v>0</v>
      </c>
      <c r="J30" s="56"/>
      <c r="K30" s="73">
        <v>0</v>
      </c>
      <c r="L30" s="56"/>
      <c r="M30" s="73">
        <v>0</v>
      </c>
      <c r="N30" s="56"/>
      <c r="O30" s="73">
        <v>0</v>
      </c>
      <c r="P30" s="56"/>
      <c r="Q30" s="73">
        <v>0</v>
      </c>
      <c r="R30" s="56"/>
      <c r="S30" s="73">
        <v>-206000000</v>
      </c>
      <c r="T30" s="73"/>
      <c r="U30" s="73">
        <v>0</v>
      </c>
      <c r="V30" s="73"/>
      <c r="W30" s="73">
        <f t="shared" si="1"/>
        <v>-206000000</v>
      </c>
      <c r="X30" s="56"/>
      <c r="Y30" s="73">
        <v>0</v>
      </c>
      <c r="Z30" s="56"/>
      <c r="AA30" s="73">
        <f t="shared" si="0"/>
        <v>-206000000</v>
      </c>
    </row>
    <row r="31" spans="1:27" ht="20.100000000000001" customHeight="1" x14ac:dyDescent="0.4">
      <c r="A31" s="44" t="s">
        <v>112</v>
      </c>
      <c r="B31" s="44"/>
      <c r="C31" s="41"/>
      <c r="D31" s="116"/>
      <c r="E31" s="246"/>
      <c r="F31" s="246"/>
      <c r="G31" s="73">
        <v>0</v>
      </c>
      <c r="H31" s="56"/>
      <c r="I31" s="73">
        <v>0</v>
      </c>
      <c r="J31" s="56"/>
      <c r="K31" s="73">
        <v>0</v>
      </c>
      <c r="L31" s="56"/>
      <c r="M31" s="73">
        <v>0</v>
      </c>
      <c r="N31" s="56"/>
      <c r="O31" s="73">
        <v>0</v>
      </c>
      <c r="P31" s="56"/>
      <c r="Q31" s="73">
        <v>0</v>
      </c>
      <c r="R31" s="56"/>
      <c r="S31" s="73">
        <v>0</v>
      </c>
      <c r="T31" s="73"/>
      <c r="U31" s="73">
        <v>0</v>
      </c>
      <c r="V31" s="73"/>
      <c r="W31" s="73">
        <f t="shared" si="1"/>
        <v>0</v>
      </c>
      <c r="X31" s="56"/>
      <c r="Y31" s="73">
        <v>-284</v>
      </c>
      <c r="Z31" s="56"/>
      <c r="AA31" s="73">
        <f t="shared" si="0"/>
        <v>-284</v>
      </c>
    </row>
    <row r="32" spans="1:27" ht="20.100000000000001" customHeight="1" x14ac:dyDescent="0.4">
      <c r="A32" s="44" t="s">
        <v>70</v>
      </c>
      <c r="B32" s="44"/>
      <c r="C32" s="41"/>
      <c r="D32" s="116"/>
      <c r="E32" s="246"/>
      <c r="F32" s="246"/>
      <c r="G32" s="73">
        <v>0</v>
      </c>
      <c r="H32" s="56"/>
      <c r="I32" s="73">
        <v>0</v>
      </c>
      <c r="J32" s="56"/>
      <c r="K32" s="73">
        <v>0</v>
      </c>
      <c r="L32" s="56"/>
      <c r="M32" s="73">
        <v>0</v>
      </c>
      <c r="N32" s="56"/>
      <c r="O32" s="73">
        <v>0</v>
      </c>
      <c r="P32" s="56"/>
      <c r="Q32" s="73">
        <v>0</v>
      </c>
      <c r="R32" s="56"/>
      <c r="S32" s="73">
        <f>'6 (PL)'!I42</f>
        <v>73186984</v>
      </c>
      <c r="T32" s="73"/>
      <c r="U32" s="73">
        <v>0</v>
      </c>
      <c r="V32" s="73"/>
      <c r="W32" s="73">
        <f t="shared" si="1"/>
        <v>73186984</v>
      </c>
      <c r="X32" s="56"/>
      <c r="Y32" s="73">
        <v>28151091</v>
      </c>
      <c r="Z32" s="56"/>
      <c r="AA32" s="73">
        <f t="shared" si="0"/>
        <v>101338075</v>
      </c>
    </row>
    <row r="33" spans="1:27" ht="20.100000000000001" customHeight="1" x14ac:dyDescent="0.4">
      <c r="A33" s="44" t="s">
        <v>113</v>
      </c>
      <c r="B33" s="44"/>
      <c r="C33" s="44"/>
      <c r="D33" s="44"/>
      <c r="E33" s="246"/>
      <c r="F33" s="44"/>
      <c r="G33" s="77">
        <v>0</v>
      </c>
      <c r="H33" s="73"/>
      <c r="I33" s="77">
        <v>0</v>
      </c>
      <c r="J33" s="73"/>
      <c r="K33" s="77">
        <v>0</v>
      </c>
      <c r="L33" s="73"/>
      <c r="M33" s="77">
        <v>0</v>
      </c>
      <c r="N33" s="73"/>
      <c r="O33" s="77">
        <v>0</v>
      </c>
      <c r="P33" s="73"/>
      <c r="Q33" s="77">
        <v>0</v>
      </c>
      <c r="R33" s="73"/>
      <c r="S33" s="77">
        <v>1359110</v>
      </c>
      <c r="T33" s="73"/>
      <c r="U33" s="77">
        <v>0</v>
      </c>
      <c r="V33" s="73"/>
      <c r="W33" s="99">
        <f t="shared" si="1"/>
        <v>1359110</v>
      </c>
      <c r="X33" s="73"/>
      <c r="Y33" s="99">
        <v>0</v>
      </c>
      <c r="Z33" s="73"/>
      <c r="AA33" s="99">
        <f t="shared" si="0"/>
        <v>1359110</v>
      </c>
    </row>
    <row r="34" spans="1:27" ht="6" customHeight="1" x14ac:dyDescent="0.4">
      <c r="A34" s="68" t="s">
        <v>107</v>
      </c>
      <c r="B34" s="44"/>
      <c r="C34" s="44"/>
      <c r="D34" s="44"/>
      <c r="E34" s="246"/>
      <c r="F34" s="44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</row>
    <row r="35" spans="1:27" ht="20.100000000000001" customHeight="1" x14ac:dyDescent="0.4">
      <c r="A35" s="42" t="s">
        <v>177</v>
      </c>
      <c r="B35" s="44"/>
      <c r="C35" s="44"/>
      <c r="D35" s="44"/>
      <c r="E35" s="246"/>
      <c r="F35" s="44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</row>
    <row r="36" spans="1:27" ht="20.100000000000001" customHeight="1" thickBot="1" x14ac:dyDescent="0.45">
      <c r="A36" s="41"/>
      <c r="B36" s="41" t="s">
        <v>215</v>
      </c>
      <c r="C36" s="41"/>
      <c r="D36" s="41"/>
      <c r="E36" s="41"/>
      <c r="F36" s="41"/>
      <c r="G36" s="94">
        <f>SUM(G19:G35)</f>
        <v>73500000</v>
      </c>
      <c r="H36" s="73"/>
      <c r="I36" s="94">
        <f>SUM(I19:I35)</f>
        <v>152806500</v>
      </c>
      <c r="J36" s="73"/>
      <c r="K36" s="94">
        <f>SUM(K19:K35)</f>
        <v>23170000</v>
      </c>
      <c r="L36" s="73"/>
      <c r="M36" s="94">
        <f>SUM(M19:M35)</f>
        <v>-3450000</v>
      </c>
      <c r="N36" s="73"/>
      <c r="O36" s="94">
        <f>SUM(O19:O35)</f>
        <v>67506923</v>
      </c>
      <c r="P36" s="73"/>
      <c r="Q36" s="94">
        <f>SUM(Q19:Q35)</f>
        <v>7350000</v>
      </c>
      <c r="R36" s="73"/>
      <c r="S36" s="94">
        <f>SUM(S19:S35)</f>
        <v>-50673662</v>
      </c>
      <c r="T36" s="73"/>
      <c r="U36" s="94">
        <f>SUM(U19:U35)</f>
        <v>1417877</v>
      </c>
      <c r="V36" s="73"/>
      <c r="W36" s="94">
        <f>SUM(W19:W35)</f>
        <v>271627638</v>
      </c>
      <c r="X36" s="73"/>
      <c r="Y36" s="94">
        <f>SUM(Y19:Y35)</f>
        <v>3486904</v>
      </c>
      <c r="Z36" s="73"/>
      <c r="AA36" s="94">
        <f>SUM(AA19:AA35)</f>
        <v>275114542</v>
      </c>
    </row>
    <row r="37" spans="1:27" ht="20.100000000000001" customHeight="1" thickTop="1" x14ac:dyDescent="0.4">
      <c r="A37" s="41"/>
      <c r="B37" s="41"/>
      <c r="C37" s="41"/>
      <c r="D37" s="41"/>
      <c r="E37" s="41"/>
      <c r="F37" s="41"/>
      <c r="G37" s="71"/>
      <c r="H37" s="65"/>
      <c r="I37" s="71"/>
      <c r="J37" s="65"/>
      <c r="K37" s="65"/>
      <c r="L37" s="65"/>
      <c r="M37" s="65"/>
      <c r="N37" s="65"/>
      <c r="O37" s="65"/>
      <c r="P37" s="65"/>
      <c r="Q37" s="71"/>
      <c r="R37" s="65"/>
      <c r="S37" s="71"/>
      <c r="T37" s="71"/>
      <c r="U37" s="71"/>
      <c r="V37" s="71"/>
      <c r="W37" s="71"/>
      <c r="X37" s="65"/>
      <c r="Y37" s="71"/>
      <c r="Z37" s="65"/>
      <c r="AA37" s="71"/>
    </row>
    <row r="38" spans="1:27" ht="21.95" customHeight="1" x14ac:dyDescent="0.4">
      <c r="A38" s="87" t="s">
        <v>23</v>
      </c>
      <c r="B38" s="123"/>
      <c r="C38" s="123"/>
      <c r="D38" s="123"/>
      <c r="E38" s="123"/>
      <c r="F38" s="123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</row>
  </sheetData>
  <mergeCells count="6">
    <mergeCell ref="G5:AA5"/>
    <mergeCell ref="G6:W6"/>
    <mergeCell ref="Q8:S8"/>
    <mergeCell ref="U8:V8"/>
    <mergeCell ref="G8:O8"/>
    <mergeCell ref="U7:V7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F611A-4EF1-4035-8B73-08213E1ADB27}">
  <sheetPr>
    <tabColor theme="0"/>
  </sheetPr>
  <dimension ref="A1:AA37"/>
  <sheetViews>
    <sheetView topLeftCell="A9" zoomScale="85" zoomScaleNormal="85" zoomScaleSheetLayoutView="85" workbookViewId="0">
      <selection activeCell="Q34" sqref="Q34"/>
    </sheetView>
  </sheetViews>
  <sheetFormatPr defaultColWidth="14.42578125" defaultRowHeight="15" customHeight="1" x14ac:dyDescent="0.4"/>
  <cols>
    <col min="1" max="3" width="1.7109375" style="247" customWidth="1"/>
    <col min="4" max="4" width="35" style="247" customWidth="1"/>
    <col min="5" max="5" width="8.7109375" style="247" customWidth="1"/>
    <col min="6" max="6" width="0.42578125" style="257" customWidth="1"/>
    <col min="7" max="7" width="11.5703125" style="247" bestFit="1" customWidth="1"/>
    <col min="8" max="8" width="0.42578125" style="247" customWidth="1"/>
    <col min="9" max="9" width="11.42578125" style="247" customWidth="1"/>
    <col min="10" max="10" width="0.42578125" style="247" customWidth="1"/>
    <col min="11" max="11" width="12.42578125" style="247" customWidth="1"/>
    <col min="12" max="12" width="0.42578125" style="247" customWidth="1"/>
    <col min="13" max="13" width="15.140625" style="247" bestFit="1" customWidth="1"/>
    <col min="14" max="14" width="0.42578125" style="247" customWidth="1"/>
    <col min="15" max="15" width="16.42578125" style="247" bestFit="1" customWidth="1"/>
    <col min="16" max="16" width="0.42578125" style="247" customWidth="1"/>
    <col min="17" max="17" width="10.7109375" style="247" customWidth="1"/>
    <col min="18" max="18" width="0.42578125" style="247" customWidth="1"/>
    <col min="19" max="19" width="11.7109375" style="247" customWidth="1"/>
    <col min="20" max="20" width="0.42578125" style="247" customWidth="1"/>
    <col min="21" max="21" width="14.140625" style="247" bestFit="1" customWidth="1"/>
    <col min="22" max="22" width="0.42578125" style="247" customWidth="1"/>
    <col min="23" max="23" width="12.5703125" style="247" bestFit="1" customWidth="1"/>
    <col min="24" max="24" width="0.42578125" style="247" customWidth="1"/>
    <col min="25" max="25" width="11.5703125" style="247" customWidth="1"/>
    <col min="26" max="26" width="0.42578125" style="247" customWidth="1"/>
    <col min="27" max="27" width="11.7109375" style="247" customWidth="1"/>
    <col min="28" max="16384" width="14.42578125" style="247"/>
  </cols>
  <sheetData>
    <row r="1" spans="1:27" ht="21" customHeight="1" x14ac:dyDescent="0.4">
      <c r="A1" s="42" t="s">
        <v>0</v>
      </c>
      <c r="B1" s="44"/>
      <c r="C1" s="44"/>
      <c r="D1" s="44"/>
      <c r="E1" s="44"/>
      <c r="F1" s="44"/>
      <c r="G1" s="71"/>
      <c r="H1" s="65"/>
      <c r="I1" s="71"/>
      <c r="J1" s="65"/>
      <c r="K1" s="65"/>
      <c r="L1" s="65"/>
      <c r="M1" s="65"/>
      <c r="N1" s="65"/>
      <c r="O1" s="65"/>
      <c r="P1" s="65"/>
      <c r="Q1" s="71"/>
      <c r="R1" s="65"/>
      <c r="S1" s="71"/>
      <c r="T1" s="71"/>
      <c r="U1" s="71"/>
      <c r="V1" s="71"/>
      <c r="W1" s="71"/>
      <c r="X1" s="65"/>
      <c r="Y1" s="71"/>
      <c r="Z1" s="65"/>
      <c r="AA1" s="71"/>
    </row>
    <row r="2" spans="1:27" ht="21" customHeight="1" x14ac:dyDescent="0.4">
      <c r="A2" s="41" t="s">
        <v>85</v>
      </c>
      <c r="B2" s="44"/>
      <c r="C2" s="44"/>
      <c r="D2" s="44"/>
      <c r="E2" s="44"/>
      <c r="F2" s="44"/>
      <c r="G2" s="71"/>
      <c r="H2" s="65"/>
      <c r="I2" s="71"/>
      <c r="J2" s="65"/>
      <c r="K2" s="65"/>
      <c r="L2" s="65"/>
      <c r="M2" s="65"/>
      <c r="N2" s="65"/>
      <c r="O2" s="65"/>
      <c r="P2" s="65"/>
      <c r="Q2" s="71"/>
      <c r="R2" s="65"/>
      <c r="S2" s="71"/>
      <c r="T2" s="71"/>
      <c r="U2" s="71"/>
      <c r="V2" s="71"/>
      <c r="W2" s="71"/>
      <c r="X2" s="65"/>
      <c r="Y2" s="71"/>
      <c r="Z2" s="65"/>
      <c r="AA2" s="71"/>
    </row>
    <row r="3" spans="1:27" ht="21" customHeight="1" x14ac:dyDescent="0.4">
      <c r="A3" s="51" t="s">
        <v>192</v>
      </c>
      <c r="B3" s="87"/>
      <c r="C3" s="87"/>
      <c r="D3" s="87"/>
      <c r="E3" s="87"/>
      <c r="F3" s="87"/>
      <c r="G3" s="78"/>
      <c r="H3" s="113"/>
      <c r="I3" s="78"/>
      <c r="J3" s="113"/>
      <c r="K3" s="113"/>
      <c r="L3" s="113"/>
      <c r="M3" s="113"/>
      <c r="N3" s="113"/>
      <c r="O3" s="113"/>
      <c r="P3" s="113"/>
      <c r="Q3" s="78"/>
      <c r="R3" s="113"/>
      <c r="S3" s="78"/>
      <c r="T3" s="78"/>
      <c r="U3" s="78"/>
      <c r="V3" s="78"/>
      <c r="W3" s="78"/>
      <c r="X3" s="113"/>
      <c r="Y3" s="78"/>
      <c r="Z3" s="113"/>
      <c r="AA3" s="78"/>
    </row>
    <row r="4" spans="1:27" ht="21" customHeight="1" x14ac:dyDescent="0.4">
      <c r="A4" s="41"/>
      <c r="B4" s="44"/>
      <c r="C4" s="44"/>
      <c r="D4" s="44"/>
      <c r="E4" s="44"/>
      <c r="F4" s="44"/>
      <c r="G4" s="71"/>
      <c r="H4" s="65"/>
      <c r="I4" s="71"/>
      <c r="J4" s="65"/>
      <c r="K4" s="65"/>
      <c r="L4" s="65"/>
      <c r="M4" s="65"/>
      <c r="N4" s="65"/>
      <c r="O4" s="65"/>
      <c r="P4" s="65"/>
      <c r="Q4" s="71"/>
      <c r="R4" s="65"/>
      <c r="S4" s="71"/>
      <c r="T4" s="71"/>
      <c r="U4" s="71"/>
      <c r="V4" s="71"/>
      <c r="W4" s="71"/>
      <c r="X4" s="65"/>
      <c r="Y4" s="71"/>
      <c r="Z4" s="65"/>
      <c r="AA4" s="71"/>
    </row>
    <row r="5" spans="1:27" ht="21" customHeight="1" x14ac:dyDescent="0.4">
      <c r="A5" s="44"/>
      <c r="B5" s="44"/>
      <c r="C5" s="44"/>
      <c r="D5" s="44"/>
      <c r="E5" s="44"/>
      <c r="F5" s="44"/>
      <c r="G5" s="279" t="s">
        <v>2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</row>
    <row r="6" spans="1:27" ht="21" customHeight="1" x14ac:dyDescent="0.4">
      <c r="A6" s="44"/>
      <c r="B6" s="44"/>
      <c r="C6" s="44"/>
      <c r="D6" s="44"/>
      <c r="E6" s="44"/>
      <c r="F6" s="44"/>
      <c r="G6" s="280" t="s">
        <v>86</v>
      </c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114"/>
      <c r="Y6" s="114"/>
      <c r="Z6" s="46"/>
      <c r="AA6" s="46"/>
    </row>
    <row r="7" spans="1:27" s="271" customFormat="1" ht="21" customHeight="1" x14ac:dyDescent="0.4">
      <c r="A7" s="44"/>
      <c r="B7" s="44"/>
      <c r="C7" s="44"/>
      <c r="D7" s="44"/>
      <c r="E7" s="44"/>
      <c r="F7" s="44"/>
      <c r="G7" s="115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87" t="s">
        <v>224</v>
      </c>
      <c r="V7" s="287"/>
      <c r="W7" s="259"/>
      <c r="X7" s="114"/>
      <c r="Y7" s="114"/>
      <c r="Z7" s="46"/>
      <c r="AA7" s="46"/>
    </row>
    <row r="8" spans="1:27" ht="21" customHeight="1" x14ac:dyDescent="0.4">
      <c r="A8" s="41"/>
      <c r="B8" s="41"/>
      <c r="C8" s="41"/>
      <c r="D8" s="41"/>
      <c r="E8" s="41"/>
      <c r="F8" s="41"/>
      <c r="G8" s="272" t="s">
        <v>87</v>
      </c>
      <c r="H8" s="272"/>
      <c r="I8" s="272"/>
      <c r="J8" s="272"/>
      <c r="K8" s="272"/>
      <c r="L8" s="272"/>
      <c r="M8" s="272"/>
      <c r="N8" s="272"/>
      <c r="O8" s="272"/>
      <c r="P8" s="115"/>
      <c r="Q8" s="272" t="s">
        <v>88</v>
      </c>
      <c r="R8" s="278"/>
      <c r="S8" s="278"/>
      <c r="T8" s="60"/>
      <c r="U8" s="282" t="s">
        <v>43</v>
      </c>
      <c r="V8" s="282"/>
      <c r="W8" s="114"/>
      <c r="X8" s="114"/>
      <c r="Y8" s="114"/>
      <c r="Z8" s="114"/>
      <c r="AA8" s="114"/>
    </row>
    <row r="9" spans="1:27" ht="21" customHeight="1" x14ac:dyDescent="0.4">
      <c r="A9" s="41"/>
      <c r="B9" s="116"/>
      <c r="C9" s="116"/>
      <c r="D9" s="116"/>
      <c r="E9" s="116"/>
      <c r="F9" s="116"/>
      <c r="G9" s="114"/>
      <c r="H9" s="57"/>
      <c r="I9" s="57"/>
      <c r="J9" s="57"/>
      <c r="K9" s="57"/>
      <c r="L9" s="57"/>
      <c r="M9" s="57"/>
      <c r="N9" s="57"/>
      <c r="O9" s="57" t="s">
        <v>169</v>
      </c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 spans="1:27" ht="21" customHeight="1" x14ac:dyDescent="0.4">
      <c r="A10" s="41"/>
      <c r="B10" s="116"/>
      <c r="C10" s="116"/>
      <c r="D10" s="116"/>
      <c r="E10" s="116"/>
      <c r="F10" s="116"/>
      <c r="G10" s="114"/>
      <c r="H10" s="57"/>
      <c r="I10" s="57"/>
      <c r="J10" s="57"/>
      <c r="K10" s="57"/>
      <c r="L10" s="57"/>
      <c r="M10" s="57"/>
      <c r="N10" s="57"/>
      <c r="O10" s="57" t="s">
        <v>170</v>
      </c>
      <c r="P10" s="57"/>
      <c r="Q10" s="57" t="s">
        <v>90</v>
      </c>
      <c r="R10" s="57"/>
      <c r="S10" s="57"/>
      <c r="T10" s="57"/>
      <c r="U10" s="57" t="s">
        <v>167</v>
      </c>
      <c r="V10" s="57"/>
      <c r="W10" s="57" t="s">
        <v>91</v>
      </c>
      <c r="X10" s="57"/>
      <c r="Y10" s="57" t="s">
        <v>92</v>
      </c>
      <c r="Z10" s="57"/>
      <c r="AA10" s="57"/>
    </row>
    <row r="11" spans="1:27" ht="21" customHeight="1" x14ac:dyDescent="0.4">
      <c r="A11" s="41"/>
      <c r="B11" s="116"/>
      <c r="C11" s="116"/>
      <c r="D11" s="116"/>
      <c r="E11" s="116"/>
      <c r="F11" s="116"/>
      <c r="G11" s="57" t="s">
        <v>93</v>
      </c>
      <c r="H11" s="57"/>
      <c r="I11" s="57" t="s">
        <v>94</v>
      </c>
      <c r="J11" s="57"/>
      <c r="K11" s="57" t="s">
        <v>162</v>
      </c>
      <c r="L11" s="57"/>
      <c r="M11" s="57" t="s">
        <v>163</v>
      </c>
      <c r="N11" s="57"/>
      <c r="O11" s="57" t="s">
        <v>95</v>
      </c>
      <c r="P11" s="57"/>
      <c r="Q11" s="57" t="s">
        <v>96</v>
      </c>
      <c r="R11" s="57"/>
      <c r="S11" s="57" t="s">
        <v>97</v>
      </c>
      <c r="T11" s="57"/>
      <c r="U11" s="57" t="s">
        <v>92</v>
      </c>
      <c r="V11" s="57"/>
      <c r="W11" s="57" t="s">
        <v>171</v>
      </c>
      <c r="X11" s="57"/>
      <c r="Y11" s="57" t="s">
        <v>98</v>
      </c>
      <c r="Z11" s="57"/>
      <c r="AA11" s="57" t="s">
        <v>91</v>
      </c>
    </row>
    <row r="12" spans="1:27" ht="21" customHeight="1" x14ac:dyDescent="0.4">
      <c r="A12" s="42"/>
      <c r="B12" s="44"/>
      <c r="C12" s="44"/>
      <c r="D12" s="44"/>
      <c r="E12" s="203"/>
      <c r="F12" s="203"/>
      <c r="G12" s="57" t="s">
        <v>99</v>
      </c>
      <c r="H12" s="57"/>
      <c r="I12" s="57" t="s">
        <v>100</v>
      </c>
      <c r="J12" s="57"/>
      <c r="K12" s="57" t="s">
        <v>161</v>
      </c>
      <c r="L12" s="57"/>
      <c r="M12" s="57" t="s">
        <v>161</v>
      </c>
      <c r="N12" s="57"/>
      <c r="O12" s="57" t="s">
        <v>101</v>
      </c>
      <c r="P12" s="57"/>
      <c r="Q12" s="57" t="s">
        <v>102</v>
      </c>
      <c r="R12" s="57"/>
      <c r="S12" s="57" t="s">
        <v>103</v>
      </c>
      <c r="T12" s="57"/>
      <c r="U12" s="57" t="s">
        <v>166</v>
      </c>
      <c r="V12" s="57"/>
      <c r="W12" s="57" t="s">
        <v>172</v>
      </c>
      <c r="X12" s="57"/>
      <c r="Y12" s="57" t="s">
        <v>104</v>
      </c>
      <c r="Z12" s="57"/>
      <c r="AA12" s="57" t="s">
        <v>105</v>
      </c>
    </row>
    <row r="13" spans="1:27" ht="21" customHeight="1" x14ac:dyDescent="0.4">
      <c r="A13" s="42"/>
      <c r="B13" s="44"/>
      <c r="C13" s="44"/>
      <c r="D13" s="44"/>
      <c r="E13" s="52" t="s">
        <v>6</v>
      </c>
      <c r="F13" s="288"/>
      <c r="G13" s="117" t="s">
        <v>7</v>
      </c>
      <c r="H13" s="57"/>
      <c r="I13" s="117" t="s">
        <v>7</v>
      </c>
      <c r="J13" s="57"/>
      <c r="K13" s="117" t="s">
        <v>7</v>
      </c>
      <c r="L13" s="57"/>
      <c r="M13" s="117" t="s">
        <v>7</v>
      </c>
      <c r="N13" s="57"/>
      <c r="O13" s="117" t="s">
        <v>7</v>
      </c>
      <c r="P13" s="57"/>
      <c r="Q13" s="117" t="s">
        <v>7</v>
      </c>
      <c r="R13" s="57"/>
      <c r="S13" s="117" t="s">
        <v>7</v>
      </c>
      <c r="T13" s="57"/>
      <c r="U13" s="117" t="s">
        <v>7</v>
      </c>
      <c r="V13" s="57"/>
      <c r="W13" s="117" t="s">
        <v>7</v>
      </c>
      <c r="X13" s="57"/>
      <c r="Y13" s="117" t="s">
        <v>7</v>
      </c>
      <c r="Z13" s="57"/>
      <c r="AA13" s="117" t="s">
        <v>7</v>
      </c>
    </row>
    <row r="14" spans="1:27" ht="6" customHeight="1" x14ac:dyDescent="0.4">
      <c r="A14" s="41"/>
      <c r="B14" s="41"/>
      <c r="C14" s="44"/>
      <c r="D14" s="44"/>
      <c r="E14" s="119"/>
      <c r="F14" s="119"/>
      <c r="G14" s="72"/>
      <c r="H14" s="65"/>
      <c r="I14" s="72"/>
      <c r="J14" s="65"/>
      <c r="K14" s="67"/>
      <c r="L14" s="65"/>
      <c r="M14" s="67"/>
      <c r="N14" s="65"/>
      <c r="O14" s="67"/>
      <c r="P14" s="65"/>
      <c r="Q14" s="72"/>
      <c r="R14" s="65"/>
      <c r="S14" s="72"/>
      <c r="T14" s="71"/>
      <c r="U14" s="72"/>
      <c r="V14" s="71"/>
      <c r="W14" s="72"/>
      <c r="X14" s="65"/>
      <c r="Y14" s="72"/>
      <c r="Z14" s="65"/>
      <c r="AA14" s="72"/>
    </row>
    <row r="15" spans="1:27" ht="21" customHeight="1" x14ac:dyDescent="0.4">
      <c r="A15" s="42" t="s">
        <v>108</v>
      </c>
      <c r="B15" s="44"/>
      <c r="C15" s="41"/>
      <c r="D15" s="116"/>
      <c r="E15" s="119"/>
      <c r="F15" s="119"/>
      <c r="G15" s="118"/>
      <c r="H15" s="57"/>
      <c r="I15" s="118"/>
      <c r="J15" s="57"/>
      <c r="K15" s="118"/>
      <c r="L15" s="57"/>
      <c r="M15" s="118"/>
      <c r="N15" s="57"/>
      <c r="O15" s="118"/>
      <c r="P15" s="57"/>
      <c r="Q15" s="118"/>
      <c r="R15" s="57"/>
      <c r="S15" s="118"/>
      <c r="T15" s="71"/>
      <c r="U15" s="118"/>
      <c r="V15" s="71"/>
      <c r="W15" s="118"/>
      <c r="X15" s="57"/>
      <c r="Y15" s="118"/>
      <c r="Z15" s="57"/>
      <c r="AA15" s="118"/>
    </row>
    <row r="16" spans="1:27" ht="21" customHeight="1" x14ac:dyDescent="0.4">
      <c r="A16" s="42"/>
      <c r="B16" s="41" t="s">
        <v>212</v>
      </c>
      <c r="C16" s="41"/>
      <c r="D16" s="116"/>
      <c r="E16" s="246"/>
      <c r="F16" s="256"/>
      <c r="G16" s="118">
        <v>73500000</v>
      </c>
      <c r="H16" s="57"/>
      <c r="I16" s="118">
        <v>152806500</v>
      </c>
      <c r="J16" s="57"/>
      <c r="K16" s="118">
        <v>23170000</v>
      </c>
      <c r="L16" s="57"/>
      <c r="M16" s="118">
        <v>-3450000</v>
      </c>
      <c r="N16" s="57"/>
      <c r="O16" s="118">
        <v>67506923</v>
      </c>
      <c r="P16" s="57"/>
      <c r="Q16" s="118">
        <v>7350000</v>
      </c>
      <c r="R16" s="57"/>
      <c r="S16" s="118">
        <v>-74803873</v>
      </c>
      <c r="T16" s="71"/>
      <c r="U16" s="118">
        <v>1417877</v>
      </c>
      <c r="V16" s="71"/>
      <c r="W16" s="118">
        <v>247497427</v>
      </c>
      <c r="X16" s="57"/>
      <c r="Y16" s="118">
        <v>3486904</v>
      </c>
      <c r="Z16" s="57"/>
      <c r="AA16" s="118">
        <v>250984331</v>
      </c>
    </row>
    <row r="17" spans="1:27" s="257" customFormat="1" ht="21" customHeight="1" x14ac:dyDescent="0.4">
      <c r="A17" s="44" t="s">
        <v>219</v>
      </c>
      <c r="B17" s="44"/>
      <c r="C17" s="41"/>
      <c r="D17" s="116"/>
      <c r="E17" s="256">
        <v>31</v>
      </c>
      <c r="F17" s="256"/>
      <c r="G17" s="76">
        <v>0</v>
      </c>
      <c r="H17" s="71"/>
      <c r="I17" s="76">
        <v>0</v>
      </c>
      <c r="J17" s="71"/>
      <c r="K17" s="76">
        <v>0</v>
      </c>
      <c r="L17" s="71"/>
      <c r="M17" s="76">
        <v>0</v>
      </c>
      <c r="N17" s="71"/>
      <c r="O17" s="76">
        <v>0</v>
      </c>
      <c r="P17" s="71"/>
      <c r="Q17" s="76">
        <v>0</v>
      </c>
      <c r="R17" s="71"/>
      <c r="S17" s="76">
        <v>24130211</v>
      </c>
      <c r="T17" s="71"/>
      <c r="U17" s="76">
        <v>0</v>
      </c>
      <c r="V17" s="71"/>
      <c r="W17" s="120">
        <f>SUM(G17:V17)</f>
        <v>24130211</v>
      </c>
      <c r="X17" s="71"/>
      <c r="Y17" s="120">
        <v>0</v>
      </c>
      <c r="Z17" s="71"/>
      <c r="AA17" s="121">
        <f t="shared" ref="AA17" si="0">SUM(W17,Y17)</f>
        <v>24130211</v>
      </c>
    </row>
    <row r="18" spans="1:27" s="257" customFormat="1" ht="21" customHeight="1" x14ac:dyDescent="0.4">
      <c r="A18" s="42" t="s">
        <v>108</v>
      </c>
      <c r="B18" s="44"/>
      <c r="C18" s="41"/>
      <c r="D18" s="116"/>
      <c r="E18" s="256"/>
      <c r="F18" s="256"/>
      <c r="G18" s="118"/>
      <c r="H18" s="57"/>
      <c r="I18" s="118"/>
      <c r="J18" s="57"/>
      <c r="K18" s="118"/>
      <c r="L18" s="57"/>
      <c r="M18" s="118"/>
      <c r="N18" s="57"/>
      <c r="O18" s="118"/>
      <c r="P18" s="57"/>
      <c r="Q18" s="118"/>
      <c r="R18" s="57"/>
      <c r="S18" s="118"/>
      <c r="T18" s="71"/>
      <c r="U18" s="118"/>
      <c r="V18" s="71"/>
      <c r="W18" s="118"/>
      <c r="X18" s="57"/>
      <c r="Y18" s="118"/>
      <c r="Z18" s="57"/>
      <c r="AA18" s="118"/>
    </row>
    <row r="19" spans="1:27" s="257" customFormat="1" ht="21" customHeight="1" x14ac:dyDescent="0.4">
      <c r="A19" s="42"/>
      <c r="B19" s="41" t="s">
        <v>218</v>
      </c>
      <c r="C19" s="41"/>
      <c r="D19" s="116"/>
      <c r="E19" s="256"/>
      <c r="F19" s="256"/>
      <c r="G19" s="118">
        <f>SUM(G16:G17)</f>
        <v>73500000</v>
      </c>
      <c r="H19" s="57"/>
      <c r="I19" s="118">
        <f>SUM(I16:I17)</f>
        <v>152806500</v>
      </c>
      <c r="J19" s="57"/>
      <c r="K19" s="118">
        <f>SUM(K16:K17)</f>
        <v>23170000</v>
      </c>
      <c r="L19" s="57"/>
      <c r="M19" s="118">
        <f>SUM(M16:M17)</f>
        <v>-3450000</v>
      </c>
      <c r="N19" s="57"/>
      <c r="O19" s="118">
        <f>SUM(O16:O17)</f>
        <v>67506923</v>
      </c>
      <c r="P19" s="57"/>
      <c r="Q19" s="118">
        <f>SUM(Q16:Q17)</f>
        <v>7350000</v>
      </c>
      <c r="R19" s="57"/>
      <c r="S19" s="118">
        <f>SUM(S16:S17)</f>
        <v>-50673662</v>
      </c>
      <c r="T19" s="71"/>
      <c r="U19" s="118">
        <f>SUM(U16:U17)</f>
        <v>1417877</v>
      </c>
      <c r="V19" s="71"/>
      <c r="W19" s="118">
        <f>SUM(W16:W17)</f>
        <v>271627638</v>
      </c>
      <c r="X19" s="57"/>
      <c r="Y19" s="118">
        <f>SUM(Y16:Y17)</f>
        <v>3486904</v>
      </c>
      <c r="Z19" s="57"/>
      <c r="AA19" s="118">
        <f>SUM(AA16:AA17)</f>
        <v>275114542</v>
      </c>
    </row>
    <row r="20" spans="1:27" s="257" customFormat="1" ht="6" customHeight="1" x14ac:dyDescent="0.4">
      <c r="A20" s="42"/>
      <c r="B20" s="41"/>
      <c r="C20" s="41"/>
      <c r="D20" s="116"/>
      <c r="E20" s="256"/>
      <c r="F20" s="256"/>
      <c r="G20" s="118"/>
      <c r="H20" s="57"/>
      <c r="I20" s="118"/>
      <c r="J20" s="57"/>
      <c r="K20" s="118"/>
      <c r="L20" s="57"/>
      <c r="M20" s="118"/>
      <c r="N20" s="57"/>
      <c r="O20" s="118"/>
      <c r="P20" s="57"/>
      <c r="Q20" s="118"/>
      <c r="R20" s="57"/>
      <c r="S20" s="118"/>
      <c r="T20" s="71"/>
      <c r="U20" s="118"/>
      <c r="V20" s="71"/>
      <c r="W20" s="118"/>
      <c r="X20" s="57"/>
      <c r="Y20" s="118"/>
      <c r="Z20" s="57"/>
      <c r="AA20" s="118"/>
    </row>
    <row r="21" spans="1:27" s="257" customFormat="1" ht="21" customHeight="1" x14ac:dyDescent="0.4">
      <c r="A21" s="42" t="s">
        <v>214</v>
      </c>
      <c r="B21" s="41"/>
      <c r="C21" s="41"/>
      <c r="D21" s="116"/>
      <c r="E21" s="256"/>
      <c r="F21" s="256"/>
      <c r="G21" s="118"/>
      <c r="H21" s="57"/>
      <c r="I21" s="118"/>
      <c r="J21" s="57"/>
      <c r="K21" s="118"/>
      <c r="L21" s="57"/>
      <c r="M21" s="118"/>
      <c r="N21" s="57"/>
      <c r="O21" s="118"/>
      <c r="P21" s="57"/>
      <c r="Q21" s="118"/>
      <c r="R21" s="57"/>
      <c r="S21" s="118"/>
      <c r="T21" s="71"/>
      <c r="U21" s="118"/>
      <c r="V21" s="71"/>
      <c r="W21" s="118"/>
      <c r="X21" s="57"/>
      <c r="Y21" s="118"/>
      <c r="Z21" s="57"/>
      <c r="AA21" s="118"/>
    </row>
    <row r="22" spans="1:27" ht="21" customHeight="1" x14ac:dyDescent="0.4">
      <c r="A22" s="44" t="s">
        <v>112</v>
      </c>
      <c r="B22" s="44"/>
      <c r="C22" s="41"/>
      <c r="D22" s="116"/>
      <c r="E22" s="246"/>
      <c r="F22" s="256"/>
      <c r="G22" s="72" t="s">
        <v>168</v>
      </c>
      <c r="H22" s="57"/>
      <c r="I22" s="72" t="s">
        <v>168</v>
      </c>
      <c r="J22" s="57"/>
      <c r="K22" s="72" t="s">
        <v>168</v>
      </c>
      <c r="L22" s="57"/>
      <c r="M22" s="72" t="s">
        <v>168</v>
      </c>
      <c r="N22" s="57"/>
      <c r="O22" s="72" t="s">
        <v>168</v>
      </c>
      <c r="P22" s="57"/>
      <c r="Q22" s="72" t="s">
        <v>168</v>
      </c>
      <c r="R22" s="57"/>
      <c r="S22" s="72" t="s">
        <v>168</v>
      </c>
      <c r="T22" s="71"/>
      <c r="U22" s="72" t="s">
        <v>168</v>
      </c>
      <c r="V22" s="71"/>
      <c r="W22" s="72">
        <f>SUM(G22:V22)</f>
        <v>0</v>
      </c>
      <c r="X22" s="57"/>
      <c r="Y22" s="72">
        <v>-80</v>
      </c>
      <c r="Z22" s="57"/>
      <c r="AA22" s="118">
        <f t="shared" ref="AA22:AA24" si="1">SUM(W22,Y22)</f>
        <v>-80</v>
      </c>
    </row>
    <row r="23" spans="1:27" ht="21" customHeight="1" x14ac:dyDescent="0.4">
      <c r="A23" s="44" t="s">
        <v>70</v>
      </c>
      <c r="B23" s="44"/>
      <c r="C23" s="41"/>
      <c r="D23" s="116"/>
      <c r="E23" s="246"/>
      <c r="F23" s="256"/>
      <c r="G23" s="72" t="s">
        <v>168</v>
      </c>
      <c r="H23" s="57"/>
      <c r="I23" s="72" t="s">
        <v>168</v>
      </c>
      <c r="J23" s="57"/>
      <c r="K23" s="72" t="s">
        <v>168</v>
      </c>
      <c r="L23" s="57"/>
      <c r="M23" s="72" t="s">
        <v>168</v>
      </c>
      <c r="N23" s="57"/>
      <c r="O23" s="72" t="s">
        <v>168</v>
      </c>
      <c r="P23" s="57"/>
      <c r="Q23" s="72" t="s">
        <v>168</v>
      </c>
      <c r="R23" s="57"/>
      <c r="S23" s="72">
        <f>'6 (PL)'!G42</f>
        <v>82990341</v>
      </c>
      <c r="T23" s="71"/>
      <c r="U23" s="72" t="s">
        <v>168</v>
      </c>
      <c r="V23" s="71"/>
      <c r="W23" s="72">
        <f>SUM(G23:V23)</f>
        <v>82990341</v>
      </c>
      <c r="X23" s="57"/>
      <c r="Y23" s="72">
        <f>'6 (PL)'!G43</f>
        <v>-2536549</v>
      </c>
      <c r="Z23" s="57"/>
      <c r="AA23" s="118">
        <f t="shared" si="1"/>
        <v>80453792</v>
      </c>
    </row>
    <row r="24" spans="1:27" ht="21" customHeight="1" x14ac:dyDescent="0.4">
      <c r="A24" s="44" t="s">
        <v>194</v>
      </c>
      <c r="B24" s="44"/>
      <c r="C24" s="44"/>
      <c r="D24" s="44"/>
      <c r="E24" s="246"/>
      <c r="F24" s="256"/>
      <c r="G24" s="76" t="s">
        <v>168</v>
      </c>
      <c r="H24" s="71"/>
      <c r="I24" s="76" t="s">
        <v>168</v>
      </c>
      <c r="J24" s="71"/>
      <c r="K24" s="76" t="s">
        <v>168</v>
      </c>
      <c r="L24" s="71"/>
      <c r="M24" s="76" t="s">
        <v>168</v>
      </c>
      <c r="N24" s="71"/>
      <c r="O24" s="76" t="s">
        <v>168</v>
      </c>
      <c r="P24" s="71"/>
      <c r="Q24" s="76" t="s">
        <v>168</v>
      </c>
      <c r="R24" s="71"/>
      <c r="S24" s="76">
        <v>-1473909</v>
      </c>
      <c r="T24" s="71"/>
      <c r="U24" s="76" t="s">
        <v>168</v>
      </c>
      <c r="V24" s="71"/>
      <c r="W24" s="120">
        <f>SUM(G24:V24)</f>
        <v>-1473909</v>
      </c>
      <c r="X24" s="71"/>
      <c r="Y24" s="120">
        <v>0</v>
      </c>
      <c r="Z24" s="71"/>
      <c r="AA24" s="121">
        <f t="shared" si="1"/>
        <v>-1473909</v>
      </c>
    </row>
    <row r="25" spans="1:27" ht="6" customHeight="1" x14ac:dyDescent="0.4">
      <c r="A25" s="68" t="s">
        <v>107</v>
      </c>
      <c r="B25" s="44"/>
      <c r="C25" s="44"/>
      <c r="D25" s="44"/>
      <c r="E25" s="246"/>
      <c r="F25" s="256"/>
      <c r="G25" s="118"/>
      <c r="H25" s="71"/>
      <c r="I25" s="118"/>
      <c r="J25" s="71"/>
      <c r="K25" s="118"/>
      <c r="L25" s="71"/>
      <c r="M25" s="118"/>
      <c r="N25" s="71"/>
      <c r="O25" s="118"/>
      <c r="P25" s="71"/>
      <c r="Q25" s="118"/>
      <c r="R25" s="71"/>
      <c r="S25" s="118"/>
      <c r="T25" s="71"/>
      <c r="U25" s="118"/>
      <c r="V25" s="71"/>
      <c r="W25" s="118"/>
      <c r="X25" s="71"/>
      <c r="Y25" s="118"/>
      <c r="Z25" s="71"/>
      <c r="AA25" s="118"/>
    </row>
    <row r="26" spans="1:27" ht="21" customHeight="1" x14ac:dyDescent="0.4">
      <c r="A26" s="42" t="s">
        <v>177</v>
      </c>
      <c r="B26" s="44"/>
      <c r="C26" s="44"/>
      <c r="D26" s="44"/>
      <c r="E26" s="246"/>
      <c r="F26" s="256"/>
      <c r="G26" s="118"/>
      <c r="H26" s="71"/>
      <c r="I26" s="118"/>
      <c r="J26" s="71"/>
      <c r="K26" s="118"/>
      <c r="L26" s="71"/>
      <c r="M26" s="118"/>
      <c r="N26" s="71"/>
      <c r="O26" s="118"/>
      <c r="P26" s="71"/>
      <c r="Q26" s="118"/>
      <c r="R26" s="71"/>
      <c r="S26" s="118"/>
      <c r="T26" s="71"/>
      <c r="U26" s="118"/>
      <c r="V26" s="71"/>
      <c r="W26" s="118"/>
      <c r="X26" s="71"/>
      <c r="Y26" s="118"/>
      <c r="Z26" s="71"/>
      <c r="AA26" s="118"/>
    </row>
    <row r="27" spans="1:27" ht="21" customHeight="1" thickBot="1" x14ac:dyDescent="0.45">
      <c r="A27" s="41"/>
      <c r="B27" s="41" t="s">
        <v>191</v>
      </c>
      <c r="C27" s="41"/>
      <c r="D27" s="41"/>
      <c r="E27" s="41"/>
      <c r="F27" s="41"/>
      <c r="G27" s="122">
        <f>SUM(G19:G26)</f>
        <v>73500000</v>
      </c>
      <c r="H27" s="71"/>
      <c r="I27" s="122">
        <f>SUM(I19:I26)</f>
        <v>152806500</v>
      </c>
      <c r="J27" s="71"/>
      <c r="K27" s="122">
        <f>SUM(K19:K26)</f>
        <v>23170000</v>
      </c>
      <c r="L27" s="71"/>
      <c r="M27" s="122">
        <f>SUM(M19:M26)</f>
        <v>-3450000</v>
      </c>
      <c r="N27" s="71"/>
      <c r="O27" s="122">
        <f>SUM(O19:O26)</f>
        <v>67506923</v>
      </c>
      <c r="P27" s="71"/>
      <c r="Q27" s="122">
        <f>SUM(Q19:Q26)</f>
        <v>7350000</v>
      </c>
      <c r="R27" s="71"/>
      <c r="S27" s="122">
        <f>SUM(S19:S26)</f>
        <v>30842770</v>
      </c>
      <c r="T27" s="71"/>
      <c r="U27" s="122">
        <f>SUM(U19:U26)</f>
        <v>1417877</v>
      </c>
      <c r="V27" s="71"/>
      <c r="W27" s="122">
        <f>SUM(W19:W26)</f>
        <v>353144070</v>
      </c>
      <c r="X27" s="71"/>
      <c r="Y27" s="122">
        <f>SUM(Y19:Y26)</f>
        <v>950275</v>
      </c>
      <c r="Z27" s="71"/>
      <c r="AA27" s="122">
        <f>SUM(AA19:AA26)</f>
        <v>354094345</v>
      </c>
    </row>
    <row r="28" spans="1:27" ht="21" customHeight="1" thickTop="1" x14ac:dyDescent="0.4">
      <c r="A28" s="41"/>
      <c r="B28" s="41"/>
      <c r="C28" s="41"/>
      <c r="D28" s="41"/>
      <c r="E28" s="41"/>
      <c r="F28" s="41"/>
      <c r="G28" s="71"/>
      <c r="H28" s="65"/>
      <c r="I28" s="71"/>
      <c r="J28" s="65"/>
      <c r="K28" s="65"/>
      <c r="L28" s="65"/>
      <c r="M28" s="65"/>
      <c r="N28" s="65"/>
      <c r="O28" s="65"/>
      <c r="P28" s="65"/>
      <c r="Q28" s="71"/>
      <c r="R28" s="65"/>
      <c r="S28" s="71"/>
      <c r="T28" s="71"/>
      <c r="U28" s="71"/>
      <c r="V28" s="71"/>
      <c r="W28" s="71"/>
      <c r="X28" s="65"/>
      <c r="Y28" s="71"/>
      <c r="Z28" s="65"/>
      <c r="AA28" s="71"/>
    </row>
    <row r="29" spans="1:27" ht="21" customHeight="1" x14ac:dyDescent="0.4">
      <c r="A29" s="41"/>
      <c r="B29" s="41"/>
      <c r="C29" s="41"/>
      <c r="D29" s="41"/>
      <c r="E29" s="41"/>
      <c r="F29" s="41"/>
      <c r="G29" s="71"/>
      <c r="H29" s="65"/>
      <c r="I29" s="71"/>
      <c r="J29" s="65"/>
      <c r="K29" s="65"/>
      <c r="L29" s="65"/>
      <c r="M29" s="65"/>
      <c r="N29" s="65"/>
      <c r="O29" s="65"/>
      <c r="P29" s="65"/>
      <c r="Q29" s="71"/>
      <c r="R29" s="65"/>
      <c r="S29" s="71"/>
      <c r="T29" s="71"/>
      <c r="U29" s="71"/>
      <c r="V29" s="71"/>
      <c r="W29" s="71"/>
      <c r="X29" s="65"/>
      <c r="Y29" s="71"/>
      <c r="Z29" s="65"/>
      <c r="AA29" s="71"/>
    </row>
    <row r="30" spans="1:27" ht="21" customHeight="1" x14ac:dyDescent="0.4">
      <c r="A30" s="41"/>
      <c r="B30" s="41"/>
      <c r="C30" s="41"/>
      <c r="D30" s="41"/>
      <c r="E30" s="41"/>
      <c r="F30" s="65"/>
      <c r="G30" s="71"/>
      <c r="H30" s="65"/>
      <c r="I30" s="71"/>
      <c r="J30" s="65"/>
      <c r="K30" s="65"/>
      <c r="L30" s="65"/>
      <c r="M30" s="65"/>
      <c r="N30" s="65"/>
      <c r="O30" s="65"/>
      <c r="P30" s="65"/>
      <c r="Q30" s="71"/>
      <c r="R30" s="65"/>
      <c r="S30" s="71"/>
      <c r="T30" s="71"/>
      <c r="U30" s="71"/>
      <c r="V30" s="71"/>
      <c r="W30" s="71"/>
      <c r="X30" s="65"/>
      <c r="Y30" s="71"/>
      <c r="Z30" s="65"/>
      <c r="AA30" s="71"/>
    </row>
    <row r="31" spans="1:27" ht="21" customHeight="1" x14ac:dyDescent="0.4">
      <c r="A31" s="41"/>
      <c r="B31" s="41"/>
      <c r="C31" s="41"/>
      <c r="D31" s="41"/>
      <c r="E31" s="41"/>
      <c r="F31" s="65"/>
      <c r="G31" s="71"/>
      <c r="H31" s="65"/>
      <c r="I31" s="71"/>
      <c r="J31" s="65"/>
      <c r="K31" s="65"/>
      <c r="L31" s="65"/>
      <c r="M31" s="65"/>
      <c r="N31" s="65"/>
      <c r="O31" s="65"/>
      <c r="P31" s="65"/>
      <c r="Q31" s="71"/>
      <c r="R31" s="65"/>
      <c r="S31" s="71"/>
      <c r="T31" s="71"/>
      <c r="U31" s="71"/>
      <c r="V31" s="71"/>
      <c r="W31" s="71"/>
      <c r="X31" s="65"/>
      <c r="Y31" s="71"/>
      <c r="Z31" s="65"/>
      <c r="AA31" s="71"/>
    </row>
    <row r="32" spans="1:27" ht="21" customHeight="1" x14ac:dyDescent="0.4">
      <c r="A32" s="41"/>
      <c r="B32" s="41"/>
      <c r="C32" s="41"/>
      <c r="D32" s="41"/>
      <c r="E32" s="41"/>
      <c r="F32" s="65"/>
      <c r="G32" s="71"/>
      <c r="H32" s="65"/>
      <c r="I32" s="71"/>
      <c r="J32" s="65"/>
      <c r="K32" s="65"/>
      <c r="L32" s="65"/>
      <c r="M32" s="65"/>
      <c r="N32" s="65"/>
      <c r="O32" s="65"/>
      <c r="P32" s="65"/>
      <c r="Q32" s="71"/>
      <c r="R32" s="65"/>
      <c r="S32" s="71"/>
      <c r="T32" s="71"/>
      <c r="U32" s="71"/>
      <c r="V32" s="71"/>
      <c r="W32" s="71"/>
      <c r="X32" s="65"/>
      <c r="Y32" s="71"/>
      <c r="Z32" s="65"/>
      <c r="AA32" s="71"/>
    </row>
    <row r="33" spans="1:27" ht="21" customHeight="1" x14ac:dyDescent="0.4">
      <c r="A33" s="41"/>
      <c r="B33" s="41"/>
      <c r="C33" s="41"/>
      <c r="D33" s="41"/>
      <c r="E33" s="41"/>
      <c r="F33" s="65"/>
      <c r="G33" s="71"/>
      <c r="H33" s="65"/>
      <c r="I33" s="71"/>
      <c r="J33" s="65"/>
      <c r="K33" s="65"/>
      <c r="L33" s="65"/>
      <c r="M33" s="65"/>
      <c r="N33" s="65"/>
      <c r="O33" s="65"/>
      <c r="P33" s="65"/>
      <c r="Q33" s="71"/>
      <c r="R33" s="65"/>
      <c r="S33" s="71"/>
      <c r="T33" s="71"/>
      <c r="U33" s="71"/>
      <c r="V33" s="71"/>
      <c r="W33" s="71"/>
      <c r="X33" s="65"/>
      <c r="Y33" s="71"/>
      <c r="Z33" s="65"/>
      <c r="AA33" s="71"/>
    </row>
    <row r="34" spans="1:27" ht="21" customHeight="1" x14ac:dyDescent="0.4">
      <c r="A34" s="41"/>
      <c r="B34" s="41"/>
      <c r="C34" s="41"/>
      <c r="D34" s="41"/>
      <c r="E34" s="41"/>
      <c r="F34" s="65"/>
      <c r="G34" s="71"/>
      <c r="H34" s="65"/>
      <c r="I34" s="71"/>
      <c r="J34" s="65"/>
      <c r="K34" s="65"/>
      <c r="L34" s="65"/>
      <c r="M34" s="65"/>
      <c r="N34" s="65"/>
      <c r="O34" s="65"/>
      <c r="P34" s="65"/>
      <c r="Q34" s="71"/>
      <c r="R34" s="65"/>
      <c r="S34" s="71"/>
      <c r="T34" s="71"/>
      <c r="U34" s="71"/>
      <c r="V34" s="71"/>
      <c r="W34" s="71"/>
      <c r="X34" s="65"/>
      <c r="Y34" s="71"/>
      <c r="Z34" s="65"/>
      <c r="AA34" s="71"/>
    </row>
    <row r="35" spans="1:27" ht="13.5" customHeight="1" x14ac:dyDescent="0.4">
      <c r="A35" s="41"/>
      <c r="B35" s="41"/>
      <c r="C35" s="41"/>
      <c r="D35" s="41"/>
      <c r="E35" s="41"/>
      <c r="F35" s="65"/>
      <c r="G35" s="71"/>
      <c r="H35" s="65"/>
      <c r="I35" s="71"/>
      <c r="J35" s="65"/>
      <c r="K35" s="65"/>
      <c r="L35" s="65"/>
      <c r="M35" s="65"/>
      <c r="N35" s="65"/>
      <c r="O35" s="65"/>
      <c r="P35" s="65"/>
      <c r="Q35" s="71"/>
      <c r="R35" s="65"/>
      <c r="S35" s="71"/>
      <c r="T35" s="71"/>
      <c r="U35" s="71"/>
      <c r="V35" s="71"/>
      <c r="W35" s="71"/>
      <c r="X35" s="65"/>
      <c r="Y35" s="71"/>
      <c r="Z35" s="65"/>
      <c r="AA35" s="71"/>
    </row>
    <row r="36" spans="1:27" ht="19.5" customHeight="1" x14ac:dyDescent="0.4"/>
    <row r="37" spans="1:27" ht="21.95" customHeight="1" x14ac:dyDescent="0.4">
      <c r="A37" s="87" t="s">
        <v>23</v>
      </c>
      <c r="B37" s="123"/>
      <c r="C37" s="123"/>
      <c r="D37" s="123"/>
      <c r="E37" s="123"/>
      <c r="F37" s="123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</row>
  </sheetData>
  <mergeCells count="6">
    <mergeCell ref="G5:AA5"/>
    <mergeCell ref="G6:W6"/>
    <mergeCell ref="G8:O8"/>
    <mergeCell ref="Q8:S8"/>
    <mergeCell ref="U8:V8"/>
    <mergeCell ref="U7:V7"/>
  </mergeCells>
  <pageMargins left="0.3" right="0.3" top="0.5" bottom="0.6" header="0.49" footer="0.4"/>
  <pageSetup paperSize="9" scale="7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1EF6-1178-45C6-A60A-92780D2301F2}">
  <sheetPr>
    <tabColor theme="0"/>
  </sheetPr>
  <dimension ref="A1:W41"/>
  <sheetViews>
    <sheetView topLeftCell="A28" zoomScale="85" zoomScaleNormal="85" zoomScaleSheetLayoutView="100" zoomScalePageLayoutView="66" workbookViewId="0">
      <selection activeCell="I43" sqref="I43"/>
    </sheetView>
  </sheetViews>
  <sheetFormatPr defaultColWidth="14.42578125" defaultRowHeight="15" customHeight="1" x14ac:dyDescent="0.4"/>
  <cols>
    <col min="1" max="3" width="2" style="34" customWidth="1"/>
    <col min="4" max="4" width="33.7109375" style="34" customWidth="1"/>
    <col min="5" max="5" width="8.5703125" style="34" bestFit="1" customWidth="1"/>
    <col min="6" max="6" width="0.85546875" style="34" customWidth="1"/>
    <col min="7" max="7" width="11.7109375" style="34" customWidth="1"/>
    <col min="8" max="8" width="0.85546875" style="34" customWidth="1"/>
    <col min="9" max="9" width="14.28515625" style="34" customWidth="1"/>
    <col min="10" max="10" width="0.85546875" style="34" customWidth="1"/>
    <col min="11" max="11" width="12.85546875" style="34" bestFit="1" customWidth="1"/>
    <col min="12" max="12" width="0.85546875" style="34" customWidth="1"/>
    <col min="13" max="13" width="15.140625" style="34" bestFit="1" customWidth="1"/>
    <col min="14" max="14" width="0.85546875" style="240" customWidth="1"/>
    <col min="15" max="15" width="16.7109375" style="34" customWidth="1"/>
    <col min="16" max="16" width="0.85546875" style="34" customWidth="1"/>
    <col min="17" max="17" width="18.85546875" style="34" bestFit="1" customWidth="1"/>
    <col min="18" max="18" width="0.85546875" style="34" customWidth="1"/>
    <col min="19" max="19" width="12.5703125" style="34" bestFit="1" customWidth="1"/>
    <col min="20" max="20" width="0.85546875" style="34" customWidth="1"/>
    <col min="21" max="21" width="11.28515625" style="34" bestFit="1" customWidth="1"/>
    <col min="22" max="22" width="0.85546875" style="34" customWidth="1"/>
    <col min="23" max="23" width="11.28515625" style="34" bestFit="1" customWidth="1"/>
    <col min="24" max="16384" width="14.42578125" style="34"/>
  </cols>
  <sheetData>
    <row r="1" spans="1:23" ht="18" customHeight="1" x14ac:dyDescent="0.4">
      <c r="A1" s="42" t="s">
        <v>0</v>
      </c>
      <c r="B1" s="44"/>
      <c r="C1" s="44"/>
      <c r="D1" s="44"/>
      <c r="E1" s="44"/>
      <c r="F1" s="44"/>
      <c r="G1" s="125"/>
      <c r="H1" s="126"/>
      <c r="I1" s="126"/>
      <c r="J1" s="125"/>
      <c r="K1" s="125"/>
      <c r="L1" s="125"/>
      <c r="M1" s="125"/>
      <c r="N1" s="125"/>
      <c r="O1" s="125"/>
      <c r="P1" s="125"/>
      <c r="Q1" s="126"/>
      <c r="R1" s="126"/>
      <c r="S1" s="125"/>
      <c r="T1" s="125"/>
      <c r="U1" s="125"/>
      <c r="V1" s="125"/>
      <c r="W1" s="125"/>
    </row>
    <row r="2" spans="1:23" ht="18" customHeight="1" x14ac:dyDescent="0.4">
      <c r="A2" s="41" t="s">
        <v>85</v>
      </c>
      <c r="B2" s="44"/>
      <c r="C2" s="44"/>
      <c r="D2" s="44"/>
      <c r="E2" s="44"/>
      <c r="F2" s="44"/>
      <c r="G2" s="125"/>
      <c r="H2" s="126"/>
      <c r="I2" s="126"/>
      <c r="J2" s="125"/>
      <c r="K2" s="125"/>
      <c r="L2" s="125"/>
      <c r="M2" s="125"/>
      <c r="N2" s="125"/>
      <c r="O2" s="125"/>
      <c r="P2" s="125"/>
      <c r="Q2" s="126"/>
      <c r="R2" s="126"/>
      <c r="S2" s="125"/>
      <c r="T2" s="125"/>
      <c r="U2" s="125"/>
      <c r="V2" s="125"/>
      <c r="W2" s="125"/>
    </row>
    <row r="3" spans="1:23" ht="18" customHeight="1" x14ac:dyDescent="0.4">
      <c r="A3" s="51" t="str">
        <f>+'7 (EQ Conso)'!A3</f>
        <v>สำหรับปีสิ้นสุดวันที่ 31 ธันวาคม พ.ศ. 2566</v>
      </c>
      <c r="B3" s="87"/>
      <c r="C3" s="87"/>
      <c r="D3" s="87"/>
      <c r="E3" s="87"/>
      <c r="F3" s="87"/>
      <c r="G3" s="127"/>
      <c r="H3" s="128"/>
      <c r="I3" s="128"/>
      <c r="J3" s="127"/>
      <c r="K3" s="127"/>
      <c r="L3" s="127"/>
      <c r="M3" s="127"/>
      <c r="N3" s="127"/>
      <c r="O3" s="127"/>
      <c r="P3" s="127"/>
      <c r="Q3" s="128"/>
      <c r="R3" s="128"/>
      <c r="S3" s="127"/>
      <c r="T3" s="127"/>
      <c r="U3" s="127"/>
      <c r="V3" s="127"/>
      <c r="W3" s="127"/>
    </row>
    <row r="4" spans="1:23" ht="18" customHeight="1" x14ac:dyDescent="0.4">
      <c r="A4" s="44"/>
      <c r="B4" s="44"/>
      <c r="C4" s="44"/>
      <c r="D4" s="44"/>
      <c r="E4" s="44"/>
      <c r="F4" s="44"/>
      <c r="G4" s="125"/>
      <c r="H4" s="126"/>
      <c r="I4" s="126"/>
      <c r="J4" s="125"/>
      <c r="K4" s="125"/>
      <c r="L4" s="125"/>
      <c r="M4" s="125"/>
      <c r="N4" s="125"/>
      <c r="O4" s="125"/>
      <c r="P4" s="125"/>
      <c r="Q4" s="126"/>
      <c r="R4" s="126"/>
      <c r="S4" s="125"/>
      <c r="T4" s="125"/>
      <c r="U4" s="125"/>
      <c r="V4" s="125"/>
      <c r="W4" s="125"/>
    </row>
    <row r="5" spans="1:23" ht="18" customHeight="1" x14ac:dyDescent="0.4">
      <c r="A5" s="44"/>
      <c r="B5" s="44"/>
      <c r="C5" s="44"/>
      <c r="D5" s="44"/>
      <c r="E5" s="44"/>
      <c r="F5" s="44"/>
      <c r="G5" s="283" t="s">
        <v>3</v>
      </c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</row>
    <row r="6" spans="1:23" ht="18" customHeight="1" x14ac:dyDescent="0.4">
      <c r="A6" s="44"/>
      <c r="B6" s="44"/>
      <c r="C6" s="44"/>
      <c r="D6" s="44"/>
      <c r="E6" s="44"/>
      <c r="F6" s="44"/>
      <c r="G6" s="286" t="s">
        <v>87</v>
      </c>
      <c r="H6" s="286"/>
      <c r="I6" s="286"/>
      <c r="J6" s="286"/>
      <c r="K6" s="286"/>
      <c r="L6" s="286"/>
      <c r="M6" s="286"/>
      <c r="N6" s="286"/>
      <c r="O6" s="286"/>
      <c r="Q6" s="284" t="s">
        <v>88</v>
      </c>
      <c r="R6" s="285"/>
      <c r="S6" s="285"/>
      <c r="U6" s="129"/>
      <c r="V6" s="33"/>
      <c r="W6" s="33"/>
    </row>
    <row r="7" spans="1:23" ht="18" customHeight="1" x14ac:dyDescent="0.4">
      <c r="A7" s="41"/>
      <c r="B7" s="116"/>
      <c r="C7" s="116"/>
      <c r="D7" s="116"/>
      <c r="E7" s="41"/>
      <c r="F7" s="41"/>
      <c r="K7" s="57"/>
      <c r="L7" s="130"/>
      <c r="M7" s="57"/>
      <c r="N7" s="130"/>
      <c r="O7" s="57" t="s">
        <v>89</v>
      </c>
      <c r="P7" s="130"/>
      <c r="T7" s="130"/>
      <c r="U7" s="57" t="s">
        <v>91</v>
      </c>
      <c r="W7" s="125"/>
    </row>
    <row r="8" spans="1:23" ht="18" customHeight="1" x14ac:dyDescent="0.4">
      <c r="A8" s="41"/>
      <c r="B8" s="116"/>
      <c r="C8" s="116"/>
      <c r="D8" s="116"/>
      <c r="E8" s="41"/>
      <c r="F8" s="116"/>
      <c r="G8" s="131" t="s">
        <v>93</v>
      </c>
      <c r="H8" s="131"/>
      <c r="I8" s="41"/>
      <c r="J8" s="132"/>
      <c r="K8" s="57" t="s">
        <v>162</v>
      </c>
      <c r="L8" s="57"/>
      <c r="M8" s="57" t="s">
        <v>163</v>
      </c>
      <c r="N8" s="132"/>
      <c r="O8" s="57" t="s">
        <v>95</v>
      </c>
      <c r="P8" s="132"/>
      <c r="Q8" s="131" t="s">
        <v>90</v>
      </c>
      <c r="R8" s="131"/>
      <c r="S8" s="41"/>
      <c r="T8" s="132"/>
      <c r="U8" s="133" t="s">
        <v>171</v>
      </c>
      <c r="V8" s="132"/>
      <c r="W8" s="133" t="s">
        <v>91</v>
      </c>
    </row>
    <row r="9" spans="1:23" ht="18" customHeight="1" x14ac:dyDescent="0.4">
      <c r="A9" s="41"/>
      <c r="B9" s="116"/>
      <c r="C9" s="116"/>
      <c r="D9" s="116"/>
      <c r="E9" s="41"/>
      <c r="F9" s="116"/>
      <c r="G9" s="131" t="s">
        <v>99</v>
      </c>
      <c r="H9" s="131"/>
      <c r="I9" s="131" t="s">
        <v>114</v>
      </c>
      <c r="J9" s="132"/>
      <c r="K9" s="57" t="s">
        <v>161</v>
      </c>
      <c r="L9" s="57"/>
      <c r="M9" s="57" t="s">
        <v>161</v>
      </c>
      <c r="N9" s="132"/>
      <c r="O9" s="57" t="s">
        <v>101</v>
      </c>
      <c r="P9" s="132"/>
      <c r="Q9" s="131" t="s">
        <v>115</v>
      </c>
      <c r="R9" s="131"/>
      <c r="S9" s="132" t="s">
        <v>116</v>
      </c>
      <c r="T9" s="132"/>
      <c r="U9" s="57" t="s">
        <v>173</v>
      </c>
      <c r="V9" s="132"/>
      <c r="W9" s="57" t="s">
        <v>105</v>
      </c>
    </row>
    <row r="10" spans="1:23" ht="18" customHeight="1" x14ac:dyDescent="0.4">
      <c r="A10" s="41"/>
      <c r="B10" s="116"/>
      <c r="C10" s="116"/>
      <c r="D10" s="116"/>
      <c r="E10" s="52" t="s">
        <v>6</v>
      </c>
      <c r="F10" s="116"/>
      <c r="G10" s="134" t="s">
        <v>7</v>
      </c>
      <c r="H10" s="131"/>
      <c r="I10" s="134" t="s">
        <v>7</v>
      </c>
      <c r="J10" s="132"/>
      <c r="K10" s="117" t="s">
        <v>7</v>
      </c>
      <c r="L10" s="132"/>
      <c r="M10" s="117" t="s">
        <v>7</v>
      </c>
      <c r="N10" s="132"/>
      <c r="O10" s="117" t="s">
        <v>7</v>
      </c>
      <c r="P10" s="132"/>
      <c r="Q10" s="134" t="s">
        <v>7</v>
      </c>
      <c r="R10" s="131"/>
      <c r="S10" s="135" t="s">
        <v>7</v>
      </c>
      <c r="T10" s="132"/>
      <c r="U10" s="117" t="s">
        <v>7</v>
      </c>
      <c r="V10" s="132"/>
      <c r="W10" s="117" t="s">
        <v>7</v>
      </c>
    </row>
    <row r="11" spans="1:23" ht="3.95" customHeight="1" x14ac:dyDescent="0.4">
      <c r="A11" s="41"/>
      <c r="B11" s="116"/>
      <c r="C11" s="116"/>
      <c r="D11" s="116"/>
      <c r="E11" s="41"/>
      <c r="F11" s="41"/>
      <c r="G11" s="148"/>
      <c r="H11" s="149"/>
      <c r="I11" s="149"/>
      <c r="J11" s="150"/>
      <c r="K11" s="150"/>
      <c r="L11" s="150"/>
      <c r="M11" s="150"/>
      <c r="N11" s="150"/>
      <c r="O11" s="150"/>
      <c r="P11" s="150"/>
      <c r="Q11" s="150"/>
      <c r="R11" s="151"/>
      <c r="S11" s="150"/>
      <c r="T11" s="150"/>
      <c r="U11" s="150"/>
      <c r="V11" s="150"/>
      <c r="W11" s="150"/>
    </row>
    <row r="12" spans="1:23" ht="18" customHeight="1" x14ac:dyDescent="0.4">
      <c r="A12" s="42" t="s">
        <v>108</v>
      </c>
      <c r="B12" s="116"/>
      <c r="C12" s="116"/>
      <c r="D12" s="116"/>
      <c r="E12" s="41"/>
      <c r="F12" s="41"/>
      <c r="G12" s="148"/>
      <c r="H12" s="149"/>
      <c r="I12" s="149"/>
      <c r="J12" s="150"/>
      <c r="K12" s="150"/>
      <c r="L12" s="150"/>
      <c r="M12" s="150"/>
      <c r="N12" s="150"/>
      <c r="O12" s="150"/>
      <c r="P12" s="150"/>
      <c r="Q12" s="150"/>
      <c r="R12" s="151"/>
      <c r="S12" s="150"/>
      <c r="T12" s="150"/>
      <c r="U12" s="150"/>
      <c r="V12" s="150"/>
      <c r="W12" s="150"/>
    </row>
    <row r="13" spans="1:23" ht="18" customHeight="1" x14ac:dyDescent="0.4">
      <c r="B13" s="42" t="s">
        <v>211</v>
      </c>
      <c r="C13" s="41"/>
      <c r="D13" s="116"/>
      <c r="E13" s="141"/>
      <c r="F13" s="49"/>
      <c r="G13" s="152">
        <v>20000000</v>
      </c>
      <c r="H13" s="151"/>
      <c r="I13" s="152">
        <v>0</v>
      </c>
      <c r="J13" s="150"/>
      <c r="K13" s="152">
        <v>0</v>
      </c>
      <c r="L13" s="150"/>
      <c r="M13" s="152">
        <v>0</v>
      </c>
      <c r="N13" s="150"/>
      <c r="O13" s="152">
        <v>-3673465</v>
      </c>
      <c r="P13" s="150"/>
      <c r="Q13" s="150">
        <v>2000000</v>
      </c>
      <c r="R13" s="151"/>
      <c r="S13" s="152">
        <v>67846696</v>
      </c>
      <c r="T13" s="150"/>
      <c r="U13" s="152">
        <v>86173231</v>
      </c>
      <c r="V13" s="150"/>
      <c r="W13" s="152">
        <v>86173231</v>
      </c>
    </row>
    <row r="14" spans="1:23" s="257" customFormat="1" ht="18" customHeight="1" x14ac:dyDescent="0.4">
      <c r="A14" s="68" t="s">
        <v>219</v>
      </c>
      <c r="B14" s="116"/>
      <c r="C14" s="41"/>
      <c r="D14" s="116"/>
      <c r="E14" s="141">
        <v>31</v>
      </c>
      <c r="F14" s="256"/>
      <c r="G14" s="153">
        <v>0</v>
      </c>
      <c r="H14" s="151"/>
      <c r="I14" s="153">
        <v>0</v>
      </c>
      <c r="J14" s="150"/>
      <c r="K14" s="153">
        <v>0</v>
      </c>
      <c r="L14" s="150"/>
      <c r="M14" s="153">
        <v>0</v>
      </c>
      <c r="N14" s="150"/>
      <c r="O14" s="153">
        <v>0</v>
      </c>
      <c r="P14" s="150"/>
      <c r="Q14" s="153">
        <v>0</v>
      </c>
      <c r="R14" s="151"/>
      <c r="S14" s="153">
        <v>10486274</v>
      </c>
      <c r="T14" s="150"/>
      <c r="U14" s="153">
        <f>SUM(G14:T14)</f>
        <v>10486274</v>
      </c>
      <c r="V14" s="150"/>
      <c r="W14" s="154">
        <f>SUM(G14:T14)</f>
        <v>10486274</v>
      </c>
    </row>
    <row r="15" spans="1:23" s="257" customFormat="1" ht="18" customHeight="1" x14ac:dyDescent="0.4">
      <c r="A15" s="42" t="s">
        <v>108</v>
      </c>
      <c r="B15" s="42"/>
      <c r="C15" s="41"/>
      <c r="D15" s="116"/>
      <c r="E15" s="141"/>
      <c r="F15" s="256"/>
      <c r="G15" s="152"/>
      <c r="H15" s="151"/>
      <c r="I15" s="152"/>
      <c r="J15" s="150"/>
      <c r="K15" s="152"/>
      <c r="L15" s="150"/>
      <c r="M15" s="152"/>
      <c r="N15" s="150"/>
      <c r="O15" s="152"/>
      <c r="P15" s="150"/>
      <c r="Q15" s="150"/>
      <c r="R15" s="151"/>
      <c r="S15" s="152"/>
      <c r="T15" s="150"/>
      <c r="U15" s="152"/>
      <c r="V15" s="150"/>
      <c r="W15" s="152"/>
    </row>
    <row r="16" spans="1:23" s="257" customFormat="1" ht="18" customHeight="1" x14ac:dyDescent="0.4">
      <c r="B16" s="42" t="s">
        <v>213</v>
      </c>
      <c r="C16" s="41"/>
      <c r="D16" s="116"/>
      <c r="E16" s="141"/>
      <c r="F16" s="256"/>
      <c r="G16" s="152">
        <f>SUM(G13:G14)</f>
        <v>20000000</v>
      </c>
      <c r="H16" s="151"/>
      <c r="I16" s="152">
        <f>SUM(I13:I14)</f>
        <v>0</v>
      </c>
      <c r="J16" s="150"/>
      <c r="K16" s="152">
        <f>SUM(K13:K14)</f>
        <v>0</v>
      </c>
      <c r="L16" s="150"/>
      <c r="M16" s="152">
        <f>SUM(M13:M14)</f>
        <v>0</v>
      </c>
      <c r="N16" s="150"/>
      <c r="O16" s="152">
        <f>SUM(O13:O14)</f>
        <v>-3673465</v>
      </c>
      <c r="P16" s="150"/>
      <c r="Q16" s="152">
        <f>SUM(Q13:Q14)</f>
        <v>2000000</v>
      </c>
      <c r="R16" s="151"/>
      <c r="S16" s="152">
        <f>SUM(S13:S14)</f>
        <v>78332970</v>
      </c>
      <c r="T16" s="150"/>
      <c r="U16" s="152">
        <f>SUM(U13:U14)</f>
        <v>96659505</v>
      </c>
      <c r="V16" s="150"/>
      <c r="W16" s="152">
        <f>SUM(W13:W14)</f>
        <v>96659505</v>
      </c>
    </row>
    <row r="17" spans="1:23" s="257" customFormat="1" ht="3.95" customHeight="1" x14ac:dyDescent="0.4">
      <c r="B17" s="42"/>
      <c r="C17" s="41"/>
      <c r="D17" s="116"/>
      <c r="E17" s="141"/>
      <c r="F17" s="256"/>
      <c r="G17" s="152"/>
      <c r="H17" s="151"/>
      <c r="I17" s="152"/>
      <c r="J17" s="150"/>
      <c r="K17" s="152"/>
      <c r="L17" s="150"/>
      <c r="M17" s="152"/>
      <c r="N17" s="150"/>
      <c r="O17" s="152"/>
      <c r="P17" s="150"/>
      <c r="Q17" s="152"/>
      <c r="R17" s="151"/>
      <c r="S17" s="152"/>
      <c r="T17" s="150"/>
      <c r="U17" s="152"/>
      <c r="V17" s="150"/>
      <c r="W17" s="152"/>
    </row>
    <row r="18" spans="1:23" s="257" customFormat="1" ht="18" customHeight="1" x14ac:dyDescent="0.4">
      <c r="A18" s="261" t="s">
        <v>214</v>
      </c>
      <c r="B18" s="42"/>
      <c r="C18" s="41"/>
      <c r="D18" s="116"/>
      <c r="E18" s="141"/>
      <c r="F18" s="256"/>
      <c r="G18" s="152"/>
      <c r="H18" s="151"/>
      <c r="I18" s="152"/>
      <c r="J18" s="150"/>
      <c r="K18" s="152"/>
      <c r="L18" s="150"/>
      <c r="M18" s="152"/>
      <c r="N18" s="150"/>
      <c r="O18" s="152"/>
      <c r="P18" s="150"/>
      <c r="Q18" s="152"/>
      <c r="R18" s="151"/>
      <c r="S18" s="152"/>
      <c r="T18" s="150"/>
      <c r="U18" s="152"/>
      <c r="V18" s="150"/>
      <c r="W18" s="152"/>
    </row>
    <row r="19" spans="1:23" ht="18" customHeight="1" x14ac:dyDescent="0.4">
      <c r="A19" s="68" t="s">
        <v>109</v>
      </c>
      <c r="B19" s="116"/>
      <c r="C19" s="41"/>
      <c r="D19" s="116"/>
      <c r="E19" s="141"/>
      <c r="F19" s="49"/>
      <c r="G19" s="152">
        <v>53500000</v>
      </c>
      <c r="H19" s="151"/>
      <c r="I19" s="152">
        <v>152806500</v>
      </c>
      <c r="J19" s="150"/>
      <c r="K19" s="152">
        <v>23170000</v>
      </c>
      <c r="L19" s="150"/>
      <c r="M19" s="152">
        <v>-3450000</v>
      </c>
      <c r="N19" s="150"/>
      <c r="O19" s="152">
        <v>0</v>
      </c>
      <c r="P19" s="150"/>
      <c r="Q19" s="150">
        <v>0</v>
      </c>
      <c r="R19" s="151"/>
      <c r="S19" s="152">
        <v>0</v>
      </c>
      <c r="T19" s="150"/>
      <c r="U19" s="152">
        <f>SUM(G19:T19)</f>
        <v>226026500</v>
      </c>
      <c r="V19" s="150"/>
      <c r="W19" s="152">
        <f>SUM(G19:T19)</f>
        <v>226026500</v>
      </c>
    </row>
    <row r="20" spans="1:23" ht="18" customHeight="1" x14ac:dyDescent="0.4">
      <c r="A20" s="68" t="s">
        <v>110</v>
      </c>
      <c r="B20" s="116"/>
      <c r="C20" s="41"/>
      <c r="D20" s="116"/>
      <c r="E20" s="141">
        <v>21</v>
      </c>
      <c r="F20" s="49"/>
      <c r="G20" s="152">
        <v>0</v>
      </c>
      <c r="H20" s="151"/>
      <c r="I20" s="152">
        <v>0</v>
      </c>
      <c r="J20" s="150"/>
      <c r="K20" s="152">
        <v>0</v>
      </c>
      <c r="L20" s="150"/>
      <c r="M20" s="152">
        <v>0</v>
      </c>
      <c r="N20" s="150"/>
      <c r="O20" s="152">
        <v>0</v>
      </c>
      <c r="P20" s="150"/>
      <c r="Q20" s="150">
        <v>5350000</v>
      </c>
      <c r="R20" s="151"/>
      <c r="S20" s="152">
        <v>-5350000</v>
      </c>
      <c r="T20" s="150"/>
      <c r="U20" s="152">
        <f>SUM(G20:T20)</f>
        <v>0</v>
      </c>
      <c r="V20" s="150"/>
      <c r="W20" s="152">
        <f>SUM(G20:T20)</f>
        <v>0</v>
      </c>
    </row>
    <row r="21" spans="1:23" ht="18" customHeight="1" x14ac:dyDescent="0.4">
      <c r="A21" s="34" t="s">
        <v>106</v>
      </c>
      <c r="B21" s="116"/>
      <c r="C21" s="41"/>
      <c r="D21" s="116"/>
      <c r="E21" s="49"/>
      <c r="F21" s="49"/>
      <c r="G21" s="150">
        <v>0</v>
      </c>
      <c r="H21" s="151"/>
      <c r="I21" s="150">
        <v>0</v>
      </c>
      <c r="J21" s="150"/>
      <c r="K21" s="152">
        <v>0</v>
      </c>
      <c r="L21" s="150"/>
      <c r="M21" s="152">
        <v>0</v>
      </c>
      <c r="N21" s="150"/>
      <c r="O21" s="152">
        <v>0</v>
      </c>
      <c r="P21" s="150"/>
      <c r="Q21" s="150">
        <v>0</v>
      </c>
      <c r="R21" s="151"/>
      <c r="S21" s="150">
        <v>-206000000</v>
      </c>
      <c r="T21" s="150"/>
      <c r="U21" s="152">
        <f>SUM(G21:T21)</f>
        <v>-206000000</v>
      </c>
      <c r="V21" s="150"/>
      <c r="W21" s="152">
        <f>SUM(G21:T21)</f>
        <v>-206000000</v>
      </c>
    </row>
    <row r="22" spans="1:23" ht="18" customHeight="1" x14ac:dyDescent="0.4">
      <c r="A22" s="68" t="s">
        <v>70</v>
      </c>
      <c r="B22" s="116"/>
      <c r="C22" s="41"/>
      <c r="D22" s="116"/>
      <c r="E22" s="49"/>
      <c r="F22" s="49"/>
      <c r="G22" s="150">
        <v>0</v>
      </c>
      <c r="H22" s="151"/>
      <c r="I22" s="150">
        <v>0</v>
      </c>
      <c r="J22" s="150"/>
      <c r="K22" s="152">
        <v>0</v>
      </c>
      <c r="L22" s="150"/>
      <c r="M22" s="152">
        <v>0</v>
      </c>
      <c r="N22" s="150"/>
      <c r="O22" s="152">
        <v>0</v>
      </c>
      <c r="P22" s="150"/>
      <c r="Q22" s="150">
        <v>0</v>
      </c>
      <c r="R22" s="151"/>
      <c r="S22" s="150">
        <f>'6 (PL)'!M42</f>
        <v>162030963</v>
      </c>
      <c r="T22" s="150"/>
      <c r="U22" s="152">
        <f>SUM(G22:T22)</f>
        <v>162030963</v>
      </c>
      <c r="V22" s="150"/>
      <c r="W22" s="152">
        <f>SUM(G22:T22)</f>
        <v>162030963</v>
      </c>
    </row>
    <row r="23" spans="1:23" ht="18" customHeight="1" x14ac:dyDescent="0.4">
      <c r="A23" s="68" t="s">
        <v>113</v>
      </c>
      <c r="B23" s="116"/>
      <c r="C23" s="41"/>
      <c r="D23" s="116"/>
      <c r="E23" s="49"/>
      <c r="F23" s="49"/>
      <c r="G23" s="153">
        <v>0</v>
      </c>
      <c r="H23" s="151"/>
      <c r="I23" s="153">
        <v>0</v>
      </c>
      <c r="J23" s="150"/>
      <c r="K23" s="153">
        <v>0</v>
      </c>
      <c r="L23" s="150"/>
      <c r="M23" s="153">
        <v>0</v>
      </c>
      <c r="N23" s="150"/>
      <c r="O23" s="153">
        <v>0</v>
      </c>
      <c r="P23" s="150"/>
      <c r="Q23" s="153">
        <v>0</v>
      </c>
      <c r="R23" s="151"/>
      <c r="S23" s="153">
        <v>619534</v>
      </c>
      <c r="T23" s="150"/>
      <c r="U23" s="153">
        <f>SUM(G23:T23)</f>
        <v>619534</v>
      </c>
      <c r="V23" s="150"/>
      <c r="W23" s="154">
        <f>SUM(G23:T23)</f>
        <v>619534</v>
      </c>
    </row>
    <row r="24" spans="1:23" ht="3.95" customHeight="1" x14ac:dyDescent="0.4">
      <c r="A24" s="68"/>
      <c r="B24" s="44"/>
      <c r="C24" s="44"/>
      <c r="D24" s="44"/>
      <c r="E24" s="49"/>
      <c r="F24" s="44"/>
      <c r="G24" s="150"/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</row>
    <row r="25" spans="1:23" ht="18" customHeight="1" x14ac:dyDescent="0.4">
      <c r="A25" s="42" t="s">
        <v>177</v>
      </c>
      <c r="B25" s="44"/>
      <c r="C25" s="44"/>
      <c r="D25" s="44"/>
      <c r="E25" s="49"/>
      <c r="F25" s="44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</row>
    <row r="26" spans="1:23" ht="18" customHeight="1" thickBot="1" x14ac:dyDescent="0.45">
      <c r="B26" s="42" t="s">
        <v>215</v>
      </c>
      <c r="C26" s="44"/>
      <c r="D26" s="44"/>
      <c r="E26" s="49"/>
      <c r="F26" s="44"/>
      <c r="G26" s="155">
        <f>SUM(G16:G23)</f>
        <v>73500000</v>
      </c>
      <c r="H26" s="150"/>
      <c r="I26" s="155">
        <f>SUM(I16:I23)</f>
        <v>152806500</v>
      </c>
      <c r="J26" s="150"/>
      <c r="K26" s="155">
        <f>SUM(K16:K23)</f>
        <v>23170000</v>
      </c>
      <c r="L26" s="150"/>
      <c r="M26" s="155">
        <f>SUM(M16:M23)</f>
        <v>-3450000</v>
      </c>
      <c r="N26" s="150"/>
      <c r="O26" s="155">
        <f>SUM(O16:O23)</f>
        <v>-3673465</v>
      </c>
      <c r="P26" s="150"/>
      <c r="Q26" s="155">
        <f>SUM(Q16:Q23)</f>
        <v>7350000</v>
      </c>
      <c r="R26" s="150"/>
      <c r="S26" s="155">
        <f>SUM(S16:S23)</f>
        <v>29633467</v>
      </c>
      <c r="T26" s="150"/>
      <c r="U26" s="155">
        <f>SUM(U16:U23)</f>
        <v>279336502</v>
      </c>
      <c r="V26" s="150"/>
      <c r="W26" s="155">
        <f>SUM(W16:W23)</f>
        <v>279336502</v>
      </c>
    </row>
    <row r="27" spans="1:23" ht="18" customHeight="1" thickTop="1" x14ac:dyDescent="0.4"/>
    <row r="28" spans="1:23" ht="18" customHeight="1" x14ac:dyDescent="0.4">
      <c r="A28" s="42" t="s">
        <v>108</v>
      </c>
      <c r="B28" s="116"/>
      <c r="C28" s="116"/>
      <c r="D28" s="116"/>
      <c r="E28" s="41"/>
      <c r="F28" s="41"/>
      <c r="G28" s="138"/>
      <c r="H28" s="136"/>
      <c r="I28" s="139"/>
      <c r="J28" s="125"/>
      <c r="K28" s="140"/>
      <c r="L28" s="125"/>
      <c r="M28" s="140"/>
      <c r="N28" s="125"/>
      <c r="O28" s="140"/>
      <c r="P28" s="125"/>
      <c r="Q28" s="140"/>
      <c r="R28" s="137"/>
      <c r="S28" s="140"/>
      <c r="T28" s="125"/>
      <c r="U28" s="140"/>
      <c r="V28" s="125"/>
      <c r="W28" s="140"/>
    </row>
    <row r="29" spans="1:23" ht="18" customHeight="1" x14ac:dyDescent="0.4">
      <c r="B29" s="41" t="s">
        <v>212</v>
      </c>
      <c r="C29" s="41"/>
      <c r="D29" s="116"/>
      <c r="E29" s="141"/>
      <c r="F29" s="49"/>
      <c r="G29" s="142">
        <v>73500000</v>
      </c>
      <c r="H29" s="137"/>
      <c r="I29" s="142">
        <v>152806500</v>
      </c>
      <c r="J29" s="125"/>
      <c r="K29" s="142">
        <v>23170000</v>
      </c>
      <c r="L29" s="125"/>
      <c r="M29" s="142">
        <v>-3450000</v>
      </c>
      <c r="N29" s="125"/>
      <c r="O29" s="142">
        <v>-3673465</v>
      </c>
      <c r="P29" s="125"/>
      <c r="Q29" s="140">
        <v>7350000</v>
      </c>
      <c r="R29" s="137"/>
      <c r="S29" s="142">
        <v>7547118</v>
      </c>
      <c r="T29" s="125"/>
      <c r="U29" s="142">
        <f>SUM(G29:S29)</f>
        <v>257250153</v>
      </c>
      <c r="V29" s="125"/>
      <c r="W29" s="142">
        <f>SUM(U29:U29)</f>
        <v>257250153</v>
      </c>
    </row>
    <row r="30" spans="1:23" s="263" customFormat="1" ht="18" customHeight="1" x14ac:dyDescent="0.4">
      <c r="A30" s="68" t="s">
        <v>219</v>
      </c>
      <c r="B30" s="116"/>
      <c r="C30" s="41"/>
      <c r="D30" s="116"/>
      <c r="E30" s="141">
        <v>31</v>
      </c>
      <c r="F30" s="262"/>
      <c r="G30" s="144">
        <v>0</v>
      </c>
      <c r="H30" s="137"/>
      <c r="I30" s="144">
        <v>0</v>
      </c>
      <c r="J30" s="125"/>
      <c r="K30" s="144">
        <v>0</v>
      </c>
      <c r="L30" s="125"/>
      <c r="M30" s="144">
        <v>0</v>
      </c>
      <c r="N30" s="125"/>
      <c r="O30" s="144">
        <v>0</v>
      </c>
      <c r="P30" s="125"/>
      <c r="Q30" s="145">
        <v>0</v>
      </c>
      <c r="R30" s="137"/>
      <c r="S30" s="144">
        <f>S26-S29</f>
        <v>22086349</v>
      </c>
      <c r="T30" s="125"/>
      <c r="U30" s="144">
        <f t="shared" ref="U30" si="0">SUM(G30:T30)</f>
        <v>22086349</v>
      </c>
      <c r="V30" s="125"/>
      <c r="W30" s="146">
        <f>SUM(G30:T30)</f>
        <v>22086349</v>
      </c>
    </row>
    <row r="31" spans="1:23" s="263" customFormat="1" ht="18" customHeight="1" x14ac:dyDescent="0.4">
      <c r="A31" s="42" t="s">
        <v>108</v>
      </c>
      <c r="B31" s="44"/>
      <c r="C31" s="41"/>
      <c r="D31" s="116"/>
      <c r="E31" s="141"/>
      <c r="F31" s="262"/>
      <c r="G31" s="142"/>
      <c r="H31" s="137"/>
      <c r="I31" s="142"/>
      <c r="J31" s="125"/>
      <c r="K31" s="142"/>
      <c r="L31" s="125"/>
      <c r="M31" s="142"/>
      <c r="N31" s="125"/>
      <c r="O31" s="142"/>
      <c r="P31" s="125"/>
      <c r="Q31" s="140"/>
      <c r="R31" s="137"/>
      <c r="S31" s="142"/>
      <c r="T31" s="125"/>
      <c r="U31" s="142"/>
      <c r="V31" s="125"/>
      <c r="W31" s="142"/>
    </row>
    <row r="32" spans="1:23" s="263" customFormat="1" ht="18" customHeight="1" x14ac:dyDescent="0.4">
      <c r="A32" s="42"/>
      <c r="B32" s="41" t="s">
        <v>218</v>
      </c>
      <c r="C32" s="41"/>
      <c r="D32" s="116"/>
      <c r="E32" s="141"/>
      <c r="F32" s="262"/>
      <c r="G32" s="142">
        <f>SUM(G29:G30)</f>
        <v>73500000</v>
      </c>
      <c r="H32" s="137"/>
      <c r="I32" s="142">
        <f>SUM(I29:I30)</f>
        <v>152806500</v>
      </c>
      <c r="J32" s="125"/>
      <c r="K32" s="142">
        <f>SUM(K29:K30)</f>
        <v>23170000</v>
      </c>
      <c r="L32" s="125"/>
      <c r="M32" s="142">
        <f>SUM(M29:M30)</f>
        <v>-3450000</v>
      </c>
      <c r="N32" s="125"/>
      <c r="O32" s="142">
        <f>SUM(O29:O30)</f>
        <v>-3673465</v>
      </c>
      <c r="P32" s="125"/>
      <c r="Q32" s="142">
        <f>SUM(Q29:Q30)</f>
        <v>7350000</v>
      </c>
      <c r="R32" s="137"/>
      <c r="S32" s="142">
        <f>SUM(S29:S30)</f>
        <v>29633467</v>
      </c>
      <c r="T32" s="125"/>
      <c r="U32" s="142">
        <f>SUM(U29:U30)</f>
        <v>279336502</v>
      </c>
      <c r="V32" s="125"/>
      <c r="W32" s="142">
        <f>SUM(W29:W30)</f>
        <v>279336502</v>
      </c>
    </row>
    <row r="33" spans="1:23" s="263" customFormat="1" ht="3.95" customHeight="1" x14ac:dyDescent="0.4">
      <c r="B33" s="41"/>
      <c r="C33" s="41"/>
      <c r="D33" s="116"/>
      <c r="E33" s="141"/>
      <c r="F33" s="262"/>
      <c r="G33" s="142"/>
      <c r="H33" s="137"/>
      <c r="I33" s="142"/>
      <c r="J33" s="125"/>
      <c r="K33" s="142"/>
      <c r="L33" s="125"/>
      <c r="M33" s="142"/>
      <c r="N33" s="125"/>
      <c r="O33" s="142"/>
      <c r="P33" s="125"/>
      <c r="Q33" s="140"/>
      <c r="R33" s="137"/>
      <c r="S33" s="142"/>
      <c r="T33" s="125"/>
      <c r="U33" s="142"/>
      <c r="V33" s="125"/>
      <c r="W33" s="142"/>
    </row>
    <row r="34" spans="1:23" s="263" customFormat="1" ht="18" customHeight="1" x14ac:dyDescent="0.4">
      <c r="A34" s="42" t="s">
        <v>214</v>
      </c>
      <c r="B34" s="41"/>
      <c r="C34" s="41"/>
      <c r="D34" s="116"/>
      <c r="E34" s="141"/>
      <c r="F34" s="262"/>
      <c r="G34" s="142"/>
      <c r="H34" s="137"/>
      <c r="I34" s="142"/>
      <c r="J34" s="125"/>
      <c r="K34" s="142"/>
      <c r="L34" s="125"/>
      <c r="M34" s="142"/>
      <c r="N34" s="125"/>
      <c r="O34" s="142"/>
      <c r="P34" s="125"/>
      <c r="Q34" s="140"/>
      <c r="R34" s="137"/>
      <c r="S34" s="142"/>
      <c r="T34" s="125"/>
      <c r="U34" s="142"/>
      <c r="V34" s="125"/>
      <c r="W34" s="142"/>
    </row>
    <row r="35" spans="1:23" ht="18" customHeight="1" x14ac:dyDescent="0.4">
      <c r="A35" s="68" t="s">
        <v>70</v>
      </c>
      <c r="B35" s="116"/>
      <c r="C35" s="41"/>
      <c r="D35" s="116"/>
      <c r="E35" s="49"/>
      <c r="F35" s="49"/>
      <c r="G35" s="140">
        <v>0</v>
      </c>
      <c r="H35" s="137"/>
      <c r="I35" s="140">
        <v>0</v>
      </c>
      <c r="J35" s="125"/>
      <c r="K35" s="142">
        <v>0</v>
      </c>
      <c r="L35" s="125"/>
      <c r="M35" s="142">
        <v>0</v>
      </c>
      <c r="N35" s="125"/>
      <c r="O35" s="142">
        <v>0</v>
      </c>
      <c r="P35" s="125"/>
      <c r="Q35" s="140">
        <v>0</v>
      </c>
      <c r="R35" s="137"/>
      <c r="S35" s="143">
        <f>'6 (PL)'!K42</f>
        <v>38283660</v>
      </c>
      <c r="T35" s="125"/>
      <c r="U35" s="142">
        <f t="shared" ref="U35:U36" si="1">SUM(G35:T35)</f>
        <v>38283660</v>
      </c>
      <c r="V35" s="125"/>
      <c r="W35" s="142">
        <f>SUM(G35:T35)</f>
        <v>38283660</v>
      </c>
    </row>
    <row r="36" spans="1:23" ht="18" customHeight="1" x14ac:dyDescent="0.4">
      <c r="A36" s="68" t="s">
        <v>194</v>
      </c>
      <c r="B36" s="116"/>
      <c r="C36" s="41"/>
      <c r="D36" s="116"/>
      <c r="E36" s="49"/>
      <c r="F36" s="49"/>
      <c r="G36" s="144">
        <v>0</v>
      </c>
      <c r="H36" s="137"/>
      <c r="I36" s="144">
        <v>0</v>
      </c>
      <c r="J36" s="125"/>
      <c r="K36" s="144">
        <v>0</v>
      </c>
      <c r="L36" s="125"/>
      <c r="M36" s="144">
        <v>0</v>
      </c>
      <c r="N36" s="125"/>
      <c r="O36" s="144">
        <v>0</v>
      </c>
      <c r="P36" s="125"/>
      <c r="Q36" s="145">
        <v>0</v>
      </c>
      <c r="R36" s="137"/>
      <c r="S36" s="144">
        <v>-1770127</v>
      </c>
      <c r="T36" s="125"/>
      <c r="U36" s="144">
        <f t="shared" si="1"/>
        <v>-1770127</v>
      </c>
      <c r="V36" s="125"/>
      <c r="W36" s="146">
        <f>SUM(G36:T36)</f>
        <v>-1770127</v>
      </c>
    </row>
    <row r="37" spans="1:23" ht="3.95" customHeight="1" x14ac:dyDescent="0.4">
      <c r="A37" s="68"/>
      <c r="B37" s="44"/>
      <c r="C37" s="44"/>
      <c r="D37" s="44"/>
      <c r="E37" s="49"/>
      <c r="F37" s="44"/>
      <c r="G37" s="143"/>
      <c r="H37" s="125"/>
      <c r="I37" s="143"/>
      <c r="J37" s="125"/>
      <c r="K37" s="143"/>
      <c r="L37" s="125"/>
      <c r="M37" s="143"/>
      <c r="N37" s="125"/>
      <c r="O37" s="143"/>
      <c r="P37" s="125"/>
      <c r="Q37" s="140"/>
      <c r="R37" s="125"/>
      <c r="S37" s="143"/>
      <c r="T37" s="125"/>
      <c r="U37" s="143"/>
      <c r="V37" s="125"/>
      <c r="W37" s="143"/>
    </row>
    <row r="38" spans="1:23" ht="18" customHeight="1" x14ac:dyDescent="0.4">
      <c r="A38" s="42" t="s">
        <v>177</v>
      </c>
      <c r="B38" s="44"/>
      <c r="C38" s="44"/>
      <c r="D38" s="44"/>
      <c r="E38" s="49"/>
      <c r="F38" s="44"/>
      <c r="G38" s="143"/>
      <c r="H38" s="125"/>
      <c r="I38" s="143"/>
      <c r="J38" s="125"/>
      <c r="K38" s="143"/>
      <c r="L38" s="125"/>
      <c r="M38" s="143"/>
      <c r="N38" s="125"/>
      <c r="O38" s="143"/>
      <c r="P38" s="125"/>
      <c r="Q38" s="140"/>
      <c r="R38" s="125"/>
      <c r="S38" s="143"/>
      <c r="T38" s="125"/>
      <c r="U38" s="143"/>
      <c r="V38" s="125"/>
      <c r="W38" s="143"/>
    </row>
    <row r="39" spans="1:23" ht="18" customHeight="1" thickBot="1" x14ac:dyDescent="0.45">
      <c r="B39" s="42" t="s">
        <v>191</v>
      </c>
      <c r="C39" s="44"/>
      <c r="D39" s="44"/>
      <c r="E39" s="49"/>
      <c r="F39" s="44"/>
      <c r="G39" s="147">
        <f>SUM(G32:G36)</f>
        <v>73500000</v>
      </c>
      <c r="H39" s="125"/>
      <c r="I39" s="147">
        <f>SUM(I32:I36)</f>
        <v>152806500</v>
      </c>
      <c r="J39" s="125"/>
      <c r="K39" s="147">
        <f>SUM(K32:K36)</f>
        <v>23170000</v>
      </c>
      <c r="L39" s="125"/>
      <c r="M39" s="147">
        <f>SUM(M32:M36)</f>
        <v>-3450000</v>
      </c>
      <c r="N39" s="125"/>
      <c r="O39" s="147">
        <f>SUM(O32:O36)</f>
        <v>-3673465</v>
      </c>
      <c r="P39" s="125"/>
      <c r="Q39" s="147">
        <f>SUM(Q32:Q36)</f>
        <v>7350000</v>
      </c>
      <c r="R39" s="125"/>
      <c r="S39" s="147">
        <f>SUM(S32:S36)</f>
        <v>66147000</v>
      </c>
      <c r="T39" s="125"/>
      <c r="U39" s="147">
        <f>SUM(U32:U36)</f>
        <v>315850035</v>
      </c>
      <c r="V39" s="125"/>
      <c r="W39" s="147">
        <f>SUM(G39:T39)</f>
        <v>315850035</v>
      </c>
    </row>
    <row r="40" spans="1:23" ht="26.25" customHeight="1" thickTop="1" x14ac:dyDescent="0.4"/>
    <row r="41" spans="1:23" ht="21.95" customHeight="1" x14ac:dyDescent="0.4">
      <c r="A41" s="87" t="str">
        <f>+'7 (EQ Conso)'!A38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41" s="123"/>
      <c r="C41" s="123"/>
      <c r="D41" s="87"/>
      <c r="E41" s="123"/>
      <c r="F41" s="123"/>
      <c r="G41" s="127"/>
      <c r="H41" s="128"/>
      <c r="I41" s="128"/>
      <c r="J41" s="127"/>
      <c r="K41" s="127"/>
      <c r="L41" s="127"/>
      <c r="M41" s="127"/>
      <c r="N41" s="127"/>
      <c r="O41" s="127"/>
      <c r="P41" s="127"/>
      <c r="Q41" s="128"/>
      <c r="R41" s="128"/>
      <c r="S41" s="127"/>
      <c r="T41" s="127"/>
      <c r="U41" s="127"/>
      <c r="V41" s="127"/>
      <c r="W41" s="127"/>
    </row>
  </sheetData>
  <mergeCells count="3">
    <mergeCell ref="G5:W5"/>
    <mergeCell ref="Q6:S6"/>
    <mergeCell ref="G6:O6"/>
  </mergeCells>
  <conditionalFormatting sqref="G24:G25 I24:I25">
    <cfRule type="colorScale" priority="29">
      <colorScale>
        <cfvo type="min"/>
        <cfvo type="max"/>
        <color rgb="FFF7F7FF"/>
        <color rgb="FFF7F7FF"/>
      </colorScale>
    </cfRule>
  </conditionalFormatting>
  <conditionalFormatting sqref="S24:S25">
    <cfRule type="colorScale" priority="30">
      <colorScale>
        <cfvo type="min"/>
        <cfvo type="max"/>
        <color rgb="FFF7F7FF"/>
        <color rgb="FFF7F7FF"/>
      </colorScale>
    </cfRule>
  </conditionalFormatting>
  <conditionalFormatting sqref="W24:W25">
    <cfRule type="colorScale" priority="31">
      <colorScale>
        <cfvo type="min"/>
        <cfvo type="max"/>
        <color rgb="FFF7F7FF"/>
        <color rgb="FFF7F7FF"/>
      </colorScale>
    </cfRule>
  </conditionalFormatting>
  <conditionalFormatting sqref="K24:K25">
    <cfRule type="colorScale" priority="25">
      <colorScale>
        <cfvo type="min"/>
        <cfvo type="max"/>
        <color rgb="FFF7F7FF"/>
        <color rgb="FFF7F7FF"/>
      </colorScale>
    </cfRule>
  </conditionalFormatting>
  <conditionalFormatting sqref="U24:U25">
    <cfRule type="colorScale" priority="23">
      <colorScale>
        <cfvo type="min"/>
        <cfvo type="max"/>
        <color rgb="FFF7F7FF"/>
        <color rgb="FFF7F7FF"/>
      </colorScale>
    </cfRule>
  </conditionalFormatting>
  <conditionalFormatting sqref="M24:M25">
    <cfRule type="colorScale" priority="17">
      <colorScale>
        <cfvo type="min"/>
        <cfvo type="max"/>
        <color rgb="FFF7F7FF"/>
        <color rgb="FFF7F7FF"/>
      </colorScale>
    </cfRule>
  </conditionalFormatting>
  <conditionalFormatting sqref="O24:O25">
    <cfRule type="colorScale" priority="9">
      <colorScale>
        <cfvo type="min"/>
        <cfvo type="max"/>
        <color rgb="FFF7F7FF"/>
        <color rgb="FFF7F7FF"/>
      </colorScale>
    </cfRule>
  </conditionalFormatting>
  <conditionalFormatting sqref="G37:G38 I37:I38">
    <cfRule type="colorScale" priority="6">
      <colorScale>
        <cfvo type="min"/>
        <cfvo type="max"/>
        <color rgb="FFF7F7FF"/>
        <color rgb="FFF7F7FF"/>
      </colorScale>
    </cfRule>
  </conditionalFormatting>
  <conditionalFormatting sqref="S37:S38">
    <cfRule type="colorScale" priority="7">
      <colorScale>
        <cfvo type="min"/>
        <cfvo type="max"/>
        <color rgb="FFF7F7FF"/>
        <color rgb="FFF7F7FF"/>
      </colorScale>
    </cfRule>
  </conditionalFormatting>
  <conditionalFormatting sqref="W37:W38">
    <cfRule type="colorScale" priority="8">
      <colorScale>
        <cfvo type="min"/>
        <cfvo type="max"/>
        <color rgb="FFF7F7FF"/>
        <color rgb="FFF7F7FF"/>
      </colorScale>
    </cfRule>
  </conditionalFormatting>
  <conditionalFormatting sqref="K37:K38">
    <cfRule type="colorScale" priority="5">
      <colorScale>
        <cfvo type="min"/>
        <cfvo type="max"/>
        <color rgb="FFF7F7FF"/>
        <color rgb="FFF7F7FF"/>
      </colorScale>
    </cfRule>
  </conditionalFormatting>
  <conditionalFormatting sqref="U37:U38">
    <cfRule type="colorScale" priority="4">
      <colorScale>
        <cfvo type="min"/>
        <cfvo type="max"/>
        <color rgb="FFF7F7FF"/>
        <color rgb="FFF7F7FF"/>
      </colorScale>
    </cfRule>
  </conditionalFormatting>
  <conditionalFormatting sqref="M37:M38">
    <cfRule type="colorScale" priority="2">
      <colorScale>
        <cfvo type="min"/>
        <cfvo type="max"/>
        <color rgb="FFF7F7FF"/>
        <color rgb="FFF7F7FF"/>
      </colorScale>
    </cfRule>
  </conditionalFormatting>
  <conditionalFormatting sqref="O37:O38">
    <cfRule type="colorScale" priority="1">
      <colorScale>
        <cfvo type="min"/>
        <cfvo type="max"/>
        <color rgb="FFF7F7FF"/>
        <color rgb="FFF7F7FF"/>
      </colorScale>
    </cfRule>
  </conditionalFormatting>
  <pageMargins left="0.3" right="0.3" top="0.5" bottom="0.6" header="0.49" footer="0.4"/>
  <pageSetup paperSize="9" scale="7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0700-F0DA-4C11-AD12-910BB61F734F}">
  <sheetPr>
    <tabColor theme="0"/>
  </sheetPr>
  <dimension ref="A1:P111"/>
  <sheetViews>
    <sheetView tabSelected="1" topLeftCell="A98" zoomScale="85" zoomScaleNormal="85" zoomScaleSheetLayoutView="100" zoomScalePageLayoutView="115" workbookViewId="0">
      <selection activeCell="P113" sqref="P113"/>
    </sheetView>
  </sheetViews>
  <sheetFormatPr defaultColWidth="14.42578125" defaultRowHeight="15" customHeight="1" x14ac:dyDescent="0.4"/>
  <cols>
    <col min="1" max="3" width="1.7109375" style="247" customWidth="1"/>
    <col min="4" max="4" width="46.140625" style="247" customWidth="1"/>
    <col min="5" max="5" width="7.85546875" style="247" customWidth="1"/>
    <col min="6" max="6" width="0.7109375" style="247" customWidth="1"/>
    <col min="7" max="7" width="11.7109375" style="247" customWidth="1"/>
    <col min="8" max="8" width="0.7109375" style="247" customWidth="1"/>
    <col min="9" max="9" width="11.7109375" style="86" customWidth="1"/>
    <col min="10" max="10" width="0.7109375" style="247" customWidth="1"/>
    <col min="11" max="11" width="11.7109375" style="247" customWidth="1"/>
    <col min="12" max="12" width="0.7109375" style="247" customWidth="1"/>
    <col min="13" max="13" width="11.7109375" style="86" customWidth="1"/>
    <col min="14" max="15" width="14.42578125" style="247"/>
    <col min="16" max="16" width="15.28515625" style="247" bestFit="1" customWidth="1"/>
    <col min="17" max="16384" width="14.42578125" style="247"/>
  </cols>
  <sheetData>
    <row r="1" spans="1:13" ht="18" customHeight="1" x14ac:dyDescent="0.4">
      <c r="A1" s="42" t="s">
        <v>0</v>
      </c>
      <c r="B1" s="44"/>
      <c r="C1" s="44"/>
      <c r="D1" s="44"/>
      <c r="E1" s="44"/>
      <c r="F1" s="44"/>
      <c r="G1" s="156"/>
      <c r="H1" s="156"/>
      <c r="I1" s="157"/>
      <c r="J1" s="126"/>
      <c r="K1" s="125"/>
      <c r="L1" s="126"/>
      <c r="M1" s="150"/>
    </row>
    <row r="2" spans="1:13" ht="18" customHeight="1" x14ac:dyDescent="0.4">
      <c r="A2" s="42" t="s">
        <v>117</v>
      </c>
      <c r="B2" s="246"/>
      <c r="C2" s="246"/>
      <c r="D2" s="246"/>
      <c r="E2" s="246"/>
      <c r="F2" s="246"/>
      <c r="G2" s="156"/>
      <c r="H2" s="156"/>
      <c r="I2" s="157"/>
      <c r="J2" s="141"/>
      <c r="K2" s="125"/>
      <c r="L2" s="141"/>
      <c r="M2" s="150"/>
    </row>
    <row r="3" spans="1:13" ht="18" customHeight="1" x14ac:dyDescent="0.4">
      <c r="A3" s="51" t="s">
        <v>192</v>
      </c>
      <c r="B3" s="53"/>
      <c r="C3" s="53"/>
      <c r="D3" s="53"/>
      <c r="E3" s="53"/>
      <c r="F3" s="53"/>
      <c r="G3" s="158"/>
      <c r="H3" s="158"/>
      <c r="I3" s="159"/>
      <c r="J3" s="160"/>
      <c r="K3" s="127"/>
      <c r="L3" s="160"/>
      <c r="M3" s="153"/>
    </row>
    <row r="4" spans="1:13" ht="18" customHeight="1" x14ac:dyDescent="0.4">
      <c r="A4" s="42"/>
      <c r="B4" s="246"/>
      <c r="C4" s="246"/>
      <c r="D4" s="246"/>
      <c r="E4" s="246"/>
      <c r="F4" s="246"/>
      <c r="G4" s="156"/>
      <c r="H4" s="156"/>
      <c r="I4" s="150"/>
      <c r="J4" s="141"/>
      <c r="K4" s="125"/>
      <c r="L4" s="141"/>
      <c r="M4" s="150"/>
    </row>
    <row r="5" spans="1:13" ht="18" customHeight="1" x14ac:dyDescent="0.4">
      <c r="A5" s="246"/>
      <c r="B5" s="246"/>
      <c r="C5" s="246"/>
      <c r="D5" s="246"/>
      <c r="E5" s="43"/>
      <c r="F5" s="43"/>
      <c r="G5" s="283" t="s">
        <v>2</v>
      </c>
      <c r="H5" s="278"/>
      <c r="I5" s="278"/>
      <c r="J5" s="161"/>
      <c r="K5" s="283" t="s">
        <v>3</v>
      </c>
      <c r="L5" s="278"/>
      <c r="M5" s="278"/>
    </row>
    <row r="6" spans="1:13" s="255" customFormat="1" ht="18" customHeight="1" x14ac:dyDescent="0.4">
      <c r="A6" s="254"/>
      <c r="B6" s="254"/>
      <c r="C6" s="254"/>
      <c r="D6" s="254"/>
      <c r="E6" s="43"/>
      <c r="F6" s="43"/>
      <c r="G6" s="115"/>
      <c r="H6" s="259"/>
      <c r="I6" s="260" t="s">
        <v>210</v>
      </c>
      <c r="J6" s="161"/>
      <c r="K6" s="115"/>
      <c r="L6" s="259"/>
      <c r="M6" s="260" t="s">
        <v>210</v>
      </c>
    </row>
    <row r="7" spans="1:13" ht="18" customHeight="1" x14ac:dyDescent="0.4">
      <c r="A7" s="44"/>
      <c r="B7" s="44"/>
      <c r="C7" s="44"/>
      <c r="D7" s="44"/>
      <c r="E7" s="246"/>
      <c r="F7" s="43"/>
      <c r="G7" s="131" t="s">
        <v>190</v>
      </c>
      <c r="H7" s="246"/>
      <c r="I7" s="162" t="s">
        <v>5</v>
      </c>
      <c r="J7" s="131"/>
      <c r="K7" s="131" t="s">
        <v>190</v>
      </c>
      <c r="L7" s="246"/>
      <c r="M7" s="162" t="s">
        <v>5</v>
      </c>
    </row>
    <row r="8" spans="1:13" ht="18" customHeight="1" x14ac:dyDescent="0.4">
      <c r="A8" s="44"/>
      <c r="B8" s="44"/>
      <c r="C8" s="44"/>
      <c r="D8" s="44"/>
      <c r="E8" s="52" t="s">
        <v>6</v>
      </c>
      <c r="F8" s="246"/>
      <c r="G8" s="134" t="s">
        <v>7</v>
      </c>
      <c r="H8" s="131"/>
      <c r="I8" s="163" t="s">
        <v>7</v>
      </c>
      <c r="J8" s="246"/>
      <c r="K8" s="134" t="s">
        <v>7</v>
      </c>
      <c r="L8" s="131"/>
      <c r="M8" s="163" t="s">
        <v>7</v>
      </c>
    </row>
    <row r="9" spans="1:13" ht="18" customHeight="1" x14ac:dyDescent="0.4">
      <c r="A9" s="164" t="s">
        <v>118</v>
      </c>
      <c r="B9" s="165"/>
      <c r="C9" s="165"/>
      <c r="D9" s="165"/>
      <c r="E9" s="166"/>
      <c r="F9" s="166"/>
      <c r="G9" s="167"/>
      <c r="H9" s="168"/>
      <c r="I9" s="169"/>
      <c r="J9" s="170"/>
      <c r="K9" s="171"/>
      <c r="L9" s="170"/>
      <c r="M9" s="172"/>
    </row>
    <row r="10" spans="1:13" ht="18" customHeight="1" x14ac:dyDescent="0.4">
      <c r="A10" s="165" t="s">
        <v>69</v>
      </c>
      <c r="B10" s="165"/>
      <c r="C10" s="165"/>
      <c r="D10" s="165"/>
      <c r="E10" s="165"/>
      <c r="F10" s="165"/>
      <c r="G10" s="173">
        <f>'6 (PL)'!G22</f>
        <v>97082283</v>
      </c>
      <c r="H10" s="170"/>
      <c r="I10" s="174">
        <f>'6 (PL)'!I22</f>
        <v>121685895</v>
      </c>
      <c r="J10" s="175"/>
      <c r="K10" s="173">
        <f>'6 (PL)'!K22</f>
        <v>38240125</v>
      </c>
      <c r="L10" s="170"/>
      <c r="M10" s="174">
        <f>'6 (PL)'!M22</f>
        <v>167869472</v>
      </c>
    </row>
    <row r="11" spans="1:13" ht="18" customHeight="1" x14ac:dyDescent="0.4">
      <c r="A11" s="165" t="s">
        <v>119</v>
      </c>
      <c r="B11" s="165"/>
      <c r="C11" s="165"/>
      <c r="D11" s="165"/>
      <c r="E11" s="165"/>
      <c r="F11" s="165"/>
      <c r="G11" s="176"/>
      <c r="H11" s="170"/>
      <c r="I11" s="177"/>
      <c r="J11" s="175"/>
      <c r="K11" s="173"/>
      <c r="L11" s="170"/>
      <c r="M11" s="174"/>
    </row>
    <row r="12" spans="1:13" ht="18" customHeight="1" x14ac:dyDescent="0.4">
      <c r="A12" s="165"/>
      <c r="B12" s="165" t="s">
        <v>120</v>
      </c>
      <c r="C12" s="165"/>
      <c r="D12" s="165"/>
      <c r="E12" s="178">
        <v>24</v>
      </c>
      <c r="F12" s="165"/>
      <c r="G12" s="173">
        <v>35454966</v>
      </c>
      <c r="H12" s="170"/>
      <c r="I12" s="174">
        <v>30802989</v>
      </c>
      <c r="J12" s="175"/>
      <c r="K12" s="173">
        <v>17225047</v>
      </c>
      <c r="L12" s="170"/>
      <c r="M12" s="174">
        <v>13931266</v>
      </c>
    </row>
    <row r="13" spans="1:13" s="252" customFormat="1" ht="18" customHeight="1" x14ac:dyDescent="0.4">
      <c r="A13" s="165"/>
      <c r="B13" s="165" t="s">
        <v>207</v>
      </c>
      <c r="C13" s="165"/>
      <c r="D13" s="165"/>
      <c r="E13" s="178">
        <v>10</v>
      </c>
      <c r="F13" s="165"/>
      <c r="G13" s="173">
        <v>58401</v>
      </c>
      <c r="H13" s="170"/>
      <c r="I13" s="174">
        <v>0</v>
      </c>
      <c r="J13" s="175"/>
      <c r="K13" s="173">
        <v>0</v>
      </c>
      <c r="L13" s="170"/>
      <c r="M13" s="174">
        <v>0</v>
      </c>
    </row>
    <row r="14" spans="1:13" s="252" customFormat="1" ht="18" customHeight="1" x14ac:dyDescent="0.4">
      <c r="A14" s="165"/>
      <c r="B14" s="165" t="s">
        <v>208</v>
      </c>
      <c r="C14" s="165"/>
      <c r="D14" s="165"/>
      <c r="E14" s="178">
        <v>12</v>
      </c>
      <c r="F14" s="165"/>
      <c r="G14" s="173">
        <v>187795</v>
      </c>
      <c r="H14" s="170"/>
      <c r="I14" s="174">
        <v>0</v>
      </c>
      <c r="J14" s="175"/>
      <c r="K14" s="173">
        <v>106291</v>
      </c>
      <c r="L14" s="170"/>
      <c r="M14" s="174">
        <v>0</v>
      </c>
    </row>
    <row r="15" spans="1:13" ht="18" customHeight="1" x14ac:dyDescent="0.4">
      <c r="A15" s="165"/>
      <c r="B15" s="165" t="s">
        <v>121</v>
      </c>
      <c r="C15" s="165"/>
      <c r="D15" s="165"/>
      <c r="E15" s="179">
        <v>22</v>
      </c>
      <c r="F15" s="165"/>
      <c r="G15" s="176">
        <v>-8421362</v>
      </c>
      <c r="H15" s="170"/>
      <c r="I15" s="177">
        <v>-3057086</v>
      </c>
      <c r="J15" s="170"/>
      <c r="K15" s="173">
        <v>-7476738</v>
      </c>
      <c r="L15" s="170"/>
      <c r="M15" s="174">
        <v>-1167171</v>
      </c>
    </row>
    <row r="16" spans="1:13" ht="18" customHeight="1" x14ac:dyDescent="0.4">
      <c r="A16" s="165"/>
      <c r="B16" s="165" t="s">
        <v>195</v>
      </c>
      <c r="C16" s="165"/>
      <c r="D16" s="165"/>
      <c r="E16" s="179">
        <v>22</v>
      </c>
      <c r="F16" s="165"/>
      <c r="G16" s="176">
        <v>-85296</v>
      </c>
      <c r="H16" s="170"/>
      <c r="I16" s="177">
        <v>0</v>
      </c>
      <c r="J16" s="170"/>
      <c r="K16" s="173">
        <v>0</v>
      </c>
      <c r="L16" s="170"/>
      <c r="M16" s="177">
        <v>0</v>
      </c>
    </row>
    <row r="17" spans="1:13" ht="18" customHeight="1" x14ac:dyDescent="0.4">
      <c r="A17" s="165"/>
      <c r="B17" s="165" t="s">
        <v>196</v>
      </c>
      <c r="C17" s="165"/>
      <c r="D17" s="165"/>
      <c r="E17" s="179"/>
      <c r="F17" s="165"/>
      <c r="G17" s="176"/>
      <c r="H17" s="170"/>
      <c r="I17" s="177"/>
      <c r="J17" s="170"/>
      <c r="K17" s="173"/>
      <c r="L17" s="170"/>
      <c r="M17" s="174"/>
    </row>
    <row r="18" spans="1:13" ht="18" customHeight="1" x14ac:dyDescent="0.4">
      <c r="A18" s="165"/>
      <c r="B18" s="165"/>
      <c r="C18" s="165" t="s">
        <v>197</v>
      </c>
      <c r="D18" s="165"/>
      <c r="E18" s="179">
        <v>22</v>
      </c>
      <c r="F18" s="165"/>
      <c r="G18" s="176">
        <v>-106861</v>
      </c>
      <c r="H18" s="170"/>
      <c r="I18" s="177">
        <v>0</v>
      </c>
      <c r="J18" s="170"/>
      <c r="K18" s="173">
        <v>0</v>
      </c>
      <c r="L18" s="170"/>
      <c r="M18" s="177">
        <v>0</v>
      </c>
    </row>
    <row r="19" spans="1:13" ht="18" customHeight="1" x14ac:dyDescent="0.4">
      <c r="A19" s="165"/>
      <c r="B19" s="165" t="s">
        <v>206</v>
      </c>
      <c r="C19" s="165"/>
      <c r="D19" s="165"/>
      <c r="E19" s="179">
        <v>22</v>
      </c>
      <c r="F19" s="165"/>
      <c r="G19" s="176">
        <v>0</v>
      </c>
      <c r="H19" s="170"/>
      <c r="I19" s="177">
        <v>0</v>
      </c>
      <c r="J19" s="170"/>
      <c r="K19" s="173">
        <v>0</v>
      </c>
      <c r="L19" s="170"/>
      <c r="M19" s="174">
        <v>-1690500</v>
      </c>
    </row>
    <row r="20" spans="1:13" ht="18" customHeight="1" x14ac:dyDescent="0.4">
      <c r="A20" s="165"/>
      <c r="B20" s="165" t="s">
        <v>122</v>
      </c>
      <c r="C20" s="165"/>
      <c r="D20" s="165"/>
      <c r="E20" s="179">
        <v>20</v>
      </c>
      <c r="F20" s="165"/>
      <c r="G20" s="173">
        <v>4391832</v>
      </c>
      <c r="H20" s="170"/>
      <c r="I20" s="174">
        <v>3166192</v>
      </c>
      <c r="J20" s="170"/>
      <c r="K20" s="173">
        <v>2147907</v>
      </c>
      <c r="L20" s="170"/>
      <c r="M20" s="174">
        <v>1304449</v>
      </c>
    </row>
    <row r="21" spans="1:13" ht="18" customHeight="1" x14ac:dyDescent="0.4">
      <c r="A21" s="180"/>
      <c r="B21" s="165" t="s">
        <v>123</v>
      </c>
      <c r="C21" s="181"/>
      <c r="D21" s="165"/>
      <c r="E21" s="179">
        <v>22</v>
      </c>
      <c r="F21" s="165"/>
      <c r="G21" s="176">
        <v>-297447</v>
      </c>
      <c r="H21" s="170"/>
      <c r="I21" s="177">
        <v>-1697524</v>
      </c>
      <c r="J21" s="175"/>
      <c r="K21" s="173">
        <v>-3663736</v>
      </c>
      <c r="L21" s="170"/>
      <c r="M21" s="174">
        <v>-474882</v>
      </c>
    </row>
    <row r="22" spans="1:13" ht="18" customHeight="1" x14ac:dyDescent="0.4">
      <c r="A22" s="180"/>
      <c r="B22" s="165" t="s">
        <v>124</v>
      </c>
      <c r="C22" s="181"/>
      <c r="D22" s="165"/>
      <c r="E22" s="179">
        <v>27</v>
      </c>
      <c r="F22" s="165"/>
      <c r="G22" s="173">
        <v>0</v>
      </c>
      <c r="H22" s="170"/>
      <c r="I22" s="174">
        <v>0</v>
      </c>
      <c r="J22" s="175"/>
      <c r="K22" s="173">
        <v>-39999920</v>
      </c>
      <c r="L22" s="170"/>
      <c r="M22" s="174">
        <v>-141999716</v>
      </c>
    </row>
    <row r="23" spans="1:13" ht="18" customHeight="1" x14ac:dyDescent="0.4">
      <c r="A23" s="180"/>
      <c r="B23" s="165" t="s">
        <v>66</v>
      </c>
      <c r="C23" s="181"/>
      <c r="D23" s="165"/>
      <c r="E23" s="179">
        <v>23</v>
      </c>
      <c r="F23" s="165"/>
      <c r="G23" s="173">
        <v>17571983</v>
      </c>
      <c r="H23" s="170"/>
      <c r="I23" s="174">
        <v>13204400</v>
      </c>
      <c r="J23" s="175"/>
      <c r="K23" s="173">
        <v>3448010</v>
      </c>
      <c r="L23" s="170"/>
      <c r="M23" s="174">
        <v>3111107</v>
      </c>
    </row>
    <row r="24" spans="1:13" ht="18" customHeight="1" x14ac:dyDescent="0.4">
      <c r="A24" s="180"/>
      <c r="B24" s="165" t="s">
        <v>125</v>
      </c>
      <c r="C24" s="181"/>
      <c r="D24" s="165"/>
      <c r="E24" s="246">
        <v>13</v>
      </c>
      <c r="F24" s="165"/>
      <c r="G24" s="176">
        <v>-20676895</v>
      </c>
      <c r="H24" s="170"/>
      <c r="I24" s="177">
        <v>-19757407</v>
      </c>
      <c r="J24" s="175"/>
      <c r="K24" s="173">
        <v>0</v>
      </c>
      <c r="L24" s="170"/>
      <c r="M24" s="174">
        <v>0</v>
      </c>
    </row>
    <row r="25" spans="1:13" ht="6" customHeight="1" x14ac:dyDescent="0.4">
      <c r="A25" s="165"/>
      <c r="B25" s="165"/>
      <c r="C25" s="165"/>
      <c r="D25" s="165"/>
      <c r="E25" s="166"/>
      <c r="F25" s="179"/>
      <c r="G25" s="182"/>
      <c r="H25" s="183"/>
      <c r="I25" s="184"/>
      <c r="J25" s="185"/>
      <c r="K25" s="186"/>
      <c r="L25" s="178"/>
      <c r="M25" s="187"/>
    </row>
    <row r="26" spans="1:13" ht="18" customHeight="1" x14ac:dyDescent="0.4">
      <c r="A26" s="165" t="s">
        <v>126</v>
      </c>
      <c r="B26" s="165"/>
      <c r="C26" s="165"/>
      <c r="D26" s="165"/>
      <c r="E26" s="165"/>
      <c r="F26" s="165"/>
      <c r="G26" s="176"/>
      <c r="H26" s="170"/>
      <c r="I26" s="177"/>
      <c r="J26" s="170"/>
      <c r="K26" s="188"/>
      <c r="L26" s="170"/>
      <c r="M26" s="189"/>
    </row>
    <row r="27" spans="1:13" ht="18" customHeight="1" x14ac:dyDescent="0.4">
      <c r="A27" s="165"/>
      <c r="B27" s="165"/>
      <c r="C27" s="190" t="s">
        <v>127</v>
      </c>
      <c r="D27" s="165"/>
      <c r="E27" s="165"/>
      <c r="F27" s="165"/>
      <c r="G27" s="173">
        <v>-2118020</v>
      </c>
      <c r="H27" s="170"/>
      <c r="I27" s="174">
        <v>-59950280</v>
      </c>
      <c r="J27" s="175"/>
      <c r="K27" s="173">
        <v>8998303</v>
      </c>
      <c r="L27" s="170"/>
      <c r="M27" s="174">
        <v>-10237063</v>
      </c>
    </row>
    <row r="28" spans="1:13" ht="18" customHeight="1" x14ac:dyDescent="0.4">
      <c r="A28" s="165"/>
      <c r="B28" s="165"/>
      <c r="C28" s="190" t="s">
        <v>12</v>
      </c>
      <c r="D28" s="165"/>
      <c r="E28" s="165"/>
      <c r="F28" s="165"/>
      <c r="G28" s="173">
        <v>5625906</v>
      </c>
      <c r="H28" s="170"/>
      <c r="I28" s="174">
        <v>-1629090</v>
      </c>
      <c r="J28" s="175"/>
      <c r="K28" s="173">
        <v>3744789</v>
      </c>
      <c r="L28" s="170"/>
      <c r="M28" s="174">
        <v>1213755</v>
      </c>
    </row>
    <row r="29" spans="1:13" ht="18" customHeight="1" x14ac:dyDescent="0.4">
      <c r="A29" s="165"/>
      <c r="B29" s="165"/>
      <c r="C29" s="190" t="s">
        <v>13</v>
      </c>
      <c r="D29" s="165"/>
      <c r="E29" s="165"/>
      <c r="F29" s="165"/>
      <c r="G29" s="173">
        <v>-12254451</v>
      </c>
      <c r="H29" s="170"/>
      <c r="I29" s="174">
        <v>-1083746</v>
      </c>
      <c r="J29" s="175"/>
      <c r="K29" s="173">
        <v>-5451301</v>
      </c>
      <c r="L29" s="170"/>
      <c r="M29" s="174">
        <v>350117</v>
      </c>
    </row>
    <row r="30" spans="1:13" ht="18" customHeight="1" x14ac:dyDescent="0.4">
      <c r="A30" s="165"/>
      <c r="B30" s="165"/>
      <c r="C30" s="190" t="s">
        <v>19</v>
      </c>
      <c r="D30" s="165"/>
      <c r="E30" s="165"/>
      <c r="F30" s="165"/>
      <c r="G30" s="173">
        <v>-633383</v>
      </c>
      <c r="H30" s="170"/>
      <c r="I30" s="174">
        <v>-469858</v>
      </c>
      <c r="J30" s="175"/>
      <c r="K30" s="173">
        <v>12583</v>
      </c>
      <c r="L30" s="170"/>
      <c r="M30" s="174">
        <v>-233324</v>
      </c>
    </row>
    <row r="31" spans="1:13" ht="18" customHeight="1" x14ac:dyDescent="0.4">
      <c r="A31" s="165"/>
      <c r="B31" s="165"/>
      <c r="C31" s="191" t="s">
        <v>28</v>
      </c>
      <c r="D31" s="165"/>
      <c r="E31" s="165"/>
      <c r="F31" s="165"/>
      <c r="G31" s="173">
        <v>-9658779</v>
      </c>
      <c r="H31" s="170"/>
      <c r="I31" s="174">
        <v>44087633</v>
      </c>
      <c r="J31" s="175"/>
      <c r="K31" s="173">
        <v>-6794888</v>
      </c>
      <c r="L31" s="170"/>
      <c r="M31" s="174">
        <v>3278739</v>
      </c>
    </row>
    <row r="32" spans="1:13" ht="18" customHeight="1" x14ac:dyDescent="0.4">
      <c r="A32" s="165"/>
      <c r="B32" s="165"/>
      <c r="C32" s="190" t="s">
        <v>29</v>
      </c>
      <c r="D32" s="165"/>
      <c r="E32" s="165"/>
      <c r="F32" s="165"/>
      <c r="G32" s="173">
        <v>-474268</v>
      </c>
      <c r="H32" s="170"/>
      <c r="I32" s="174">
        <v>1390686</v>
      </c>
      <c r="J32" s="175"/>
      <c r="K32" s="173">
        <v>0</v>
      </c>
      <c r="L32" s="170"/>
      <c r="M32" s="174">
        <v>0</v>
      </c>
    </row>
    <row r="33" spans="1:13" ht="18" customHeight="1" x14ac:dyDescent="0.4">
      <c r="A33" s="180"/>
      <c r="B33" s="165"/>
      <c r="C33" s="191" t="s">
        <v>34</v>
      </c>
      <c r="D33" s="165"/>
      <c r="E33" s="165"/>
      <c r="F33" s="165"/>
      <c r="G33" s="173">
        <v>5231438</v>
      </c>
      <c r="H33" s="170"/>
      <c r="I33" s="174">
        <v>4129205</v>
      </c>
      <c r="J33" s="175"/>
      <c r="K33" s="173">
        <v>422272</v>
      </c>
      <c r="L33" s="170"/>
      <c r="M33" s="174">
        <v>336381</v>
      </c>
    </row>
    <row r="34" spans="1:13" ht="18" customHeight="1" x14ac:dyDescent="0.4">
      <c r="A34" s="180"/>
      <c r="B34" s="165"/>
      <c r="C34" s="191" t="s">
        <v>39</v>
      </c>
      <c r="D34" s="165"/>
      <c r="E34" s="165"/>
      <c r="F34" s="165"/>
      <c r="G34" s="173">
        <v>-788125</v>
      </c>
      <c r="H34" s="170"/>
      <c r="I34" s="174">
        <v>-3387257</v>
      </c>
      <c r="J34" s="175"/>
      <c r="K34" s="173">
        <v>-537508</v>
      </c>
      <c r="L34" s="170"/>
      <c r="M34" s="174">
        <v>-2236542</v>
      </c>
    </row>
    <row r="35" spans="1:13" ht="18" customHeight="1" x14ac:dyDescent="0.4">
      <c r="A35" s="180"/>
      <c r="B35" s="165"/>
      <c r="C35" s="191" t="s">
        <v>40</v>
      </c>
      <c r="D35" s="165"/>
      <c r="E35" s="165"/>
      <c r="F35" s="165"/>
      <c r="G35" s="192">
        <v>676000</v>
      </c>
      <c r="H35" s="170"/>
      <c r="I35" s="193">
        <v>272700</v>
      </c>
      <c r="J35" s="175"/>
      <c r="K35" s="192">
        <v>0</v>
      </c>
      <c r="L35" s="170"/>
      <c r="M35" s="193">
        <v>0</v>
      </c>
    </row>
    <row r="36" spans="1:13" ht="6" customHeight="1" x14ac:dyDescent="0.4">
      <c r="A36" s="165"/>
      <c r="B36" s="165"/>
      <c r="C36" s="165"/>
      <c r="D36" s="165"/>
      <c r="E36" s="166"/>
      <c r="F36" s="179"/>
      <c r="G36" s="182"/>
      <c r="H36" s="183"/>
      <c r="I36" s="184"/>
      <c r="J36" s="185"/>
      <c r="K36" s="186"/>
      <c r="L36" s="178"/>
      <c r="M36" s="187"/>
    </row>
    <row r="37" spans="1:13" ht="18" customHeight="1" x14ac:dyDescent="0.4">
      <c r="A37" s="194" t="s">
        <v>128</v>
      </c>
      <c r="B37" s="165"/>
      <c r="C37" s="165"/>
      <c r="D37" s="165"/>
      <c r="E37" s="165"/>
      <c r="F37" s="165"/>
      <c r="G37" s="173">
        <f>SUM(G10:G35)</f>
        <v>110765717</v>
      </c>
      <c r="H37" s="175"/>
      <c r="I37" s="174">
        <f>SUM(I10:I35)</f>
        <v>127707452</v>
      </c>
      <c r="J37" s="175"/>
      <c r="K37" s="173">
        <f>SUM(K10:K36)</f>
        <v>10421236</v>
      </c>
      <c r="L37" s="170"/>
      <c r="M37" s="174">
        <f>SUM(M10:M36)</f>
        <v>33356088</v>
      </c>
    </row>
    <row r="38" spans="1:13" ht="18" customHeight="1" x14ac:dyDescent="0.4">
      <c r="A38" s="194"/>
      <c r="B38" s="165"/>
      <c r="C38" s="195" t="s">
        <v>129</v>
      </c>
      <c r="D38" s="165"/>
      <c r="E38" s="165"/>
      <c r="F38" s="165"/>
      <c r="G38" s="173">
        <v>297447</v>
      </c>
      <c r="H38" s="170"/>
      <c r="I38" s="174">
        <v>2358882</v>
      </c>
      <c r="J38" s="175"/>
      <c r="K38" s="173">
        <v>2695278</v>
      </c>
      <c r="L38" s="170"/>
      <c r="M38" s="174">
        <v>474882</v>
      </c>
    </row>
    <row r="39" spans="1:13" ht="18" customHeight="1" x14ac:dyDescent="0.4">
      <c r="A39" s="165"/>
      <c r="B39" s="165"/>
      <c r="C39" s="195" t="s">
        <v>130</v>
      </c>
      <c r="D39" s="165"/>
      <c r="E39" s="165"/>
      <c r="F39" s="165"/>
      <c r="G39" s="192">
        <v>-10966027</v>
      </c>
      <c r="H39" s="170"/>
      <c r="I39" s="193">
        <v>-18211333</v>
      </c>
      <c r="J39" s="175"/>
      <c r="K39" s="192">
        <v>0</v>
      </c>
      <c r="L39" s="170"/>
      <c r="M39" s="193">
        <v>-5102082</v>
      </c>
    </row>
    <row r="40" spans="1:13" ht="6" customHeight="1" x14ac:dyDescent="0.4">
      <c r="A40" s="165"/>
      <c r="B40" s="165"/>
      <c r="C40" s="165"/>
      <c r="D40" s="165"/>
      <c r="E40" s="166"/>
      <c r="F40" s="179"/>
      <c r="G40" s="182"/>
      <c r="H40" s="183"/>
      <c r="I40" s="184"/>
      <c r="J40" s="185"/>
      <c r="K40" s="182"/>
      <c r="L40" s="178"/>
      <c r="M40" s="184"/>
    </row>
    <row r="41" spans="1:13" ht="18" customHeight="1" x14ac:dyDescent="0.4">
      <c r="A41" s="164" t="s">
        <v>131</v>
      </c>
      <c r="B41" s="165"/>
      <c r="C41" s="165"/>
      <c r="D41" s="165"/>
      <c r="E41" s="165"/>
      <c r="F41" s="165"/>
      <c r="G41" s="192">
        <f>SUM(G37:G39)</f>
        <v>100097137</v>
      </c>
      <c r="H41" s="175"/>
      <c r="I41" s="193">
        <f>SUM(I37:I39)</f>
        <v>111855001</v>
      </c>
      <c r="J41" s="175"/>
      <c r="K41" s="192">
        <f>SUM(K37:K39)</f>
        <v>13116514</v>
      </c>
      <c r="L41" s="170"/>
      <c r="M41" s="193">
        <f>SUM(M37:M39)</f>
        <v>28728888</v>
      </c>
    </row>
    <row r="42" spans="1:13" ht="18" customHeight="1" x14ac:dyDescent="0.4">
      <c r="A42" s="164"/>
      <c r="B42" s="165"/>
      <c r="C42" s="165"/>
      <c r="D42" s="165"/>
      <c r="E42" s="165"/>
      <c r="F42" s="165"/>
      <c r="G42" s="196"/>
      <c r="H42" s="175"/>
      <c r="I42" s="174"/>
      <c r="J42" s="175"/>
      <c r="K42" s="196"/>
      <c r="L42" s="170"/>
      <c r="M42" s="174"/>
    </row>
    <row r="43" spans="1:13" ht="18" customHeight="1" x14ac:dyDescent="0.4">
      <c r="A43" s="164" t="s">
        <v>132</v>
      </c>
      <c r="B43" s="165"/>
      <c r="C43" s="165"/>
      <c r="D43" s="165"/>
      <c r="E43" s="166"/>
      <c r="F43" s="166"/>
      <c r="G43" s="167"/>
      <c r="H43" s="168"/>
      <c r="I43" s="169"/>
      <c r="J43" s="170"/>
      <c r="K43" s="171"/>
      <c r="L43" s="170"/>
      <c r="M43" s="172"/>
    </row>
    <row r="44" spans="1:13" ht="18" customHeight="1" x14ac:dyDescent="0.4">
      <c r="A44" s="165" t="s">
        <v>133</v>
      </c>
      <c r="B44" s="165"/>
      <c r="C44" s="165"/>
      <c r="D44" s="165"/>
      <c r="E44" s="179"/>
      <c r="F44" s="179"/>
      <c r="G44" s="173">
        <v>0</v>
      </c>
      <c r="H44" s="197"/>
      <c r="I44" s="174">
        <v>0</v>
      </c>
      <c r="J44" s="170"/>
      <c r="K44" s="173">
        <v>0</v>
      </c>
      <c r="L44" s="170"/>
      <c r="M44" s="174">
        <v>4900000</v>
      </c>
    </row>
    <row r="45" spans="1:13" ht="18" customHeight="1" x14ac:dyDescent="0.4">
      <c r="A45" s="165" t="s">
        <v>180</v>
      </c>
      <c r="B45" s="165"/>
      <c r="C45" s="165"/>
      <c r="D45" s="165"/>
      <c r="E45" s="179"/>
      <c r="F45" s="179"/>
      <c r="G45" s="173">
        <v>0</v>
      </c>
      <c r="H45" s="197"/>
      <c r="I45" s="174">
        <v>-43331565</v>
      </c>
      <c r="J45" s="170"/>
      <c r="K45" s="173">
        <v>0</v>
      </c>
      <c r="L45" s="170"/>
      <c r="M45" s="174">
        <v>-23803681</v>
      </c>
    </row>
    <row r="46" spans="1:13" ht="18" customHeight="1" x14ac:dyDescent="0.4">
      <c r="A46" s="165" t="s">
        <v>134</v>
      </c>
      <c r="B46" s="165"/>
      <c r="C46" s="165"/>
      <c r="D46" s="165"/>
      <c r="E46" s="179">
        <v>27</v>
      </c>
      <c r="F46" s="179"/>
      <c r="G46" s="173">
        <v>0</v>
      </c>
      <c r="H46" s="197"/>
      <c r="I46" s="174">
        <v>-139599700</v>
      </c>
      <c r="J46" s="170"/>
      <c r="K46" s="173">
        <v>0</v>
      </c>
      <c r="L46" s="170"/>
      <c r="M46" s="174">
        <v>-75307574</v>
      </c>
    </row>
    <row r="47" spans="1:13" ht="18" customHeight="1" x14ac:dyDescent="0.4">
      <c r="A47" s="165" t="s">
        <v>135</v>
      </c>
      <c r="B47" s="165"/>
      <c r="C47" s="165"/>
      <c r="D47" s="165"/>
      <c r="E47" s="179">
        <v>27</v>
      </c>
      <c r="F47" s="179"/>
      <c r="G47" s="173">
        <v>14000000</v>
      </c>
      <c r="H47" s="197"/>
      <c r="I47" s="174">
        <v>125599700</v>
      </c>
      <c r="J47" s="170"/>
      <c r="K47" s="173">
        <v>14000000</v>
      </c>
      <c r="L47" s="170"/>
      <c r="M47" s="174">
        <v>61307574</v>
      </c>
    </row>
    <row r="48" spans="1:13" ht="18" customHeight="1" x14ac:dyDescent="0.4">
      <c r="A48" s="165" t="s">
        <v>136</v>
      </c>
      <c r="B48" s="165"/>
      <c r="C48" s="165"/>
      <c r="D48" s="165"/>
      <c r="E48" s="179">
        <v>27</v>
      </c>
      <c r="F48" s="179"/>
      <c r="G48" s="173">
        <v>0</v>
      </c>
      <c r="H48" s="197"/>
      <c r="I48" s="174">
        <v>0</v>
      </c>
      <c r="J48" s="170"/>
      <c r="K48" s="173">
        <v>-121000000</v>
      </c>
      <c r="L48" s="170"/>
      <c r="M48" s="174">
        <v>-68000000</v>
      </c>
    </row>
    <row r="49" spans="1:13" ht="18" customHeight="1" x14ac:dyDescent="0.4">
      <c r="A49" s="165" t="s">
        <v>137</v>
      </c>
      <c r="B49" s="165"/>
      <c r="C49" s="165"/>
      <c r="D49" s="165"/>
      <c r="E49" s="179">
        <v>27</v>
      </c>
      <c r="F49" s="179"/>
      <c r="G49" s="173">
        <v>0</v>
      </c>
      <c r="H49" s="197"/>
      <c r="I49" s="174">
        <v>19101000</v>
      </c>
      <c r="J49" s="170"/>
      <c r="K49" s="173">
        <v>94000000</v>
      </c>
      <c r="L49" s="170"/>
      <c r="M49" s="174">
        <v>0</v>
      </c>
    </row>
    <row r="50" spans="1:13" ht="18" customHeight="1" x14ac:dyDescent="0.4">
      <c r="A50" s="165" t="s">
        <v>198</v>
      </c>
      <c r="B50" s="165"/>
      <c r="C50" s="165"/>
      <c r="D50" s="165"/>
      <c r="E50" s="179"/>
      <c r="F50" s="179"/>
      <c r="G50" s="173">
        <v>-234704514</v>
      </c>
      <c r="H50" s="197"/>
      <c r="I50" s="174">
        <v>0</v>
      </c>
      <c r="J50" s="170"/>
      <c r="K50" s="173">
        <v>0</v>
      </c>
      <c r="L50" s="170"/>
      <c r="M50" s="174">
        <v>0</v>
      </c>
    </row>
    <row r="51" spans="1:13" ht="18" customHeight="1" x14ac:dyDescent="0.4">
      <c r="A51" s="165" t="s">
        <v>138</v>
      </c>
      <c r="B51" s="165"/>
      <c r="C51" s="165"/>
      <c r="D51" s="165"/>
      <c r="E51" s="179"/>
      <c r="F51" s="165"/>
      <c r="G51" s="173">
        <v>-66175662</v>
      </c>
      <c r="H51" s="168"/>
      <c r="I51" s="174">
        <v>-27970496</v>
      </c>
      <c r="J51" s="170"/>
      <c r="K51" s="173">
        <v>-49996137</v>
      </c>
      <c r="L51" s="170"/>
      <c r="M51" s="174">
        <v>-15496809</v>
      </c>
    </row>
    <row r="52" spans="1:13" ht="18" customHeight="1" x14ac:dyDescent="0.4">
      <c r="A52" s="165" t="s">
        <v>139</v>
      </c>
      <c r="B52" s="181"/>
      <c r="C52" s="165"/>
      <c r="D52" s="165"/>
      <c r="E52" s="165"/>
      <c r="F52" s="165"/>
      <c r="G52" s="173">
        <v>9570560</v>
      </c>
      <c r="H52" s="170"/>
      <c r="I52" s="174">
        <v>5606480</v>
      </c>
      <c r="J52" s="175"/>
      <c r="K52" s="173">
        <v>8622430</v>
      </c>
      <c r="L52" s="170"/>
      <c r="M52" s="174">
        <v>3697659</v>
      </c>
    </row>
    <row r="53" spans="1:13" ht="18" customHeight="1" x14ac:dyDescent="0.4">
      <c r="A53" s="165" t="s">
        <v>140</v>
      </c>
      <c r="B53" s="165"/>
      <c r="C53" s="165"/>
      <c r="D53" s="165"/>
      <c r="E53" s="179"/>
      <c r="F53" s="165"/>
      <c r="G53" s="173">
        <v>-126409</v>
      </c>
      <c r="H53" s="170"/>
      <c r="I53" s="174">
        <v>-2444733</v>
      </c>
      <c r="J53" s="170"/>
      <c r="K53" s="176">
        <v>-85430</v>
      </c>
      <c r="L53" s="170"/>
      <c r="M53" s="177">
        <v>-1167148</v>
      </c>
    </row>
    <row r="54" spans="1:13" ht="18" customHeight="1" x14ac:dyDescent="0.4">
      <c r="A54" s="181" t="s">
        <v>63</v>
      </c>
      <c r="B54" s="165"/>
      <c r="C54" s="165"/>
      <c r="D54" s="165"/>
      <c r="E54" s="179"/>
      <c r="F54" s="165"/>
      <c r="G54" s="198">
        <v>31902174</v>
      </c>
      <c r="H54" s="170"/>
      <c r="I54" s="199">
        <v>0</v>
      </c>
      <c r="J54" s="175"/>
      <c r="K54" s="192">
        <v>39999920</v>
      </c>
      <c r="L54" s="170"/>
      <c r="M54" s="193">
        <v>141999716</v>
      </c>
    </row>
    <row r="55" spans="1:13" ht="6" customHeight="1" x14ac:dyDescent="0.4">
      <c r="A55" s="165"/>
      <c r="B55" s="165"/>
      <c r="C55" s="165"/>
      <c r="D55" s="165"/>
      <c r="E55" s="166"/>
      <c r="F55" s="179"/>
      <c r="G55" s="182"/>
      <c r="H55" s="183"/>
      <c r="I55" s="184"/>
      <c r="J55" s="185"/>
      <c r="K55" s="182"/>
      <c r="L55" s="178"/>
      <c r="M55" s="184"/>
    </row>
    <row r="56" spans="1:13" ht="18" customHeight="1" x14ac:dyDescent="0.4">
      <c r="A56" s="164" t="s">
        <v>141</v>
      </c>
      <c r="B56" s="165"/>
      <c r="C56" s="165"/>
      <c r="D56" s="165"/>
      <c r="E56" s="179"/>
      <c r="F56" s="165"/>
      <c r="G56" s="192">
        <f>SUM(G44:G55)</f>
        <v>-245533851</v>
      </c>
      <c r="H56" s="175"/>
      <c r="I56" s="193">
        <f>SUM(I44:I55)</f>
        <v>-63039314</v>
      </c>
      <c r="J56" s="170"/>
      <c r="K56" s="192">
        <f>SUM(K44:K55)</f>
        <v>-14459217</v>
      </c>
      <c r="L56" s="170"/>
      <c r="M56" s="193">
        <f>SUM(M44:M55)</f>
        <v>28129737</v>
      </c>
    </row>
    <row r="57" spans="1:13" s="251" customFormat="1" ht="9" customHeight="1" x14ac:dyDescent="0.4">
      <c r="A57" s="164"/>
      <c r="B57" s="165"/>
      <c r="C57" s="165"/>
      <c r="D57" s="165"/>
      <c r="E57" s="179"/>
      <c r="F57" s="165"/>
      <c r="G57" s="206"/>
      <c r="H57" s="175"/>
      <c r="I57" s="206"/>
      <c r="J57" s="170"/>
      <c r="K57" s="206"/>
      <c r="L57" s="170"/>
      <c r="M57" s="206"/>
    </row>
    <row r="58" spans="1:13" ht="3.75" customHeight="1" x14ac:dyDescent="0.4">
      <c r="A58" s="164"/>
      <c r="B58" s="165"/>
      <c r="C58" s="165"/>
      <c r="D58" s="165"/>
      <c r="E58" s="165"/>
      <c r="F58" s="165"/>
      <c r="G58" s="175"/>
      <c r="H58" s="175"/>
      <c r="I58" s="174"/>
      <c r="J58" s="175"/>
      <c r="K58" s="175"/>
      <c r="L58" s="170"/>
      <c r="M58" s="174"/>
    </row>
    <row r="59" spans="1:13" ht="21.95" customHeight="1" x14ac:dyDescent="0.4">
      <c r="A59" s="87" t="s">
        <v>23</v>
      </c>
      <c r="B59" s="200"/>
      <c r="C59" s="200"/>
      <c r="D59" s="200"/>
      <c r="E59" s="200"/>
      <c r="F59" s="200"/>
      <c r="G59" s="201"/>
      <c r="H59" s="201"/>
      <c r="I59" s="193"/>
      <c r="J59" s="201"/>
      <c r="K59" s="201"/>
      <c r="L59" s="202"/>
      <c r="M59" s="193"/>
    </row>
    <row r="60" spans="1:13" ht="21.95" customHeight="1" x14ac:dyDescent="0.4">
      <c r="A60" s="203" t="str">
        <f>A1</f>
        <v>บริษัท เอ็ม พี เจ โลจิสติกส์ จำกัด</v>
      </c>
      <c r="B60" s="204"/>
      <c r="C60" s="204"/>
      <c r="D60" s="204"/>
      <c r="E60" s="204"/>
      <c r="F60" s="204"/>
      <c r="G60" s="205"/>
      <c r="H60" s="205"/>
      <c r="I60" s="206"/>
      <c r="J60" s="205"/>
      <c r="K60" s="205"/>
      <c r="L60" s="207"/>
      <c r="M60" s="206"/>
    </row>
    <row r="61" spans="1:13" ht="20.45" customHeight="1" x14ac:dyDescent="0.4">
      <c r="A61" s="42" t="s">
        <v>117</v>
      </c>
      <c r="B61" s="246"/>
      <c r="C61" s="246"/>
      <c r="D61" s="246"/>
      <c r="E61" s="246"/>
      <c r="F61" s="246"/>
      <c r="G61" s="156"/>
      <c r="H61" s="156"/>
      <c r="I61" s="157"/>
      <c r="J61" s="141"/>
      <c r="K61" s="156"/>
      <c r="L61" s="208"/>
      <c r="M61" s="157"/>
    </row>
    <row r="62" spans="1:13" ht="20.45" customHeight="1" x14ac:dyDescent="0.4">
      <c r="A62" s="51" t="str">
        <f>A3</f>
        <v>สำหรับปีสิ้นสุดวันที่ 31 ธันวาคม พ.ศ. 2566</v>
      </c>
      <c r="B62" s="53"/>
      <c r="C62" s="53"/>
      <c r="D62" s="53"/>
      <c r="E62" s="53"/>
      <c r="F62" s="53"/>
      <c r="G62" s="158"/>
      <c r="H62" s="158"/>
      <c r="I62" s="159"/>
      <c r="J62" s="160"/>
      <c r="K62" s="158"/>
      <c r="L62" s="209"/>
      <c r="M62" s="159"/>
    </row>
    <row r="63" spans="1:13" ht="19.5" customHeight="1" x14ac:dyDescent="0.4">
      <c r="A63" s="42"/>
      <c r="B63" s="246"/>
      <c r="C63" s="246"/>
      <c r="D63" s="246"/>
      <c r="E63" s="246"/>
      <c r="F63" s="246"/>
      <c r="G63" s="156"/>
      <c r="H63" s="156"/>
      <c r="I63" s="157"/>
      <c r="J63" s="141"/>
      <c r="K63" s="156"/>
      <c r="L63" s="208"/>
      <c r="M63" s="157"/>
    </row>
    <row r="64" spans="1:13" ht="19.5" customHeight="1" x14ac:dyDescent="0.4">
      <c r="A64" s="246"/>
      <c r="B64" s="246"/>
      <c r="C64" s="246"/>
      <c r="D64" s="246"/>
      <c r="E64" s="43"/>
      <c r="F64" s="43"/>
      <c r="G64" s="283" t="s">
        <v>2</v>
      </c>
      <c r="H64" s="278"/>
      <c r="I64" s="278"/>
      <c r="J64" s="161"/>
      <c r="K64" s="283" t="s">
        <v>3</v>
      </c>
      <c r="L64" s="278"/>
      <c r="M64" s="278"/>
    </row>
    <row r="65" spans="1:16" s="265" customFormat="1" ht="19.5" customHeight="1" x14ac:dyDescent="0.4">
      <c r="A65" s="264"/>
      <c r="B65" s="264"/>
      <c r="C65" s="264"/>
      <c r="D65" s="264"/>
      <c r="E65" s="43"/>
      <c r="F65" s="43"/>
      <c r="G65" s="266"/>
      <c r="H65" s="259"/>
      <c r="I65" s="260" t="s">
        <v>210</v>
      </c>
      <c r="J65" s="161"/>
      <c r="K65" s="115"/>
      <c r="L65" s="259"/>
      <c r="M65" s="260" t="s">
        <v>210</v>
      </c>
    </row>
    <row r="66" spans="1:16" ht="19.5" customHeight="1" x14ac:dyDescent="0.4">
      <c r="A66" s="44"/>
      <c r="B66" s="44"/>
      <c r="C66" s="44"/>
      <c r="D66" s="246"/>
      <c r="E66" s="246"/>
      <c r="F66" s="43"/>
      <c r="G66" s="131" t="s">
        <v>190</v>
      </c>
      <c r="H66" s="246"/>
      <c r="I66" s="162" t="s">
        <v>5</v>
      </c>
      <c r="J66" s="131"/>
      <c r="K66" s="131" t="s">
        <v>190</v>
      </c>
      <c r="L66" s="246"/>
      <c r="M66" s="162" t="s">
        <v>5</v>
      </c>
    </row>
    <row r="67" spans="1:16" ht="19.5" customHeight="1" x14ac:dyDescent="0.4">
      <c r="A67" s="44"/>
      <c r="B67" s="44"/>
      <c r="C67" s="44"/>
      <c r="D67" s="44"/>
      <c r="E67" s="52" t="s">
        <v>6</v>
      </c>
      <c r="F67" s="246"/>
      <c r="G67" s="134" t="s">
        <v>7</v>
      </c>
      <c r="H67" s="131"/>
      <c r="I67" s="163" t="s">
        <v>7</v>
      </c>
      <c r="J67" s="246"/>
      <c r="K67" s="134" t="s">
        <v>7</v>
      </c>
      <c r="L67" s="131"/>
      <c r="M67" s="163" t="s">
        <v>7</v>
      </c>
    </row>
    <row r="68" spans="1:16" ht="19.5" customHeight="1" x14ac:dyDescent="0.4">
      <c r="A68" s="164" t="s">
        <v>142</v>
      </c>
      <c r="B68" s="165"/>
      <c r="C68" s="165"/>
      <c r="D68" s="165"/>
      <c r="E68" s="179"/>
      <c r="F68" s="165"/>
      <c r="G68" s="173"/>
      <c r="H68" s="175"/>
      <c r="I68" s="174"/>
      <c r="J68" s="175"/>
      <c r="K68" s="188"/>
      <c r="L68" s="170"/>
      <c r="M68" s="189"/>
    </row>
    <row r="69" spans="1:16" s="271" customFormat="1" ht="19.5" customHeight="1" x14ac:dyDescent="0.4">
      <c r="A69" s="165" t="s">
        <v>225</v>
      </c>
      <c r="B69" s="165"/>
      <c r="C69" s="165"/>
      <c r="D69" s="165"/>
      <c r="E69" s="179"/>
      <c r="F69" s="165"/>
      <c r="G69" s="173"/>
      <c r="H69" s="175"/>
      <c r="I69" s="174"/>
      <c r="J69" s="175"/>
      <c r="K69" s="188"/>
      <c r="L69" s="170"/>
      <c r="M69" s="189"/>
    </row>
    <row r="70" spans="1:16" ht="19.5" customHeight="1" x14ac:dyDescent="0.4">
      <c r="B70" s="165" t="s">
        <v>226</v>
      </c>
      <c r="C70" s="165"/>
      <c r="D70" s="165"/>
      <c r="E70" s="179"/>
      <c r="F70" s="165"/>
      <c r="G70" s="173">
        <v>1727039</v>
      </c>
      <c r="H70" s="175"/>
      <c r="I70" s="174">
        <v>-918926</v>
      </c>
      <c r="J70" s="175"/>
      <c r="K70" s="173">
        <v>0</v>
      </c>
      <c r="L70" s="170"/>
      <c r="M70" s="174">
        <v>0</v>
      </c>
    </row>
    <row r="71" spans="1:16" ht="19.5" customHeight="1" x14ac:dyDescent="0.4">
      <c r="A71" s="165" t="s">
        <v>143</v>
      </c>
      <c r="B71" s="165"/>
      <c r="C71" s="165"/>
      <c r="D71" s="165"/>
      <c r="E71" s="179"/>
      <c r="F71" s="165"/>
      <c r="G71" s="173">
        <v>0</v>
      </c>
      <c r="H71" s="175"/>
      <c r="I71" s="174">
        <v>16000000</v>
      </c>
      <c r="J71" s="175"/>
      <c r="K71" s="173">
        <v>0</v>
      </c>
      <c r="L71" s="170"/>
      <c r="M71" s="174">
        <v>0</v>
      </c>
      <c r="P71" s="210"/>
    </row>
    <row r="72" spans="1:16" ht="19.5" customHeight="1" x14ac:dyDescent="0.4">
      <c r="A72" s="165" t="s">
        <v>144</v>
      </c>
      <c r="B72" s="165"/>
      <c r="C72" s="165"/>
      <c r="D72" s="165"/>
      <c r="E72" s="179"/>
      <c r="F72" s="165"/>
      <c r="G72" s="173">
        <v>0</v>
      </c>
      <c r="H72" s="175"/>
      <c r="I72" s="174">
        <v>-20657103</v>
      </c>
      <c r="J72" s="175"/>
      <c r="K72" s="173">
        <v>0</v>
      </c>
      <c r="L72" s="170"/>
      <c r="M72" s="174">
        <v>0</v>
      </c>
    </row>
    <row r="73" spans="1:16" ht="19.5" customHeight="1" x14ac:dyDescent="0.4">
      <c r="A73" s="165" t="s">
        <v>145</v>
      </c>
      <c r="B73" s="165"/>
      <c r="C73" s="165"/>
      <c r="D73" s="165"/>
      <c r="E73" s="179"/>
      <c r="F73" s="165"/>
      <c r="G73" s="176">
        <v>0</v>
      </c>
      <c r="H73" s="175"/>
      <c r="I73" s="177">
        <v>-3375000</v>
      </c>
      <c r="J73" s="175"/>
      <c r="K73" s="173">
        <v>0</v>
      </c>
      <c r="L73" s="170"/>
      <c r="M73" s="189">
        <v>-10865000</v>
      </c>
    </row>
    <row r="74" spans="1:16" ht="19.5" customHeight="1" x14ac:dyDescent="0.4">
      <c r="A74" s="165" t="s">
        <v>146</v>
      </c>
      <c r="B74" s="165"/>
      <c r="C74" s="165"/>
      <c r="D74" s="165"/>
      <c r="E74" s="179">
        <v>19</v>
      </c>
      <c r="F74" s="165"/>
      <c r="G74" s="176">
        <v>227723328</v>
      </c>
      <c r="H74" s="175"/>
      <c r="I74" s="177">
        <v>0</v>
      </c>
      <c r="J74" s="175"/>
      <c r="K74" s="173">
        <v>45020000</v>
      </c>
      <c r="L74" s="170"/>
      <c r="M74" s="174">
        <v>0</v>
      </c>
    </row>
    <row r="75" spans="1:16" ht="19.5" customHeight="1" x14ac:dyDescent="0.4">
      <c r="A75" s="165" t="s">
        <v>147</v>
      </c>
      <c r="B75" s="165"/>
      <c r="C75" s="165"/>
      <c r="D75" s="165"/>
      <c r="E75" s="179">
        <v>19</v>
      </c>
      <c r="F75" s="165"/>
      <c r="G75" s="176">
        <v>-15504603</v>
      </c>
      <c r="H75" s="175"/>
      <c r="I75" s="177">
        <v>-20127000</v>
      </c>
      <c r="J75" s="175"/>
      <c r="K75" s="173">
        <v>-6609767</v>
      </c>
      <c r="L75" s="170"/>
      <c r="M75" s="174">
        <v>-6250000</v>
      </c>
    </row>
    <row r="76" spans="1:16" ht="19.5" customHeight="1" x14ac:dyDescent="0.4">
      <c r="A76" s="165" t="s">
        <v>148</v>
      </c>
      <c r="B76" s="165"/>
      <c r="C76" s="165"/>
      <c r="D76" s="165"/>
      <c r="E76" s="179"/>
      <c r="F76" s="165"/>
      <c r="G76" s="176">
        <v>-10223424</v>
      </c>
      <c r="H76" s="175">
        <v>0</v>
      </c>
      <c r="I76" s="177">
        <v>-13149530</v>
      </c>
      <c r="J76" s="175">
        <v>0</v>
      </c>
      <c r="K76" s="173">
        <v>-5257627</v>
      </c>
      <c r="L76" s="170">
        <v>0</v>
      </c>
      <c r="M76" s="174">
        <v>-5530352</v>
      </c>
    </row>
    <row r="77" spans="1:16" ht="19.5" customHeight="1" x14ac:dyDescent="0.4">
      <c r="A77" s="165" t="s">
        <v>182</v>
      </c>
      <c r="B77" s="165"/>
      <c r="C77" s="165"/>
      <c r="D77" s="165"/>
      <c r="E77" s="179"/>
      <c r="F77" s="165"/>
      <c r="G77" s="176">
        <v>-17697306</v>
      </c>
      <c r="H77" s="170">
        <v>0</v>
      </c>
      <c r="I77" s="174">
        <v>-13212923</v>
      </c>
      <c r="J77" s="175">
        <v>0</v>
      </c>
      <c r="K77" s="173">
        <v>-3431196</v>
      </c>
      <c r="L77" s="211">
        <v>0</v>
      </c>
      <c r="M77" s="174">
        <v>-3111107</v>
      </c>
    </row>
    <row r="78" spans="1:16" ht="19.5" customHeight="1" x14ac:dyDescent="0.4">
      <c r="A78" s="165" t="s">
        <v>149</v>
      </c>
      <c r="B78" s="165"/>
      <c r="C78" s="165"/>
      <c r="D78" s="165"/>
      <c r="E78" s="179">
        <v>10</v>
      </c>
      <c r="F78" s="165"/>
      <c r="G78" s="176">
        <v>11434500</v>
      </c>
      <c r="H78" s="175"/>
      <c r="I78" s="177">
        <v>174872000</v>
      </c>
      <c r="J78" s="175"/>
      <c r="K78" s="173">
        <v>11434500</v>
      </c>
      <c r="L78" s="170"/>
      <c r="M78" s="174">
        <v>174872000</v>
      </c>
    </row>
    <row r="79" spans="1:16" ht="19.5" customHeight="1" x14ac:dyDescent="0.4">
      <c r="A79" s="165" t="s">
        <v>150</v>
      </c>
      <c r="B79" s="165"/>
      <c r="C79" s="165"/>
      <c r="D79" s="165"/>
      <c r="E79" s="179"/>
      <c r="F79" s="165"/>
      <c r="G79" s="173">
        <v>0</v>
      </c>
      <c r="H79" s="175"/>
      <c r="I79" s="174">
        <v>-206000000</v>
      </c>
      <c r="J79" s="175"/>
      <c r="K79" s="173">
        <v>0</v>
      </c>
      <c r="L79" s="170"/>
      <c r="M79" s="174">
        <v>-206000000</v>
      </c>
    </row>
    <row r="80" spans="1:16" ht="18.75" x14ac:dyDescent="0.4">
      <c r="A80" s="165" t="s">
        <v>151</v>
      </c>
      <c r="B80" s="165"/>
      <c r="C80" s="165"/>
      <c r="D80" s="165"/>
      <c r="E80" s="179"/>
      <c r="F80" s="165"/>
      <c r="G80" s="212">
        <v>-80</v>
      </c>
      <c r="H80" s="205"/>
      <c r="I80" s="213">
        <v>-284</v>
      </c>
      <c r="J80" s="205"/>
      <c r="K80" s="214">
        <v>0</v>
      </c>
      <c r="L80" s="207"/>
      <c r="M80" s="206">
        <v>0</v>
      </c>
    </row>
    <row r="81" spans="1:16" ht="18.75" x14ac:dyDescent="0.4">
      <c r="A81" s="165" t="s">
        <v>183</v>
      </c>
      <c r="B81" s="165"/>
      <c r="C81" s="165"/>
      <c r="D81" s="165"/>
      <c r="E81" s="179"/>
      <c r="F81" s="165"/>
      <c r="G81" s="173">
        <v>0</v>
      </c>
      <c r="H81" s="205"/>
      <c r="I81" s="174">
        <v>4900000</v>
      </c>
      <c r="J81" s="205"/>
      <c r="K81" s="214">
        <v>0</v>
      </c>
      <c r="L81" s="207"/>
      <c r="M81" s="206">
        <v>0</v>
      </c>
    </row>
    <row r="82" spans="1:16" s="271" customFormat="1" ht="18.75" x14ac:dyDescent="0.4">
      <c r="A82" s="165" t="s">
        <v>227</v>
      </c>
      <c r="B82" s="165"/>
      <c r="C82" s="165"/>
      <c r="D82" s="165"/>
      <c r="E82" s="179"/>
      <c r="F82" s="165"/>
      <c r="G82" s="173"/>
      <c r="H82" s="205"/>
      <c r="I82" s="174"/>
      <c r="J82" s="205"/>
      <c r="K82" s="214"/>
      <c r="L82" s="207"/>
      <c r="M82" s="206"/>
    </row>
    <row r="83" spans="1:16" ht="19.5" customHeight="1" x14ac:dyDescent="0.4">
      <c r="B83" s="165" t="s">
        <v>228</v>
      </c>
      <c r="C83" s="165"/>
      <c r="D83" s="165"/>
      <c r="E83" s="179"/>
      <c r="F83" s="165"/>
      <c r="G83" s="215">
        <v>0</v>
      </c>
      <c r="H83" s="170"/>
      <c r="I83" s="216">
        <v>-21944983</v>
      </c>
      <c r="J83" s="175"/>
      <c r="K83" s="198">
        <v>0</v>
      </c>
      <c r="L83" s="170"/>
      <c r="M83" s="199">
        <v>0</v>
      </c>
      <c r="P83" s="217"/>
    </row>
    <row r="84" spans="1:16" ht="9.9499999999999993" customHeight="1" x14ac:dyDescent="0.4">
      <c r="A84" s="165"/>
      <c r="B84" s="165"/>
      <c r="C84" s="165"/>
      <c r="D84" s="165"/>
      <c r="E84" s="179"/>
      <c r="F84" s="165"/>
      <c r="G84" s="176"/>
      <c r="H84" s="170"/>
      <c r="I84" s="177"/>
      <c r="J84" s="175"/>
      <c r="K84" s="176"/>
      <c r="L84" s="170"/>
      <c r="M84" s="177"/>
    </row>
    <row r="85" spans="1:16" ht="19.5" customHeight="1" x14ac:dyDescent="0.4">
      <c r="A85" s="164" t="s">
        <v>201</v>
      </c>
      <c r="B85" s="165"/>
      <c r="C85" s="165"/>
      <c r="D85" s="165"/>
      <c r="E85" s="179"/>
      <c r="F85" s="165"/>
      <c r="G85" s="192">
        <f>SUM(G70:G83)</f>
        <v>197459454</v>
      </c>
      <c r="H85" s="175"/>
      <c r="I85" s="193">
        <f>SUM(I70:I83)</f>
        <v>-103613749</v>
      </c>
      <c r="J85" s="175"/>
      <c r="K85" s="192">
        <f>SUM(K70:K83)</f>
        <v>41155910</v>
      </c>
      <c r="L85" s="170"/>
      <c r="M85" s="193">
        <f>SUM(M70:M83)</f>
        <v>-56884459</v>
      </c>
    </row>
    <row r="86" spans="1:16" ht="19.5" customHeight="1" x14ac:dyDescent="0.4">
      <c r="A86" s="165"/>
      <c r="B86" s="165"/>
      <c r="C86" s="165"/>
      <c r="D86" s="165"/>
      <c r="E86" s="179"/>
      <c r="F86" s="165"/>
      <c r="G86" s="218"/>
      <c r="H86" s="219"/>
      <c r="I86" s="220"/>
      <c r="J86" s="221"/>
      <c r="K86" s="218"/>
      <c r="L86" s="219"/>
      <c r="M86" s="220"/>
    </row>
    <row r="87" spans="1:16" ht="19.5" customHeight="1" x14ac:dyDescent="0.4">
      <c r="A87" s="164" t="s">
        <v>152</v>
      </c>
      <c r="B87" s="165"/>
      <c r="C87" s="165"/>
      <c r="D87" s="165"/>
      <c r="E87" s="179"/>
      <c r="F87" s="165"/>
      <c r="G87" s="176">
        <f>SUM(G41,G56,G85)</f>
        <v>52022740</v>
      </c>
      <c r="H87" s="170"/>
      <c r="I87" s="177">
        <f>SUM(I41,I56,I85)</f>
        <v>-54798062</v>
      </c>
      <c r="J87" s="175"/>
      <c r="K87" s="176">
        <f>SUM(K41,K56,K85)</f>
        <v>39813207</v>
      </c>
      <c r="L87" s="170"/>
      <c r="M87" s="177">
        <f>SUM(M41,M56,M85)</f>
        <v>-25834</v>
      </c>
    </row>
    <row r="88" spans="1:16" ht="19.5" customHeight="1" x14ac:dyDescent="0.4">
      <c r="A88" s="165" t="s">
        <v>153</v>
      </c>
      <c r="B88" s="165"/>
      <c r="C88" s="165"/>
      <c r="D88" s="165"/>
      <c r="E88" s="179"/>
      <c r="F88" s="165"/>
      <c r="G88" s="215">
        <f>'4-5 (BS)'!I14</f>
        <v>53801957</v>
      </c>
      <c r="H88" s="207"/>
      <c r="I88" s="216">
        <f>'4-5 (BS)'!K14</f>
        <v>108600019</v>
      </c>
      <c r="J88" s="205"/>
      <c r="K88" s="198">
        <f>'4-5 (BS)'!O14</f>
        <v>29554176</v>
      </c>
      <c r="L88" s="207"/>
      <c r="M88" s="199">
        <f>'4-5 (BS)'!Q14</f>
        <v>29580010</v>
      </c>
    </row>
    <row r="89" spans="1:16" ht="6" customHeight="1" x14ac:dyDescent="0.4">
      <c r="A89" s="165"/>
      <c r="B89" s="165"/>
      <c r="C89" s="165"/>
      <c r="D89" s="165"/>
      <c r="E89" s="179"/>
      <c r="F89" s="165"/>
      <c r="G89" s="176"/>
      <c r="H89" s="170"/>
      <c r="I89" s="177"/>
      <c r="J89" s="175"/>
      <c r="K89" s="173"/>
      <c r="L89" s="170"/>
      <c r="M89" s="174"/>
    </row>
    <row r="90" spans="1:16" ht="19.5" customHeight="1" thickBot="1" x14ac:dyDescent="0.45">
      <c r="A90" s="164" t="s">
        <v>154</v>
      </c>
      <c r="B90" s="165"/>
      <c r="C90" s="165"/>
      <c r="D90" s="165"/>
      <c r="E90" s="179">
        <v>9</v>
      </c>
      <c r="F90" s="165"/>
      <c r="G90" s="222">
        <f>SUM(G87:G88)</f>
        <v>105824697</v>
      </c>
      <c r="H90" s="175"/>
      <c r="I90" s="223">
        <f>SUM(I87:I88)</f>
        <v>53801957</v>
      </c>
      <c r="J90" s="175"/>
      <c r="K90" s="222">
        <f>SUM(K87:K88)</f>
        <v>69367383</v>
      </c>
      <c r="L90" s="170"/>
      <c r="M90" s="223">
        <f>SUM(M87:M88)</f>
        <v>29554176</v>
      </c>
    </row>
    <row r="91" spans="1:16" ht="19.5" customHeight="1" thickTop="1" x14ac:dyDescent="0.4">
      <c r="A91" s="165"/>
      <c r="B91" s="165"/>
      <c r="C91" s="165"/>
      <c r="D91" s="165"/>
      <c r="E91" s="179"/>
      <c r="F91" s="165"/>
      <c r="G91" s="176"/>
      <c r="H91" s="175"/>
      <c r="I91" s="177"/>
      <c r="J91" s="175"/>
      <c r="K91" s="173"/>
      <c r="L91" s="170"/>
      <c r="M91" s="174"/>
    </row>
    <row r="92" spans="1:16" ht="19.5" customHeight="1" x14ac:dyDescent="0.4">
      <c r="A92" s="224" t="s">
        <v>155</v>
      </c>
      <c r="B92" s="165"/>
      <c r="C92" s="179"/>
      <c r="D92" s="165"/>
      <c r="E92" s="225"/>
      <c r="F92" s="225"/>
      <c r="G92" s="226"/>
      <c r="H92" s="225"/>
      <c r="I92" s="177"/>
      <c r="J92" s="175"/>
      <c r="K92" s="227"/>
      <c r="L92" s="175"/>
      <c r="M92" s="189"/>
    </row>
    <row r="93" spans="1:16" ht="19.5" customHeight="1" x14ac:dyDescent="0.4">
      <c r="A93" s="224"/>
      <c r="B93" s="165"/>
      <c r="C93" s="179"/>
      <c r="D93" s="165"/>
      <c r="E93" s="225"/>
      <c r="F93" s="225"/>
      <c r="G93" s="226"/>
      <c r="H93" s="225"/>
      <c r="I93" s="177"/>
      <c r="J93" s="175"/>
      <c r="K93" s="227"/>
      <c r="L93" s="175"/>
      <c r="M93" s="189"/>
    </row>
    <row r="94" spans="1:16" ht="19.5" customHeight="1" x14ac:dyDescent="0.4">
      <c r="A94" s="228" t="s">
        <v>156</v>
      </c>
      <c r="B94" s="165"/>
      <c r="C94" s="179"/>
      <c r="D94" s="165"/>
      <c r="E94" s="229"/>
      <c r="F94" s="229"/>
      <c r="G94" s="230"/>
      <c r="H94" s="231"/>
      <c r="I94" s="232"/>
      <c r="J94" s="175"/>
      <c r="K94" s="233"/>
      <c r="L94" s="165"/>
      <c r="M94" s="234"/>
    </row>
    <row r="95" spans="1:16" ht="19.5" customHeight="1" x14ac:dyDescent="0.4">
      <c r="A95" s="165"/>
      <c r="B95" s="165"/>
      <c r="C95" s="235"/>
      <c r="D95" s="165"/>
      <c r="E95" s="165"/>
      <c r="F95" s="165"/>
      <c r="G95" s="182"/>
      <c r="H95" s="236"/>
      <c r="I95" s="184"/>
      <c r="J95" s="236"/>
      <c r="K95" s="186"/>
      <c r="L95" s="236"/>
      <c r="M95" s="187"/>
    </row>
    <row r="96" spans="1:16" s="249" customFormat="1" ht="19.5" customHeight="1" x14ac:dyDescent="0.4">
      <c r="A96" s="194" t="s">
        <v>204</v>
      </c>
      <c r="B96" s="165"/>
      <c r="C96" s="165"/>
      <c r="D96" s="165"/>
      <c r="E96" s="250">
        <v>18</v>
      </c>
      <c r="F96" s="165"/>
      <c r="G96" s="173">
        <v>37514200</v>
      </c>
      <c r="H96" s="197"/>
      <c r="I96" s="174">
        <v>0</v>
      </c>
      <c r="J96" s="175"/>
      <c r="K96" s="173">
        <v>0</v>
      </c>
      <c r="L96" s="197"/>
      <c r="M96" s="174">
        <v>0</v>
      </c>
    </row>
    <row r="97" spans="1:13" ht="19.5" customHeight="1" x14ac:dyDescent="0.4">
      <c r="A97" s="194" t="s">
        <v>178</v>
      </c>
      <c r="B97" s="165"/>
      <c r="C97" s="165"/>
      <c r="D97" s="165"/>
      <c r="E97" s="165"/>
      <c r="F97" s="165"/>
      <c r="G97" s="173">
        <v>386668</v>
      </c>
      <c r="H97" s="197"/>
      <c r="I97" s="174">
        <v>265596</v>
      </c>
      <c r="J97" s="175"/>
      <c r="K97" s="173">
        <v>149311</v>
      </c>
      <c r="L97" s="197"/>
      <c r="M97" s="174">
        <v>220156</v>
      </c>
    </row>
    <row r="98" spans="1:13" ht="19.5" customHeight="1" x14ac:dyDescent="0.4">
      <c r="A98" s="194" t="s">
        <v>157</v>
      </c>
      <c r="B98" s="165"/>
      <c r="C98" s="165"/>
      <c r="D98" s="165"/>
      <c r="E98" s="165"/>
      <c r="F98" s="165"/>
      <c r="G98" s="173">
        <v>8100</v>
      </c>
      <c r="H98" s="197"/>
      <c r="I98" s="174">
        <v>46390</v>
      </c>
      <c r="J98" s="175"/>
      <c r="K98" s="173">
        <v>8100</v>
      </c>
      <c r="L98" s="197"/>
      <c r="M98" s="174">
        <v>31790</v>
      </c>
    </row>
    <row r="99" spans="1:13" ht="19.5" customHeight="1" x14ac:dyDescent="0.4">
      <c r="A99" s="194" t="s">
        <v>202</v>
      </c>
      <c r="B99" s="165"/>
      <c r="C99" s="165"/>
      <c r="D99" s="165"/>
      <c r="E99" s="246">
        <v>16</v>
      </c>
      <c r="F99" s="165"/>
      <c r="G99" s="173">
        <v>60052297</v>
      </c>
      <c r="H99" s="197"/>
      <c r="I99" s="174">
        <v>18545690</v>
      </c>
      <c r="J99" s="175"/>
      <c r="K99" s="173">
        <v>15368121</v>
      </c>
      <c r="L99" s="197"/>
      <c r="M99" s="174">
        <v>18545690</v>
      </c>
    </row>
    <row r="100" spans="1:13" ht="19.5" customHeight="1" x14ac:dyDescent="0.4">
      <c r="A100" s="194" t="s">
        <v>158</v>
      </c>
      <c r="B100" s="165"/>
      <c r="C100" s="165"/>
      <c r="D100" s="165"/>
      <c r="E100" s="246">
        <v>10</v>
      </c>
      <c r="F100" s="165"/>
      <c r="G100" s="173">
        <v>0</v>
      </c>
      <c r="H100" s="197"/>
      <c r="I100" s="174">
        <v>11434500</v>
      </c>
      <c r="J100" s="175"/>
      <c r="K100" s="173">
        <v>0</v>
      </c>
      <c r="L100" s="197"/>
      <c r="M100" s="174">
        <v>11434500</v>
      </c>
    </row>
    <row r="101" spans="1:13" ht="19.5" customHeight="1" x14ac:dyDescent="0.4">
      <c r="A101" s="194" t="s">
        <v>203</v>
      </c>
      <c r="B101" s="165"/>
      <c r="C101" s="165"/>
      <c r="D101" s="165"/>
      <c r="E101" s="246"/>
      <c r="F101" s="165"/>
      <c r="G101" s="173">
        <v>0</v>
      </c>
      <c r="H101" s="197"/>
      <c r="I101" s="174">
        <v>39720000</v>
      </c>
      <c r="J101" s="175"/>
      <c r="K101" s="173">
        <v>0</v>
      </c>
      <c r="L101" s="197"/>
      <c r="M101" s="174">
        <v>39720000</v>
      </c>
    </row>
    <row r="102" spans="1:13" ht="19.5" customHeight="1" x14ac:dyDescent="0.4">
      <c r="A102" s="194"/>
      <c r="B102" s="165"/>
      <c r="C102" s="165"/>
      <c r="D102" s="165"/>
      <c r="E102" s="246"/>
      <c r="F102" s="165"/>
      <c r="G102" s="174"/>
      <c r="H102" s="197"/>
      <c r="I102" s="174"/>
      <c r="J102" s="175"/>
      <c r="K102" s="174"/>
      <c r="L102" s="197"/>
      <c r="M102" s="174"/>
    </row>
    <row r="103" spans="1:13" ht="19.5" customHeight="1" x14ac:dyDescent="0.4">
      <c r="G103" s="177"/>
      <c r="H103" s="86"/>
      <c r="I103" s="174"/>
      <c r="J103" s="86"/>
      <c r="K103" s="174"/>
      <c r="L103" s="86"/>
      <c r="M103" s="237"/>
    </row>
    <row r="104" spans="1:13" ht="19.5" customHeight="1" x14ac:dyDescent="0.4">
      <c r="A104" s="165"/>
      <c r="B104" s="165"/>
      <c r="C104" s="165"/>
      <c r="D104" s="165"/>
      <c r="E104" s="179"/>
      <c r="F104" s="165"/>
      <c r="G104" s="213"/>
      <c r="H104" s="213"/>
      <c r="I104" s="213"/>
      <c r="J104" s="206"/>
      <c r="K104" s="206"/>
      <c r="L104" s="213"/>
      <c r="M104" s="213"/>
    </row>
    <row r="105" spans="1:13" ht="19.5" customHeight="1" x14ac:dyDescent="0.4">
      <c r="A105" s="165"/>
      <c r="B105" s="165"/>
      <c r="C105" s="165"/>
      <c r="D105" s="165"/>
      <c r="E105" s="179"/>
      <c r="F105" s="165"/>
      <c r="G105" s="213"/>
      <c r="H105" s="213"/>
      <c r="I105" s="213"/>
      <c r="J105" s="206"/>
      <c r="K105" s="206"/>
      <c r="L105" s="213"/>
      <c r="M105" s="213"/>
    </row>
    <row r="106" spans="1:13" ht="19.5" customHeight="1" x14ac:dyDescent="0.4">
      <c r="A106" s="165"/>
      <c r="B106" s="165"/>
      <c r="C106" s="165"/>
      <c r="D106" s="165"/>
      <c r="E106" s="179"/>
      <c r="F106" s="165"/>
      <c r="G106" s="213"/>
      <c r="H106" s="213"/>
      <c r="I106" s="213"/>
      <c r="J106" s="206"/>
      <c r="K106" s="206"/>
      <c r="L106" s="213"/>
      <c r="M106" s="213"/>
    </row>
    <row r="107" spans="1:13" ht="19.5" customHeight="1" x14ac:dyDescent="0.4">
      <c r="A107" s="165"/>
      <c r="B107" s="165"/>
      <c r="C107" s="165"/>
      <c r="D107" s="165"/>
      <c r="E107" s="179"/>
      <c r="F107" s="165"/>
      <c r="G107" s="213"/>
      <c r="H107" s="213"/>
      <c r="I107" s="213"/>
      <c r="J107" s="206"/>
      <c r="K107" s="206"/>
      <c r="L107" s="213"/>
      <c r="M107" s="213"/>
    </row>
    <row r="108" spans="1:13" ht="19.5" customHeight="1" x14ac:dyDescent="0.4">
      <c r="A108" s="194"/>
      <c r="B108" s="165"/>
      <c r="C108" s="165"/>
      <c r="D108" s="165"/>
      <c r="E108" s="165"/>
      <c r="F108" s="165"/>
      <c r="G108" s="174"/>
      <c r="H108" s="238"/>
      <c r="I108" s="174"/>
      <c r="J108" s="174"/>
      <c r="K108" s="174"/>
      <c r="L108" s="197"/>
      <c r="M108" s="174"/>
    </row>
    <row r="109" spans="1:13" ht="19.5" customHeight="1" x14ac:dyDescent="0.4">
      <c r="A109" s="194"/>
      <c r="B109" s="165"/>
      <c r="C109" s="165"/>
      <c r="D109" s="165"/>
      <c r="E109" s="246"/>
      <c r="F109" s="165"/>
      <c r="G109" s="174"/>
      <c r="H109" s="238"/>
      <c r="I109" s="174"/>
      <c r="J109" s="174"/>
      <c r="K109" s="174"/>
      <c r="L109" s="197"/>
      <c r="M109" s="174"/>
    </row>
    <row r="110" spans="1:13" ht="15.75" customHeight="1" x14ac:dyDescent="0.4">
      <c r="G110" s="177"/>
      <c r="H110" s="86"/>
      <c r="I110" s="174"/>
      <c r="J110" s="86"/>
      <c r="K110" s="174"/>
      <c r="M110" s="237"/>
    </row>
    <row r="111" spans="1:13" ht="21.95" customHeight="1" x14ac:dyDescent="0.4">
      <c r="A111" s="87" t="s">
        <v>23</v>
      </c>
      <c r="B111" s="87"/>
      <c r="C111" s="87"/>
      <c r="D111" s="87"/>
      <c r="E111" s="53"/>
      <c r="F111" s="53"/>
      <c r="G111" s="209"/>
      <c r="H111" s="209"/>
      <c r="I111" s="239"/>
      <c r="J111" s="209"/>
      <c r="K111" s="209"/>
      <c r="L111" s="209"/>
      <c r="M111" s="239"/>
    </row>
  </sheetData>
  <mergeCells count="4">
    <mergeCell ref="G5:I5"/>
    <mergeCell ref="K5:M5"/>
    <mergeCell ref="G64:I64"/>
    <mergeCell ref="K64:M64"/>
  </mergeCells>
  <pageMargins left="1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4-5 (BS)</vt:lpstr>
      <vt:lpstr>6 (PL)</vt:lpstr>
      <vt:lpstr>7 (EQ Conso)</vt:lpstr>
      <vt:lpstr>8 (EQ Conso)</vt:lpstr>
      <vt:lpstr>9 (EQ Com)</vt:lpstr>
      <vt:lpstr>10-11 CF</vt:lpstr>
      <vt:lpstr>'4-5 (BS)'!Print_Area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Pakhathorn Khannarong</dc:creator>
  <cp:lastModifiedBy>Siriwan Boonsawat (TH)</cp:lastModifiedBy>
  <cp:lastPrinted>2024-05-15T10:15:27Z</cp:lastPrinted>
  <dcterms:created xsi:type="dcterms:W3CDTF">2023-03-29T05:03:45Z</dcterms:created>
  <dcterms:modified xsi:type="dcterms:W3CDTF">2024-05-15T10:15:28Z</dcterms:modified>
</cp:coreProperties>
</file>