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TH MPJ Logistics\IPO\Re-issue FS 23\EN\30 Oct 24\"/>
    </mc:Choice>
  </mc:AlternateContent>
  <xr:revisionPtr revIDLastSave="0" documentId="13_ncr:1_{89465063-BE04-4760-A470-95B49E47946E}" xr6:coauthVersionLast="47" xr6:coauthVersionMax="47" xr10:uidLastSave="{00000000-0000-0000-0000-000000000000}"/>
  <bookViews>
    <workbookView xWindow="-110" yWindow="-110" windowWidth="19420" windowHeight="11500" tabRatio="801" activeTab="5" xr2:uid="{00000000-000D-0000-FFFF-FFFF00000000}"/>
  </bookViews>
  <sheets>
    <sheet name="4-6" sheetId="1" r:id="rId1"/>
    <sheet name="7-8" sheetId="19" r:id="rId2"/>
    <sheet name="9 (EQ Conso)" sheetId="20" r:id="rId3"/>
    <sheet name="10 (EQ Conso)" sheetId="23" r:id="rId4"/>
    <sheet name="11 (EQ Com)" sheetId="21" r:id="rId5"/>
    <sheet name="12-13" sheetId="22" r:id="rId6"/>
  </sheets>
  <definedNames>
    <definedName name="OLE_LINK3" localSheetId="5">'12-13'!$A$14</definedName>
    <definedName name="_xlnm.Print_Area" localSheetId="1">'7-8'!$A$1:$M$106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5" i="21" l="1"/>
  <c r="U15" i="21"/>
  <c r="G18" i="21"/>
  <c r="G26" i="21" s="1"/>
  <c r="I22" i="1"/>
  <c r="S31" i="21"/>
  <c r="S36" i="21" s="1"/>
  <c r="Q31" i="21"/>
  <c r="Q36" i="21" s="1"/>
  <c r="O31" i="21"/>
  <c r="O36" i="21" s="1"/>
  <c r="M31" i="21"/>
  <c r="M36" i="21" s="1"/>
  <c r="K31" i="21"/>
  <c r="K36" i="21" s="1"/>
  <c r="I31" i="21"/>
  <c r="I36" i="21" s="1"/>
  <c r="G31" i="21"/>
  <c r="G36" i="21" s="1"/>
  <c r="U29" i="21"/>
  <c r="W29" i="21" s="1"/>
  <c r="U28" i="21"/>
  <c r="S18" i="21"/>
  <c r="Q18" i="21"/>
  <c r="Q26" i="21" s="1"/>
  <c r="O18" i="21"/>
  <c r="O26" i="21" s="1"/>
  <c r="M18" i="21"/>
  <c r="M26" i="21" s="1"/>
  <c r="K18" i="21"/>
  <c r="K26" i="21" s="1"/>
  <c r="I18" i="21"/>
  <c r="I26" i="21" s="1"/>
  <c r="W16" i="21"/>
  <c r="W20" i="21"/>
  <c r="U16" i="21"/>
  <c r="Y21" i="23"/>
  <c r="Y27" i="23" s="1"/>
  <c r="U21" i="23"/>
  <c r="U27" i="23" s="1"/>
  <c r="S21" i="23"/>
  <c r="Q21" i="23"/>
  <c r="Q27" i="23" s="1"/>
  <c r="O21" i="23"/>
  <c r="O27" i="23" s="1"/>
  <c r="M21" i="23"/>
  <c r="M27" i="23" s="1"/>
  <c r="K21" i="23"/>
  <c r="K27" i="23" s="1"/>
  <c r="I21" i="23"/>
  <c r="I27" i="23" s="1"/>
  <c r="AA18" i="23"/>
  <c r="AA17" i="23"/>
  <c r="G21" i="23"/>
  <c r="G27" i="23" s="1"/>
  <c r="W18" i="20"/>
  <c r="AA18" i="20" s="1"/>
  <c r="W17" i="20"/>
  <c r="AA17" i="20" s="1"/>
  <c r="Y21" i="20"/>
  <c r="U21" i="20"/>
  <c r="S21" i="20"/>
  <c r="Q21" i="20"/>
  <c r="O21" i="20"/>
  <c r="M21" i="20"/>
  <c r="K21" i="20"/>
  <c r="I21" i="20"/>
  <c r="G21" i="20"/>
  <c r="W23" i="23"/>
  <c r="AA23" i="23" s="1"/>
  <c r="K15" i="19"/>
  <c r="G15" i="19"/>
  <c r="Q167" i="1"/>
  <c r="Q170" i="1" s="1"/>
  <c r="K167" i="1"/>
  <c r="K170" i="1" s="1"/>
  <c r="Q107" i="1"/>
  <c r="Q98" i="1"/>
  <c r="K107" i="1"/>
  <c r="K98" i="1"/>
  <c r="Q36" i="1"/>
  <c r="Q22" i="1"/>
  <c r="K36" i="1"/>
  <c r="K22" i="1"/>
  <c r="U31" i="21" l="1"/>
  <c r="U36" i="21" s="1"/>
  <c r="W28" i="21"/>
  <c r="W31" i="21" s="1"/>
  <c r="Q109" i="1"/>
  <c r="Q172" i="1" s="1"/>
  <c r="K38" i="1"/>
  <c r="K109" i="1"/>
  <c r="K172" i="1" s="1"/>
  <c r="W21" i="23"/>
  <c r="Q38" i="1"/>
  <c r="K74" i="19"/>
  <c r="G74" i="19"/>
  <c r="AA21" i="23" l="1"/>
  <c r="G24" i="19"/>
  <c r="U20" i="21"/>
  <c r="U21" i="21"/>
  <c r="U22" i="21"/>
  <c r="U18" i="21"/>
  <c r="I39" i="22" l="1"/>
  <c r="I43" i="22" s="1"/>
  <c r="K82" i="22"/>
  <c r="M82" i="22"/>
  <c r="I82" i="22"/>
  <c r="G82" i="22"/>
  <c r="M101" i="22"/>
  <c r="K101" i="22"/>
  <c r="I101" i="22"/>
  <c r="G101" i="22"/>
  <c r="W22" i="21"/>
  <c r="W21" i="21"/>
  <c r="W18" i="21"/>
  <c r="U38" i="20"/>
  <c r="O38" i="20"/>
  <c r="M38" i="20"/>
  <c r="K38" i="20"/>
  <c r="I38" i="20"/>
  <c r="G38" i="20"/>
  <c r="W28" i="20"/>
  <c r="AA28" i="20" s="1"/>
  <c r="W26" i="20"/>
  <c r="AA26" i="20" s="1"/>
  <c r="W30" i="20"/>
  <c r="AA30" i="20" s="1"/>
  <c r="W32" i="20"/>
  <c r="AA32" i="20" s="1"/>
  <c r="W31" i="20"/>
  <c r="AA31" i="20" s="1"/>
  <c r="W21" i="20"/>
  <c r="Q38" i="20"/>
  <c r="I38" i="19"/>
  <c r="I42" i="19" s="1"/>
  <c r="S35" i="20" s="1"/>
  <c r="K38" i="19"/>
  <c r="K42" i="19" s="1"/>
  <c r="G38" i="19"/>
  <c r="G42" i="19" s="1"/>
  <c r="S25" i="23" s="1"/>
  <c r="W25" i="23" s="1"/>
  <c r="AA25" i="23" s="1"/>
  <c r="M15" i="19"/>
  <c r="I15" i="19"/>
  <c r="Y38" i="20" l="1"/>
  <c r="M74" i="19"/>
  <c r="M38" i="19"/>
  <c r="M42" i="19" s="1"/>
  <c r="S24" i="21" s="1"/>
  <c r="U24" i="21" s="1"/>
  <c r="M24" i="19"/>
  <c r="M27" i="19" s="1"/>
  <c r="M66" i="19" s="1"/>
  <c r="M79" i="19" s="1"/>
  <c r="I74" i="19"/>
  <c r="I24" i="19"/>
  <c r="I27" i="19" s="1"/>
  <c r="O167" i="1"/>
  <c r="O170" i="1" s="1"/>
  <c r="O107" i="1"/>
  <c r="O98" i="1"/>
  <c r="O36" i="1"/>
  <c r="O22" i="1"/>
  <c r="I167" i="1"/>
  <c r="I170" i="1" s="1"/>
  <c r="I107" i="1"/>
  <c r="I98" i="1"/>
  <c r="I36" i="1"/>
  <c r="I103" i="22" l="1"/>
  <c r="I106" i="22" s="1"/>
  <c r="M39" i="22"/>
  <c r="M43" i="22" s="1"/>
  <c r="M103" i="22" s="1"/>
  <c r="M106" i="22" s="1"/>
  <c r="I44" i="19"/>
  <c r="I73" i="19" s="1"/>
  <c r="I76" i="19" s="1"/>
  <c r="O109" i="1"/>
  <c r="O172" i="1" s="1"/>
  <c r="I109" i="1"/>
  <c r="I172" i="1" s="1"/>
  <c r="M44" i="19"/>
  <c r="M73" i="19" s="1"/>
  <c r="M76" i="19" s="1"/>
  <c r="I66" i="19"/>
  <c r="I79" i="19" s="1"/>
  <c r="I38" i="1"/>
  <c r="O38" i="1"/>
  <c r="S23" i="21" l="1"/>
  <c r="S26" i="21" s="1"/>
  <c r="S34" i="20"/>
  <c r="M69" i="19"/>
  <c r="I69" i="19"/>
  <c r="S38" i="20" l="1"/>
  <c r="W38" i="20" s="1"/>
  <c r="AA38" i="20" s="1"/>
  <c r="W34" i="20"/>
  <c r="AA34" i="20" s="1"/>
  <c r="W23" i="21"/>
  <c r="U23" i="21"/>
  <c r="U26" i="21" s="1"/>
  <c r="AA21" i="20"/>
  <c r="W33" i="20" l="1"/>
  <c r="AA33" i="20" s="1"/>
  <c r="W24" i="20"/>
  <c r="AA24" i="20" s="1"/>
  <c r="W23" i="20"/>
  <c r="AA23" i="20" s="1"/>
  <c r="W35" i="20"/>
  <c r="AA35" i="20" s="1"/>
  <c r="W24" i="21" l="1"/>
  <c r="W26" i="21" s="1"/>
  <c r="K65" i="22" l="1"/>
  <c r="G65" i="22"/>
  <c r="A60" i="22"/>
  <c r="K60" i="19"/>
  <c r="G60" i="19"/>
  <c r="A55" i="19"/>
  <c r="A134" i="1"/>
  <c r="A71" i="1"/>
  <c r="A61" i="22" l="1"/>
  <c r="A56" i="19"/>
  <c r="G39" i="22"/>
  <c r="G43" i="22" s="1"/>
  <c r="G27" i="19" l="1"/>
  <c r="G66" i="19" s="1"/>
  <c r="K24" i="19"/>
  <c r="G79" i="19" l="1"/>
  <c r="S24" i="23"/>
  <c r="G44" i="19"/>
  <c r="K27" i="19"/>
  <c r="K66" i="19" s="1"/>
  <c r="K79" i="19" s="1"/>
  <c r="G69" i="19"/>
  <c r="W24" i="23" l="1"/>
  <c r="S27" i="23"/>
  <c r="G73" i="19"/>
  <c r="G76" i="19" s="1"/>
  <c r="K44" i="19"/>
  <c r="K73" i="19" s="1"/>
  <c r="K69" i="19"/>
  <c r="M98" i="1"/>
  <c r="G98" i="1"/>
  <c r="M36" i="1"/>
  <c r="M167" i="1"/>
  <c r="M107" i="1"/>
  <c r="G36" i="1"/>
  <c r="G107" i="1"/>
  <c r="G167" i="1"/>
  <c r="G109" i="1" l="1"/>
  <c r="AA24" i="23"/>
  <c r="AA27" i="23" s="1"/>
  <c r="W27" i="23"/>
  <c r="K76" i="19"/>
  <c r="W33" i="21"/>
  <c r="W34" i="21"/>
  <c r="G170" i="1"/>
  <c r="M170" i="1"/>
  <c r="M109" i="1"/>
  <c r="W36" i="21" l="1"/>
  <c r="M172" i="1"/>
  <c r="G172" i="1"/>
  <c r="M22" i="1" l="1"/>
  <c r="M38" i="1" l="1"/>
  <c r="K39" i="22" l="1"/>
  <c r="K43" i="22" s="1"/>
  <c r="K103" i="22" s="1"/>
  <c r="K106" i="22" s="1"/>
  <c r="G103" i="22" l="1"/>
  <c r="G106" i="22" s="1"/>
  <c r="G22" i="1" l="1"/>
  <c r="G38" i="1" l="1"/>
</calcChain>
</file>

<file path=xl/sharedStrings.xml><?xml version="1.0" encoding="utf-8"?>
<sst xmlns="http://schemas.openxmlformats.org/spreadsheetml/2006/main" count="517" uniqueCount="232">
  <si>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</si>
  <si>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</si>
  <si>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</si>
  <si>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</si>
  <si>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</si>
  <si>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</si>
  <si>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</si>
  <si>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</si>
  <si>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</si>
  <si>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</si>
  <si>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</si>
  <si>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</si>
  <si>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</si>
  <si>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</si>
  <si>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</si>
  <si>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</si>
  <si>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</si>
  <si>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</si>
  <si>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</si>
  <si>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</si>
  <si>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</si>
  <si>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</si>
  <si>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</si>
  <si>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</si>
  <si>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</si>
  <si>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</si>
  <si>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</si>
  <si>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</si>
  <si>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</si>
  <si>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</si>
  <si>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</si>
  <si>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</si>
  <si>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</si>
  <si>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</si>
  <si>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</si>
  <si>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</si>
  <si>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Consolidated</t>
  </si>
  <si>
    <t xml:space="preserve">Separate </t>
  </si>
  <si>
    <t>Gross profit</t>
  </si>
  <si>
    <t>Other income</t>
  </si>
  <si>
    <t>Administrative expenses</t>
  </si>
  <si>
    <t>Finance costs</t>
  </si>
  <si>
    <t xml:space="preserve">   attributable to: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</si>
  <si>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</si>
  <si>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</si>
  <si>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</si>
  <si>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</si>
  <si>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</si>
  <si>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</si>
  <si>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</si>
  <si>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</si>
  <si>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</si>
  <si>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</si>
  <si>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</si>
  <si>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Dividend paid</t>
  </si>
  <si>
    <t>Cash flows from operating activities</t>
  </si>
  <si>
    <t>Interest income</t>
  </si>
  <si>
    <t>Dividend income</t>
  </si>
  <si>
    <t>Trade and other receivables</t>
  </si>
  <si>
    <t>Interest received</t>
  </si>
  <si>
    <t>Income tax paid</t>
  </si>
  <si>
    <t>Cash flows from investing activities</t>
  </si>
  <si>
    <t>Cash flows from financing activities</t>
  </si>
  <si>
    <t>Non-cash transactions</t>
  </si>
  <si>
    <t xml:space="preserve"> on ordinary</t>
  </si>
  <si>
    <t xml:space="preserve">Total equity </t>
  </si>
  <si>
    <t>Current portion of long-term loans</t>
  </si>
  <si>
    <t>Current portion of lease liabilities</t>
  </si>
  <si>
    <t>Lease liabilities</t>
  </si>
  <si>
    <t>subsequently to profit or loss</t>
  </si>
  <si>
    <t>Profit before income tax</t>
  </si>
  <si>
    <t>Profit attributable to: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</si>
  <si>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</si>
  <si>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</si>
  <si>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</si>
  <si>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</si>
  <si>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</si>
  <si>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</si>
  <si>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</si>
  <si>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</si>
  <si>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</si>
  <si>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Long-term loans to related parties</t>
  </si>
  <si>
    <t>Cash generated from operations</t>
  </si>
  <si>
    <t>Dividend received</t>
  </si>
  <si>
    <t>Payments for lease liabilities</t>
  </si>
  <si>
    <t>Note</t>
  </si>
  <si>
    <t>The accompanying notes are an integral part of these consolidated and separate financial statements.</t>
  </si>
  <si>
    <t xml:space="preserve"> from business</t>
  </si>
  <si>
    <t xml:space="preserve">  combination under</t>
  </si>
  <si>
    <t xml:space="preserve"> common control</t>
  </si>
  <si>
    <t>Legal reserve</t>
  </si>
  <si>
    <t>Total comprehensive income</t>
  </si>
  <si>
    <t>-</t>
  </si>
  <si>
    <t xml:space="preserve">Items that will not be reclassified </t>
  </si>
  <si>
    <t xml:space="preserve">Total items that will not be reclassified </t>
  </si>
  <si>
    <t>Total comprehensive income for the year</t>
  </si>
  <si>
    <t>Cash and cash equivalents at the end of the year</t>
  </si>
  <si>
    <t>Changes in operating assets and liabilities:</t>
  </si>
  <si>
    <t>Payments for purchase of intangible assets</t>
  </si>
  <si>
    <t>Payments for purchase of property, plant and equipment</t>
  </si>
  <si>
    <t>2022</t>
  </si>
  <si>
    <t xml:space="preserve"> </t>
  </si>
  <si>
    <t>Remeasurements of retirement</t>
  </si>
  <si>
    <t>benefit obligations</t>
  </si>
  <si>
    <t>MPJ Logistics Company Limited</t>
  </si>
  <si>
    <t>As at 31 December 2023</t>
  </si>
  <si>
    <t>2023</t>
  </si>
  <si>
    <t>For the year ended 31 December 2023</t>
  </si>
  <si>
    <t>Inventories</t>
  </si>
  <si>
    <t>Intangible assets, net</t>
  </si>
  <si>
    <t>__________________________Director     __________________________Director</t>
  </si>
  <si>
    <t>from financial institutions</t>
  </si>
  <si>
    <t>Contract liabilities</t>
  </si>
  <si>
    <t>Bank overdrafts and short-term loans</t>
  </si>
  <si>
    <t>Right-of-use assets, net</t>
  </si>
  <si>
    <t>Long-term loans from financial institutions</t>
  </si>
  <si>
    <t xml:space="preserve">at par value of Baht 10 each </t>
  </si>
  <si>
    <t xml:space="preserve">paid-up at Baht 10 each </t>
  </si>
  <si>
    <t>Premium on ordinary shares</t>
  </si>
  <si>
    <t>Retained earnings (deficits)</t>
  </si>
  <si>
    <t>combination under common control</t>
  </si>
  <si>
    <t>Selling expenses</t>
  </si>
  <si>
    <t>accounted for using the equity method</t>
  </si>
  <si>
    <t>Owners of the Company</t>
  </si>
  <si>
    <t>the Company</t>
  </si>
  <si>
    <t>Attributable to owners of the Company</t>
  </si>
  <si>
    <t>Capital contributed</t>
  </si>
  <si>
    <t>Premium</t>
  </si>
  <si>
    <t>swap</t>
  </si>
  <si>
    <t>Discount</t>
  </si>
  <si>
    <t>Surplus</t>
  </si>
  <si>
    <t>Change in</t>
  </si>
  <si>
    <t>interest in a subsidiary</t>
  </si>
  <si>
    <t>the ownership</t>
  </si>
  <si>
    <t>Ordinary shares issued</t>
  </si>
  <si>
    <t>Disposal of investment in a subsidiary</t>
  </si>
  <si>
    <t>Other comprehensive income for the year</t>
  </si>
  <si>
    <t>Depreciation and amortisation</t>
  </si>
  <si>
    <t>Employee benefit expenses</t>
  </si>
  <si>
    <t>Proceeds from disposal of investment in a subsidiary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</si>
  <si>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</si>
  <si>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</si>
  <si>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</si>
  <si>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</si>
  <si>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Proceeds from disposal of equipment</t>
  </si>
  <si>
    <t>Repayments of long-term loans from financial institutions</t>
  </si>
  <si>
    <t>Proceeds from long-term loans from financial institutions</t>
  </si>
  <si>
    <t>Repayments of long-term loans from related parties</t>
  </si>
  <si>
    <t>Proceeds from short-term loans from related parties</t>
  </si>
  <si>
    <t>Repayments of short-term loans from related parties</t>
  </si>
  <si>
    <t>Transaction with non-controlling interests</t>
  </si>
  <si>
    <t>Cash and cash equivalents of the acquired business</t>
  </si>
  <si>
    <t>that were not transferred on the acquisition date</t>
  </si>
  <si>
    <t>Cash and cash equivalents at the beginning of the year</t>
  </si>
  <si>
    <t>Significant non-cash transactions for the year ended 31 December as follows;</t>
  </si>
  <si>
    <t>Other comprehensive expense for the year</t>
  </si>
  <si>
    <t xml:space="preserve"> Owners' equity</t>
  </si>
  <si>
    <t>Expected credit loss</t>
  </si>
  <si>
    <t>Payments for purchase of investment property</t>
  </si>
  <si>
    <t>Gain on lease modifications and reassessments</t>
  </si>
  <si>
    <t>Restated</t>
  </si>
  <si>
    <t>Short-term loans from related parties</t>
  </si>
  <si>
    <t>from related parties</t>
  </si>
  <si>
    <t>31 December</t>
  </si>
  <si>
    <t>1 January</t>
  </si>
  <si>
    <t>Inventories, net</t>
  </si>
  <si>
    <t>Ordinary shares, 7,350,000 shares</t>
  </si>
  <si>
    <t>Net cash generated from operating activities</t>
  </si>
  <si>
    <t>Right-of-use assets and lease liabilities</t>
  </si>
  <si>
    <t>Payables from purchase of buildings and equipment</t>
  </si>
  <si>
    <t>Payables from purchase of intangible assets</t>
  </si>
  <si>
    <t>Investment in an associate</t>
  </si>
  <si>
    <t>Buildings and equipment, net</t>
  </si>
  <si>
    <t>Deferred tax assets, net</t>
  </si>
  <si>
    <t>Premium from share swap</t>
  </si>
  <si>
    <t>Discount from share swap</t>
  </si>
  <si>
    <t>Surplus (deficit) arising from business</t>
  </si>
  <si>
    <t>Revenue from services</t>
  </si>
  <si>
    <t>Cost of services</t>
  </si>
  <si>
    <t>Share of profit from investment in an associate</t>
  </si>
  <si>
    <t>Other comprehensive income (expense)</t>
  </si>
  <si>
    <t>(deficit) arising</t>
  </si>
  <si>
    <t>from share</t>
  </si>
  <si>
    <t>Retrospective adjustments</t>
  </si>
  <si>
    <t>Opening balance as at 1 January 2022 - restated</t>
  </si>
  <si>
    <t>Closing balance as at 31 December 2022 - restated</t>
  </si>
  <si>
    <t>Opening balance as at 1 January 2023 - restated</t>
  </si>
  <si>
    <t>Closing balance as at 31 December 2023</t>
  </si>
  <si>
    <t>Opening balance as at 1 January 2022 - previously reported</t>
  </si>
  <si>
    <t>Opening balance as at 1 January  2023 - previously reported</t>
  </si>
  <si>
    <t>Adjustments to reconcile profit from operations:</t>
  </si>
  <si>
    <t>Loss from allowance for net realisable value</t>
  </si>
  <si>
    <t>Gain from disposal of equipment</t>
  </si>
  <si>
    <t>accounted for using equity method</t>
  </si>
  <si>
    <t>Net cash generated from (used in) investing activities</t>
  </si>
  <si>
    <t>and short-term loans from financial institutions</t>
  </si>
  <si>
    <t>Payments for finance costs</t>
  </si>
  <si>
    <t>Proceeds from issuance of ordinary shares</t>
  </si>
  <si>
    <t>Dividend paid to non-controlling interests</t>
  </si>
  <si>
    <t>Net cash generated from (used in) financing activities</t>
  </si>
  <si>
    <t>Net increase (decrease) in cash and cash equivalents</t>
  </si>
  <si>
    <t>Earnings per share (Baht)</t>
  </si>
  <si>
    <t xml:space="preserve">Equity attributable to owners </t>
  </si>
  <si>
    <t>of the Company</t>
  </si>
  <si>
    <t>Opening balance</t>
  </si>
  <si>
    <t>as at 1 January 2022 - previously reported</t>
  </si>
  <si>
    <t>as at 1 January 2022 - restated</t>
  </si>
  <si>
    <t>Closing balance</t>
  </si>
  <si>
    <t>as at 31 December 2022 - restated</t>
  </si>
  <si>
    <t xml:space="preserve">Opening balance </t>
  </si>
  <si>
    <t>as at 1 January 2023 - previously reported</t>
  </si>
  <si>
    <t>as at 1 January 2023 - restated</t>
  </si>
  <si>
    <t xml:space="preserve">Net proceeds (repayments) of bank overdrafts </t>
  </si>
  <si>
    <t>Investment properties, net</t>
  </si>
  <si>
    <t>retirement benefit obligations</t>
  </si>
  <si>
    <t>Transactions with owners during the year</t>
  </si>
  <si>
    <t>Acquisition of investment in subsidiaries under</t>
  </si>
  <si>
    <t>common control</t>
  </si>
  <si>
    <t>Dividend paid from a subsidiary</t>
  </si>
  <si>
    <t>Gain on termination of lease agreement</t>
  </si>
  <si>
    <t>Gain on disposal of investment in a subsidiary</t>
  </si>
  <si>
    <t>Net payments for acquisition of business and investment  in subsidiaries</t>
  </si>
  <si>
    <t>Dividend paid to shareholders</t>
  </si>
  <si>
    <t xml:space="preserve">Payables from construction of investment properties </t>
  </si>
  <si>
    <t xml:space="preserve">Receivables from increase of share capital </t>
  </si>
  <si>
    <t>Share swap of the Parent with investment in subsidiaries</t>
  </si>
  <si>
    <t>Income tax</t>
  </si>
  <si>
    <t>Deferred income tax on remeasurements of</t>
  </si>
  <si>
    <t xml:space="preserve">Subsidiary received of business transferred </t>
  </si>
  <si>
    <t>Subsidiary received of business transferred</t>
  </si>
  <si>
    <t>under common control before restructuring</t>
  </si>
  <si>
    <t>under common control after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</si>
</sst>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(* #,##0_);_(* \(#,##0\);_(* &quot;-&quot;_)\ \ \ \ \ ;_(@_)"/>
    <numFmt numFmtId="168" formatCode="#,##0;\(#,##0\);\-"/>
    <numFmt numFmtId="169" formatCode="#,##0.000;\(#,##0.000\);&quot;-&quot;;@"/>
    <numFmt numFmtId="170" formatCode="#,##0.000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.00;\(#,##0.00\);&quot;-&quot;;@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#,##0;\ \(#,##0\);\-"/>
    <numFmt numFmtId="179" formatCode="_-* #,##0_-;\-* #,##0_-;_-* &quot;-&quot;??????_-;_-@_-"/>
  </numFmts>
  <fonts count="6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Browallia New"/>
      <family val="2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0" borderId="15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/>
    <xf numFmtId="175" fontId="40" fillId="0" borderId="0"/>
    <xf numFmtId="174" fontId="40" fillId="0" borderId="0"/>
    <xf numFmtId="38" fontId="51" fillId="35" borderId="0" applyNumberFormat="0" applyBorder="0" applyAlignment="0" applyProtection="0"/>
    <xf numFmtId="10" fontId="51" fillId="36" borderId="16" applyNumberFormat="0" applyBorder="0" applyAlignment="0" applyProtection="0"/>
    <xf numFmtId="37" fontId="52" fillId="0" borderId="0"/>
    <xf numFmtId="176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4" borderId="0">
      <alignment horizontal="right"/>
    </xf>
    <xf numFmtId="0" fontId="55" fillId="34" borderId="0">
      <alignment horizontal="right"/>
    </xf>
    <xf numFmtId="0" fontId="56" fillId="34" borderId="17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232">
    <xf numFmtId="0" fontId="0" fillId="0" borderId="0" xfId="0"/>
    <xf numFmtId="0" fontId="8" fillId="0" borderId="0" xfId="40" applyFont="1" applyAlignment="1">
      <alignment vertical="center"/>
    </xf>
    <xf numFmtId="164" fontId="8" fillId="0" borderId="0" xfId="40" applyNumberFormat="1" applyFont="1" applyAlignment="1">
      <alignment horizontal="right" vertical="center"/>
    </xf>
    <xf numFmtId="0" fontId="7" fillId="0" borderId="0" xfId="40" applyFont="1" applyAlignment="1">
      <alignment vertical="center"/>
    </xf>
    <xf numFmtId="164" fontId="8" fillId="0" borderId="1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164" fontId="7" fillId="0" borderId="0" xfId="40" quotePrefix="1" applyNumberFormat="1" applyFont="1" applyAlignment="1">
      <alignment horizontal="right" vertical="center"/>
    </xf>
    <xf numFmtId="0" fontId="7" fillId="0" borderId="0" xfId="40" applyFont="1" applyAlignment="1">
      <alignment vertical="center" wrapText="1"/>
    </xf>
    <xf numFmtId="0" fontId="8" fillId="0" borderId="0" xfId="40" applyFont="1" applyAlignment="1">
      <alignment horizontal="center" vertical="center" wrapText="1"/>
    </xf>
    <xf numFmtId="164" fontId="7" fillId="0" borderId="1" xfId="40" applyNumberFormat="1" applyFont="1" applyBorder="1" applyAlignment="1">
      <alignment horizontal="right" vertical="center"/>
    </xf>
    <xf numFmtId="38" fontId="8" fillId="0" borderId="0" xfId="40" applyNumberFormat="1" applyFont="1" applyAlignment="1">
      <alignment vertical="center"/>
    </xf>
    <xf numFmtId="164" fontId="8" fillId="0" borderId="0" xfId="39" applyNumberFormat="1" applyFont="1" applyAlignment="1">
      <alignment horizontal="right" vertical="center"/>
    </xf>
    <xf numFmtId="164" fontId="8" fillId="0" borderId="1" xfId="39" applyNumberFormat="1" applyFont="1" applyBorder="1" applyAlignment="1">
      <alignment horizontal="right" vertical="center"/>
    </xf>
    <xf numFmtId="0" fontId="7" fillId="0" borderId="0" xfId="39" applyFont="1" applyAlignment="1">
      <alignment vertical="center"/>
    </xf>
    <xf numFmtId="164" fontId="8" fillId="0" borderId="0" xfId="40" applyNumberFormat="1" applyFont="1" applyAlignment="1">
      <alignment horizontal="right" vertical="center" wrapText="1"/>
    </xf>
    <xf numFmtId="0" fontId="8" fillId="0" borderId="0" xfId="39" applyFont="1" applyAlignment="1">
      <alignment vertical="center"/>
    </xf>
    <xf numFmtId="0" fontId="9" fillId="0" borderId="0" xfId="40" applyFont="1" applyAlignment="1">
      <alignment vertical="center"/>
    </xf>
    <xf numFmtId="0" fontId="6" fillId="0" borderId="0" xfId="40" applyAlignment="1">
      <alignment vertical="center"/>
    </xf>
    <xf numFmtId="164" fontId="6" fillId="0" borderId="0" xfId="40" applyNumberFormat="1" applyAlignment="1">
      <alignment horizontal="right" vertical="center"/>
    </xf>
    <xf numFmtId="0" fontId="9" fillId="0" borderId="1" xfId="40" applyFont="1" applyBorder="1" applyAlignment="1">
      <alignment vertical="center"/>
    </xf>
    <xf numFmtId="0" fontId="6" fillId="0" borderId="1" xfId="40" applyBorder="1" applyAlignment="1">
      <alignment vertical="center"/>
    </xf>
    <xf numFmtId="164" fontId="6" fillId="0" borderId="1" xfId="40" applyNumberFormat="1" applyBorder="1" applyAlignment="1">
      <alignment horizontal="right" vertical="center"/>
    </xf>
    <xf numFmtId="0" fontId="6" fillId="0" borderId="0" xfId="40" applyAlignment="1">
      <alignment horizontal="center" vertical="center" wrapText="1"/>
    </xf>
    <xf numFmtId="38" fontId="9" fillId="0" borderId="0" xfId="40" applyNumberFormat="1" applyFont="1" applyAlignment="1">
      <alignment vertical="center"/>
    </xf>
    <xf numFmtId="38" fontId="6" fillId="0" borderId="0" xfId="40" applyNumberFormat="1" applyAlignment="1">
      <alignment vertical="center"/>
    </xf>
    <xf numFmtId="38" fontId="6" fillId="0" borderId="0" xfId="40" applyNumberFormat="1" applyAlignment="1">
      <alignment horizontal="center" vertical="center"/>
    </xf>
    <xf numFmtId="38" fontId="6" fillId="0" borderId="0" xfId="39" applyNumberFormat="1" applyAlignment="1">
      <alignment horizontal="center" vertical="center"/>
    </xf>
    <xf numFmtId="164" fontId="6" fillId="0" borderId="0" xfId="39" applyNumberFormat="1" applyAlignment="1">
      <alignment horizontal="right" vertical="center"/>
    </xf>
    <xf numFmtId="165" fontId="6" fillId="0" borderId="0" xfId="40" applyNumberFormat="1" applyAlignment="1">
      <alignment vertical="center"/>
    </xf>
    <xf numFmtId="38" fontId="6" fillId="0" borderId="1" xfId="40" applyNumberFormat="1" applyBorder="1" applyAlignment="1">
      <alignment vertical="center"/>
    </xf>
    <xf numFmtId="38" fontId="6" fillId="0" borderId="1" xfId="40" applyNumberFormat="1" applyBorder="1" applyAlignment="1">
      <alignment horizontal="center" vertical="center"/>
    </xf>
    <xf numFmtId="38" fontId="7" fillId="0" borderId="0" xfId="40" applyNumberFormat="1" applyFont="1" applyAlignment="1">
      <alignment vertical="center"/>
    </xf>
    <xf numFmtId="38" fontId="8" fillId="0" borderId="0" xfId="40" applyNumberFormat="1" applyFont="1" applyAlignment="1">
      <alignment horizontal="center" vertical="center"/>
    </xf>
    <xf numFmtId="164" fontId="8" fillId="0" borderId="0" xfId="28" applyNumberFormat="1" applyFont="1" applyFill="1" applyAlignment="1">
      <alignment horizontal="right" vertical="center"/>
    </xf>
    <xf numFmtId="38" fontId="8" fillId="0" borderId="0" xfId="39" applyNumberFormat="1" applyFont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4" fontId="8" fillId="0" borderId="2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 wrapText="1"/>
    </xf>
    <xf numFmtId="0" fontId="7" fillId="0" borderId="0" xfId="40" applyFont="1" applyAlignment="1">
      <alignment horizontal="center" vertical="center" wrapText="1"/>
    </xf>
    <xf numFmtId="164" fontId="8" fillId="0" borderId="2" xfId="39" applyNumberFormat="1" applyFont="1" applyBorder="1" applyAlignment="1">
      <alignment horizontal="right" vertical="center"/>
    </xf>
    <xf numFmtId="38" fontId="8" fillId="0" borderId="0" xfId="39" applyNumberFormat="1" applyFont="1" applyAlignment="1">
      <alignment vertical="center"/>
    </xf>
    <xf numFmtId="38" fontId="8" fillId="0" borderId="0" xfId="40" applyNumberFormat="1" applyFont="1" applyAlignment="1">
      <alignment horizontal="right" vertical="center"/>
    </xf>
    <xf numFmtId="9" fontId="8" fillId="0" borderId="0" xfId="44" applyFont="1" applyFill="1" applyBorder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 wrapText="1"/>
    </xf>
    <xf numFmtId="164" fontId="10" fillId="0" borderId="0" xfId="28" applyNumberFormat="1" applyFont="1" applyFill="1" applyAlignment="1">
      <alignment vertical="center" wrapText="1"/>
    </xf>
    <xf numFmtId="164" fontId="10" fillId="0" borderId="0" xfId="28" applyNumberFormat="1" applyFont="1" applyFill="1" applyBorder="1" applyAlignment="1">
      <alignment vertical="center" wrapText="1"/>
    </xf>
    <xf numFmtId="164" fontId="10" fillId="0" borderId="0" xfId="28" applyNumberFormat="1" applyFont="1" applyFill="1" applyAlignment="1">
      <alignment horizontal="right" vertical="center" wrapText="1"/>
    </xf>
    <xf numFmtId="0" fontId="6" fillId="0" borderId="0" xfId="39" applyAlignment="1">
      <alignment vertical="center"/>
    </xf>
    <xf numFmtId="164" fontId="10" fillId="33" borderId="0" xfId="28" applyNumberFormat="1" applyFont="1" applyFill="1" applyBorder="1" applyAlignment="1">
      <alignment horizontal="right" vertical="center" wrapText="1"/>
    </xf>
    <xf numFmtId="164" fontId="10" fillId="33" borderId="0" xfId="40" applyNumberFormat="1" applyFont="1" applyFill="1" applyAlignment="1">
      <alignment horizontal="right"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39" applyNumberFormat="1" applyFont="1" applyFill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4" fontId="8" fillId="33" borderId="2" xfId="40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horizontal="right" vertical="center"/>
    </xf>
    <xf numFmtId="164" fontId="7" fillId="33" borderId="0" xfId="40" applyNumberFormat="1" applyFont="1" applyFill="1" applyAlignment="1">
      <alignment horizontal="right" vertical="center" wrapText="1"/>
    </xf>
    <xf numFmtId="164" fontId="8" fillId="33" borderId="2" xfId="39" applyNumberFormat="1" applyFont="1" applyFill="1" applyBorder="1" applyAlignment="1">
      <alignment horizontal="right" vertical="center"/>
    </xf>
    <xf numFmtId="164" fontId="8" fillId="33" borderId="0" xfId="40" applyNumberFormat="1" applyFont="1" applyFill="1" applyAlignment="1">
      <alignment vertical="center"/>
    </xf>
    <xf numFmtId="9" fontId="8" fillId="33" borderId="0" xfId="44" applyFont="1" applyFill="1" applyBorder="1" applyAlignment="1">
      <alignment horizontal="right" vertical="center"/>
    </xf>
    <xf numFmtId="0" fontId="11" fillId="33" borderId="0" xfId="39" applyFont="1" applyFill="1" applyAlignment="1">
      <alignment vertical="center" wrapText="1"/>
    </xf>
    <xf numFmtId="164" fontId="10" fillId="33" borderId="0" xfId="28" applyNumberFormat="1" applyFont="1" applyFill="1" applyAlignment="1">
      <alignment vertical="center" wrapText="1"/>
    </xf>
    <xf numFmtId="164" fontId="10" fillId="33" borderId="0" xfId="28" applyNumberFormat="1" applyFont="1" applyFill="1" applyAlignment="1">
      <alignment horizontal="right" vertical="center" wrapText="1"/>
    </xf>
    <xf numFmtId="164" fontId="10" fillId="33" borderId="0" xfId="28" applyNumberFormat="1" applyFont="1" applyFill="1" applyBorder="1" applyAlignment="1">
      <alignment vertical="center" wrapText="1"/>
    </xf>
    <xf numFmtId="166" fontId="10" fillId="33" borderId="1" xfId="28" applyNumberFormat="1" applyFont="1" applyFill="1" applyBorder="1" applyAlignment="1">
      <alignment horizontal="right" vertical="center" wrapText="1"/>
    </xf>
    <xf numFmtId="167" fontId="8" fillId="0" borderId="0" xfId="40" applyNumberFormat="1" applyFont="1" applyAlignment="1">
      <alignment horizontal="center" vertical="center"/>
    </xf>
    <xf numFmtId="167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vertical="center"/>
    </xf>
    <xf numFmtId="168" fontId="8" fillId="0" borderId="0" xfId="40" applyNumberFormat="1" applyFont="1" applyAlignment="1">
      <alignment vertical="center"/>
    </xf>
    <xf numFmtId="168" fontId="8" fillId="33" borderId="0" xfId="40" applyNumberFormat="1" applyFont="1" applyFill="1" applyAlignment="1">
      <alignment horizontal="right" vertical="center"/>
    </xf>
    <xf numFmtId="167" fontId="7" fillId="0" borderId="0" xfId="39" applyNumberFormat="1" applyFont="1" applyAlignment="1">
      <alignment horizontal="center" vertical="center"/>
    </xf>
    <xf numFmtId="169" fontId="7" fillId="0" borderId="0" xfId="39" applyNumberFormat="1" applyFont="1" applyAlignment="1">
      <alignment horizontal="center" vertical="center"/>
    </xf>
    <xf numFmtId="169" fontId="9" fillId="0" borderId="0" xfId="39" applyNumberFormat="1" applyFont="1" applyAlignment="1">
      <alignment horizontal="center" vertical="center"/>
    </xf>
    <xf numFmtId="169" fontId="9" fillId="0" borderId="0" xfId="39" applyNumberFormat="1" applyFont="1" applyAlignment="1">
      <alignment horizontal="right" vertical="center"/>
    </xf>
    <xf numFmtId="164" fontId="8" fillId="33" borderId="1" xfId="39" applyNumberFormat="1" applyFont="1" applyFill="1" applyBorder="1" applyAlignment="1">
      <alignment horizontal="right" vertical="center"/>
    </xf>
    <xf numFmtId="164" fontId="10" fillId="0" borderId="0" xfId="40" applyNumberFormat="1" applyFont="1" applyAlignment="1">
      <alignment vertical="center"/>
    </xf>
    <xf numFmtId="164" fontId="11" fillId="0" borderId="4" xfId="40" applyNumberFormat="1" applyFont="1" applyBorder="1" applyAlignment="1">
      <alignment vertical="center"/>
    </xf>
    <xf numFmtId="164" fontId="10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right" vertical="center"/>
    </xf>
    <xf numFmtId="164" fontId="11" fillId="0" borderId="0" xfId="40" applyNumberFormat="1" applyFont="1" applyAlignment="1">
      <alignment horizontal="right" vertical="center"/>
    </xf>
    <xf numFmtId="164" fontId="11" fillId="0" borderId="0" xfId="39" applyNumberFormat="1" applyFont="1" applyAlignment="1">
      <alignment horizontal="right" vertical="center"/>
    </xf>
    <xf numFmtId="164" fontId="11" fillId="0" borderId="1" xfId="40" applyNumberFormat="1" applyFont="1" applyBorder="1" applyAlignment="1">
      <alignment horizontal="right" vertical="center"/>
    </xf>
    <xf numFmtId="164" fontId="10" fillId="0" borderId="0" xfId="40" applyNumberFormat="1" applyFont="1" applyAlignment="1">
      <alignment horizontal="right" vertical="center" wrapText="1"/>
    </xf>
    <xf numFmtId="164" fontId="11" fillId="0" borderId="0" xfId="40" applyNumberFormat="1" applyFont="1" applyAlignment="1">
      <alignment vertical="center"/>
    </xf>
    <xf numFmtId="164" fontId="10" fillId="33" borderId="0" xfId="40" applyNumberFormat="1" applyFont="1" applyFill="1" applyAlignment="1">
      <alignment horizontal="right" vertical="center" wrapText="1"/>
    </xf>
    <xf numFmtId="0" fontId="8" fillId="0" borderId="1" xfId="40" applyFont="1" applyBorder="1" applyAlignment="1">
      <alignment vertical="center"/>
    </xf>
    <xf numFmtId="0" fontId="10" fillId="0" borderId="0" xfId="40" applyFont="1" applyAlignment="1">
      <alignment vertical="center"/>
    </xf>
    <xf numFmtId="164" fontId="11" fillId="0" borderId="0" xfId="40" quotePrefix="1" applyNumberFormat="1" applyFont="1" applyAlignment="1">
      <alignment horizontal="right"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 wrapText="1"/>
    </xf>
    <xf numFmtId="0" fontId="10" fillId="0" borderId="0" xfId="39" applyFont="1" applyAlignment="1">
      <alignment horizontal="center" vertical="center" wrapText="1"/>
    </xf>
    <xf numFmtId="0" fontId="10" fillId="0" borderId="0" xfId="40" applyFont="1" applyAlignment="1">
      <alignment horizontal="center" vertical="center" wrapText="1"/>
    </xf>
    <xf numFmtId="164" fontId="11" fillId="33" borderId="0" xfId="40" applyNumberFormat="1" applyFont="1" applyFill="1" applyAlignment="1">
      <alignment horizontal="right" vertical="center"/>
    </xf>
    <xf numFmtId="0" fontId="10" fillId="0" borderId="0" xfId="39" applyFont="1" applyAlignment="1">
      <alignment vertical="center" wrapText="1"/>
    </xf>
    <xf numFmtId="0" fontId="11" fillId="0" borderId="0" xfId="40" applyFont="1" applyAlignment="1">
      <alignment vertical="center" wrapText="1"/>
    </xf>
    <xf numFmtId="164" fontId="10" fillId="0" borderId="0" xfId="39" applyNumberFormat="1" applyFont="1" applyAlignment="1">
      <alignment vertical="center" wrapText="1"/>
    </xf>
    <xf numFmtId="164" fontId="11" fillId="0" borderId="0" xfId="40" applyNumberFormat="1" applyFont="1" applyAlignment="1">
      <alignment vertical="center" wrapText="1"/>
    </xf>
    <xf numFmtId="164" fontId="11" fillId="0" borderId="1" xfId="39" applyNumberFormat="1" applyFont="1" applyBorder="1" applyAlignment="1">
      <alignment horizontal="right" vertical="center"/>
    </xf>
    <xf numFmtId="0" fontId="7" fillId="0" borderId="1" xfId="40" applyFont="1" applyBorder="1" applyAlignment="1">
      <alignment vertical="center"/>
    </xf>
    <xf numFmtId="164" fontId="10" fillId="33" borderId="3" xfId="40" applyNumberFormat="1" applyFont="1" applyFill="1" applyBorder="1" applyAlignment="1">
      <alignment horizontal="right" vertical="center" wrapText="1"/>
    </xf>
    <xf numFmtId="164" fontId="10" fillId="0" borderId="0" xfId="39" applyNumberFormat="1" applyFont="1" applyAlignment="1">
      <alignment horizontal="right" vertical="center"/>
    </xf>
    <xf numFmtId="0" fontId="10" fillId="0" borderId="1" xfId="39" applyFont="1" applyBorder="1" applyAlignment="1">
      <alignment vertical="center"/>
    </xf>
    <xf numFmtId="164" fontId="10" fillId="0" borderId="1" xfId="39" applyNumberFormat="1" applyFont="1" applyBorder="1" applyAlignment="1">
      <alignment horizontal="right" vertical="center"/>
    </xf>
    <xf numFmtId="164" fontId="10" fillId="33" borderId="3" xfId="28" applyNumberFormat="1" applyFont="1" applyFill="1" applyBorder="1" applyAlignment="1">
      <alignment vertical="center" wrapText="1"/>
    </xf>
    <xf numFmtId="164" fontId="10" fillId="0" borderId="3" xfId="28" applyNumberFormat="1" applyFont="1" applyFill="1" applyBorder="1" applyAlignment="1">
      <alignment vertical="center" wrapText="1"/>
    </xf>
    <xf numFmtId="167" fontId="6" fillId="0" borderId="0" xfId="40" applyNumberFormat="1" applyAlignment="1">
      <alignment horizontal="center" vertical="center"/>
    </xf>
    <xf numFmtId="167" fontId="6" fillId="0" borderId="1" xfId="40" applyNumberFormat="1" applyBorder="1" applyAlignment="1">
      <alignment horizontal="center" vertical="center"/>
    </xf>
    <xf numFmtId="164" fontId="6" fillId="0" borderId="1" xfId="39" applyNumberFormat="1" applyBorder="1" applyAlignment="1">
      <alignment horizontal="right" vertical="center"/>
    </xf>
    <xf numFmtId="37" fontId="6" fillId="0" borderId="1" xfId="40" applyNumberFormat="1" applyBorder="1" applyAlignment="1">
      <alignment horizontal="center" vertical="center"/>
    </xf>
    <xf numFmtId="169" fontId="6" fillId="0" borderId="0" xfId="39" applyNumberFormat="1" applyAlignment="1">
      <alignment horizontal="right" vertical="center"/>
    </xf>
    <xf numFmtId="170" fontId="6" fillId="0" borderId="0" xfId="40" applyNumberFormat="1" applyAlignment="1">
      <alignment horizontal="right" vertical="center"/>
    </xf>
    <xf numFmtId="0" fontId="6" fillId="0" borderId="1" xfId="39" applyBorder="1" applyAlignment="1">
      <alignment vertical="center"/>
    </xf>
    <xf numFmtId="164" fontId="6" fillId="0" borderId="1" xfId="39" applyNumberFormat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3" xfId="40" applyFont="1" applyBorder="1" applyAlignment="1">
      <alignment vertical="center" wrapText="1"/>
    </xf>
    <xf numFmtId="164" fontId="11" fillId="0" borderId="3" xfId="40" applyNumberFormat="1" applyFont="1" applyBorder="1" applyAlignment="1">
      <alignment vertical="center" wrapText="1"/>
    </xf>
    <xf numFmtId="164" fontId="6" fillId="0" borderId="0" xfId="40" applyNumberFormat="1" applyAlignment="1">
      <alignment horizontal="center" vertical="center"/>
    </xf>
    <xf numFmtId="164" fontId="6" fillId="0" borderId="1" xfId="40" applyNumberFormat="1" applyBorder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7" fillId="0" borderId="3" xfId="40" applyFont="1" applyBorder="1" applyAlignment="1">
      <alignment horizontal="center" vertical="center" wrapText="1"/>
    </xf>
    <xf numFmtId="37" fontId="6" fillId="0" borderId="1" xfId="40" applyNumberFormat="1" applyBorder="1" applyAlignment="1">
      <alignment vertical="center"/>
    </xf>
    <xf numFmtId="165" fontId="7" fillId="0" borderId="0" xfId="40" applyNumberFormat="1" applyFont="1" applyAlignment="1">
      <alignment vertical="center"/>
    </xf>
    <xf numFmtId="165" fontId="7" fillId="0" borderId="0" xfId="39" applyNumberFormat="1" applyFont="1" applyAlignment="1">
      <alignment vertical="center"/>
    </xf>
    <xf numFmtId="0" fontId="8" fillId="0" borderId="0" xfId="39" applyFont="1" applyAlignment="1">
      <alignment horizontal="left" vertical="center"/>
    </xf>
    <xf numFmtId="0" fontId="6" fillId="0" borderId="0" xfId="39" applyAlignment="1">
      <alignment horizontal="left" vertical="center"/>
    </xf>
    <xf numFmtId="167" fontId="6" fillId="0" borderId="0" xfId="39" applyNumberFormat="1" applyAlignment="1">
      <alignment horizontal="center" vertical="center"/>
    </xf>
    <xf numFmtId="164" fontId="10" fillId="33" borderId="2" xfId="40" applyNumberFormat="1" applyFont="1" applyFill="1" applyBorder="1" applyAlignment="1">
      <alignment horizontal="right" vertical="center" wrapText="1"/>
    </xf>
    <xf numFmtId="0" fontId="9" fillId="0" borderId="0" xfId="39" applyFont="1" applyAlignment="1">
      <alignment vertical="center"/>
    </xf>
    <xf numFmtId="0" fontId="9" fillId="0" borderId="1" xfId="39" applyFont="1" applyBorder="1" applyAlignment="1">
      <alignment vertical="center"/>
    </xf>
    <xf numFmtId="0" fontId="11" fillId="0" borderId="0" xfId="40" applyFont="1" applyAlignment="1">
      <alignment vertical="center"/>
    </xf>
    <xf numFmtId="0" fontId="11" fillId="0" borderId="0" xfId="39" applyFont="1" applyAlignment="1">
      <alignment vertical="center"/>
    </xf>
    <xf numFmtId="0" fontId="11" fillId="0" borderId="0" xfId="39" applyFont="1" applyAlignment="1">
      <alignment horizontal="center" vertical="center"/>
    </xf>
    <xf numFmtId="165" fontId="11" fillId="0" borderId="0" xfId="40" applyNumberFormat="1" applyFont="1" applyAlignment="1">
      <alignment vertical="center"/>
    </xf>
    <xf numFmtId="165" fontId="10" fillId="0" borderId="0" xfId="40" applyNumberFormat="1" applyFont="1" applyAlignment="1">
      <alignment vertical="center"/>
    </xf>
    <xf numFmtId="38" fontId="10" fillId="0" borderId="0" xfId="39" applyNumberFormat="1" applyFont="1" applyAlignment="1">
      <alignment horizontal="center" vertical="center" wrapText="1"/>
    </xf>
    <xf numFmtId="0" fontId="10" fillId="0" borderId="0" xfId="39" applyFont="1" applyAlignment="1">
      <alignment horizontal="center" vertical="center"/>
    </xf>
    <xf numFmtId="38" fontId="10" fillId="0" borderId="0" xfId="40" applyNumberFormat="1" applyFont="1" applyAlignment="1">
      <alignment vertical="center"/>
    </xf>
    <xf numFmtId="0" fontId="6" fillId="0" borderId="1" xfId="39" applyBorder="1" applyAlignment="1">
      <alignment vertical="center" wrapText="1"/>
    </xf>
    <xf numFmtId="0" fontId="6" fillId="0" borderId="1" xfId="39" applyBorder="1" applyAlignment="1">
      <alignment horizontal="center" vertical="center" wrapText="1"/>
    </xf>
    <xf numFmtId="0" fontId="11" fillId="0" borderId="1" xfId="39" applyFont="1" applyBorder="1" applyAlignment="1">
      <alignment vertical="center"/>
    </xf>
    <xf numFmtId="0" fontId="10" fillId="0" borderId="0" xfId="40" applyFont="1" applyAlignment="1">
      <alignment vertical="center" wrapText="1"/>
    </xf>
    <xf numFmtId="38" fontId="10" fillId="0" borderId="0" xfId="40" applyNumberFormat="1" applyFont="1" applyAlignment="1">
      <alignment horizontal="center" vertical="center" wrapText="1"/>
    </xf>
    <xf numFmtId="38" fontId="6" fillId="0" borderId="3" xfId="40" applyNumberFormat="1" applyBorder="1" applyAlignment="1">
      <alignment vertical="center"/>
    </xf>
    <xf numFmtId="0" fontId="10" fillId="0" borderId="3" xfId="39" applyFont="1" applyBorder="1" applyAlignment="1">
      <alignment vertical="center"/>
    </xf>
    <xf numFmtId="38" fontId="10" fillId="0" borderId="3" xfId="40" applyNumberFormat="1" applyFont="1" applyBorder="1" applyAlignment="1">
      <alignment horizontal="center" vertical="center" wrapText="1"/>
    </xf>
    <xf numFmtId="0" fontId="10" fillId="0" borderId="3" xfId="40" applyFont="1" applyBorder="1" applyAlignment="1">
      <alignment vertical="center" wrapText="1"/>
    </xf>
    <xf numFmtId="165" fontId="11" fillId="0" borderId="0" xfId="40" applyNumberFormat="1" applyFont="1" applyAlignment="1">
      <alignment horizontal="left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  <xf numFmtId="164" fontId="11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center" vertical="center" wrapText="1"/>
    </xf>
    <xf numFmtId="164" fontId="10" fillId="0" borderId="0" xfId="40" applyNumberFormat="1" applyFont="1" applyAlignment="1">
      <alignment vertical="center" wrapText="1"/>
    </xf>
    <xf numFmtId="164" fontId="11" fillId="0" borderId="0" xfId="40" applyNumberFormat="1" applyFont="1" applyAlignment="1">
      <alignment horizontal="left" vertical="center" wrapText="1"/>
    </xf>
    <xf numFmtId="164" fontId="10" fillId="0" borderId="3" xfId="40" applyNumberFormat="1" applyFont="1" applyBorder="1" applyAlignment="1">
      <alignment horizontal="right" vertical="center" wrapText="1"/>
    </xf>
    <xf numFmtId="164" fontId="10" fillId="0" borderId="1" xfId="40" applyNumberFormat="1" applyFont="1" applyBorder="1" applyAlignment="1">
      <alignment horizontal="right" vertical="center" wrapText="1"/>
    </xf>
    <xf numFmtId="164" fontId="10" fillId="33" borderId="1" xfId="40" applyNumberFormat="1" applyFont="1" applyFill="1" applyBorder="1" applyAlignment="1">
      <alignment horizontal="right" vertical="center" wrapText="1"/>
    </xf>
    <xf numFmtId="164" fontId="7" fillId="0" borderId="0" xfId="40" applyNumberFormat="1" applyFont="1" applyAlignment="1">
      <alignment horizontal="left" vertical="center" wrapText="1"/>
    </xf>
    <xf numFmtId="164" fontId="10" fillId="0" borderId="0" xfId="40" applyNumberFormat="1" applyFont="1" applyAlignment="1">
      <alignment horizontal="center" vertical="center"/>
    </xf>
    <xf numFmtId="164" fontId="10" fillId="0" borderId="0" xfId="28" applyNumberFormat="1" applyFont="1" applyBorder="1" applyAlignment="1">
      <alignment horizontal="right" vertical="center" wrapText="1"/>
    </xf>
    <xf numFmtId="38" fontId="8" fillId="0" borderId="1" xfId="40" applyNumberFormat="1" applyFont="1" applyBorder="1" applyAlignment="1">
      <alignment vertical="center"/>
    </xf>
    <xf numFmtId="166" fontId="10" fillId="0" borderId="1" xfId="28" applyNumberFormat="1" applyFont="1" applyFill="1" applyBorder="1" applyAlignment="1">
      <alignment horizontal="right" vertical="center" wrapText="1"/>
    </xf>
    <xf numFmtId="164" fontId="8" fillId="0" borderId="3" xfId="39" applyNumberFormat="1" applyFont="1" applyBorder="1" applyAlignment="1">
      <alignment horizontal="right" vertical="center"/>
    </xf>
    <xf numFmtId="168" fontId="8" fillId="0" borderId="0" xfId="40" applyNumberFormat="1" applyFont="1" applyAlignment="1">
      <alignment horizontal="right" vertical="center"/>
    </xf>
    <xf numFmtId="0" fontId="11" fillId="0" borderId="3" xfId="39" applyFont="1" applyBorder="1" applyAlignment="1">
      <alignment horizontal="center" vertical="center"/>
    </xf>
    <xf numFmtId="164" fontId="10" fillId="33" borderId="1" xfId="39" applyNumberFormat="1" applyFont="1" applyFill="1" applyBorder="1" applyAlignment="1">
      <alignment vertical="center" wrapText="1"/>
    </xf>
    <xf numFmtId="164" fontId="10" fillId="0" borderId="1" xfId="39" applyNumberFormat="1" applyFont="1" applyBorder="1" applyAlignment="1">
      <alignment vertical="center" wrapText="1"/>
    </xf>
    <xf numFmtId="164" fontId="10" fillId="33" borderId="1" xfId="28" applyNumberFormat="1" applyFont="1" applyFill="1" applyBorder="1" applyAlignment="1">
      <alignment vertical="center" wrapText="1"/>
    </xf>
    <xf numFmtId="164" fontId="10" fillId="0" borderId="1" xfId="28" applyNumberFormat="1" applyFont="1" applyFill="1" applyBorder="1" applyAlignment="1">
      <alignment vertical="center" wrapText="1"/>
    </xf>
    <xf numFmtId="164" fontId="10" fillId="33" borderId="2" xfId="28" applyNumberFormat="1" applyFont="1" applyFill="1" applyBorder="1" applyAlignment="1">
      <alignment vertical="center" wrapText="1"/>
    </xf>
    <xf numFmtId="164" fontId="10" fillId="0" borderId="2" xfId="28" applyNumberFormat="1" applyFont="1" applyFill="1" applyBorder="1" applyAlignment="1">
      <alignment vertical="center" wrapText="1"/>
    </xf>
    <xf numFmtId="164" fontId="11" fillId="0" borderId="19" xfId="40" applyNumberFormat="1" applyFont="1" applyBorder="1" applyAlignment="1">
      <alignment horizontal="center" vertical="center"/>
    </xf>
    <xf numFmtId="43" fontId="6" fillId="0" borderId="0" xfId="28" applyFont="1" applyAlignment="1">
      <alignment vertical="center"/>
    </xf>
    <xf numFmtId="0" fontId="10" fillId="0" borderId="0" xfId="4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68" fontId="59" fillId="37" borderId="3" xfId="0" applyNumberFormat="1" applyFont="1" applyFill="1" applyBorder="1" applyAlignment="1">
      <alignment horizontal="right" vertical="center"/>
    </xf>
    <xf numFmtId="37" fontId="8" fillId="0" borderId="1" xfId="40" applyNumberFormat="1" applyFont="1" applyBorder="1" applyAlignment="1">
      <alignment horizontal="center" vertical="center"/>
    </xf>
    <xf numFmtId="167" fontId="8" fillId="0" borderId="1" xfId="40" applyNumberFormat="1" applyFont="1" applyBorder="1" applyAlignment="1">
      <alignment horizontal="center" vertical="center"/>
    </xf>
    <xf numFmtId="170" fontId="8" fillId="0" borderId="0" xfId="40" applyNumberFormat="1" applyFont="1" applyAlignment="1">
      <alignment horizontal="right" vertical="center"/>
    </xf>
    <xf numFmtId="169" fontId="8" fillId="0" borderId="0" xfId="39" applyNumberFormat="1" applyFont="1" applyAlignment="1">
      <alignment horizontal="right" vertical="center"/>
    </xf>
    <xf numFmtId="169" fontId="7" fillId="0" borderId="0" xfId="39" applyNumberFormat="1" applyFont="1" applyAlignment="1">
      <alignment horizontal="right" vertical="center"/>
    </xf>
    <xf numFmtId="168" fontId="58" fillId="33" borderId="0" xfId="0" applyNumberFormat="1" applyFont="1" applyFill="1" applyAlignment="1">
      <alignment horizontal="right" vertical="center"/>
    </xf>
    <xf numFmtId="178" fontId="58" fillId="37" borderId="3" xfId="0" applyNumberFormat="1" applyFont="1" applyFill="1" applyBorder="1" applyAlignment="1">
      <alignment vertical="top"/>
    </xf>
    <xf numFmtId="179" fontId="10" fillId="33" borderId="1" xfId="28" applyNumberFormat="1" applyFont="1" applyFill="1" applyBorder="1" applyAlignment="1">
      <alignment horizontal="right" vertical="center" wrapText="1"/>
    </xf>
    <xf numFmtId="164" fontId="7" fillId="0" borderId="0" xfId="40" applyNumberFormat="1" applyFont="1" applyAlignment="1">
      <alignment horizontal="center" vertical="center"/>
    </xf>
    <xf numFmtId="165" fontId="6" fillId="0" borderId="0" xfId="40" applyNumberFormat="1" applyAlignment="1">
      <alignment horizontal="center" vertical="center"/>
    </xf>
    <xf numFmtId="164" fontId="8" fillId="0" borderId="20" xfId="39" applyNumberFormat="1" applyFont="1" applyBorder="1" applyAlignment="1">
      <alignment horizontal="right" vertical="center"/>
    </xf>
    <xf numFmtId="164" fontId="10" fillId="0" borderId="3" xfId="28" applyNumberFormat="1" applyFont="1" applyFill="1" applyBorder="1" applyAlignment="1">
      <alignment horizontal="right" vertical="center" wrapText="1"/>
    </xf>
    <xf numFmtId="164" fontId="10" fillId="0" borderId="20" xfId="40" applyNumberFormat="1" applyFont="1" applyBorder="1" applyAlignment="1">
      <alignment horizontal="right" vertical="center" wrapText="1"/>
    </xf>
    <xf numFmtId="164" fontId="10" fillId="33" borderId="3" xfId="28" applyNumberFormat="1" applyFont="1" applyFill="1" applyBorder="1" applyAlignment="1">
      <alignment horizontal="right" vertical="center" wrapText="1"/>
    </xf>
    <xf numFmtId="38" fontId="11" fillId="0" borderId="0" xfId="40" applyNumberFormat="1" applyFont="1" applyAlignment="1">
      <alignment vertical="center"/>
    </xf>
    <xf numFmtId="38" fontId="10" fillId="0" borderId="0" xfId="40" applyNumberFormat="1" applyFont="1" applyAlignment="1">
      <alignment horizontal="center" vertical="center"/>
    </xf>
    <xf numFmtId="164" fontId="10" fillId="33" borderId="0" xfId="28" applyNumberFormat="1" applyFont="1" applyFill="1" applyAlignment="1">
      <alignment horizontal="right" vertical="center"/>
    </xf>
    <xf numFmtId="164" fontId="10" fillId="0" borderId="0" xfId="28" applyNumberFormat="1" applyFont="1" applyFill="1" applyAlignment="1">
      <alignment horizontal="right" vertical="center"/>
    </xf>
    <xf numFmtId="38" fontId="10" fillId="0" borderId="0" xfId="39" applyNumberFormat="1" applyFont="1" applyAlignment="1">
      <alignment horizontal="center" vertical="center"/>
    </xf>
    <xf numFmtId="164" fontId="10" fillId="33" borderId="0" xfId="39" applyNumberFormat="1" applyFont="1" applyFill="1" applyAlignment="1">
      <alignment horizontal="right" vertical="center"/>
    </xf>
    <xf numFmtId="164" fontId="10" fillId="33" borderId="1" xfId="39" applyNumberFormat="1" applyFont="1" applyFill="1" applyBorder="1" applyAlignment="1">
      <alignment horizontal="right" vertical="center"/>
    </xf>
    <xf numFmtId="164" fontId="10" fillId="0" borderId="3" xfId="39" applyNumberFormat="1" applyFont="1" applyBorder="1" applyAlignment="1">
      <alignment horizontal="right" vertical="center"/>
    </xf>
    <xf numFmtId="164" fontId="10" fillId="33" borderId="3" xfId="39" applyNumberFormat="1" applyFont="1" applyFill="1" applyBorder="1" applyAlignment="1">
      <alignment horizontal="right" vertical="center"/>
    </xf>
    <xf numFmtId="164" fontId="10" fillId="33" borderId="1" xfId="40" applyNumberFormat="1" applyFont="1" applyFill="1" applyBorder="1" applyAlignment="1">
      <alignment horizontal="right" vertical="center"/>
    </xf>
    <xf numFmtId="164" fontId="10" fillId="0" borderId="1" xfId="40" applyNumberFormat="1" applyFont="1" applyBorder="1" applyAlignment="1">
      <alignment horizontal="right" vertical="center"/>
    </xf>
    <xf numFmtId="164" fontId="10" fillId="0" borderId="3" xfId="40" applyNumberFormat="1" applyFont="1" applyBorder="1" applyAlignment="1">
      <alignment horizontal="right" vertical="center"/>
    </xf>
    <xf numFmtId="164" fontId="10" fillId="33" borderId="0" xfId="28" applyNumberFormat="1" applyFont="1" applyFill="1" applyBorder="1" applyAlignment="1">
      <alignment horizontal="right" vertical="center"/>
    </xf>
    <xf numFmtId="166" fontId="10" fillId="0" borderId="0" xfId="28" applyNumberFormat="1" applyFont="1" applyFill="1" applyBorder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/>
    </xf>
    <xf numFmtId="164" fontId="10" fillId="0" borderId="0" xfId="39" applyNumberFormat="1" applyFont="1" applyAlignment="1">
      <alignment vertical="center"/>
    </xf>
    <xf numFmtId="164" fontId="10" fillId="33" borderId="0" xfId="39" applyNumberFormat="1" applyFont="1" applyFill="1" applyAlignment="1">
      <alignment vertical="center"/>
    </xf>
    <xf numFmtId="0" fontId="10" fillId="0" borderId="0" xfId="40" applyFont="1" applyAlignment="1">
      <alignment horizontal="left" vertical="center"/>
    </xf>
    <xf numFmtId="164" fontId="10" fillId="33" borderId="3" xfId="39" applyNumberFormat="1" applyFont="1" applyFill="1" applyBorder="1" applyAlignment="1">
      <alignment vertical="center"/>
    </xf>
    <xf numFmtId="164" fontId="10" fillId="0" borderId="3" xfId="39" applyNumberFormat="1" applyFont="1" applyBorder="1" applyAlignment="1">
      <alignment vertical="center"/>
    </xf>
    <xf numFmtId="164" fontId="10" fillId="33" borderId="2" xfId="40" applyNumberFormat="1" applyFont="1" applyFill="1" applyBorder="1" applyAlignment="1">
      <alignment horizontal="right" vertical="center"/>
    </xf>
    <xf numFmtId="164" fontId="10" fillId="0" borderId="2" xfId="40" applyNumberFormat="1" applyFont="1" applyBorder="1" applyAlignment="1">
      <alignment horizontal="right" vertical="center"/>
    </xf>
    <xf numFmtId="164" fontId="11" fillId="33" borderId="0" xfId="40" applyNumberFormat="1" applyFont="1" applyFill="1" applyAlignment="1">
      <alignment horizontal="right" vertical="center" wrapText="1"/>
    </xf>
    <xf numFmtId="164" fontId="11" fillId="0" borderId="0" xfId="40" applyNumberFormat="1" applyFont="1" applyAlignment="1">
      <alignment horizontal="right" vertical="center" wrapText="1"/>
    </xf>
    <xf numFmtId="0" fontId="11" fillId="0" borderId="1" xfId="40" applyFont="1" applyBorder="1" applyAlignment="1">
      <alignment horizontal="center" vertical="center"/>
    </xf>
    <xf numFmtId="0" fontId="7" fillId="0" borderId="1" xfId="40" applyFont="1" applyBorder="1" applyAlignment="1">
      <alignment horizontal="center" vertical="center"/>
    </xf>
    <xf numFmtId="173" fontId="8" fillId="33" borderId="0" xfId="39" applyNumberFormat="1" applyFont="1" applyFill="1" applyAlignment="1">
      <alignment horizontal="right" vertical="center"/>
    </xf>
    <xf numFmtId="173" fontId="8" fillId="0" borderId="0" xfId="39" applyNumberFormat="1" applyFont="1" applyAlignment="1">
      <alignment horizontal="right" vertical="center"/>
    </xf>
    <xf numFmtId="173" fontId="7" fillId="0" borderId="0" xfId="39" applyNumberFormat="1" applyFont="1" applyAlignment="1">
      <alignment horizontal="center" vertical="center"/>
    </xf>
    <xf numFmtId="173" fontId="7" fillId="0" borderId="0" xfId="39" applyNumberFormat="1" applyFont="1" applyAlignment="1">
      <alignment horizontal="right" vertical="center"/>
    </xf>
    <xf numFmtId="164" fontId="7" fillId="0" borderId="3" xfId="40" applyNumberFormat="1" applyFont="1" applyBorder="1" applyAlignment="1">
      <alignment horizontal="center" vertical="center"/>
    </xf>
    <xf numFmtId="164" fontId="7" fillId="0" borderId="0" xfId="40" applyNumberFormat="1" applyFont="1" applyAlignment="1">
      <alignment horizontal="center" vertical="center"/>
    </xf>
    <xf numFmtId="0" fontId="10" fillId="0" borderId="0" xfId="40" applyFont="1" applyAlignment="1">
      <alignment horizontal="left" vertical="center"/>
    </xf>
    <xf numFmtId="165" fontId="6" fillId="0" borderId="0" xfId="40" applyNumberFormat="1" applyAlignment="1">
      <alignment horizontal="center" vertical="center"/>
    </xf>
    <xf numFmtId="164" fontId="11" fillId="0" borderId="3" xfId="40" applyNumberFormat="1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  <xf numFmtId="164" fontId="7" fillId="0" borderId="1" xfId="40" applyNumberFormat="1" applyFont="1" applyBorder="1" applyAlignment="1">
      <alignment horizontal="center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5" xfId="40" applyNumberFormat="1" applyFont="1" applyBorder="1" applyAlignment="1">
      <alignment horizontal="center" vertical="center"/>
    </xf>
    <xf numFmtId="164" fontId="11" fillId="0" borderId="19" xfId="40" applyNumberFormat="1" applyFont="1" applyBorder="1" applyAlignment="1">
      <alignment horizontal="center" vertical="center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4"/>
  <sheetViews>
    <sheetView topLeftCell="A42" zoomScale="80" zoomScaleNormal="80" workbookViewId="0">
      <selection activeCell="A29" sqref="A29"/>
    </sheetView>
  </sheetViews>
  <sheetFormatPr defaultColWidth="9.1796875" defaultRowHeight="16.5" customHeight="1"/>
  <cols>
    <col min="1" max="3" width="1.1796875" style="17" customWidth="1"/>
    <col min="4" max="4" width="27.1796875" style="17" customWidth="1"/>
    <col min="5" max="5" width="5.81640625" style="17" customWidth="1"/>
    <col min="6" max="6" width="0.7265625" style="17" customWidth="1"/>
    <col min="7" max="7" width="13.1796875" style="18" customWidth="1"/>
    <col min="8" max="8" width="0.7265625" style="17" customWidth="1"/>
    <col min="9" max="9" width="13.1796875" style="18" customWidth="1"/>
    <col min="10" max="10" width="0.7265625" style="17" customWidth="1"/>
    <col min="11" max="11" width="13.1796875" style="18" customWidth="1"/>
    <col min="12" max="12" width="0.7265625" style="18" customWidth="1"/>
    <col min="13" max="13" width="13.1796875" style="18" customWidth="1"/>
    <col min="14" max="14" width="0.7265625" style="18" customWidth="1"/>
    <col min="15" max="15" width="13.1796875" style="18" customWidth="1"/>
    <col min="16" max="16" width="0.7265625" style="18" customWidth="1"/>
    <col min="17" max="17" width="13.1796875" style="18" customWidth="1"/>
    <col min="18" max="18" width="9.1796875" style="17" customWidth="1"/>
    <col min="19" max="16384" width="9.1796875" style="17"/>
  </cols>
  <sheetData>
    <row r="1" spans="1:17" ht="16.5" customHeight="1">
      <c r="A1" s="16" t="s">
        <v>104</v>
      </c>
      <c r="B1" s="16"/>
      <c r="C1" s="16"/>
      <c r="D1" s="16"/>
    </row>
    <row r="2" spans="1:17" ht="16.5" customHeight="1">
      <c r="A2" s="16" t="s">
        <v>0</v>
      </c>
      <c r="B2" s="16"/>
      <c r="C2" s="16"/>
      <c r="D2" s="16"/>
    </row>
    <row r="3" spans="1:17" ht="16.5" customHeight="1">
      <c r="A3" s="19" t="s">
        <v>105</v>
      </c>
      <c r="B3" s="19"/>
      <c r="C3" s="19"/>
      <c r="D3" s="19"/>
      <c r="E3" s="20"/>
      <c r="F3" s="20"/>
      <c r="G3" s="21"/>
      <c r="H3" s="20"/>
      <c r="I3" s="21"/>
      <c r="J3" s="20"/>
      <c r="K3" s="21"/>
      <c r="L3" s="21"/>
      <c r="M3" s="21"/>
      <c r="N3" s="21"/>
      <c r="O3" s="21"/>
      <c r="P3" s="21"/>
      <c r="Q3" s="21"/>
    </row>
    <row r="4" spans="1:17" ht="15.65" customHeight="1"/>
    <row r="5" spans="1:17" ht="15.65" customHeight="1"/>
    <row r="6" spans="1:17" ht="15.65" customHeight="1">
      <c r="A6" s="88"/>
      <c r="B6" s="88"/>
      <c r="C6" s="88"/>
      <c r="D6" s="88"/>
      <c r="E6" s="88"/>
      <c r="F6" s="88"/>
      <c r="G6" s="227"/>
      <c r="H6" s="227"/>
      <c r="I6" s="227"/>
      <c r="J6" s="227"/>
      <c r="K6" s="227"/>
      <c r="L6" s="81"/>
      <c r="M6" s="227"/>
      <c r="N6" s="227"/>
      <c r="O6" s="227"/>
      <c r="P6" s="227"/>
      <c r="Q6" s="227"/>
    </row>
    <row r="7" spans="1:17" ht="15.65" customHeight="1">
      <c r="A7" s="88"/>
      <c r="B7" s="88"/>
      <c r="C7" s="88"/>
      <c r="D7" s="88"/>
      <c r="E7" s="88"/>
      <c r="F7" s="88"/>
      <c r="G7" s="226" t="s">
        <v>76</v>
      </c>
      <c r="H7" s="226"/>
      <c r="I7" s="226"/>
      <c r="J7" s="226"/>
      <c r="K7" s="226"/>
      <c r="L7" s="81"/>
      <c r="M7" s="226" t="s">
        <v>77</v>
      </c>
      <c r="N7" s="226"/>
      <c r="O7" s="226"/>
      <c r="P7" s="226"/>
      <c r="Q7" s="226"/>
    </row>
    <row r="8" spans="1:17" ht="15.65" customHeight="1">
      <c r="A8" s="88"/>
      <c r="B8" s="88"/>
      <c r="C8" s="88"/>
      <c r="D8" s="88"/>
      <c r="E8" s="88"/>
      <c r="F8" s="88"/>
      <c r="G8" s="151"/>
      <c r="H8" s="151"/>
      <c r="I8" s="81" t="s">
        <v>160</v>
      </c>
      <c r="J8" s="151"/>
      <c r="K8" s="81" t="s">
        <v>160</v>
      </c>
      <c r="L8" s="81"/>
      <c r="M8" s="151"/>
      <c r="N8" s="151"/>
      <c r="O8" s="81" t="s">
        <v>160</v>
      </c>
      <c r="P8" s="151"/>
      <c r="Q8" s="81" t="s">
        <v>160</v>
      </c>
    </row>
    <row r="9" spans="1:17" ht="15.65" customHeight="1">
      <c r="A9" s="88"/>
      <c r="B9" s="88"/>
      <c r="C9" s="88"/>
      <c r="D9" s="88"/>
      <c r="E9" s="88"/>
      <c r="F9" s="88"/>
      <c r="G9" s="89" t="s">
        <v>163</v>
      </c>
      <c r="H9" s="151"/>
      <c r="I9" s="89" t="s">
        <v>163</v>
      </c>
      <c r="J9" s="151"/>
      <c r="K9" s="89" t="s">
        <v>164</v>
      </c>
      <c r="L9" s="81"/>
      <c r="M9" s="89" t="s">
        <v>163</v>
      </c>
      <c r="N9" s="151"/>
      <c r="O9" s="89" t="s">
        <v>163</v>
      </c>
      <c r="P9" s="151"/>
      <c r="Q9" s="89" t="s">
        <v>164</v>
      </c>
    </row>
    <row r="10" spans="1:17" ht="15.65" customHeight="1">
      <c r="A10" s="88"/>
      <c r="B10" s="88"/>
      <c r="C10" s="88"/>
      <c r="D10" s="88"/>
      <c r="E10" s="88"/>
      <c r="F10" s="88"/>
      <c r="G10" s="89" t="s">
        <v>106</v>
      </c>
      <c r="H10" s="88"/>
      <c r="I10" s="89" t="s">
        <v>100</v>
      </c>
      <c r="J10" s="88"/>
      <c r="K10" s="89" t="s">
        <v>100</v>
      </c>
      <c r="L10" s="81"/>
      <c r="M10" s="89" t="s">
        <v>106</v>
      </c>
      <c r="N10" s="88"/>
      <c r="O10" s="89" t="s">
        <v>100</v>
      </c>
      <c r="P10" s="88"/>
      <c r="Q10" s="89" t="s">
        <v>100</v>
      </c>
    </row>
    <row r="11" spans="1:17" ht="15.65" customHeight="1">
      <c r="A11" s="96"/>
      <c r="B11" s="96"/>
      <c r="C11" s="96"/>
      <c r="D11" s="96"/>
      <c r="E11" s="216" t="s">
        <v>1</v>
      </c>
      <c r="F11" s="93"/>
      <c r="G11" s="83" t="s">
        <v>2</v>
      </c>
      <c r="H11" s="93"/>
      <c r="I11" s="83" t="s">
        <v>2</v>
      </c>
      <c r="J11" s="93"/>
      <c r="K11" s="83" t="s">
        <v>2</v>
      </c>
      <c r="L11" s="81"/>
      <c r="M11" s="83" t="s">
        <v>2</v>
      </c>
      <c r="N11" s="93"/>
      <c r="O11" s="83" t="s">
        <v>2</v>
      </c>
      <c r="P11" s="93"/>
      <c r="Q11" s="83" t="s">
        <v>2</v>
      </c>
    </row>
    <row r="12" spans="1:17" ht="15.65" customHeight="1">
      <c r="A12" s="192" t="s">
        <v>3</v>
      </c>
      <c r="B12" s="192"/>
      <c r="C12" s="192"/>
      <c r="D12" s="192"/>
      <c r="E12" s="139"/>
      <c r="F12" s="193"/>
      <c r="G12" s="49"/>
      <c r="H12" s="193"/>
      <c r="I12" s="80"/>
      <c r="J12" s="193"/>
      <c r="K12" s="80"/>
      <c r="L12" s="80"/>
      <c r="M12" s="49"/>
      <c r="N12" s="80"/>
      <c r="O12" s="80"/>
      <c r="P12" s="80"/>
      <c r="Q12" s="80"/>
    </row>
    <row r="13" spans="1:17" ht="6" customHeight="1">
      <c r="A13" s="88"/>
      <c r="B13" s="88"/>
      <c r="C13" s="88"/>
      <c r="D13" s="192"/>
      <c r="E13" s="139"/>
      <c r="F13" s="193"/>
      <c r="G13" s="194"/>
      <c r="H13" s="193"/>
      <c r="I13" s="195"/>
      <c r="J13" s="193"/>
      <c r="K13" s="195"/>
      <c r="L13" s="80"/>
      <c r="M13" s="194"/>
      <c r="N13" s="80"/>
      <c r="O13" s="195"/>
      <c r="P13" s="80"/>
      <c r="Q13" s="195"/>
    </row>
    <row r="14" spans="1:17" ht="15.65" customHeight="1">
      <c r="A14" s="132" t="s">
        <v>4</v>
      </c>
      <c r="B14" s="88"/>
      <c r="C14" s="88"/>
      <c r="D14" s="139"/>
      <c r="E14" s="193"/>
      <c r="F14" s="193"/>
      <c r="G14" s="49"/>
      <c r="H14" s="193"/>
      <c r="I14" s="80"/>
      <c r="J14" s="193"/>
      <c r="K14" s="80"/>
      <c r="L14" s="80"/>
      <c r="M14" s="49"/>
      <c r="N14" s="80"/>
      <c r="O14" s="80"/>
      <c r="P14" s="80"/>
      <c r="Q14" s="80"/>
    </row>
    <row r="15" spans="1:17" ht="6" customHeight="1">
      <c r="A15" s="88"/>
      <c r="B15" s="88"/>
      <c r="C15" s="88"/>
      <c r="D15" s="192"/>
      <c r="E15" s="139"/>
      <c r="F15" s="193"/>
      <c r="G15" s="194"/>
      <c r="H15" s="193"/>
      <c r="I15" s="195"/>
      <c r="J15" s="193"/>
      <c r="K15" s="195"/>
      <c r="L15" s="80"/>
      <c r="M15" s="194"/>
      <c r="N15" s="80"/>
      <c r="O15" s="195"/>
      <c r="P15" s="80"/>
      <c r="Q15" s="195"/>
    </row>
    <row r="16" spans="1:17" ht="15.65" customHeight="1">
      <c r="A16" s="88" t="s">
        <v>5</v>
      </c>
      <c r="B16" s="88"/>
      <c r="C16" s="88"/>
      <c r="D16" s="139"/>
      <c r="E16" s="196">
        <v>9</v>
      </c>
      <c r="F16" s="196"/>
      <c r="G16" s="197">
        <v>105824697</v>
      </c>
      <c r="H16" s="102"/>
      <c r="I16" s="102">
        <v>53801957</v>
      </c>
      <c r="J16" s="102"/>
      <c r="K16" s="102">
        <v>108600019</v>
      </c>
      <c r="L16" s="102"/>
      <c r="M16" s="197">
        <v>69367383</v>
      </c>
      <c r="N16" s="102"/>
      <c r="O16" s="102">
        <v>29554176</v>
      </c>
      <c r="P16" s="102"/>
      <c r="Q16" s="102">
        <v>29580010</v>
      </c>
    </row>
    <row r="17" spans="1:17" ht="15.65" customHeight="1">
      <c r="A17" s="88" t="s">
        <v>58</v>
      </c>
      <c r="B17" s="88"/>
      <c r="C17" s="88"/>
      <c r="D17" s="139"/>
      <c r="E17" s="196">
        <v>10</v>
      </c>
      <c r="F17" s="196"/>
      <c r="G17" s="197">
        <v>132191848</v>
      </c>
      <c r="H17" s="102"/>
      <c r="I17" s="102">
        <v>141566729</v>
      </c>
      <c r="J17" s="102"/>
      <c r="K17" s="102">
        <v>191532201</v>
      </c>
      <c r="L17" s="102"/>
      <c r="M17" s="197">
        <v>87002997</v>
      </c>
      <c r="N17" s="102"/>
      <c r="O17" s="102">
        <v>106467342</v>
      </c>
      <c r="P17" s="102"/>
      <c r="Q17" s="102">
        <v>84795759</v>
      </c>
    </row>
    <row r="18" spans="1:17" ht="15.65" customHeight="1">
      <c r="A18" s="88" t="s">
        <v>6</v>
      </c>
      <c r="B18" s="88"/>
      <c r="C18" s="88"/>
      <c r="D18" s="139"/>
      <c r="E18" s="196">
        <v>27</v>
      </c>
      <c r="F18" s="196"/>
      <c r="G18" s="197">
        <v>0</v>
      </c>
      <c r="H18" s="102"/>
      <c r="I18" s="102">
        <v>14000000</v>
      </c>
      <c r="J18" s="102"/>
      <c r="K18" s="102">
        <v>0</v>
      </c>
      <c r="L18" s="102"/>
      <c r="M18" s="197">
        <v>0</v>
      </c>
      <c r="N18" s="102"/>
      <c r="O18" s="102">
        <v>14000000</v>
      </c>
      <c r="P18" s="102"/>
      <c r="Q18" s="102">
        <v>0</v>
      </c>
    </row>
    <row r="19" spans="1:17" ht="15.65" customHeight="1">
      <c r="A19" s="88" t="s">
        <v>165</v>
      </c>
      <c r="B19" s="88"/>
      <c r="C19" s="88"/>
      <c r="D19" s="139"/>
      <c r="E19" s="196">
        <v>12</v>
      </c>
      <c r="F19" s="196"/>
      <c r="G19" s="197">
        <v>5973455</v>
      </c>
      <c r="H19" s="102"/>
      <c r="I19" s="102">
        <v>11787156</v>
      </c>
      <c r="J19" s="102"/>
      <c r="K19" s="102">
        <v>10158066</v>
      </c>
      <c r="L19" s="102"/>
      <c r="M19" s="197">
        <v>3328605</v>
      </c>
      <c r="N19" s="102"/>
      <c r="O19" s="102">
        <v>7179685</v>
      </c>
      <c r="P19" s="102"/>
      <c r="Q19" s="102">
        <v>8393440</v>
      </c>
    </row>
    <row r="20" spans="1:17" ht="15.65" customHeight="1">
      <c r="A20" s="88" t="s">
        <v>7</v>
      </c>
      <c r="B20" s="88"/>
      <c r="C20" s="88"/>
      <c r="D20" s="139"/>
      <c r="E20" s="196"/>
      <c r="F20" s="196"/>
      <c r="G20" s="198">
        <v>16894642</v>
      </c>
      <c r="H20" s="102"/>
      <c r="I20" s="104">
        <v>4640191</v>
      </c>
      <c r="J20" s="102"/>
      <c r="K20" s="199">
        <v>3778881</v>
      </c>
      <c r="L20" s="102"/>
      <c r="M20" s="200">
        <v>8236368</v>
      </c>
      <c r="N20" s="102"/>
      <c r="O20" s="199">
        <v>2785067</v>
      </c>
      <c r="P20" s="102"/>
      <c r="Q20" s="199">
        <v>1042117</v>
      </c>
    </row>
    <row r="21" spans="1:17" ht="6" customHeight="1">
      <c r="A21" s="88"/>
      <c r="B21" s="88"/>
      <c r="C21" s="88"/>
      <c r="D21" s="192"/>
      <c r="E21" s="139"/>
      <c r="F21" s="193"/>
      <c r="G21" s="194"/>
      <c r="H21" s="193"/>
      <c r="I21" s="195"/>
      <c r="J21" s="193"/>
      <c r="K21" s="195"/>
      <c r="L21" s="80"/>
      <c r="M21" s="194"/>
      <c r="N21" s="80"/>
      <c r="O21" s="195"/>
      <c r="P21" s="80"/>
      <c r="Q21" s="195"/>
    </row>
    <row r="22" spans="1:17" ht="15.65" customHeight="1">
      <c r="A22" s="192" t="s">
        <v>8</v>
      </c>
      <c r="B22" s="88"/>
      <c r="C22" s="88"/>
      <c r="D22" s="139"/>
      <c r="E22" s="196"/>
      <c r="F22" s="193"/>
      <c r="G22" s="201">
        <f>SUM(G16:G21)</f>
        <v>260884642</v>
      </c>
      <c r="H22" s="193"/>
      <c r="I22" s="202">
        <f>SUM(I16:I21)</f>
        <v>225796033</v>
      </c>
      <c r="J22" s="193"/>
      <c r="K22" s="203">
        <f>SUM(K16:K20)</f>
        <v>314069167</v>
      </c>
      <c r="L22" s="193"/>
      <c r="M22" s="201">
        <f>SUM(M16:M21)</f>
        <v>167935353</v>
      </c>
      <c r="N22" s="80"/>
      <c r="O22" s="202">
        <f>SUM(O16:O21)</f>
        <v>159986270</v>
      </c>
      <c r="P22" s="80"/>
      <c r="Q22" s="202">
        <f>SUM(Q16:Q21)</f>
        <v>123811326</v>
      </c>
    </row>
    <row r="23" spans="1:17" ht="12" customHeight="1">
      <c r="A23" s="139"/>
      <c r="B23" s="139"/>
      <c r="C23" s="139"/>
      <c r="D23" s="139"/>
      <c r="E23" s="196"/>
      <c r="F23" s="193"/>
      <c r="G23" s="204"/>
      <c r="H23" s="205"/>
      <c r="I23" s="206"/>
      <c r="J23" s="205"/>
      <c r="K23" s="206"/>
      <c r="L23" s="205"/>
      <c r="M23" s="204"/>
      <c r="N23" s="205"/>
      <c r="O23" s="206"/>
      <c r="P23" s="205"/>
      <c r="Q23" s="206"/>
    </row>
    <row r="24" spans="1:17" ht="15.65" customHeight="1">
      <c r="A24" s="192" t="s">
        <v>9</v>
      </c>
      <c r="B24" s="192"/>
      <c r="C24" s="192"/>
      <c r="D24" s="139"/>
      <c r="E24" s="196"/>
      <c r="F24" s="193"/>
      <c r="G24" s="49"/>
      <c r="H24" s="193"/>
      <c r="I24" s="80"/>
      <c r="J24" s="193"/>
      <c r="K24" s="80"/>
      <c r="L24" s="193"/>
      <c r="M24" s="49"/>
      <c r="N24" s="80"/>
      <c r="O24" s="80"/>
      <c r="P24" s="80"/>
      <c r="Q24" s="80"/>
    </row>
    <row r="25" spans="1:17" ht="6" customHeight="1">
      <c r="A25" s="88"/>
      <c r="B25" s="88"/>
      <c r="C25" s="88"/>
      <c r="D25" s="192"/>
      <c r="E25" s="139"/>
      <c r="F25" s="193"/>
      <c r="G25" s="194"/>
      <c r="H25" s="193"/>
      <c r="I25" s="195"/>
      <c r="J25" s="193"/>
      <c r="K25" s="195"/>
      <c r="L25" s="80"/>
      <c r="M25" s="194"/>
      <c r="N25" s="80"/>
      <c r="O25" s="195"/>
      <c r="P25" s="80"/>
      <c r="Q25" s="195"/>
    </row>
    <row r="26" spans="1:17" ht="15.65" customHeight="1">
      <c r="A26" s="88" t="s">
        <v>81</v>
      </c>
      <c r="B26" s="88"/>
      <c r="C26" s="88"/>
      <c r="D26" s="139"/>
      <c r="E26" s="196">
        <v>27</v>
      </c>
      <c r="F26" s="196"/>
      <c r="G26" s="197">
        <v>0</v>
      </c>
      <c r="H26" s="207"/>
      <c r="I26" s="207">
        <v>0</v>
      </c>
      <c r="J26" s="207"/>
      <c r="K26" s="207">
        <v>1101000</v>
      </c>
      <c r="L26" s="207"/>
      <c r="M26" s="208">
        <v>95000000</v>
      </c>
      <c r="N26" s="207"/>
      <c r="O26" s="207">
        <v>68000000</v>
      </c>
      <c r="P26" s="207"/>
      <c r="Q26" s="207">
        <v>0</v>
      </c>
    </row>
    <row r="27" spans="1:17" ht="15.65" customHeight="1">
      <c r="A27" s="139" t="s">
        <v>10</v>
      </c>
      <c r="B27" s="139"/>
      <c r="C27" s="139"/>
      <c r="D27" s="139"/>
      <c r="E27" s="196">
        <v>13</v>
      </c>
      <c r="F27" s="196"/>
      <c r="G27" s="197">
        <v>0</v>
      </c>
      <c r="H27" s="207"/>
      <c r="I27" s="102">
        <v>0</v>
      </c>
      <c r="J27" s="207"/>
      <c r="K27" s="102">
        <v>0</v>
      </c>
      <c r="L27" s="207"/>
      <c r="M27" s="208">
        <v>36510480</v>
      </c>
      <c r="N27" s="207"/>
      <c r="O27" s="207">
        <v>36510480</v>
      </c>
      <c r="P27" s="207"/>
      <c r="Q27" s="207">
        <v>0</v>
      </c>
    </row>
    <row r="28" spans="1:17" ht="15.65" customHeight="1">
      <c r="A28" s="139" t="s">
        <v>171</v>
      </c>
      <c r="B28" s="139"/>
      <c r="C28" s="139"/>
      <c r="D28" s="139"/>
      <c r="E28" s="196">
        <v>13</v>
      </c>
      <c r="F28" s="196"/>
      <c r="G28" s="197">
        <v>21373075</v>
      </c>
      <c r="H28" s="207"/>
      <c r="I28" s="102">
        <v>32598354</v>
      </c>
      <c r="J28" s="207"/>
      <c r="K28" s="102">
        <v>12840947</v>
      </c>
      <c r="L28" s="207"/>
      <c r="M28" s="197">
        <v>0</v>
      </c>
      <c r="N28" s="207"/>
      <c r="O28" s="207">
        <v>0</v>
      </c>
      <c r="P28" s="207"/>
      <c r="Q28" s="207">
        <v>0</v>
      </c>
    </row>
    <row r="29" spans="1:17" ht="15.65" customHeight="1">
      <c r="A29" s="139" t="s">
        <v>213</v>
      </c>
      <c r="B29" s="139"/>
      <c r="C29" s="139"/>
      <c r="D29" s="139"/>
      <c r="E29" s="196">
        <v>14</v>
      </c>
      <c r="F29" s="196"/>
      <c r="G29" s="197">
        <v>289873093</v>
      </c>
      <c r="H29" s="207"/>
      <c r="I29" s="102">
        <v>18745816</v>
      </c>
      <c r="J29" s="207"/>
      <c r="K29" s="102">
        <v>19837254</v>
      </c>
      <c r="L29" s="207"/>
      <c r="M29" s="197">
        <v>0</v>
      </c>
      <c r="N29" s="207"/>
      <c r="O29" s="207">
        <v>0</v>
      </c>
      <c r="P29" s="207"/>
      <c r="Q29" s="207">
        <v>0</v>
      </c>
    </row>
    <row r="30" spans="1:17" ht="15.65" customHeight="1">
      <c r="A30" s="224" t="s">
        <v>172</v>
      </c>
      <c r="B30" s="224"/>
      <c r="C30" s="224"/>
      <c r="D30" s="224"/>
      <c r="E30" s="196">
        <v>15</v>
      </c>
      <c r="F30" s="196"/>
      <c r="G30" s="197">
        <v>165836015</v>
      </c>
      <c r="H30" s="102"/>
      <c r="I30" s="102">
        <v>116455198</v>
      </c>
      <c r="J30" s="102"/>
      <c r="K30" s="102">
        <v>106760397</v>
      </c>
      <c r="L30" s="102"/>
      <c r="M30" s="208">
        <v>109466202</v>
      </c>
      <c r="N30" s="102"/>
      <c r="O30" s="207">
        <v>71182927</v>
      </c>
      <c r="P30" s="102"/>
      <c r="Q30" s="207">
        <v>69362309</v>
      </c>
    </row>
    <row r="31" spans="1:17" ht="15.65" customHeight="1">
      <c r="A31" s="209" t="s">
        <v>114</v>
      </c>
      <c r="B31" s="209"/>
      <c r="C31" s="209"/>
      <c r="D31" s="209"/>
      <c r="E31" s="196">
        <v>16</v>
      </c>
      <c r="F31" s="196"/>
      <c r="G31" s="197">
        <v>354309469</v>
      </c>
      <c r="H31" s="102"/>
      <c r="I31" s="102">
        <v>314780641</v>
      </c>
      <c r="J31" s="102"/>
      <c r="K31" s="102">
        <v>316625749</v>
      </c>
      <c r="L31" s="102"/>
      <c r="M31" s="208">
        <v>61088053</v>
      </c>
      <c r="N31" s="102"/>
      <c r="O31" s="207">
        <v>52290588</v>
      </c>
      <c r="P31" s="102"/>
      <c r="Q31" s="207">
        <v>40178977</v>
      </c>
    </row>
    <row r="32" spans="1:17" ht="15.65" customHeight="1">
      <c r="A32" s="209" t="s">
        <v>109</v>
      </c>
      <c r="B32" s="209"/>
      <c r="C32" s="209"/>
      <c r="D32" s="209"/>
      <c r="E32" s="196"/>
      <c r="F32" s="196"/>
      <c r="G32" s="197">
        <v>3117947</v>
      </c>
      <c r="H32" s="102"/>
      <c r="I32" s="102">
        <v>3453577</v>
      </c>
      <c r="J32" s="102"/>
      <c r="K32" s="102">
        <v>1497467</v>
      </c>
      <c r="L32" s="102"/>
      <c r="M32" s="208">
        <v>1649517</v>
      </c>
      <c r="N32" s="102"/>
      <c r="O32" s="207">
        <v>1745843</v>
      </c>
      <c r="P32" s="102"/>
      <c r="Q32" s="207">
        <v>713224</v>
      </c>
    </row>
    <row r="33" spans="1:17" ht="15.65" customHeight="1">
      <c r="A33" s="139" t="s">
        <v>173</v>
      </c>
      <c r="B33" s="139"/>
      <c r="C33" s="139"/>
      <c r="D33" s="139"/>
      <c r="E33" s="196">
        <v>17</v>
      </c>
      <c r="F33" s="196"/>
      <c r="G33" s="197">
        <v>8287501</v>
      </c>
      <c r="H33" s="102"/>
      <c r="I33" s="102">
        <v>5620246</v>
      </c>
      <c r="J33" s="102"/>
      <c r="K33" s="102">
        <v>5543812</v>
      </c>
      <c r="L33" s="102"/>
      <c r="M33" s="208">
        <v>3087538</v>
      </c>
      <c r="N33" s="102"/>
      <c r="O33" s="207">
        <v>2033780</v>
      </c>
      <c r="P33" s="102"/>
      <c r="Q33" s="207">
        <v>2118139</v>
      </c>
    </row>
    <row r="34" spans="1:17" ht="15.65" customHeight="1">
      <c r="A34" s="139" t="s">
        <v>11</v>
      </c>
      <c r="B34" s="139"/>
      <c r="C34" s="139"/>
      <c r="D34" s="139"/>
      <c r="E34" s="196"/>
      <c r="F34" s="196"/>
      <c r="G34" s="198">
        <v>4296793</v>
      </c>
      <c r="H34" s="102"/>
      <c r="I34" s="104">
        <v>3663410</v>
      </c>
      <c r="J34" s="102"/>
      <c r="K34" s="199">
        <v>3707652</v>
      </c>
      <c r="L34" s="102"/>
      <c r="M34" s="210">
        <v>927715</v>
      </c>
      <c r="N34" s="102"/>
      <c r="O34" s="211">
        <v>940298</v>
      </c>
      <c r="P34" s="102"/>
      <c r="Q34" s="211">
        <v>706974</v>
      </c>
    </row>
    <row r="35" spans="1:17" ht="6" customHeight="1">
      <c r="A35" s="88"/>
      <c r="B35" s="88"/>
      <c r="C35" s="88"/>
      <c r="D35" s="192"/>
      <c r="E35" s="139"/>
      <c r="F35" s="193"/>
      <c r="G35" s="194"/>
      <c r="H35" s="193"/>
      <c r="I35" s="195"/>
      <c r="J35" s="193"/>
      <c r="K35" s="195"/>
      <c r="L35" s="80"/>
      <c r="M35" s="194"/>
      <c r="N35" s="80"/>
      <c r="O35" s="195"/>
      <c r="P35" s="80"/>
      <c r="Q35" s="195"/>
    </row>
    <row r="36" spans="1:17" ht="15.65" customHeight="1">
      <c r="A36" s="192" t="s">
        <v>12</v>
      </c>
      <c r="B36" s="192"/>
      <c r="C36" s="192"/>
      <c r="D36" s="139"/>
      <c r="E36" s="196"/>
      <c r="F36" s="193"/>
      <c r="G36" s="201">
        <f>SUM(G26:G35)</f>
        <v>847093893</v>
      </c>
      <c r="H36" s="193"/>
      <c r="I36" s="202">
        <f>SUM(I26:I35)</f>
        <v>495317242</v>
      </c>
      <c r="J36" s="193"/>
      <c r="K36" s="202">
        <f>SUM(K26:K35)</f>
        <v>467914278</v>
      </c>
      <c r="L36" s="193"/>
      <c r="M36" s="201">
        <f>SUM(M26:M35)</f>
        <v>307729505</v>
      </c>
      <c r="N36" s="80"/>
      <c r="O36" s="202">
        <f>SUM(O26:O35)</f>
        <v>232703916</v>
      </c>
      <c r="P36" s="80"/>
      <c r="Q36" s="202">
        <f>SUM(Q26:Q35)</f>
        <v>113079623</v>
      </c>
    </row>
    <row r="37" spans="1:17" ht="6" customHeight="1">
      <c r="A37" s="88"/>
      <c r="B37" s="88"/>
      <c r="C37" s="88"/>
      <c r="D37" s="192"/>
      <c r="E37" s="139"/>
      <c r="F37" s="193"/>
      <c r="G37" s="194"/>
      <c r="H37" s="193"/>
      <c r="I37" s="195"/>
      <c r="J37" s="193"/>
      <c r="K37" s="195"/>
      <c r="L37" s="80"/>
      <c r="M37" s="194"/>
      <c r="N37" s="80"/>
      <c r="O37" s="195"/>
      <c r="P37" s="80"/>
      <c r="Q37" s="195"/>
    </row>
    <row r="38" spans="1:17" ht="15.65" customHeight="1" thickBot="1">
      <c r="A38" s="192" t="s">
        <v>13</v>
      </c>
      <c r="B38" s="192"/>
      <c r="C38" s="192"/>
      <c r="D38" s="139"/>
      <c r="E38" s="196"/>
      <c r="F38" s="193"/>
      <c r="G38" s="212">
        <f>+G22+G36</f>
        <v>1107978535</v>
      </c>
      <c r="H38" s="193"/>
      <c r="I38" s="213">
        <f>+I22+I36</f>
        <v>721113275</v>
      </c>
      <c r="J38" s="193"/>
      <c r="K38" s="213">
        <f>+K22+K36</f>
        <v>781983445</v>
      </c>
      <c r="L38" s="193"/>
      <c r="M38" s="212">
        <f>+M22+M36</f>
        <v>475664858</v>
      </c>
      <c r="N38" s="80"/>
      <c r="O38" s="213">
        <f>+O22+O36</f>
        <v>392690186</v>
      </c>
      <c r="P38" s="80"/>
      <c r="Q38" s="213">
        <f>+Q22+Q36</f>
        <v>236890949</v>
      </c>
    </row>
    <row r="39" spans="1:17" ht="16.5" customHeight="1" thickTop="1">
      <c r="A39" s="23"/>
      <c r="B39" s="23"/>
      <c r="C39" s="23"/>
      <c r="D39" s="24"/>
      <c r="E39" s="26"/>
      <c r="F39" s="25"/>
      <c r="H39" s="25"/>
      <c r="J39" s="25"/>
      <c r="L39" s="25"/>
    </row>
    <row r="40" spans="1:17" ht="16.5" customHeight="1">
      <c r="A40" s="23"/>
      <c r="B40" s="23"/>
      <c r="C40" s="23"/>
      <c r="D40" s="24"/>
      <c r="E40" s="26"/>
      <c r="F40" s="25"/>
      <c r="H40" s="25"/>
      <c r="J40" s="25"/>
      <c r="L40" s="25"/>
    </row>
    <row r="41" spans="1:17" ht="16.5" customHeight="1">
      <c r="A41" s="23"/>
      <c r="B41" s="23"/>
      <c r="C41" s="23"/>
      <c r="D41" s="24"/>
      <c r="E41" s="26"/>
      <c r="F41" s="25"/>
      <c r="H41" s="25"/>
      <c r="J41" s="25"/>
      <c r="L41" s="25"/>
    </row>
    <row r="42" spans="1:17" ht="16.5" customHeight="1">
      <c r="A42" s="23"/>
      <c r="B42" s="23"/>
      <c r="C42" s="23"/>
      <c r="D42" s="24"/>
      <c r="E42" s="26"/>
      <c r="F42" s="25"/>
      <c r="H42" s="25"/>
      <c r="J42" s="25"/>
      <c r="L42" s="25"/>
    </row>
    <row r="43" spans="1:17" ht="16.5" customHeight="1">
      <c r="A43" s="23"/>
      <c r="B43" s="23"/>
      <c r="C43" s="23"/>
      <c r="D43" s="24"/>
      <c r="E43" s="26"/>
      <c r="F43" s="25"/>
      <c r="H43" s="25"/>
      <c r="J43" s="25"/>
      <c r="L43" s="25"/>
    </row>
    <row r="44" spans="1:17" ht="16.5" customHeight="1">
      <c r="A44" s="23"/>
      <c r="B44" s="23"/>
      <c r="C44" s="23"/>
      <c r="D44" s="24"/>
      <c r="E44" s="26"/>
      <c r="F44" s="25"/>
      <c r="H44" s="25"/>
      <c r="J44" s="25"/>
      <c r="L44" s="25"/>
    </row>
    <row r="45" spans="1:17" ht="16.5" customHeight="1">
      <c r="A45" s="23"/>
      <c r="B45" s="23"/>
      <c r="C45" s="23"/>
      <c r="D45" s="24"/>
      <c r="E45" s="26"/>
      <c r="F45" s="25"/>
      <c r="H45" s="25"/>
      <c r="J45" s="25"/>
      <c r="L45" s="25"/>
    </row>
    <row r="46" spans="1:17" ht="16.5" customHeight="1">
      <c r="A46" s="23"/>
      <c r="B46" s="23"/>
      <c r="C46" s="23"/>
      <c r="D46" s="24"/>
      <c r="E46" s="26"/>
      <c r="F46" s="25"/>
      <c r="H46" s="25"/>
      <c r="J46" s="25"/>
      <c r="L46" s="25"/>
    </row>
    <row r="47" spans="1:17" ht="16.5" customHeight="1">
      <c r="A47" s="23"/>
      <c r="B47" s="23"/>
      <c r="C47" s="23"/>
      <c r="D47" s="24"/>
      <c r="E47" s="26"/>
      <c r="F47" s="25"/>
      <c r="H47" s="25"/>
      <c r="J47" s="25"/>
      <c r="L47" s="25"/>
    </row>
    <row r="48" spans="1:17" ht="16.5" customHeight="1">
      <c r="A48" s="23"/>
      <c r="B48" s="23"/>
      <c r="C48" s="23"/>
      <c r="D48" s="24"/>
      <c r="E48" s="26"/>
      <c r="F48" s="25"/>
      <c r="H48" s="25"/>
      <c r="J48" s="25"/>
      <c r="L48" s="25"/>
    </row>
    <row r="49" spans="1:17" ht="16.5" customHeight="1">
      <c r="A49" s="23"/>
      <c r="B49" s="23"/>
      <c r="C49" s="23"/>
      <c r="D49" s="24"/>
      <c r="E49" s="26"/>
      <c r="F49" s="25"/>
      <c r="H49" s="25"/>
      <c r="J49" s="25"/>
      <c r="L49" s="25"/>
    </row>
    <row r="50" spans="1:17" ht="16.5" customHeight="1">
      <c r="A50" s="23"/>
      <c r="B50" s="23"/>
      <c r="C50" s="23"/>
      <c r="D50" s="24"/>
      <c r="E50" s="26"/>
      <c r="F50" s="25"/>
      <c r="H50" s="25"/>
      <c r="J50" s="25"/>
      <c r="L50" s="25"/>
    </row>
    <row r="51" spans="1:17" ht="16.5" customHeight="1">
      <c r="A51" s="23"/>
      <c r="B51" s="23"/>
      <c r="C51" s="23"/>
      <c r="D51" s="24"/>
      <c r="E51" s="26"/>
      <c r="F51" s="25"/>
      <c r="H51" s="25"/>
      <c r="J51" s="25"/>
      <c r="L51" s="25"/>
    </row>
    <row r="52" spans="1:17" ht="16.5" customHeight="1">
      <c r="A52" s="23"/>
      <c r="B52" s="23"/>
      <c r="C52" s="23"/>
      <c r="D52" s="24"/>
      <c r="E52" s="26"/>
      <c r="F52" s="25"/>
      <c r="H52" s="25"/>
      <c r="J52" s="25"/>
      <c r="L52" s="25"/>
    </row>
    <row r="53" spans="1:17" ht="16.5" customHeight="1">
      <c r="A53" s="23"/>
      <c r="B53" s="23"/>
      <c r="C53" s="23"/>
      <c r="D53" s="24"/>
      <c r="E53" s="26"/>
      <c r="F53" s="25"/>
      <c r="H53" s="25"/>
      <c r="J53" s="25"/>
      <c r="L53" s="25"/>
    </row>
    <row r="54" spans="1:17" ht="16.5" customHeight="1">
      <c r="A54" s="23"/>
      <c r="B54" s="23"/>
      <c r="C54" s="23"/>
      <c r="D54" s="24"/>
      <c r="E54" s="26"/>
      <c r="F54" s="25"/>
      <c r="H54" s="25"/>
      <c r="J54" s="25"/>
      <c r="L54" s="25"/>
    </row>
    <row r="55" spans="1:17" ht="16.5" customHeight="1">
      <c r="A55" s="23"/>
      <c r="B55" s="23"/>
      <c r="C55" s="23"/>
      <c r="D55" s="24"/>
      <c r="E55" s="26"/>
      <c r="F55" s="25"/>
      <c r="H55" s="25"/>
      <c r="J55" s="25"/>
      <c r="L55" s="25"/>
    </row>
    <row r="56" spans="1:17" ht="16.5" customHeight="1">
      <c r="A56" s="23"/>
      <c r="B56" s="23"/>
      <c r="C56" s="23"/>
      <c r="D56" s="24"/>
      <c r="E56" s="26"/>
      <c r="F56" s="25"/>
      <c r="H56" s="25"/>
      <c r="J56" s="25"/>
      <c r="L56" s="25"/>
    </row>
    <row r="57" spans="1:17" ht="16.5" customHeight="1">
      <c r="A57" s="23"/>
      <c r="B57" s="23"/>
      <c r="C57" s="23"/>
      <c r="D57" s="24"/>
      <c r="E57" s="26"/>
      <c r="F57" s="25"/>
      <c r="H57" s="25"/>
      <c r="J57" s="25"/>
      <c r="L57" s="25"/>
    </row>
    <row r="58" spans="1:17" ht="16.5" customHeight="1">
      <c r="A58" s="23"/>
      <c r="B58" s="23"/>
      <c r="C58" s="23"/>
      <c r="D58" s="24"/>
      <c r="E58" s="26"/>
      <c r="F58" s="25"/>
      <c r="H58" s="25"/>
      <c r="J58" s="25"/>
      <c r="L58" s="25"/>
    </row>
    <row r="59" spans="1:17" ht="16.5" customHeight="1">
      <c r="A59" s="23"/>
      <c r="B59" s="23"/>
      <c r="C59" s="23"/>
      <c r="D59" s="24"/>
      <c r="E59" s="26"/>
      <c r="F59" s="25"/>
      <c r="H59" s="25"/>
      <c r="J59" s="25"/>
      <c r="L59" s="25"/>
    </row>
    <row r="60" spans="1:17" ht="16.5" customHeight="1">
      <c r="A60" s="23"/>
      <c r="B60" s="23"/>
      <c r="C60" s="23"/>
      <c r="D60" s="24"/>
      <c r="E60" s="26"/>
      <c r="F60" s="25"/>
      <c r="H60" s="25"/>
      <c r="J60" s="25"/>
      <c r="L60" s="25"/>
    </row>
    <row r="61" spans="1:17" ht="16.5" customHeight="1">
      <c r="A61" s="225" t="s">
        <v>110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187"/>
      <c r="Q61" s="187"/>
    </row>
    <row r="62" spans="1:17" ht="16.5" customHeight="1">
      <c r="A62" s="28"/>
      <c r="B62" s="23"/>
      <c r="C62" s="23"/>
      <c r="D62" s="24"/>
      <c r="E62" s="26"/>
      <c r="F62" s="25"/>
      <c r="H62" s="25"/>
      <c r="J62" s="25"/>
      <c r="L62" s="25"/>
    </row>
    <row r="63" spans="1:17" ht="16.5" customHeight="1">
      <c r="A63" s="28"/>
      <c r="B63" s="23"/>
      <c r="C63" s="23"/>
      <c r="D63" s="24"/>
      <c r="E63" s="26"/>
      <c r="F63" s="25"/>
      <c r="H63" s="25"/>
      <c r="J63" s="25"/>
      <c r="L63" s="25"/>
    </row>
    <row r="64" spans="1:17" ht="16.5" customHeight="1">
      <c r="A64" s="28"/>
      <c r="B64" s="23"/>
      <c r="C64" s="23"/>
      <c r="D64" s="24"/>
      <c r="E64" s="26"/>
      <c r="F64" s="25"/>
      <c r="H64" s="25"/>
      <c r="J64" s="25"/>
      <c r="L64" s="25"/>
    </row>
    <row r="65" spans="1:17" ht="16.5" customHeight="1">
      <c r="A65" s="28"/>
      <c r="B65" s="23"/>
      <c r="C65" s="23"/>
      <c r="D65" s="24"/>
      <c r="E65" s="26"/>
      <c r="F65" s="25"/>
      <c r="H65" s="25"/>
      <c r="J65" s="25"/>
      <c r="L65" s="25"/>
    </row>
    <row r="66" spans="1:17" ht="16.5" customHeight="1">
      <c r="A66" s="28"/>
      <c r="B66" s="23"/>
      <c r="C66" s="23"/>
      <c r="D66" s="24"/>
      <c r="E66" s="26"/>
      <c r="F66" s="25"/>
      <c r="H66" s="25"/>
      <c r="J66" s="25"/>
      <c r="L66" s="25"/>
    </row>
    <row r="67" spans="1:17" ht="16.5" customHeight="1">
      <c r="A67" s="28"/>
      <c r="B67" s="23"/>
      <c r="C67" s="23"/>
      <c r="D67" s="24"/>
      <c r="E67" s="26"/>
      <c r="F67" s="25"/>
      <c r="H67" s="25"/>
      <c r="J67" s="25"/>
      <c r="L67" s="25"/>
    </row>
    <row r="68" spans="1:17" ht="22" customHeight="1">
      <c r="A68" s="29" t="s">
        <v>86</v>
      </c>
      <c r="B68" s="29"/>
      <c r="C68" s="29"/>
      <c r="D68" s="29"/>
      <c r="E68" s="29"/>
      <c r="F68" s="30"/>
      <c r="G68" s="21"/>
      <c r="H68" s="30"/>
      <c r="I68" s="21"/>
      <c r="J68" s="30"/>
      <c r="K68" s="21"/>
      <c r="L68" s="21"/>
      <c r="M68" s="21"/>
      <c r="N68" s="21"/>
      <c r="O68" s="21"/>
      <c r="P68" s="21"/>
      <c r="Q68" s="21"/>
    </row>
    <row r="69" spans="1:17" ht="16.5" customHeight="1">
      <c r="A69" s="16" t="s">
        <v>104</v>
      </c>
      <c r="B69" s="16"/>
      <c r="C69" s="16"/>
      <c r="D69" s="16"/>
    </row>
    <row r="70" spans="1:17" ht="16.5" customHeight="1">
      <c r="A70" s="16" t="s">
        <v>0</v>
      </c>
      <c r="B70" s="16"/>
      <c r="C70" s="16"/>
      <c r="D70" s="16"/>
    </row>
    <row r="71" spans="1:17" ht="16.5" customHeight="1">
      <c r="A71" s="19" t="str">
        <f>A3</f>
        <v>As at 31 December 2023</v>
      </c>
      <c r="B71" s="19"/>
      <c r="C71" s="19"/>
      <c r="D71" s="19"/>
      <c r="E71" s="20"/>
      <c r="F71" s="20"/>
      <c r="G71" s="21"/>
      <c r="H71" s="20"/>
      <c r="I71" s="21"/>
      <c r="J71" s="20"/>
      <c r="K71" s="21"/>
      <c r="L71" s="21"/>
      <c r="M71" s="21"/>
      <c r="N71" s="21"/>
      <c r="O71" s="21"/>
      <c r="P71" s="21"/>
      <c r="Q71" s="21"/>
    </row>
    <row r="73" spans="1:17" ht="16.5" customHeight="1">
      <c r="A73" s="47"/>
      <c r="B73" s="24"/>
      <c r="C73" s="24"/>
      <c r="D73" s="24"/>
      <c r="E73" s="26"/>
      <c r="F73" s="2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16.5" customHeight="1">
      <c r="A74" s="88"/>
      <c r="B74" s="88"/>
      <c r="C74" s="88"/>
      <c r="D74" s="88"/>
      <c r="E74" s="88"/>
      <c r="F74" s="88"/>
      <c r="G74" s="227"/>
      <c r="H74" s="227"/>
      <c r="I74" s="227"/>
      <c r="J74" s="227"/>
      <c r="K74" s="227"/>
      <c r="L74" s="81"/>
      <c r="M74" s="227" t="s">
        <v>101</v>
      </c>
      <c r="N74" s="227"/>
      <c r="O74" s="227"/>
      <c r="P74" s="227"/>
      <c r="Q74" s="227"/>
    </row>
    <row r="75" spans="1:17" ht="16.5" customHeight="1">
      <c r="A75" s="88"/>
      <c r="B75" s="88"/>
      <c r="C75" s="88"/>
      <c r="D75" s="88"/>
      <c r="E75" s="88"/>
      <c r="F75" s="88"/>
      <c r="G75" s="226" t="s">
        <v>76</v>
      </c>
      <c r="H75" s="226"/>
      <c r="I75" s="226"/>
      <c r="J75" s="226"/>
      <c r="K75" s="226"/>
      <c r="L75" s="81"/>
      <c r="M75" s="226" t="s">
        <v>77</v>
      </c>
      <c r="N75" s="226"/>
      <c r="O75" s="226"/>
      <c r="P75" s="226"/>
      <c r="Q75" s="226"/>
    </row>
    <row r="76" spans="1:17" ht="16.5" customHeight="1">
      <c r="A76" s="88"/>
      <c r="B76" s="88"/>
      <c r="C76" s="88"/>
      <c r="D76" s="88"/>
      <c r="E76" s="88"/>
      <c r="F76" s="88"/>
      <c r="G76" s="151"/>
      <c r="H76" s="151"/>
      <c r="I76" s="81" t="s">
        <v>160</v>
      </c>
      <c r="J76" s="151"/>
      <c r="K76" s="81" t="s">
        <v>160</v>
      </c>
      <c r="L76" s="81"/>
      <c r="M76" s="151"/>
      <c r="N76" s="151"/>
      <c r="O76" s="81" t="s">
        <v>160</v>
      </c>
      <c r="P76" s="151"/>
      <c r="Q76" s="81" t="s">
        <v>160</v>
      </c>
    </row>
    <row r="77" spans="1:17" ht="15.65" customHeight="1">
      <c r="A77" s="88"/>
      <c r="B77" s="88"/>
      <c r="C77" s="88"/>
      <c r="D77" s="88"/>
      <c r="E77" s="88"/>
      <c r="F77" s="88"/>
      <c r="G77" s="89" t="s">
        <v>163</v>
      </c>
      <c r="H77" s="151"/>
      <c r="I77" s="89" t="s">
        <v>163</v>
      </c>
      <c r="J77" s="151"/>
      <c r="K77" s="89" t="s">
        <v>164</v>
      </c>
      <c r="L77" s="81"/>
      <c r="M77" s="89" t="s">
        <v>163</v>
      </c>
      <c r="N77" s="151"/>
      <c r="O77" s="89" t="s">
        <v>163</v>
      </c>
      <c r="P77" s="151"/>
      <c r="Q77" s="89" t="s">
        <v>164</v>
      </c>
    </row>
    <row r="78" spans="1:17" ht="16.5" customHeight="1">
      <c r="A78" s="96"/>
      <c r="B78" s="96"/>
      <c r="C78" s="96"/>
      <c r="D78" s="96"/>
      <c r="E78" s="88"/>
      <c r="F78" s="93"/>
      <c r="G78" s="89" t="s">
        <v>106</v>
      </c>
      <c r="H78" s="88"/>
      <c r="I78" s="89" t="s">
        <v>100</v>
      </c>
      <c r="J78" s="88"/>
      <c r="K78" s="89" t="s">
        <v>100</v>
      </c>
      <c r="L78" s="81"/>
      <c r="M78" s="89" t="s">
        <v>106</v>
      </c>
      <c r="N78" s="88"/>
      <c r="O78" s="89" t="s">
        <v>100</v>
      </c>
      <c r="P78" s="88"/>
      <c r="Q78" s="89" t="s">
        <v>100</v>
      </c>
    </row>
    <row r="79" spans="1:17" ht="16.5" customHeight="1">
      <c r="A79" s="96"/>
      <c r="B79" s="96"/>
      <c r="C79" s="96"/>
      <c r="D79" s="96"/>
      <c r="E79" s="216" t="s">
        <v>1</v>
      </c>
      <c r="F79" s="93"/>
      <c r="G79" s="83" t="s">
        <v>2</v>
      </c>
      <c r="H79" s="93"/>
      <c r="I79" s="83" t="s">
        <v>2</v>
      </c>
      <c r="J79" s="93"/>
      <c r="K79" s="83" t="s">
        <v>2</v>
      </c>
      <c r="L79" s="81"/>
      <c r="M79" s="83" t="s">
        <v>2</v>
      </c>
      <c r="N79" s="93"/>
      <c r="O79" s="83" t="s">
        <v>2</v>
      </c>
      <c r="P79" s="93"/>
      <c r="Q79" s="83" t="s">
        <v>2</v>
      </c>
    </row>
    <row r="80" spans="1:17" ht="16.5" customHeight="1">
      <c r="A80" s="192"/>
      <c r="B80" s="192"/>
      <c r="C80" s="192"/>
      <c r="D80" s="139"/>
      <c r="E80" s="193"/>
      <c r="F80" s="193"/>
      <c r="G80" s="49"/>
      <c r="H80" s="193"/>
      <c r="I80" s="80"/>
      <c r="J80" s="193"/>
      <c r="K80" s="80"/>
      <c r="L80" s="193"/>
      <c r="M80" s="49"/>
      <c r="N80" s="80"/>
      <c r="O80" s="80"/>
      <c r="P80" s="80"/>
      <c r="Q80" s="80"/>
    </row>
    <row r="81" spans="1:17" ht="16.5" customHeight="1">
      <c r="A81" s="192" t="s">
        <v>14</v>
      </c>
      <c r="B81" s="192"/>
      <c r="C81" s="192"/>
      <c r="D81" s="192"/>
      <c r="E81" s="93"/>
      <c r="F81" s="93"/>
      <c r="G81" s="214"/>
      <c r="H81" s="93"/>
      <c r="I81" s="215"/>
      <c r="J81" s="93"/>
      <c r="K81" s="215"/>
      <c r="L81" s="215"/>
      <c r="M81" s="214"/>
      <c r="N81" s="215"/>
      <c r="O81" s="215"/>
      <c r="P81" s="215"/>
      <c r="Q81" s="215"/>
    </row>
    <row r="82" spans="1:17" ht="16.5" customHeight="1">
      <c r="A82" s="88"/>
      <c r="B82" s="88"/>
      <c r="C82" s="88"/>
      <c r="D82" s="192"/>
      <c r="E82" s="139"/>
      <c r="F82" s="193"/>
      <c r="G82" s="194"/>
      <c r="H82" s="193"/>
      <c r="I82" s="195"/>
      <c r="J82" s="193"/>
      <c r="K82" s="195"/>
      <c r="L82" s="80"/>
      <c r="M82" s="194"/>
      <c r="N82" s="80"/>
      <c r="O82" s="195"/>
      <c r="P82" s="80"/>
      <c r="Q82" s="195"/>
    </row>
    <row r="83" spans="1:17" ht="16.5" customHeight="1">
      <c r="A83" s="192" t="s">
        <v>15</v>
      </c>
      <c r="B83" s="192"/>
      <c r="C83" s="192"/>
      <c r="D83" s="192"/>
      <c r="E83" s="93"/>
      <c r="F83" s="93"/>
      <c r="G83" s="214"/>
      <c r="H83" s="93"/>
      <c r="I83" s="215"/>
      <c r="J83" s="93"/>
      <c r="K83" s="215"/>
      <c r="L83" s="215"/>
      <c r="M83" s="214"/>
      <c r="N83" s="215"/>
      <c r="O83" s="215"/>
      <c r="P83" s="215"/>
      <c r="Q83" s="215"/>
    </row>
    <row r="84" spans="1:17" ht="16.5" customHeight="1">
      <c r="A84" s="88"/>
      <c r="B84" s="88"/>
      <c r="C84" s="88"/>
      <c r="D84" s="192"/>
      <c r="E84" s="139"/>
      <c r="F84" s="193"/>
      <c r="G84" s="194"/>
      <c r="H84" s="193"/>
      <c r="I84" s="195"/>
      <c r="J84" s="193"/>
      <c r="K84" s="195"/>
      <c r="L84" s="80"/>
      <c r="M84" s="194"/>
      <c r="N84" s="80"/>
      <c r="O84" s="195"/>
      <c r="P84" s="80"/>
      <c r="Q84" s="195"/>
    </row>
    <row r="85" spans="1:17" ht="16.5" customHeight="1">
      <c r="A85" s="88" t="s">
        <v>113</v>
      </c>
      <c r="B85" s="139"/>
      <c r="C85" s="139"/>
      <c r="D85" s="139"/>
      <c r="E85" s="196"/>
      <c r="F85" s="196"/>
      <c r="G85" s="197"/>
      <c r="H85" s="102"/>
      <c r="I85" s="102"/>
      <c r="J85" s="102"/>
      <c r="K85" s="102"/>
      <c r="L85" s="102"/>
      <c r="M85" s="197"/>
      <c r="N85" s="102"/>
      <c r="O85" s="102"/>
      <c r="P85" s="102"/>
      <c r="Q85" s="102"/>
    </row>
    <row r="86" spans="1:17" ht="16.5" customHeight="1">
      <c r="A86" s="88"/>
      <c r="B86" s="139" t="s">
        <v>111</v>
      </c>
      <c r="C86" s="139"/>
      <c r="D86" s="139"/>
      <c r="E86" s="196">
        <v>19</v>
      </c>
      <c r="F86" s="196"/>
      <c r="G86" s="197">
        <v>1841773</v>
      </c>
      <c r="H86" s="102"/>
      <c r="I86" s="102">
        <v>114734</v>
      </c>
      <c r="J86" s="102"/>
      <c r="K86" s="102">
        <v>1033660</v>
      </c>
      <c r="L86" s="102"/>
      <c r="M86" s="197">
        <v>0</v>
      </c>
      <c r="N86" s="102"/>
      <c r="O86" s="102">
        <v>0</v>
      </c>
      <c r="P86" s="102"/>
      <c r="Q86" s="102">
        <v>0</v>
      </c>
    </row>
    <row r="87" spans="1:17" ht="16.5" customHeight="1">
      <c r="A87" s="139" t="s">
        <v>16</v>
      </c>
      <c r="B87" s="139"/>
      <c r="C87" s="139"/>
      <c r="D87" s="88"/>
      <c r="E87" s="196">
        <v>18</v>
      </c>
      <c r="F87" s="196"/>
      <c r="G87" s="197">
        <v>96670179</v>
      </c>
      <c r="H87" s="102"/>
      <c r="I87" s="102">
        <v>68454159</v>
      </c>
      <c r="J87" s="102"/>
      <c r="K87" s="102">
        <v>99602736</v>
      </c>
      <c r="L87" s="102"/>
      <c r="M87" s="197">
        <v>36492744</v>
      </c>
      <c r="N87" s="102"/>
      <c r="O87" s="102">
        <v>43365354</v>
      </c>
      <c r="P87" s="102"/>
      <c r="Q87" s="102">
        <v>67673340</v>
      </c>
    </row>
    <row r="88" spans="1:17" ht="16.5" customHeight="1">
      <c r="A88" s="139" t="s">
        <v>112</v>
      </c>
      <c r="B88" s="139"/>
      <c r="C88" s="139"/>
      <c r="D88" s="88"/>
      <c r="E88" s="196"/>
      <c r="F88" s="196"/>
      <c r="G88" s="197">
        <v>916418</v>
      </c>
      <c r="H88" s="102"/>
      <c r="I88" s="102">
        <v>1390686</v>
      </c>
      <c r="J88" s="102"/>
      <c r="K88" s="102">
        <v>34121476</v>
      </c>
      <c r="L88" s="102"/>
      <c r="M88" s="197">
        <v>0</v>
      </c>
      <c r="N88" s="102"/>
      <c r="O88" s="102">
        <v>0</v>
      </c>
      <c r="P88" s="102"/>
      <c r="Q88" s="102">
        <v>0</v>
      </c>
    </row>
    <row r="89" spans="1:17" ht="16.5" customHeight="1">
      <c r="A89" s="139" t="s">
        <v>161</v>
      </c>
      <c r="B89" s="139"/>
      <c r="C89" s="139"/>
      <c r="D89" s="88"/>
      <c r="E89" s="196"/>
      <c r="F89" s="196"/>
      <c r="G89" s="197">
        <v>0</v>
      </c>
      <c r="H89" s="102"/>
      <c r="I89" s="102">
        <v>0</v>
      </c>
      <c r="J89" s="102"/>
      <c r="K89" s="102">
        <v>24657103</v>
      </c>
      <c r="L89" s="102"/>
      <c r="M89" s="197">
        <v>0</v>
      </c>
      <c r="N89" s="102"/>
      <c r="O89" s="102">
        <v>0</v>
      </c>
      <c r="P89" s="102"/>
      <c r="Q89" s="102">
        <v>0</v>
      </c>
    </row>
    <row r="90" spans="1:17" ht="16.5" customHeight="1">
      <c r="A90" s="90" t="s">
        <v>66</v>
      </c>
      <c r="B90" s="139"/>
      <c r="C90" s="139"/>
      <c r="D90" s="88"/>
      <c r="E90" s="196"/>
      <c r="F90" s="196"/>
      <c r="G90" s="197"/>
      <c r="H90" s="102"/>
      <c r="I90" s="102"/>
      <c r="J90" s="102"/>
      <c r="K90" s="102"/>
      <c r="L90" s="102"/>
      <c r="M90" s="197"/>
      <c r="N90" s="102"/>
      <c r="O90" s="102"/>
      <c r="P90" s="102"/>
      <c r="Q90" s="102"/>
    </row>
    <row r="91" spans="1:17" ht="16.5" customHeight="1">
      <c r="A91" s="90"/>
      <c r="B91" s="139" t="s">
        <v>111</v>
      </c>
      <c r="C91" s="139"/>
      <c r="D91" s="88"/>
      <c r="E91" s="196">
        <v>19</v>
      </c>
      <c r="F91" s="196"/>
      <c r="G91" s="197">
        <v>23411787</v>
      </c>
      <c r="H91" s="102"/>
      <c r="I91" s="102">
        <v>6678000</v>
      </c>
      <c r="J91" s="102"/>
      <c r="K91" s="102">
        <v>21185333</v>
      </c>
      <c r="L91" s="102"/>
      <c r="M91" s="197">
        <v>11732622</v>
      </c>
      <c r="N91" s="102"/>
      <c r="O91" s="102">
        <v>0</v>
      </c>
      <c r="P91" s="102"/>
      <c r="Q91" s="102">
        <v>6250000</v>
      </c>
    </row>
    <row r="92" spans="1:17" ht="16.5" customHeight="1">
      <c r="A92" s="90" t="s">
        <v>66</v>
      </c>
      <c r="B92" s="139"/>
      <c r="C92" s="139"/>
      <c r="D92" s="88"/>
      <c r="E92" s="196"/>
      <c r="F92" s="196"/>
      <c r="G92" s="197"/>
      <c r="H92" s="102"/>
      <c r="I92" s="102"/>
      <c r="J92" s="102"/>
      <c r="K92" s="102"/>
      <c r="L92" s="102"/>
      <c r="M92" s="197"/>
      <c r="N92" s="102"/>
      <c r="O92" s="102"/>
      <c r="P92" s="102"/>
      <c r="Q92" s="102"/>
    </row>
    <row r="93" spans="1:17" ht="16.5" customHeight="1">
      <c r="A93" s="90"/>
      <c r="B93" s="139" t="s">
        <v>162</v>
      </c>
      <c r="C93" s="139"/>
      <c r="D93" s="88"/>
      <c r="E93" s="196"/>
      <c r="F93" s="196"/>
      <c r="G93" s="197">
        <v>0</v>
      </c>
      <c r="H93" s="102"/>
      <c r="I93" s="102">
        <v>0</v>
      </c>
      <c r="J93" s="102"/>
      <c r="K93" s="102">
        <v>18195000</v>
      </c>
      <c r="L93" s="102"/>
      <c r="M93" s="197">
        <v>0</v>
      </c>
      <c r="N93" s="102"/>
      <c r="O93" s="102">
        <v>0</v>
      </c>
      <c r="P93" s="102"/>
      <c r="Q93" s="102">
        <v>10865000</v>
      </c>
    </row>
    <row r="94" spans="1:17" ht="16.399999999999999" customHeight="1">
      <c r="A94" s="139" t="s">
        <v>67</v>
      </c>
      <c r="B94" s="139"/>
      <c r="C94" s="139"/>
      <c r="D94" s="139"/>
      <c r="E94" s="196"/>
      <c r="F94" s="196"/>
      <c r="G94" s="197">
        <v>4063707</v>
      </c>
      <c r="H94" s="102"/>
      <c r="I94" s="102">
        <v>13206205</v>
      </c>
      <c r="J94" s="102"/>
      <c r="K94" s="102">
        <v>13417039</v>
      </c>
      <c r="L94" s="102"/>
      <c r="M94" s="197">
        <v>2603130</v>
      </c>
      <c r="N94" s="102"/>
      <c r="O94" s="102">
        <v>5600069</v>
      </c>
      <c r="P94" s="102"/>
      <c r="Q94" s="102">
        <v>5182648</v>
      </c>
    </row>
    <row r="95" spans="1:17" ht="16.5" customHeight="1">
      <c r="A95" s="139" t="s">
        <v>17</v>
      </c>
      <c r="B95" s="139"/>
      <c r="C95" s="139"/>
      <c r="D95" s="139"/>
      <c r="E95" s="196"/>
      <c r="F95" s="196"/>
      <c r="G95" s="197">
        <v>19118647</v>
      </c>
      <c r="H95" s="102"/>
      <c r="I95" s="102">
        <v>11157405</v>
      </c>
      <c r="J95" s="102"/>
      <c r="K95" s="102">
        <v>7246444</v>
      </c>
      <c r="L95" s="102"/>
      <c r="M95" s="197">
        <v>8352455</v>
      </c>
      <c r="N95" s="102"/>
      <c r="O95" s="102">
        <v>7784764</v>
      </c>
      <c r="P95" s="102"/>
      <c r="Q95" s="102">
        <v>4884745</v>
      </c>
    </row>
    <row r="96" spans="1:17" ht="16.5" customHeight="1">
      <c r="A96" s="139" t="s">
        <v>18</v>
      </c>
      <c r="B96" s="139"/>
      <c r="C96" s="139"/>
      <c r="D96" s="139"/>
      <c r="E96" s="196"/>
      <c r="F96" s="196"/>
      <c r="G96" s="198">
        <v>10656334</v>
      </c>
      <c r="H96" s="102"/>
      <c r="I96" s="104">
        <v>5424896</v>
      </c>
      <c r="J96" s="102"/>
      <c r="K96" s="199">
        <v>10634371</v>
      </c>
      <c r="L96" s="102"/>
      <c r="M96" s="198">
        <v>1575070</v>
      </c>
      <c r="N96" s="102"/>
      <c r="O96" s="104">
        <v>1152798</v>
      </c>
      <c r="P96" s="102"/>
      <c r="Q96" s="104">
        <v>816417</v>
      </c>
    </row>
    <row r="97" spans="1:17" ht="16.399999999999999" customHeight="1">
      <c r="A97" s="88"/>
      <c r="B97" s="88"/>
      <c r="C97" s="88"/>
      <c r="D97" s="192"/>
      <c r="E97" s="139"/>
      <c r="F97" s="193"/>
      <c r="G97" s="194"/>
      <c r="H97" s="193"/>
      <c r="I97" s="195"/>
      <c r="J97" s="193"/>
      <c r="K97" s="195"/>
      <c r="L97" s="80"/>
      <c r="M97" s="194"/>
      <c r="N97" s="80"/>
      <c r="O97" s="195"/>
      <c r="P97" s="80"/>
      <c r="Q97" s="195"/>
    </row>
    <row r="98" spans="1:17" ht="16.5" customHeight="1">
      <c r="A98" s="192" t="s">
        <v>19</v>
      </c>
      <c r="B98" s="139"/>
      <c r="C98" s="139"/>
      <c r="D98" s="139"/>
      <c r="E98" s="196"/>
      <c r="F98" s="193"/>
      <c r="G98" s="201">
        <f>SUM(G85:G96)</f>
        <v>156678845</v>
      </c>
      <c r="H98" s="193"/>
      <c r="I98" s="202">
        <f>SUM(I85:I96)</f>
        <v>106426085</v>
      </c>
      <c r="J98" s="193"/>
      <c r="K98" s="202">
        <f>SUM(K85:K96)</f>
        <v>230093162</v>
      </c>
      <c r="L98" s="193"/>
      <c r="M98" s="201">
        <f>SUM(M85:M96)</f>
        <v>60756021</v>
      </c>
      <c r="N98" s="80"/>
      <c r="O98" s="202">
        <f>SUM(O85:O96)</f>
        <v>57902985</v>
      </c>
      <c r="P98" s="80"/>
      <c r="Q98" s="202">
        <f>SUM(Q85:Q96)</f>
        <v>95672150</v>
      </c>
    </row>
    <row r="99" spans="1:17" ht="16.5" customHeight="1">
      <c r="A99" s="139"/>
      <c r="B99" s="139"/>
      <c r="C99" s="139"/>
      <c r="D99" s="139"/>
      <c r="E99" s="196"/>
      <c r="F99" s="193"/>
      <c r="G99" s="49"/>
      <c r="H99" s="193"/>
      <c r="I99" s="80"/>
      <c r="J99" s="193"/>
      <c r="K99" s="80"/>
      <c r="L99" s="193"/>
      <c r="M99" s="49"/>
      <c r="N99" s="80"/>
      <c r="O99" s="80"/>
      <c r="P99" s="80"/>
      <c r="Q99" s="80"/>
    </row>
    <row r="100" spans="1:17" ht="16.5" customHeight="1">
      <c r="A100" s="192" t="s">
        <v>20</v>
      </c>
      <c r="B100" s="192"/>
      <c r="C100" s="192"/>
      <c r="D100" s="139"/>
      <c r="E100" s="196"/>
      <c r="F100" s="193"/>
      <c r="G100" s="49"/>
      <c r="H100" s="193"/>
      <c r="I100" s="80"/>
      <c r="J100" s="193"/>
      <c r="K100" s="80"/>
      <c r="L100" s="193"/>
      <c r="M100" s="49"/>
      <c r="N100" s="80"/>
      <c r="O100" s="80"/>
      <c r="P100" s="80"/>
      <c r="Q100" s="80"/>
    </row>
    <row r="101" spans="1:17" ht="16.5" customHeight="1">
      <c r="A101" s="88"/>
      <c r="B101" s="88"/>
      <c r="C101" s="88"/>
      <c r="D101" s="192"/>
      <c r="E101" s="139"/>
      <c r="F101" s="193"/>
      <c r="G101" s="194"/>
      <c r="H101" s="193"/>
      <c r="I101" s="195"/>
      <c r="J101" s="193"/>
      <c r="K101" s="195"/>
      <c r="L101" s="80"/>
      <c r="M101" s="194"/>
      <c r="N101" s="80"/>
      <c r="O101" s="195"/>
      <c r="P101" s="80"/>
      <c r="Q101" s="195"/>
    </row>
    <row r="102" spans="1:17" ht="16.5" customHeight="1">
      <c r="A102" s="90" t="s">
        <v>115</v>
      </c>
      <c r="B102" s="139"/>
      <c r="C102" s="139"/>
      <c r="D102" s="139"/>
      <c r="E102" s="196">
        <v>19</v>
      </c>
      <c r="F102" s="193"/>
      <c r="G102" s="197">
        <v>205614798</v>
      </c>
      <c r="H102" s="193"/>
      <c r="I102" s="102">
        <v>10533000</v>
      </c>
      <c r="J102" s="193"/>
      <c r="K102" s="102">
        <v>20611000</v>
      </c>
      <c r="L102" s="193"/>
      <c r="M102" s="197">
        <v>26677611</v>
      </c>
      <c r="N102" s="80"/>
      <c r="O102" s="102">
        <v>0</v>
      </c>
      <c r="P102" s="80"/>
      <c r="Q102" s="102">
        <v>0</v>
      </c>
    </row>
    <row r="103" spans="1:17" ht="16.5" customHeight="1">
      <c r="A103" s="139" t="s">
        <v>68</v>
      </c>
      <c r="B103" s="139"/>
      <c r="C103" s="192"/>
      <c r="D103" s="139"/>
      <c r="E103" s="196"/>
      <c r="F103" s="193"/>
      <c r="G103" s="49">
        <v>366576067</v>
      </c>
      <c r="H103" s="193"/>
      <c r="I103" s="80">
        <v>310147261</v>
      </c>
      <c r="J103" s="193"/>
      <c r="K103" s="80">
        <v>306563009</v>
      </c>
      <c r="L103" s="193"/>
      <c r="M103" s="197">
        <v>60425322</v>
      </c>
      <c r="N103" s="80"/>
      <c r="O103" s="102">
        <v>47317888</v>
      </c>
      <c r="P103" s="80"/>
      <c r="Q103" s="102">
        <v>34719971</v>
      </c>
    </row>
    <row r="104" spans="1:17" ht="16.5" customHeight="1">
      <c r="A104" s="139" t="s">
        <v>21</v>
      </c>
      <c r="B104" s="88"/>
      <c r="C104" s="88"/>
      <c r="D104" s="139"/>
      <c r="E104" s="196">
        <v>20</v>
      </c>
      <c r="F104" s="196"/>
      <c r="G104" s="197">
        <v>23565780</v>
      </c>
      <c r="H104" s="102"/>
      <c r="I104" s="102">
        <v>18119687</v>
      </c>
      <c r="J104" s="102"/>
      <c r="K104" s="102">
        <v>20039639</v>
      </c>
      <c r="L104" s="102"/>
      <c r="M104" s="197">
        <v>11955869</v>
      </c>
      <c r="N104" s="80"/>
      <c r="O104" s="102">
        <v>8132811</v>
      </c>
      <c r="P104" s="80"/>
      <c r="Q104" s="102">
        <v>9839323</v>
      </c>
    </row>
    <row r="105" spans="1:17" ht="16.5" customHeight="1">
      <c r="A105" s="139" t="s">
        <v>22</v>
      </c>
      <c r="B105" s="192"/>
      <c r="C105" s="192"/>
      <c r="D105" s="139"/>
      <c r="E105" s="196"/>
      <c r="F105" s="196"/>
      <c r="G105" s="198">
        <v>1448700</v>
      </c>
      <c r="H105" s="193"/>
      <c r="I105" s="104">
        <v>772700</v>
      </c>
      <c r="J105" s="193"/>
      <c r="K105" s="199">
        <v>747800</v>
      </c>
      <c r="L105" s="193"/>
      <c r="M105" s="200" t="s">
        <v>92</v>
      </c>
      <c r="N105" s="80"/>
      <c r="O105" s="199">
        <v>0</v>
      </c>
      <c r="P105" s="80"/>
      <c r="Q105" s="199">
        <v>0</v>
      </c>
    </row>
    <row r="106" spans="1:17" ht="16.5" customHeight="1">
      <c r="A106" s="88"/>
      <c r="B106" s="88"/>
      <c r="C106" s="88"/>
      <c r="D106" s="192"/>
      <c r="E106" s="139"/>
      <c r="F106" s="193"/>
      <c r="G106" s="194"/>
      <c r="H106" s="193"/>
      <c r="I106" s="195"/>
      <c r="J106" s="193"/>
      <c r="K106" s="195"/>
      <c r="L106" s="80"/>
      <c r="M106" s="194"/>
      <c r="N106" s="80"/>
      <c r="O106" s="195"/>
      <c r="P106" s="80"/>
      <c r="Q106" s="195"/>
    </row>
    <row r="107" spans="1:17" ht="16.5" customHeight="1">
      <c r="A107" s="192" t="s">
        <v>23</v>
      </c>
      <c r="B107" s="192"/>
      <c r="C107" s="192"/>
      <c r="D107" s="139"/>
      <c r="E107" s="196"/>
      <c r="F107" s="193"/>
      <c r="G107" s="201">
        <f>SUM(G102:G106)</f>
        <v>597205345</v>
      </c>
      <c r="H107" s="193"/>
      <c r="I107" s="202">
        <f>SUM(I102:I106)</f>
        <v>339572648</v>
      </c>
      <c r="J107" s="193"/>
      <c r="K107" s="202">
        <f>SUM(K102:K106)</f>
        <v>347961448</v>
      </c>
      <c r="L107" s="193"/>
      <c r="M107" s="201">
        <f>SUM(M100:M105)</f>
        <v>99058802</v>
      </c>
      <c r="N107" s="80"/>
      <c r="O107" s="202">
        <f>SUM(O100:O105)</f>
        <v>55450699</v>
      </c>
      <c r="P107" s="80"/>
      <c r="Q107" s="202">
        <f>SUM(Q100:Q105)</f>
        <v>44559294</v>
      </c>
    </row>
    <row r="108" spans="1:17" ht="16.5" customHeight="1">
      <c r="A108" s="88"/>
      <c r="B108" s="88"/>
      <c r="C108" s="88"/>
      <c r="D108" s="192"/>
      <c r="E108" s="139"/>
      <c r="F108" s="193"/>
      <c r="G108" s="194"/>
      <c r="H108" s="193"/>
      <c r="I108" s="195"/>
      <c r="J108" s="193"/>
      <c r="K108" s="195"/>
      <c r="L108" s="80"/>
      <c r="M108" s="194"/>
      <c r="N108" s="80"/>
      <c r="O108" s="195"/>
      <c r="P108" s="80"/>
      <c r="Q108" s="195"/>
    </row>
    <row r="109" spans="1:17" ht="16.5" customHeight="1">
      <c r="A109" s="192" t="s">
        <v>24</v>
      </c>
      <c r="B109" s="192"/>
      <c r="C109" s="192"/>
      <c r="D109" s="139"/>
      <c r="E109" s="193"/>
      <c r="F109" s="193"/>
      <c r="G109" s="201">
        <f>+G98+G107</f>
        <v>753884190</v>
      </c>
      <c r="H109" s="193"/>
      <c r="I109" s="202">
        <f>+I98+I107</f>
        <v>445998733</v>
      </c>
      <c r="J109" s="193"/>
      <c r="K109" s="202">
        <f>+K98+K107</f>
        <v>578054610</v>
      </c>
      <c r="L109" s="193"/>
      <c r="M109" s="201">
        <f>+M98+M107</f>
        <v>159814823</v>
      </c>
      <c r="N109" s="80"/>
      <c r="O109" s="202">
        <f>+O98+O107</f>
        <v>113353684</v>
      </c>
      <c r="P109" s="80"/>
      <c r="Q109" s="202">
        <f>+Q98+Q107</f>
        <v>140231444</v>
      </c>
    </row>
    <row r="110" spans="1:17" ht="16.5" customHeight="1">
      <c r="A110" s="23"/>
      <c r="B110" s="23"/>
      <c r="C110" s="23"/>
      <c r="D110" s="24"/>
      <c r="E110" s="25"/>
      <c r="F110" s="25"/>
      <c r="H110" s="25"/>
      <c r="J110" s="25"/>
      <c r="L110" s="25"/>
    </row>
    <row r="111" spans="1:17" ht="16.5" customHeight="1">
      <c r="A111" s="23"/>
      <c r="B111" s="23"/>
      <c r="C111" s="23"/>
      <c r="D111" s="24"/>
      <c r="E111" s="25"/>
      <c r="F111" s="25"/>
      <c r="H111" s="25"/>
      <c r="J111" s="25"/>
      <c r="L111" s="25"/>
    </row>
    <row r="112" spans="1:17" ht="16.5" customHeight="1">
      <c r="A112" s="23"/>
      <c r="B112" s="23"/>
      <c r="C112" s="23"/>
      <c r="D112" s="24"/>
      <c r="E112" s="25"/>
      <c r="F112" s="25"/>
      <c r="H112" s="25"/>
      <c r="J112" s="25"/>
      <c r="L112" s="25"/>
    </row>
    <row r="113" spans="1:12" ht="16.5" customHeight="1">
      <c r="A113" s="23"/>
      <c r="B113" s="23"/>
      <c r="C113" s="23"/>
      <c r="D113" s="24"/>
      <c r="E113" s="25"/>
      <c r="F113" s="25"/>
      <c r="H113" s="25"/>
      <c r="J113" s="25"/>
      <c r="L113" s="25"/>
    </row>
    <row r="114" spans="1:12" ht="16.5" customHeight="1">
      <c r="A114" s="23"/>
      <c r="B114" s="23"/>
      <c r="C114" s="23"/>
      <c r="D114" s="24"/>
      <c r="E114" s="25"/>
      <c r="F114" s="25"/>
      <c r="H114" s="25"/>
      <c r="J114" s="25"/>
      <c r="L114" s="25"/>
    </row>
    <row r="115" spans="1:12" ht="16.5" customHeight="1">
      <c r="A115" s="23"/>
      <c r="B115" s="23"/>
      <c r="C115" s="23"/>
      <c r="D115" s="24"/>
      <c r="E115" s="25"/>
      <c r="F115" s="25"/>
      <c r="H115" s="25"/>
      <c r="J115" s="25"/>
      <c r="L115" s="25"/>
    </row>
    <row r="116" spans="1:12" ht="16.5" customHeight="1">
      <c r="A116" s="23"/>
      <c r="B116" s="23"/>
      <c r="C116" s="23"/>
      <c r="D116" s="24"/>
      <c r="E116" s="25"/>
      <c r="F116" s="25"/>
      <c r="H116" s="25"/>
      <c r="J116" s="25"/>
      <c r="L116" s="25"/>
    </row>
    <row r="117" spans="1:12" ht="16.5" customHeight="1">
      <c r="A117" s="23"/>
      <c r="B117" s="23"/>
      <c r="C117" s="23"/>
      <c r="D117" s="24"/>
      <c r="E117" s="25"/>
      <c r="F117" s="25"/>
      <c r="H117" s="25"/>
      <c r="J117" s="25"/>
      <c r="L117" s="25"/>
    </row>
    <row r="118" spans="1:12" ht="16.5" customHeight="1">
      <c r="A118" s="23"/>
      <c r="B118" s="23"/>
      <c r="C118" s="23"/>
      <c r="D118" s="24"/>
      <c r="E118" s="25"/>
      <c r="F118" s="25"/>
      <c r="H118" s="25"/>
      <c r="J118" s="25"/>
      <c r="L118" s="25"/>
    </row>
    <row r="119" spans="1:12" ht="16.5" customHeight="1">
      <c r="A119" s="23"/>
      <c r="B119" s="23"/>
      <c r="C119" s="23"/>
      <c r="D119" s="24"/>
      <c r="E119" s="25"/>
      <c r="F119" s="25"/>
      <c r="H119" s="25"/>
      <c r="J119" s="25"/>
      <c r="L119" s="25"/>
    </row>
    <row r="120" spans="1:12" ht="16.5" customHeight="1">
      <c r="A120" s="23"/>
      <c r="B120" s="23"/>
      <c r="C120" s="23"/>
      <c r="D120" s="24"/>
      <c r="E120" s="25"/>
      <c r="F120" s="25"/>
      <c r="H120" s="25"/>
      <c r="J120" s="25"/>
      <c r="L120" s="25"/>
    </row>
    <row r="121" spans="1:12" ht="16.5" customHeight="1">
      <c r="A121" s="23"/>
      <c r="B121" s="23"/>
      <c r="C121" s="23"/>
      <c r="D121" s="24"/>
      <c r="E121" s="25"/>
      <c r="F121" s="25"/>
      <c r="H121" s="25"/>
      <c r="J121" s="25"/>
      <c r="L121" s="25"/>
    </row>
    <row r="122" spans="1:12" ht="16.5" customHeight="1">
      <c r="A122" s="23"/>
      <c r="B122" s="23"/>
      <c r="C122" s="23"/>
      <c r="D122" s="24"/>
      <c r="E122" s="25"/>
      <c r="F122" s="25"/>
      <c r="H122" s="25"/>
      <c r="J122" s="25"/>
      <c r="L122" s="25"/>
    </row>
    <row r="123" spans="1:12" ht="16.5" customHeight="1">
      <c r="A123" s="23"/>
      <c r="B123" s="23"/>
      <c r="C123" s="23"/>
      <c r="D123" s="24"/>
      <c r="E123" s="25"/>
      <c r="F123" s="25"/>
      <c r="H123" s="25"/>
      <c r="J123" s="25"/>
      <c r="L123" s="25"/>
    </row>
    <row r="124" spans="1:12" ht="16.5" customHeight="1">
      <c r="A124" s="23"/>
      <c r="B124" s="23"/>
      <c r="C124" s="23"/>
      <c r="D124" s="24"/>
      <c r="E124" s="25"/>
      <c r="F124" s="25"/>
      <c r="H124" s="25"/>
      <c r="J124" s="25"/>
      <c r="L124" s="25"/>
    </row>
    <row r="125" spans="1:12" ht="16.5" customHeight="1">
      <c r="A125" s="23"/>
      <c r="B125" s="23"/>
      <c r="C125" s="23"/>
      <c r="D125" s="24"/>
      <c r="E125" s="25"/>
      <c r="F125" s="25"/>
      <c r="H125" s="25"/>
      <c r="J125" s="25"/>
      <c r="L125" s="25"/>
    </row>
    <row r="126" spans="1:12" ht="16.5" customHeight="1">
      <c r="A126" s="23"/>
      <c r="B126" s="23"/>
      <c r="C126" s="23"/>
      <c r="D126" s="24"/>
      <c r="E126" s="25"/>
      <c r="F126" s="25"/>
      <c r="H126" s="25"/>
      <c r="J126" s="25"/>
      <c r="L126" s="25"/>
    </row>
    <row r="127" spans="1:12" ht="16.5" customHeight="1">
      <c r="A127" s="23"/>
      <c r="B127" s="23"/>
      <c r="C127" s="23"/>
      <c r="D127" s="24"/>
      <c r="E127" s="25"/>
      <c r="F127" s="25"/>
      <c r="H127" s="25"/>
      <c r="J127" s="25"/>
      <c r="L127" s="25"/>
    </row>
    <row r="128" spans="1:12" ht="16.5" customHeight="1">
      <c r="A128" s="23"/>
      <c r="B128" s="23"/>
      <c r="C128" s="23"/>
      <c r="D128" s="24"/>
      <c r="E128" s="25"/>
      <c r="F128" s="25"/>
      <c r="H128" s="25"/>
      <c r="J128" s="25"/>
      <c r="L128" s="25"/>
    </row>
    <row r="129" spans="1:17" ht="16.5" customHeight="1">
      <c r="A129" s="23"/>
      <c r="B129" s="23"/>
      <c r="C129" s="23"/>
      <c r="D129" s="24"/>
      <c r="E129" s="25"/>
      <c r="F129" s="25"/>
      <c r="H129" s="25"/>
      <c r="J129" s="25"/>
      <c r="L129" s="25"/>
    </row>
    <row r="130" spans="1:17" ht="8.25" customHeight="1">
      <c r="A130" s="23"/>
      <c r="B130" s="23"/>
      <c r="C130" s="23"/>
      <c r="D130" s="24"/>
      <c r="E130" s="25"/>
      <c r="F130" s="25"/>
      <c r="H130" s="25"/>
      <c r="J130" s="25"/>
      <c r="L130" s="25"/>
    </row>
    <row r="131" spans="1:17" ht="22" customHeight="1">
      <c r="A131" s="29" t="s">
        <v>86</v>
      </c>
      <c r="B131" s="29"/>
      <c r="C131" s="29"/>
      <c r="D131" s="29"/>
      <c r="E131" s="20"/>
      <c r="F131" s="30"/>
      <c r="G131" s="21"/>
      <c r="H131" s="30"/>
      <c r="I131" s="21"/>
      <c r="J131" s="30"/>
      <c r="K131" s="21"/>
      <c r="L131" s="21"/>
      <c r="M131" s="21"/>
      <c r="N131" s="21"/>
      <c r="O131" s="21"/>
      <c r="P131" s="21"/>
      <c r="Q131" s="21"/>
    </row>
    <row r="132" spans="1:17" ht="16.5" customHeight="1">
      <c r="A132" s="16" t="s">
        <v>104</v>
      </c>
      <c r="B132" s="16"/>
      <c r="C132" s="16"/>
      <c r="D132" s="16"/>
    </row>
    <row r="133" spans="1:17" ht="16.5" customHeight="1">
      <c r="A133" s="16" t="s">
        <v>0</v>
      </c>
      <c r="B133" s="16"/>
      <c r="C133" s="16"/>
      <c r="D133" s="16"/>
    </row>
    <row r="134" spans="1:17" ht="16.5" customHeight="1">
      <c r="A134" s="19" t="str">
        <f>A3</f>
        <v>As at 31 December 2023</v>
      </c>
      <c r="B134" s="19"/>
      <c r="C134" s="19"/>
      <c r="D134" s="19"/>
      <c r="E134" s="20"/>
      <c r="F134" s="20"/>
      <c r="G134" s="21"/>
      <c r="H134" s="20"/>
      <c r="I134" s="21"/>
      <c r="J134" s="20"/>
      <c r="K134" s="21"/>
      <c r="L134" s="21"/>
      <c r="M134" s="21"/>
      <c r="N134" s="21"/>
      <c r="O134" s="21"/>
      <c r="P134" s="21"/>
      <c r="Q134" s="21"/>
    </row>
    <row r="137" spans="1:17" ht="16.5" customHeight="1">
      <c r="A137" s="1"/>
      <c r="B137" s="1"/>
      <c r="C137" s="1"/>
      <c r="D137" s="1"/>
      <c r="E137" s="1"/>
      <c r="F137" s="1"/>
      <c r="G137" s="223"/>
      <c r="H137" s="223"/>
      <c r="I137" s="223"/>
      <c r="J137" s="223"/>
      <c r="K137" s="223"/>
      <c r="L137" s="5"/>
      <c r="M137" s="223"/>
      <c r="N137" s="223"/>
      <c r="O137" s="223"/>
      <c r="P137" s="223"/>
      <c r="Q137" s="223"/>
    </row>
    <row r="138" spans="1:17" ht="16.5" customHeight="1">
      <c r="A138" s="1"/>
      <c r="B138" s="1"/>
      <c r="C138" s="1"/>
      <c r="D138" s="1"/>
      <c r="E138" s="1"/>
      <c r="F138" s="1"/>
      <c r="G138" s="222" t="s">
        <v>76</v>
      </c>
      <c r="H138" s="222"/>
      <c r="I138" s="222"/>
      <c r="J138" s="222"/>
      <c r="K138" s="222"/>
      <c r="L138" s="5"/>
      <c r="M138" s="222" t="s">
        <v>77</v>
      </c>
      <c r="N138" s="222"/>
      <c r="O138" s="222"/>
      <c r="P138" s="222"/>
      <c r="Q138" s="222"/>
    </row>
    <row r="139" spans="1:17" ht="16.5" customHeight="1">
      <c r="A139" s="1"/>
      <c r="B139" s="1"/>
      <c r="C139" s="1"/>
      <c r="D139" s="1"/>
      <c r="E139" s="1"/>
      <c r="F139" s="1"/>
      <c r="G139" s="186"/>
      <c r="H139" s="186"/>
      <c r="I139" s="5" t="s">
        <v>160</v>
      </c>
      <c r="J139" s="186"/>
      <c r="K139" s="5" t="s">
        <v>160</v>
      </c>
      <c r="L139" s="5"/>
      <c r="M139" s="186"/>
      <c r="N139" s="186"/>
      <c r="O139" s="5" t="s">
        <v>160</v>
      </c>
      <c r="P139" s="186"/>
      <c r="Q139" s="5" t="s">
        <v>160</v>
      </c>
    </row>
    <row r="140" spans="1:17" ht="15.65" customHeight="1">
      <c r="A140" s="1"/>
      <c r="B140" s="1"/>
      <c r="C140" s="1"/>
      <c r="D140" s="1"/>
      <c r="E140" s="1"/>
      <c r="F140" s="1"/>
      <c r="G140" s="6" t="s">
        <v>163</v>
      </c>
      <c r="H140" s="186"/>
      <c r="I140" s="6" t="s">
        <v>163</v>
      </c>
      <c r="J140" s="186"/>
      <c r="K140" s="6" t="s">
        <v>164</v>
      </c>
      <c r="L140" s="5"/>
      <c r="M140" s="6" t="s">
        <v>163</v>
      </c>
      <c r="N140" s="186"/>
      <c r="O140" s="6" t="s">
        <v>163</v>
      </c>
      <c r="P140" s="186"/>
      <c r="Q140" s="6" t="s">
        <v>164</v>
      </c>
    </row>
    <row r="141" spans="1:17" ht="16.5" customHeight="1">
      <c r="A141" s="7"/>
      <c r="B141" s="7"/>
      <c r="C141" s="7"/>
      <c r="D141" s="7"/>
      <c r="E141" s="1"/>
      <c r="F141" s="8"/>
      <c r="G141" s="6" t="s">
        <v>106</v>
      </c>
      <c r="H141" s="1"/>
      <c r="I141" s="6" t="s">
        <v>100</v>
      </c>
      <c r="J141" s="1"/>
      <c r="K141" s="6" t="s">
        <v>100</v>
      </c>
      <c r="L141" s="5"/>
      <c r="M141" s="6" t="s">
        <v>106</v>
      </c>
      <c r="N141" s="1"/>
      <c r="O141" s="6" t="s">
        <v>100</v>
      </c>
      <c r="P141" s="1"/>
      <c r="Q141" s="6" t="s">
        <v>100</v>
      </c>
    </row>
    <row r="142" spans="1:17" ht="16.5" customHeight="1">
      <c r="A142" s="7"/>
      <c r="B142" s="7"/>
      <c r="C142" s="7"/>
      <c r="D142" s="7"/>
      <c r="E142" s="217" t="s">
        <v>85</v>
      </c>
      <c r="F142" s="8"/>
      <c r="G142" s="9" t="s">
        <v>2</v>
      </c>
      <c r="H142" s="8"/>
      <c r="I142" s="9" t="s">
        <v>2</v>
      </c>
      <c r="J142" s="8"/>
      <c r="K142" s="9" t="s">
        <v>2</v>
      </c>
      <c r="L142" s="5"/>
      <c r="M142" s="9" t="s">
        <v>2</v>
      </c>
      <c r="N142" s="8"/>
      <c r="O142" s="9" t="s">
        <v>2</v>
      </c>
      <c r="P142" s="8"/>
      <c r="Q142" s="9" t="s">
        <v>2</v>
      </c>
    </row>
    <row r="143" spans="1:17" ht="16.5" customHeight="1">
      <c r="A143" s="7"/>
      <c r="B143" s="7"/>
      <c r="C143" s="7"/>
      <c r="D143" s="7"/>
      <c r="E143" s="1"/>
      <c r="F143" s="8"/>
      <c r="G143" s="56"/>
      <c r="H143" s="8"/>
      <c r="I143" s="37"/>
      <c r="J143" s="8"/>
      <c r="K143" s="37"/>
      <c r="L143" s="37"/>
      <c r="M143" s="56"/>
      <c r="N143" s="37"/>
      <c r="O143" s="37"/>
      <c r="P143" s="37"/>
      <c r="Q143" s="37"/>
    </row>
    <row r="144" spans="1:17" ht="16.5" customHeight="1">
      <c r="A144" s="31" t="s">
        <v>14</v>
      </c>
      <c r="B144" s="7"/>
      <c r="C144" s="7"/>
      <c r="D144" s="7"/>
      <c r="E144" s="38"/>
      <c r="F144" s="8"/>
      <c r="G144" s="56"/>
      <c r="H144" s="8"/>
      <c r="I144" s="37"/>
      <c r="J144" s="8"/>
      <c r="K144" s="37"/>
      <c r="L144" s="37"/>
      <c r="M144" s="56"/>
      <c r="N144" s="37"/>
      <c r="O144" s="37"/>
      <c r="P144" s="37"/>
      <c r="Q144" s="37"/>
    </row>
    <row r="145" spans="1:17" ht="16.5" customHeight="1">
      <c r="A145" s="1"/>
      <c r="B145" s="1"/>
      <c r="C145" s="1"/>
      <c r="D145" s="31"/>
      <c r="E145" s="10"/>
      <c r="F145" s="32"/>
      <c r="G145" s="51"/>
      <c r="H145" s="32"/>
      <c r="I145" s="33"/>
      <c r="J145" s="32"/>
      <c r="K145" s="33"/>
      <c r="L145" s="2"/>
      <c r="M145" s="51"/>
      <c r="N145" s="2"/>
      <c r="O145" s="33"/>
      <c r="P145" s="2"/>
      <c r="Q145" s="33"/>
    </row>
    <row r="146" spans="1:17" ht="16.5" customHeight="1">
      <c r="A146" s="13" t="s">
        <v>25</v>
      </c>
      <c r="B146" s="31"/>
      <c r="C146" s="31"/>
      <c r="D146" s="10"/>
      <c r="E146" s="34"/>
      <c r="F146" s="32"/>
      <c r="G146" s="50"/>
      <c r="H146" s="32"/>
      <c r="I146" s="2"/>
      <c r="J146" s="32"/>
      <c r="K146" s="2"/>
      <c r="L146" s="2"/>
      <c r="M146" s="50"/>
      <c r="N146" s="2"/>
      <c r="O146" s="2"/>
      <c r="P146" s="2"/>
      <c r="Q146" s="2"/>
    </row>
    <row r="147" spans="1:17" ht="16.5" customHeight="1">
      <c r="A147" s="1"/>
      <c r="B147" s="1"/>
      <c r="C147" s="1"/>
      <c r="D147" s="31"/>
      <c r="E147" s="10"/>
      <c r="F147" s="32"/>
      <c r="G147" s="51"/>
      <c r="H147" s="32"/>
      <c r="I147" s="33"/>
      <c r="J147" s="32"/>
      <c r="K147" s="33"/>
      <c r="L147" s="2"/>
      <c r="M147" s="51"/>
      <c r="N147" s="2"/>
      <c r="O147" s="33"/>
      <c r="P147" s="2"/>
      <c r="Q147" s="33"/>
    </row>
    <row r="148" spans="1:17" ht="16.5" customHeight="1">
      <c r="A148" s="10" t="s">
        <v>26</v>
      </c>
      <c r="B148" s="10"/>
      <c r="C148" s="10"/>
      <c r="D148" s="10"/>
      <c r="E148" s="34"/>
      <c r="F148" s="32"/>
      <c r="G148" s="50"/>
      <c r="H148" s="32"/>
      <c r="I148" s="2"/>
      <c r="J148" s="32"/>
      <c r="K148" s="2"/>
      <c r="L148" s="2"/>
      <c r="M148" s="50"/>
      <c r="N148" s="2"/>
      <c r="O148" s="2"/>
      <c r="P148" s="2"/>
      <c r="Q148" s="2"/>
    </row>
    <row r="149" spans="1:17" ht="16.5" customHeight="1">
      <c r="A149" s="10"/>
      <c r="B149" s="10" t="s">
        <v>27</v>
      </c>
      <c r="C149" s="10"/>
      <c r="D149" s="10"/>
      <c r="E149" s="34"/>
      <c r="F149" s="32"/>
      <c r="G149" s="50"/>
      <c r="H149" s="32"/>
      <c r="I149" s="2"/>
      <c r="J149" s="32"/>
      <c r="K149" s="2"/>
      <c r="L149" s="2"/>
      <c r="M149" s="50"/>
      <c r="N149" s="2"/>
      <c r="O149" s="2"/>
      <c r="P149" s="2"/>
      <c r="Q149" s="2"/>
    </row>
    <row r="150" spans="1:17" ht="16.5" customHeight="1">
      <c r="A150" s="10"/>
      <c r="B150" s="10"/>
      <c r="C150" s="10" t="s">
        <v>166</v>
      </c>
      <c r="D150" s="10"/>
      <c r="E150" s="34"/>
      <c r="F150" s="32"/>
      <c r="G150" s="50"/>
      <c r="H150" s="32"/>
      <c r="I150" s="2"/>
      <c r="J150" s="32"/>
      <c r="K150" s="2"/>
      <c r="L150" s="32"/>
      <c r="M150" s="50"/>
      <c r="N150" s="2"/>
      <c r="O150" s="2"/>
      <c r="P150" s="2"/>
      <c r="Q150" s="2"/>
    </row>
    <row r="151" spans="1:17" ht="16.5" customHeight="1" thickBot="1">
      <c r="A151" s="10"/>
      <c r="B151" s="10"/>
      <c r="C151" s="10"/>
      <c r="D151" s="10" t="s">
        <v>116</v>
      </c>
      <c r="E151" s="34"/>
      <c r="F151" s="32"/>
      <c r="G151" s="57">
        <v>73500000</v>
      </c>
      <c r="H151" s="11"/>
      <c r="I151" s="39">
        <v>73500000</v>
      </c>
      <c r="J151" s="11"/>
      <c r="K151" s="188">
        <v>20000000</v>
      </c>
      <c r="L151" s="11"/>
      <c r="M151" s="57">
        <v>73500000</v>
      </c>
      <c r="N151" s="11"/>
      <c r="O151" s="39">
        <v>73500000</v>
      </c>
      <c r="P151" s="11"/>
      <c r="Q151" s="39">
        <v>20000000</v>
      </c>
    </row>
    <row r="152" spans="1:17" ht="16.5" customHeight="1" thickTop="1">
      <c r="A152" s="10"/>
      <c r="B152" s="10"/>
      <c r="C152" s="10"/>
      <c r="D152" s="10"/>
      <c r="E152" s="34"/>
      <c r="F152" s="32"/>
      <c r="G152" s="52"/>
      <c r="H152" s="11"/>
      <c r="I152" s="11"/>
      <c r="J152" s="11"/>
      <c r="K152" s="11"/>
      <c r="L152" s="11"/>
      <c r="M152" s="52"/>
      <c r="N152" s="11"/>
      <c r="O152" s="11"/>
      <c r="P152" s="11"/>
      <c r="Q152" s="11"/>
    </row>
    <row r="153" spans="1:17" ht="16.5" customHeight="1">
      <c r="A153" s="1"/>
      <c r="B153" s="10" t="s">
        <v>28</v>
      </c>
      <c r="C153" s="10"/>
      <c r="D153" s="10"/>
      <c r="E153" s="34"/>
      <c r="F153" s="32"/>
      <c r="G153" s="50"/>
      <c r="H153" s="32"/>
      <c r="I153" s="2"/>
      <c r="J153" s="32"/>
      <c r="K153" s="2"/>
      <c r="L153" s="32"/>
      <c r="M153" s="50"/>
      <c r="N153" s="2"/>
      <c r="O153" s="2"/>
      <c r="P153" s="2"/>
      <c r="Q153" s="2"/>
    </row>
    <row r="154" spans="1:17" ht="16.5" customHeight="1">
      <c r="A154" s="1"/>
      <c r="B154" s="10"/>
      <c r="C154" s="10" t="s">
        <v>166</v>
      </c>
      <c r="D154" s="10"/>
      <c r="E154" s="34"/>
      <c r="F154" s="32"/>
      <c r="G154" s="50"/>
      <c r="H154" s="32"/>
      <c r="I154" s="2"/>
      <c r="J154" s="32"/>
      <c r="K154" s="2"/>
      <c r="L154" s="32"/>
      <c r="M154" s="50"/>
      <c r="N154" s="2"/>
      <c r="O154" s="2"/>
      <c r="P154" s="2"/>
      <c r="Q154" s="2"/>
    </row>
    <row r="155" spans="1:17" ht="16.5" customHeight="1">
      <c r="A155" s="1"/>
      <c r="B155" s="10"/>
      <c r="C155" s="10"/>
      <c r="D155" s="10" t="s">
        <v>117</v>
      </c>
      <c r="E155" s="34"/>
      <c r="F155" s="32"/>
      <c r="G155" s="50">
        <v>73500000</v>
      </c>
      <c r="H155" s="2"/>
      <c r="I155" s="2">
        <v>73500000</v>
      </c>
      <c r="J155" s="2"/>
      <c r="K155" s="2">
        <v>20000000</v>
      </c>
      <c r="L155" s="35"/>
      <c r="M155" s="52">
        <v>73500000</v>
      </c>
      <c r="N155" s="11"/>
      <c r="O155" s="11">
        <v>73500000</v>
      </c>
      <c r="P155" s="11"/>
      <c r="Q155" s="11">
        <v>20000000</v>
      </c>
    </row>
    <row r="156" spans="1:17" ht="16.5" customHeight="1">
      <c r="A156" s="1" t="s">
        <v>118</v>
      </c>
      <c r="B156" s="1"/>
      <c r="C156" s="1"/>
      <c r="D156" s="40"/>
      <c r="E156" s="34"/>
      <c r="F156" s="34"/>
      <c r="G156" s="52">
        <v>152806500</v>
      </c>
      <c r="H156" s="11"/>
      <c r="I156" s="11">
        <v>152806500</v>
      </c>
      <c r="J156" s="11"/>
      <c r="K156" s="11">
        <v>0</v>
      </c>
      <c r="L156" s="11"/>
      <c r="M156" s="52">
        <v>152806500</v>
      </c>
      <c r="N156" s="11"/>
      <c r="O156" s="11">
        <v>152806500</v>
      </c>
      <c r="P156" s="11"/>
      <c r="Q156" s="11">
        <v>0</v>
      </c>
    </row>
    <row r="157" spans="1:17" ht="16.5" customHeight="1">
      <c r="A157" s="1" t="s">
        <v>174</v>
      </c>
      <c r="B157" s="1"/>
      <c r="C157" s="1"/>
      <c r="D157" s="40"/>
      <c r="E157" s="34"/>
      <c r="F157" s="34"/>
      <c r="G157" s="52">
        <v>23170000</v>
      </c>
      <c r="H157" s="11"/>
      <c r="I157" s="11">
        <v>23170000</v>
      </c>
      <c r="J157" s="11"/>
      <c r="K157" s="11">
        <v>0</v>
      </c>
      <c r="L157" s="11"/>
      <c r="M157" s="52">
        <v>23170000</v>
      </c>
      <c r="N157" s="11"/>
      <c r="O157" s="11">
        <v>23170000</v>
      </c>
      <c r="P157" s="11"/>
      <c r="Q157" s="11">
        <v>0</v>
      </c>
    </row>
    <row r="158" spans="1:17" ht="16.5" customHeight="1">
      <c r="A158" s="1" t="s">
        <v>175</v>
      </c>
      <c r="B158" s="1"/>
      <c r="C158" s="1"/>
      <c r="D158" s="40"/>
      <c r="E158" s="34"/>
      <c r="F158" s="34"/>
      <c r="G158" s="52">
        <v>-3450000</v>
      </c>
      <c r="H158" s="11"/>
      <c r="I158" s="11">
        <v>-3450000</v>
      </c>
      <c r="J158" s="11"/>
      <c r="K158" s="11">
        <v>0</v>
      </c>
      <c r="L158" s="11"/>
      <c r="M158" s="52">
        <v>-3450000</v>
      </c>
      <c r="N158" s="11"/>
      <c r="O158" s="11">
        <v>-3450000</v>
      </c>
      <c r="P158" s="11"/>
      <c r="Q158" s="11">
        <v>0</v>
      </c>
    </row>
    <row r="159" spans="1:17" ht="16.5" customHeight="1">
      <c r="A159" s="1" t="s">
        <v>176</v>
      </c>
      <c r="B159" s="1"/>
      <c r="C159" s="1"/>
      <c r="D159" s="40"/>
      <c r="E159" s="34"/>
      <c r="F159" s="34"/>
      <c r="G159" s="52"/>
      <c r="H159" s="11"/>
      <c r="I159" s="11"/>
      <c r="J159" s="11"/>
      <c r="K159" s="11"/>
      <c r="L159" s="11"/>
      <c r="M159" s="52"/>
      <c r="N159" s="11"/>
      <c r="O159" s="11"/>
      <c r="P159" s="11"/>
      <c r="Q159" s="11"/>
    </row>
    <row r="160" spans="1:17" ht="16.5" customHeight="1">
      <c r="A160" s="1"/>
      <c r="B160" s="1" t="s">
        <v>120</v>
      </c>
      <c r="C160" s="1"/>
      <c r="D160" s="40"/>
      <c r="E160" s="34"/>
      <c r="F160" s="34"/>
      <c r="G160" s="52">
        <v>67506923</v>
      </c>
      <c r="H160" s="11"/>
      <c r="I160" s="11">
        <v>67506923</v>
      </c>
      <c r="J160" s="11"/>
      <c r="K160" s="11">
        <v>-3673465</v>
      </c>
      <c r="L160" s="11"/>
      <c r="M160" s="52">
        <v>-3673465</v>
      </c>
      <c r="N160" s="11"/>
      <c r="O160" s="11">
        <v>-3673465</v>
      </c>
      <c r="P160" s="11"/>
      <c r="Q160" s="11">
        <v>-3673465</v>
      </c>
    </row>
    <row r="161" spans="1:17" ht="16.5" customHeight="1">
      <c r="A161" s="1" t="s">
        <v>119</v>
      </c>
      <c r="B161" s="1"/>
      <c r="C161" s="1"/>
      <c r="D161" s="40"/>
      <c r="E161" s="34"/>
      <c r="F161" s="34"/>
      <c r="G161" s="52"/>
      <c r="H161" s="34"/>
      <c r="I161" s="11"/>
      <c r="J161" s="34"/>
      <c r="K161" s="11"/>
      <c r="L161" s="34"/>
      <c r="M161" s="52"/>
      <c r="N161" s="11"/>
      <c r="O161" s="11"/>
      <c r="P161" s="11"/>
      <c r="Q161" s="11"/>
    </row>
    <row r="162" spans="1:17" ht="16.5" customHeight="1">
      <c r="A162" s="1"/>
      <c r="B162" s="1" t="s">
        <v>30</v>
      </c>
      <c r="C162" s="1"/>
      <c r="D162" s="1"/>
      <c r="E162" s="34">
        <v>21</v>
      </c>
      <c r="F162" s="34"/>
      <c r="G162" s="52">
        <v>7350000</v>
      </c>
      <c r="H162" s="34"/>
      <c r="I162" s="11">
        <v>7350000</v>
      </c>
      <c r="J162" s="34"/>
      <c r="K162" s="11">
        <v>2000000</v>
      </c>
      <c r="L162" s="34"/>
      <c r="M162" s="52">
        <v>7350000</v>
      </c>
      <c r="N162" s="11"/>
      <c r="O162" s="11">
        <v>7350000</v>
      </c>
      <c r="P162" s="11"/>
      <c r="Q162" s="11">
        <v>2000000</v>
      </c>
    </row>
    <row r="163" spans="1:17" ht="16.5" customHeight="1">
      <c r="A163" s="1"/>
      <c r="B163" s="1" t="s">
        <v>31</v>
      </c>
      <c r="C163" s="1"/>
      <c r="D163" s="1"/>
      <c r="E163" s="34"/>
      <c r="F163" s="34"/>
      <c r="G163" s="52">
        <v>30842770</v>
      </c>
      <c r="H163" s="32"/>
      <c r="I163" s="11">
        <v>-50673662</v>
      </c>
      <c r="J163" s="32"/>
      <c r="K163" s="11">
        <v>86130244</v>
      </c>
      <c r="L163" s="32"/>
      <c r="M163" s="52">
        <v>66147000</v>
      </c>
      <c r="N163" s="2"/>
      <c r="O163" s="11">
        <v>29633467</v>
      </c>
      <c r="P163" s="2"/>
      <c r="Q163" s="11">
        <v>78332970</v>
      </c>
    </row>
    <row r="164" spans="1:17" ht="16.5" customHeight="1">
      <c r="A164" s="1" t="s">
        <v>32</v>
      </c>
      <c r="B164" s="31"/>
      <c r="C164" s="31"/>
      <c r="D164" s="10"/>
      <c r="E164" s="34"/>
      <c r="F164" s="34"/>
      <c r="G164" s="76">
        <v>1417877</v>
      </c>
      <c r="H164" s="32"/>
      <c r="I164" s="12">
        <v>1417877</v>
      </c>
      <c r="J164" s="32"/>
      <c r="K164" s="164">
        <v>0</v>
      </c>
      <c r="L164" s="32"/>
      <c r="M164" s="55">
        <v>0</v>
      </c>
      <c r="N164" s="2"/>
      <c r="O164" s="164">
        <v>0</v>
      </c>
      <c r="P164" s="2"/>
      <c r="Q164" s="164">
        <v>0</v>
      </c>
    </row>
    <row r="165" spans="1:17" ht="16.5" customHeight="1">
      <c r="A165" s="1"/>
      <c r="B165" s="31"/>
      <c r="C165" s="31"/>
      <c r="D165" s="10"/>
      <c r="E165" s="34"/>
      <c r="F165" s="34"/>
      <c r="G165" s="50"/>
      <c r="H165" s="32"/>
      <c r="I165" s="2"/>
      <c r="J165" s="32"/>
      <c r="K165" s="2"/>
      <c r="L165" s="32"/>
      <c r="M165" s="50"/>
      <c r="N165" s="2"/>
      <c r="O165" s="2"/>
      <c r="P165" s="2"/>
      <c r="Q165" s="2"/>
    </row>
    <row r="166" spans="1:17" ht="16.5" customHeight="1">
      <c r="A166" s="3" t="s">
        <v>202</v>
      </c>
      <c r="B166" s="10"/>
      <c r="C166" s="10"/>
      <c r="D166" s="10"/>
      <c r="E166" s="34"/>
      <c r="F166" s="32"/>
      <c r="G166" s="50"/>
      <c r="H166" s="32"/>
      <c r="I166" s="2"/>
      <c r="J166" s="32"/>
      <c r="K166" s="2"/>
      <c r="L166" s="32"/>
      <c r="M166" s="50"/>
      <c r="N166" s="2"/>
      <c r="O166" s="2"/>
      <c r="P166" s="2"/>
      <c r="Q166" s="2"/>
    </row>
    <row r="167" spans="1:17" ht="16.5" customHeight="1">
      <c r="A167" s="1"/>
      <c r="B167" s="3" t="s">
        <v>203</v>
      </c>
      <c r="C167" s="3"/>
      <c r="D167" s="1"/>
      <c r="E167" s="34"/>
      <c r="F167" s="32"/>
      <c r="G167" s="50">
        <f>SUM(G155:G164)</f>
        <v>353144070</v>
      </c>
      <c r="H167" s="32"/>
      <c r="I167" s="2">
        <f>SUM(I155:I164)</f>
        <v>271627638</v>
      </c>
      <c r="J167" s="32"/>
      <c r="K167" s="2">
        <f>SUM(K155:K164)</f>
        <v>104456779</v>
      </c>
      <c r="L167" s="32"/>
      <c r="M167" s="50">
        <f>SUM(M155:M164)</f>
        <v>315850035</v>
      </c>
      <c r="N167" s="2"/>
      <c r="O167" s="2">
        <f>SUM(O155:O164)</f>
        <v>279336502</v>
      </c>
      <c r="P167" s="2"/>
      <c r="Q167" s="2">
        <f>SUM(Q155:Q164)</f>
        <v>96659505</v>
      </c>
    </row>
    <row r="168" spans="1:17" ht="16.5" customHeight="1">
      <c r="A168" s="1" t="s">
        <v>33</v>
      </c>
      <c r="B168" s="1"/>
      <c r="C168" s="1"/>
      <c r="D168" s="1"/>
      <c r="E168" s="34"/>
      <c r="F168" s="32"/>
      <c r="G168" s="76">
        <v>950275</v>
      </c>
      <c r="H168" s="41"/>
      <c r="I168" s="12">
        <v>3486904</v>
      </c>
      <c r="J168" s="41"/>
      <c r="K168" s="164">
        <v>99472056</v>
      </c>
      <c r="L168" s="41"/>
      <c r="M168" s="76">
        <v>0</v>
      </c>
      <c r="N168" s="2"/>
      <c r="O168" s="12">
        <v>0</v>
      </c>
      <c r="P168" s="2"/>
      <c r="Q168" s="12">
        <v>0</v>
      </c>
    </row>
    <row r="169" spans="1:17" ht="16.5" customHeight="1">
      <c r="A169" s="1"/>
      <c r="B169" s="1"/>
      <c r="C169" s="1"/>
      <c r="D169" s="31"/>
      <c r="E169" s="10"/>
      <c r="F169" s="32"/>
      <c r="G169" s="51"/>
      <c r="H169" s="32"/>
      <c r="I169" s="33"/>
      <c r="J169" s="32"/>
      <c r="K169" s="33"/>
      <c r="L169" s="2"/>
      <c r="M169" s="51"/>
      <c r="N169" s="2"/>
      <c r="O169" s="33"/>
      <c r="P169" s="2"/>
      <c r="Q169" s="33"/>
    </row>
    <row r="170" spans="1:17" ht="16.5" customHeight="1">
      <c r="A170" s="3" t="s">
        <v>34</v>
      </c>
      <c r="B170" s="1"/>
      <c r="C170" s="1"/>
      <c r="D170" s="1"/>
      <c r="E170" s="32"/>
      <c r="F170" s="32"/>
      <c r="G170" s="53">
        <f>SUM(G167:G168)</f>
        <v>354094345</v>
      </c>
      <c r="H170" s="32"/>
      <c r="I170" s="4">
        <f>SUM(I167:I168)</f>
        <v>275114542</v>
      </c>
      <c r="J170" s="32"/>
      <c r="K170" s="4">
        <f>SUM(K167:K168)</f>
        <v>203928835</v>
      </c>
      <c r="L170" s="32"/>
      <c r="M170" s="53">
        <f>SUM(M167:M168)</f>
        <v>315850035</v>
      </c>
      <c r="N170" s="2"/>
      <c r="O170" s="4">
        <f>SUM(O167:O168)</f>
        <v>279336502</v>
      </c>
      <c r="P170" s="2"/>
      <c r="Q170" s="4">
        <f>SUM(Q167:Q168)</f>
        <v>96659505</v>
      </c>
    </row>
    <row r="171" spans="1:17" ht="16.5" customHeight="1">
      <c r="A171" s="1"/>
      <c r="B171" s="1"/>
      <c r="C171" s="1"/>
      <c r="D171" s="31"/>
      <c r="E171" s="10"/>
      <c r="F171" s="32"/>
      <c r="G171" s="51"/>
      <c r="H171" s="32"/>
      <c r="I171" s="33"/>
      <c r="J171" s="32"/>
      <c r="K171" s="33"/>
      <c r="L171" s="2"/>
      <c r="M171" s="51"/>
      <c r="N171" s="2"/>
      <c r="O171" s="33"/>
      <c r="P171" s="2"/>
      <c r="Q171" s="33"/>
    </row>
    <row r="172" spans="1:17" ht="16.5" customHeight="1" thickBot="1">
      <c r="A172" s="3" t="s">
        <v>35</v>
      </c>
      <c r="B172" s="3"/>
      <c r="C172" s="3"/>
      <c r="D172" s="3"/>
      <c r="E172" s="8"/>
      <c r="F172" s="8"/>
      <c r="G172" s="54">
        <f>+G170+G109</f>
        <v>1107978535</v>
      </c>
      <c r="H172" s="8"/>
      <c r="I172" s="36">
        <f>+I170+I109</f>
        <v>721113275</v>
      </c>
      <c r="J172" s="8"/>
      <c r="K172" s="36">
        <f>+K170+K109</f>
        <v>781983445</v>
      </c>
      <c r="L172" s="8"/>
      <c r="M172" s="54">
        <f>+M170+M109</f>
        <v>475664858</v>
      </c>
      <c r="N172" s="14"/>
      <c r="O172" s="36">
        <f>+O170+O109</f>
        <v>392690186</v>
      </c>
      <c r="P172" s="14"/>
      <c r="Q172" s="36">
        <f>+Q170+Q109</f>
        <v>236890949</v>
      </c>
    </row>
    <row r="173" spans="1:17" ht="16.5" customHeight="1" thickTop="1">
      <c r="A173" s="16"/>
      <c r="B173" s="16"/>
      <c r="C173" s="16"/>
      <c r="D173" s="16"/>
      <c r="E173" s="22"/>
      <c r="F173" s="22"/>
      <c r="H173" s="22"/>
      <c r="J173" s="22"/>
    </row>
    <row r="174" spans="1:17" ht="16.5" customHeight="1">
      <c r="A174" s="16"/>
      <c r="B174" s="16"/>
      <c r="C174" s="16"/>
      <c r="D174" s="16"/>
      <c r="E174" s="22"/>
      <c r="F174" s="22"/>
      <c r="H174" s="22"/>
      <c r="J174" s="22"/>
    </row>
    <row r="175" spans="1:17" ht="16.5" customHeight="1">
      <c r="A175" s="16"/>
      <c r="B175" s="16"/>
      <c r="C175" s="16"/>
      <c r="D175" s="16"/>
      <c r="E175" s="22"/>
      <c r="F175" s="22"/>
      <c r="H175" s="22"/>
      <c r="J175" s="22"/>
    </row>
    <row r="176" spans="1:17" ht="16.5" customHeight="1">
      <c r="A176" s="16"/>
      <c r="B176" s="16"/>
      <c r="C176" s="16"/>
      <c r="D176" s="16"/>
      <c r="E176" s="22"/>
      <c r="F176" s="22"/>
      <c r="H176" s="22"/>
      <c r="J176" s="22"/>
    </row>
    <row r="177" spans="1:10" ht="16.5" customHeight="1">
      <c r="A177" s="16"/>
      <c r="B177" s="16"/>
      <c r="C177" s="16"/>
      <c r="D177" s="16"/>
      <c r="E177" s="22"/>
      <c r="F177" s="22"/>
      <c r="H177" s="22"/>
      <c r="J177" s="22"/>
    </row>
    <row r="178" spans="1:10" ht="16.5" customHeight="1">
      <c r="A178" s="16"/>
      <c r="B178" s="16"/>
      <c r="C178" s="16"/>
      <c r="D178" s="16"/>
      <c r="E178" s="22"/>
      <c r="F178" s="22"/>
      <c r="H178" s="22"/>
      <c r="J178" s="22"/>
    </row>
    <row r="179" spans="1:10" ht="16.5" customHeight="1">
      <c r="A179" s="16"/>
      <c r="B179" s="16"/>
      <c r="C179" s="16"/>
      <c r="D179" s="16"/>
      <c r="E179" s="22"/>
      <c r="F179" s="22"/>
      <c r="H179" s="22"/>
      <c r="J179" s="22"/>
    </row>
    <row r="180" spans="1:10" ht="16.5" customHeight="1">
      <c r="A180" s="16"/>
      <c r="B180" s="16"/>
      <c r="C180" s="16"/>
      <c r="D180" s="16"/>
      <c r="E180" s="22"/>
      <c r="F180" s="22"/>
      <c r="H180" s="22"/>
      <c r="J180" s="22"/>
    </row>
    <row r="181" spans="1:10" ht="16.5" customHeight="1">
      <c r="A181" s="16"/>
      <c r="B181" s="16"/>
      <c r="C181" s="16"/>
      <c r="D181" s="16"/>
      <c r="E181" s="22"/>
      <c r="F181" s="22"/>
      <c r="H181" s="22"/>
      <c r="J181" s="22"/>
    </row>
    <row r="182" spans="1:10" ht="16.5" customHeight="1">
      <c r="A182" s="16"/>
      <c r="B182" s="16"/>
      <c r="C182" s="16"/>
      <c r="D182" s="16"/>
      <c r="E182" s="22"/>
      <c r="F182" s="22"/>
      <c r="H182" s="22"/>
      <c r="J182" s="22"/>
    </row>
    <row r="183" spans="1:10" ht="16.5" customHeight="1">
      <c r="A183" s="16"/>
      <c r="B183" s="16"/>
      <c r="C183" s="16"/>
      <c r="D183" s="16"/>
      <c r="E183" s="22"/>
      <c r="F183" s="22"/>
      <c r="H183" s="22"/>
      <c r="J183" s="22"/>
    </row>
    <row r="184" spans="1:10" ht="16.5" customHeight="1">
      <c r="A184" s="16"/>
      <c r="B184" s="16"/>
      <c r="C184" s="16"/>
      <c r="D184" s="16"/>
      <c r="E184" s="22"/>
      <c r="F184" s="22"/>
      <c r="H184" s="22"/>
      <c r="J184" s="22"/>
    </row>
    <row r="185" spans="1:10" ht="16.5" customHeight="1">
      <c r="A185" s="16"/>
      <c r="B185" s="16"/>
      <c r="C185" s="16"/>
      <c r="D185" s="16"/>
      <c r="E185" s="22"/>
      <c r="F185" s="22"/>
      <c r="H185" s="22"/>
      <c r="J185" s="22"/>
    </row>
    <row r="186" spans="1:10" ht="16.5" customHeight="1">
      <c r="A186" s="16"/>
      <c r="B186" s="16"/>
      <c r="C186" s="16"/>
      <c r="D186" s="16"/>
      <c r="E186" s="22"/>
      <c r="F186" s="22"/>
      <c r="H186" s="22"/>
      <c r="J186" s="22"/>
    </row>
    <row r="187" spans="1:10" ht="16.5" customHeight="1">
      <c r="A187" s="16"/>
      <c r="B187" s="16"/>
      <c r="C187" s="16"/>
      <c r="D187" s="16"/>
      <c r="E187" s="22"/>
      <c r="F187" s="22"/>
      <c r="H187" s="22"/>
      <c r="J187" s="22"/>
    </row>
    <row r="188" spans="1:10" ht="16.5" customHeight="1">
      <c r="A188" s="16"/>
      <c r="B188" s="16"/>
      <c r="C188" s="16"/>
      <c r="D188" s="16"/>
      <c r="E188" s="22"/>
      <c r="F188" s="22"/>
      <c r="H188" s="22"/>
      <c r="J188" s="22"/>
    </row>
    <row r="189" spans="1:10" ht="16.5" customHeight="1">
      <c r="A189" s="16"/>
      <c r="B189" s="16"/>
      <c r="C189" s="16"/>
      <c r="D189" s="16"/>
      <c r="E189" s="22"/>
      <c r="F189" s="22"/>
      <c r="H189" s="22"/>
      <c r="J189" s="22"/>
    </row>
    <row r="190" spans="1:10" ht="16.5" customHeight="1">
      <c r="A190" s="16"/>
      <c r="B190" s="16"/>
      <c r="C190" s="16"/>
      <c r="D190" s="16"/>
      <c r="E190" s="22"/>
      <c r="F190" s="22"/>
      <c r="H190" s="22"/>
      <c r="J190" s="22"/>
    </row>
    <row r="191" spans="1:10" ht="16.5" customHeight="1">
      <c r="A191" s="16"/>
      <c r="B191" s="16"/>
      <c r="C191" s="16"/>
      <c r="D191" s="16"/>
      <c r="E191" s="22"/>
      <c r="F191" s="22"/>
      <c r="H191" s="22"/>
      <c r="J191" s="22"/>
    </row>
    <row r="192" spans="1:10" ht="16.5" customHeight="1">
      <c r="A192" s="16"/>
      <c r="B192" s="16"/>
      <c r="C192" s="16"/>
      <c r="D192" s="16"/>
      <c r="E192" s="22"/>
      <c r="F192" s="22"/>
      <c r="H192" s="22"/>
      <c r="J192" s="22"/>
    </row>
    <row r="193" spans="1:17" ht="7.5" customHeight="1">
      <c r="A193" s="16"/>
      <c r="B193" s="16"/>
      <c r="C193" s="16"/>
      <c r="D193" s="16"/>
      <c r="E193" s="22"/>
      <c r="F193" s="22"/>
      <c r="H193" s="22"/>
      <c r="J193" s="22"/>
    </row>
    <row r="194" spans="1:17" ht="22" customHeight="1">
      <c r="A194" s="29" t="s">
        <v>86</v>
      </c>
      <c r="B194" s="29"/>
      <c r="C194" s="29"/>
      <c r="D194" s="29"/>
      <c r="E194" s="29"/>
      <c r="F194" s="30"/>
      <c r="G194" s="21"/>
      <c r="H194" s="30"/>
      <c r="I194" s="21"/>
      <c r="J194" s="30"/>
      <c r="K194" s="21"/>
      <c r="L194" s="21"/>
      <c r="M194" s="21"/>
      <c r="N194" s="21"/>
      <c r="O194" s="21"/>
      <c r="P194" s="21"/>
      <c r="Q194" s="21"/>
    </row>
  </sheetData>
  <mergeCells count="14">
    <mergeCell ref="G6:K6"/>
    <mergeCell ref="G7:K7"/>
    <mergeCell ref="M6:Q6"/>
    <mergeCell ref="M7:Q7"/>
    <mergeCell ref="G74:K74"/>
    <mergeCell ref="M74:Q74"/>
    <mergeCell ref="G138:K138"/>
    <mergeCell ref="M137:Q137"/>
    <mergeCell ref="M138:Q138"/>
    <mergeCell ref="A30:D30"/>
    <mergeCell ref="A61:O61"/>
    <mergeCell ref="G75:K75"/>
    <mergeCell ref="M75:Q75"/>
    <mergeCell ref="G137:K137"/>
  </mergeCells>
  <pageMargins left="0.8" right="0.5" top="0.5" bottom="0.6" header="0.49" footer="0.4"/>
  <pageSetup paperSize="9" scale="75" firstPageNumber="4" orientation="portrait" useFirstPageNumber="1" horizontalDpi="1200" verticalDpi="1200" r:id="rId1"/>
  <headerFooter>
    <oddFooter>&amp;R&amp;P</oddFooter>
  </headerFooter>
  <rowBreaks count="2" manualBreakCount="2">
    <brk id="68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showZeros="0" topLeftCell="A62" zoomScale="76" zoomScaleNormal="85" zoomScaleSheetLayoutView="90" workbookViewId="0">
      <selection activeCell="C35" sqref="C35"/>
    </sheetView>
  </sheetViews>
  <sheetFormatPr defaultColWidth="9.1796875" defaultRowHeight="16.5" customHeight="1"/>
  <cols>
    <col min="1" max="3" width="1.1796875" style="17" customWidth="1"/>
    <col min="4" max="4" width="33.26953125" style="17" customWidth="1"/>
    <col min="5" max="5" width="7" style="107" customWidth="1"/>
    <col min="6" max="6" width="0.7265625" style="107" customWidth="1"/>
    <col min="7" max="7" width="13.26953125" style="18" customWidth="1"/>
    <col min="8" max="8" width="0.7265625" style="107" customWidth="1"/>
    <col min="9" max="9" width="13.26953125" style="18" customWidth="1"/>
    <col min="10" max="10" width="0.7265625" style="18" customWidth="1"/>
    <col min="11" max="11" width="13.26953125" style="18" customWidth="1"/>
    <col min="12" max="12" width="0.7265625" style="18" customWidth="1"/>
    <col min="13" max="13" width="13.26953125" style="18" customWidth="1"/>
    <col min="14" max="15" width="15.1796875" style="17" bestFit="1" customWidth="1"/>
    <col min="16" max="16384" width="9.1796875" style="17"/>
  </cols>
  <sheetData>
    <row r="1" spans="1:13" ht="16.5" customHeight="1">
      <c r="A1" s="16" t="s">
        <v>104</v>
      </c>
      <c r="B1" s="16"/>
      <c r="C1" s="16"/>
      <c r="D1" s="107"/>
      <c r="E1" s="119"/>
      <c r="F1" s="18"/>
      <c r="G1" s="107"/>
      <c r="H1" s="18"/>
      <c r="I1" s="107"/>
    </row>
    <row r="2" spans="1:13" ht="16.5" customHeight="1">
      <c r="A2" s="16" t="s">
        <v>72</v>
      </c>
      <c r="B2" s="16"/>
      <c r="C2" s="16"/>
      <c r="D2" s="107"/>
      <c r="E2" s="119"/>
      <c r="F2" s="18"/>
      <c r="G2" s="107"/>
      <c r="H2" s="18"/>
      <c r="I2" s="107"/>
    </row>
    <row r="3" spans="1:13" ht="16.5" customHeight="1">
      <c r="A3" s="19" t="s">
        <v>107</v>
      </c>
      <c r="B3" s="19"/>
      <c r="C3" s="19"/>
      <c r="D3" s="108"/>
      <c r="E3" s="120"/>
      <c r="F3" s="21"/>
      <c r="G3" s="108"/>
      <c r="H3" s="21"/>
      <c r="I3" s="108"/>
      <c r="J3" s="21"/>
      <c r="K3" s="21"/>
      <c r="L3" s="21"/>
      <c r="M3" s="21"/>
    </row>
    <row r="6" spans="1:13" ht="16.5" customHeight="1">
      <c r="A6" s="1"/>
      <c r="B6" s="1"/>
      <c r="C6" s="1"/>
      <c r="D6" s="1"/>
      <c r="E6" s="121"/>
      <c r="F6" s="1"/>
      <c r="G6" s="223" t="s">
        <v>36</v>
      </c>
      <c r="H6" s="223"/>
      <c r="I6" s="223"/>
      <c r="J6" s="5"/>
      <c r="K6" s="223" t="s">
        <v>37</v>
      </c>
      <c r="L6" s="223"/>
      <c r="M6" s="223"/>
    </row>
    <row r="7" spans="1:13" ht="16.5" customHeight="1">
      <c r="A7" s="1"/>
      <c r="B7" s="1"/>
      <c r="C7" s="1"/>
      <c r="D7" s="1"/>
      <c r="E7" s="121"/>
      <c r="F7" s="1"/>
      <c r="G7" s="228" t="s">
        <v>73</v>
      </c>
      <c r="H7" s="228"/>
      <c r="I7" s="228"/>
      <c r="J7" s="5"/>
      <c r="K7" s="228" t="s">
        <v>74</v>
      </c>
      <c r="L7" s="228"/>
      <c r="M7" s="228"/>
    </row>
    <row r="8" spans="1:13" ht="16.5" customHeight="1">
      <c r="A8" s="1"/>
      <c r="B8" s="1"/>
      <c r="C8" s="1"/>
      <c r="D8" s="1"/>
      <c r="E8" s="121"/>
      <c r="F8" s="1"/>
      <c r="G8" s="186"/>
      <c r="H8" s="186"/>
      <c r="I8" s="5" t="s">
        <v>160</v>
      </c>
      <c r="J8" s="5"/>
      <c r="K8" s="186"/>
      <c r="L8" s="186"/>
      <c r="M8" s="5" t="s">
        <v>160</v>
      </c>
    </row>
    <row r="9" spans="1:13" ht="16.5" customHeight="1">
      <c r="A9" s="1"/>
      <c r="B9" s="1"/>
      <c r="C9" s="1"/>
      <c r="D9" s="1"/>
      <c r="E9" s="121"/>
      <c r="F9" s="1"/>
      <c r="G9" s="6" t="s">
        <v>106</v>
      </c>
      <c r="H9" s="1"/>
      <c r="I9" s="6" t="s">
        <v>100</v>
      </c>
      <c r="J9" s="5"/>
      <c r="K9" s="6" t="s">
        <v>106</v>
      </c>
      <c r="L9" s="1"/>
      <c r="M9" s="6" t="s">
        <v>100</v>
      </c>
    </row>
    <row r="10" spans="1:13" ht="16.5" customHeight="1">
      <c r="A10" s="1"/>
      <c r="B10" s="1"/>
      <c r="C10" s="1"/>
      <c r="D10" s="1"/>
      <c r="E10" s="122" t="s">
        <v>1</v>
      </c>
      <c r="F10" s="8"/>
      <c r="G10" s="9" t="s">
        <v>2</v>
      </c>
      <c r="H10" s="8"/>
      <c r="I10" s="9" t="s">
        <v>2</v>
      </c>
      <c r="J10" s="5"/>
      <c r="K10" s="9" t="s">
        <v>2</v>
      </c>
      <c r="L10" s="5"/>
      <c r="M10" s="9" t="s">
        <v>2</v>
      </c>
    </row>
    <row r="11" spans="1:13" ht="16.5" customHeight="1">
      <c r="A11" s="1"/>
      <c r="B11" s="1"/>
      <c r="C11" s="1"/>
      <c r="D11" s="1"/>
      <c r="E11" s="65"/>
      <c r="F11" s="65"/>
      <c r="G11" s="50"/>
      <c r="H11" s="65"/>
      <c r="I11" s="2"/>
      <c r="J11" s="2"/>
      <c r="K11" s="50"/>
      <c r="L11" s="2"/>
      <c r="M11" s="2"/>
    </row>
    <row r="12" spans="1:13" ht="16.5" customHeight="1">
      <c r="A12" s="1" t="s">
        <v>177</v>
      </c>
      <c r="B12" s="1"/>
      <c r="C12" s="1"/>
      <c r="D12" s="1"/>
      <c r="E12" s="34"/>
      <c r="F12" s="66"/>
      <c r="G12" s="52">
        <v>910239874</v>
      </c>
      <c r="H12" s="66"/>
      <c r="I12" s="11">
        <v>1300269196</v>
      </c>
      <c r="J12" s="66"/>
      <c r="K12" s="52">
        <v>516984656</v>
      </c>
      <c r="L12" s="67"/>
      <c r="M12" s="11">
        <v>533760952</v>
      </c>
    </row>
    <row r="13" spans="1:13" ht="16.5" customHeight="1">
      <c r="A13" s="1" t="s">
        <v>178</v>
      </c>
      <c r="B13" s="1"/>
      <c r="C13" s="1"/>
      <c r="D13" s="1"/>
      <c r="E13" s="34"/>
      <c r="F13" s="66"/>
      <c r="G13" s="55">
        <v>-715188542</v>
      </c>
      <c r="H13" s="66"/>
      <c r="I13" s="164">
        <v>-1065267325</v>
      </c>
      <c r="J13" s="66"/>
      <c r="K13" s="55">
        <v>-460932918</v>
      </c>
      <c r="L13" s="67"/>
      <c r="M13" s="164">
        <v>-453662607</v>
      </c>
    </row>
    <row r="14" spans="1:13" ht="16.5" customHeight="1">
      <c r="A14" s="1"/>
      <c r="B14" s="1"/>
      <c r="C14" s="1"/>
      <c r="D14" s="1"/>
      <c r="E14" s="34"/>
      <c r="F14" s="65"/>
      <c r="G14" s="50"/>
      <c r="H14" s="65"/>
      <c r="I14" s="2"/>
      <c r="J14" s="65"/>
      <c r="K14" s="50"/>
      <c r="L14" s="2"/>
      <c r="M14" s="2"/>
    </row>
    <row r="15" spans="1:13" ht="16.5" customHeight="1">
      <c r="A15" s="3" t="s">
        <v>38</v>
      </c>
      <c r="B15" s="3"/>
      <c r="C15" s="3"/>
      <c r="D15" s="3"/>
      <c r="E15" s="34"/>
      <c r="F15" s="65"/>
      <c r="G15" s="50">
        <f>G12+G13</f>
        <v>195051332</v>
      </c>
      <c r="H15" s="65"/>
      <c r="I15" s="2">
        <f>SUM(I12:I14)</f>
        <v>235001871</v>
      </c>
      <c r="J15" s="65"/>
      <c r="K15" s="50">
        <f>K12+K13</f>
        <v>56051738</v>
      </c>
      <c r="L15" s="2"/>
      <c r="M15" s="2">
        <f>SUM(M12:M14)</f>
        <v>80098345</v>
      </c>
    </row>
    <row r="16" spans="1:13" ht="16.5" customHeight="1">
      <c r="A16" s="1" t="s">
        <v>39</v>
      </c>
      <c r="B16" s="1"/>
      <c r="C16" s="1"/>
      <c r="D16" s="1"/>
      <c r="E16" s="34">
        <v>22</v>
      </c>
      <c r="F16" s="66"/>
      <c r="G16" s="52">
        <v>22092469</v>
      </c>
      <c r="H16" s="66"/>
      <c r="I16" s="11">
        <v>23993027</v>
      </c>
      <c r="J16" s="66"/>
      <c r="K16" s="52">
        <v>23064845</v>
      </c>
      <c r="L16" s="11"/>
      <c r="M16" s="11">
        <v>11944307</v>
      </c>
    </row>
    <row r="17" spans="1:13" ht="16.5" customHeight="1">
      <c r="A17" s="1" t="s">
        <v>57</v>
      </c>
      <c r="B17" s="1"/>
      <c r="C17" s="1"/>
      <c r="D17" s="1"/>
      <c r="E17" s="34">
        <v>27</v>
      </c>
      <c r="F17" s="66"/>
      <c r="G17" s="52">
        <v>0</v>
      </c>
      <c r="H17" s="66"/>
      <c r="I17" s="11">
        <v>0</v>
      </c>
      <c r="J17" s="66"/>
      <c r="K17" s="52">
        <v>39999920</v>
      </c>
      <c r="L17" s="11"/>
      <c r="M17" s="11">
        <v>141999716</v>
      </c>
    </row>
    <row r="18" spans="1:13" ht="16.5" customHeight="1">
      <c r="A18" s="1" t="s">
        <v>121</v>
      </c>
      <c r="B18" s="1"/>
      <c r="C18" s="1"/>
      <c r="D18" s="1"/>
      <c r="E18" s="34"/>
      <c r="F18" s="66"/>
      <c r="G18" s="52">
        <v>-12982979</v>
      </c>
      <c r="H18" s="66"/>
      <c r="I18" s="11">
        <v>-50924478</v>
      </c>
      <c r="J18" s="66"/>
      <c r="K18" s="52">
        <v>-1904639</v>
      </c>
      <c r="L18" s="11"/>
      <c r="M18" s="11">
        <v>-1086804</v>
      </c>
    </row>
    <row r="19" spans="1:13" ht="16.5" customHeight="1">
      <c r="A19" s="1" t="s">
        <v>40</v>
      </c>
      <c r="B19" s="1"/>
      <c r="C19" s="1"/>
      <c r="D19" s="1"/>
      <c r="E19" s="34"/>
      <c r="F19" s="34"/>
      <c r="G19" s="52">
        <v>-110183451</v>
      </c>
      <c r="H19" s="34"/>
      <c r="I19" s="11">
        <v>-92937532</v>
      </c>
      <c r="J19" s="34"/>
      <c r="K19" s="52">
        <v>-75523729</v>
      </c>
      <c r="L19" s="11"/>
      <c r="M19" s="11">
        <v>-61974985</v>
      </c>
    </row>
    <row r="20" spans="1:13" ht="16.5" customHeight="1">
      <c r="A20" s="1" t="s">
        <v>41</v>
      </c>
      <c r="B20" s="1"/>
      <c r="C20" s="1"/>
      <c r="D20" s="1"/>
      <c r="E20" s="176">
        <v>23</v>
      </c>
      <c r="F20" s="66"/>
      <c r="G20" s="52">
        <v>-17571983</v>
      </c>
      <c r="H20" s="66"/>
      <c r="I20" s="11">
        <v>-13204400</v>
      </c>
      <c r="J20" s="66"/>
      <c r="K20" s="52">
        <v>-3448010</v>
      </c>
      <c r="L20" s="11"/>
      <c r="M20" s="11">
        <v>-3111107</v>
      </c>
    </row>
    <row r="21" spans="1:13" ht="16.5" customHeight="1">
      <c r="A21" s="1" t="s">
        <v>179</v>
      </c>
      <c r="B21" s="1"/>
      <c r="C21" s="1"/>
      <c r="D21" s="1"/>
      <c r="E21" s="34"/>
      <c r="F21" s="66"/>
      <c r="G21" s="52"/>
      <c r="H21" s="66"/>
      <c r="I21" s="11"/>
      <c r="J21" s="66"/>
      <c r="K21" s="52"/>
      <c r="L21" s="11"/>
      <c r="M21" s="11"/>
    </row>
    <row r="22" spans="1:13" ht="16.5" customHeight="1">
      <c r="B22" s="1" t="s">
        <v>122</v>
      </c>
      <c r="C22" s="1"/>
      <c r="D22" s="1"/>
      <c r="E22" s="34">
        <v>13</v>
      </c>
      <c r="F22" s="66"/>
      <c r="G22" s="177">
        <v>20676895</v>
      </c>
      <c r="H22" s="66"/>
      <c r="I22" s="164">
        <v>19757407</v>
      </c>
      <c r="J22" s="66"/>
      <c r="K22" s="177">
        <v>0</v>
      </c>
      <c r="L22" s="67"/>
      <c r="M22" s="164">
        <v>0</v>
      </c>
    </row>
    <row r="23" spans="1:13" ht="16.5" customHeight="1">
      <c r="A23" s="1"/>
      <c r="B23" s="1"/>
      <c r="C23" s="1"/>
      <c r="D23" s="1"/>
      <c r="E23" s="34"/>
      <c r="F23" s="65"/>
      <c r="G23" s="50"/>
      <c r="H23" s="65"/>
      <c r="I23" s="2"/>
      <c r="J23" s="65"/>
      <c r="K23" s="50"/>
      <c r="L23" s="2"/>
      <c r="M23" s="2"/>
    </row>
    <row r="24" spans="1:13" ht="16.5" customHeight="1">
      <c r="A24" s="3" t="s">
        <v>70</v>
      </c>
      <c r="B24" s="3"/>
      <c r="C24" s="3"/>
      <c r="D24" s="3"/>
      <c r="E24" s="65"/>
      <c r="F24" s="1"/>
      <c r="G24" s="58">
        <f>SUM(G15:G22)</f>
        <v>97082283</v>
      </c>
      <c r="H24" s="1"/>
      <c r="I24" s="68">
        <f>SUM(I15:I22)</f>
        <v>121685895</v>
      </c>
      <c r="J24" s="1"/>
      <c r="K24" s="58">
        <f>SUM(K15:K22)</f>
        <v>38240125</v>
      </c>
      <c r="L24" s="1"/>
      <c r="M24" s="68">
        <f>SUM(M15:M22)</f>
        <v>167869472</v>
      </c>
    </row>
    <row r="25" spans="1:13" ht="16.5" customHeight="1">
      <c r="A25" s="1" t="s">
        <v>226</v>
      </c>
      <c r="B25" s="1"/>
      <c r="C25" s="1"/>
      <c r="D25" s="1"/>
      <c r="E25" s="34">
        <v>25</v>
      </c>
      <c r="F25" s="66"/>
      <c r="G25" s="177">
        <v>-16628491</v>
      </c>
      <c r="H25" s="66"/>
      <c r="I25" s="12">
        <v>-20347820</v>
      </c>
      <c r="J25" s="66"/>
      <c r="K25" s="177">
        <v>43535</v>
      </c>
      <c r="L25" s="11"/>
      <c r="M25" s="164">
        <v>-5838509</v>
      </c>
    </row>
    <row r="26" spans="1:13" ht="16.5" customHeight="1">
      <c r="A26" s="1"/>
      <c r="B26" s="1"/>
      <c r="C26" s="1"/>
      <c r="D26" s="1"/>
      <c r="E26" s="34"/>
      <c r="F26" s="65"/>
      <c r="G26" s="50"/>
      <c r="H26" s="65"/>
      <c r="I26" s="2"/>
      <c r="J26" s="65"/>
      <c r="K26" s="50"/>
      <c r="L26" s="2"/>
      <c r="M26" s="2"/>
    </row>
    <row r="27" spans="1:13" ht="16.5" customHeight="1" thickBot="1">
      <c r="A27" s="3" t="s">
        <v>79</v>
      </c>
      <c r="B27" s="3"/>
      <c r="C27" s="3"/>
      <c r="D27" s="3"/>
      <c r="E27" s="34"/>
      <c r="F27" s="66"/>
      <c r="G27" s="57">
        <f>SUM(G24:G25)</f>
        <v>80453792</v>
      </c>
      <c r="H27" s="66"/>
      <c r="I27" s="39">
        <f>SUM(I24:I25)</f>
        <v>101338075</v>
      </c>
      <c r="J27" s="66"/>
      <c r="K27" s="57">
        <f>SUM(K24:K25)</f>
        <v>38283660</v>
      </c>
      <c r="L27" s="11"/>
      <c r="M27" s="39">
        <f>SUM(M24:M25)</f>
        <v>162030963</v>
      </c>
    </row>
    <row r="28" spans="1:13" ht="16.5" customHeight="1" thickTop="1">
      <c r="A28" s="1"/>
      <c r="B28" s="1"/>
      <c r="C28" s="1"/>
      <c r="D28" s="1"/>
      <c r="E28" s="34"/>
      <c r="F28" s="65"/>
      <c r="G28" s="50"/>
      <c r="H28" s="65"/>
      <c r="I28" s="2"/>
      <c r="J28" s="65"/>
      <c r="K28" s="59"/>
      <c r="L28" s="2"/>
      <c r="M28" s="42"/>
    </row>
    <row r="29" spans="1:13" ht="16.5" customHeight="1">
      <c r="A29" s="13" t="s">
        <v>180</v>
      </c>
      <c r="B29" s="13"/>
      <c r="C29" s="13"/>
      <c r="D29" s="13"/>
      <c r="E29" s="34"/>
      <c r="F29" s="66"/>
      <c r="G29" s="52"/>
      <c r="H29" s="66"/>
      <c r="I29" s="11"/>
      <c r="J29" s="66"/>
      <c r="K29" s="52"/>
      <c r="L29" s="11"/>
      <c r="M29" s="11"/>
    </row>
    <row r="30" spans="1:13" ht="16.5" customHeight="1">
      <c r="A30" s="13"/>
      <c r="B30" s="15" t="s">
        <v>93</v>
      </c>
      <c r="C30" s="15"/>
      <c r="D30" s="15"/>
      <c r="E30" s="34"/>
      <c r="F30" s="66"/>
      <c r="G30" s="52"/>
      <c r="H30" s="66"/>
      <c r="I30" s="11"/>
      <c r="J30" s="66"/>
      <c r="K30" s="52"/>
      <c r="L30" s="11"/>
      <c r="M30" s="11"/>
    </row>
    <row r="31" spans="1:13" ht="16.5" customHeight="1">
      <c r="A31" s="13"/>
      <c r="B31" s="15"/>
      <c r="C31" s="15" t="s">
        <v>69</v>
      </c>
      <c r="D31" s="15"/>
      <c r="E31" s="34"/>
      <c r="F31" s="66"/>
      <c r="G31" s="52"/>
      <c r="H31" s="66"/>
      <c r="I31" s="11"/>
      <c r="J31" s="66"/>
      <c r="K31" s="52"/>
      <c r="L31" s="11"/>
      <c r="M31" s="11"/>
    </row>
    <row r="32" spans="1:13" ht="16.5" customHeight="1">
      <c r="A32" s="13"/>
      <c r="B32" s="15"/>
      <c r="C32" s="15" t="s">
        <v>102</v>
      </c>
      <c r="D32" s="15"/>
      <c r="E32" s="34"/>
      <c r="F32" s="66"/>
      <c r="G32" s="52"/>
      <c r="H32" s="66"/>
      <c r="I32" s="11"/>
      <c r="J32" s="66"/>
      <c r="K32" s="52"/>
      <c r="L32" s="11"/>
      <c r="M32" s="11"/>
    </row>
    <row r="33" spans="1:15" ht="16.5" customHeight="1">
      <c r="A33" s="13"/>
      <c r="B33" s="15"/>
      <c r="C33" s="15"/>
      <c r="D33" s="15" t="s">
        <v>103</v>
      </c>
      <c r="E33" s="34">
        <v>20</v>
      </c>
      <c r="F33" s="66"/>
      <c r="G33" s="52">
        <v>-1842386</v>
      </c>
      <c r="H33" s="66"/>
      <c r="I33" s="11">
        <v>1698887</v>
      </c>
      <c r="J33" s="66"/>
      <c r="K33" s="52">
        <v>-2212659</v>
      </c>
      <c r="L33" s="11"/>
      <c r="M33" s="11">
        <v>774419</v>
      </c>
    </row>
    <row r="34" spans="1:15" ht="16.5" customHeight="1">
      <c r="A34" s="13"/>
      <c r="B34" s="15"/>
      <c r="C34" s="15" t="s">
        <v>227</v>
      </c>
      <c r="D34" s="15"/>
      <c r="E34" s="34"/>
      <c r="F34" s="66"/>
      <c r="G34" s="52"/>
      <c r="H34" s="66"/>
      <c r="I34" s="11"/>
      <c r="J34" s="66"/>
      <c r="K34" s="52"/>
      <c r="L34" s="11"/>
      <c r="M34" s="11"/>
    </row>
    <row r="35" spans="1:15" ht="16.5" customHeight="1">
      <c r="A35" s="13"/>
      <c r="B35" s="15"/>
      <c r="C35" s="15"/>
      <c r="D35" s="15" t="s">
        <v>214</v>
      </c>
      <c r="E35" s="34"/>
      <c r="F35" s="66"/>
      <c r="G35" s="55">
        <v>368477</v>
      </c>
      <c r="H35" s="66"/>
      <c r="I35" s="164">
        <v>-339777</v>
      </c>
      <c r="J35" s="66"/>
      <c r="K35" s="55">
        <v>442532</v>
      </c>
      <c r="L35" s="11"/>
      <c r="M35" s="164">
        <v>-154885</v>
      </c>
    </row>
    <row r="36" spans="1:15" ht="16.5" customHeight="1">
      <c r="A36" s="13"/>
      <c r="B36" s="15"/>
      <c r="C36" s="15"/>
      <c r="D36" s="15"/>
      <c r="E36" s="34"/>
      <c r="F36" s="66"/>
      <c r="G36" s="52"/>
      <c r="H36" s="66"/>
      <c r="I36" s="11"/>
      <c r="J36" s="66"/>
      <c r="K36" s="52"/>
      <c r="L36" s="11"/>
      <c r="M36" s="11"/>
    </row>
    <row r="37" spans="1:15" ht="16.5" customHeight="1">
      <c r="A37" s="13"/>
      <c r="B37" s="69" t="s">
        <v>94</v>
      </c>
      <c r="C37" s="69"/>
      <c r="D37" s="69"/>
      <c r="E37" s="34"/>
      <c r="F37" s="66"/>
      <c r="G37" s="52"/>
      <c r="H37" s="66"/>
      <c r="I37" s="11"/>
      <c r="J37" s="66"/>
      <c r="K37" s="52"/>
      <c r="L37" s="11"/>
      <c r="M37" s="11"/>
    </row>
    <row r="38" spans="1:15" ht="16.5" customHeight="1">
      <c r="A38" s="13"/>
      <c r="B38" s="69"/>
      <c r="C38" s="69" t="s">
        <v>69</v>
      </c>
      <c r="D38" s="69"/>
      <c r="E38" s="34"/>
      <c r="F38" s="66"/>
      <c r="G38" s="55">
        <f>SUM(G30:G35)</f>
        <v>-1473909</v>
      </c>
      <c r="H38" s="66"/>
      <c r="I38" s="164">
        <f>SUM(I30:I35)</f>
        <v>1359110</v>
      </c>
      <c r="J38" s="66"/>
      <c r="K38" s="55">
        <f>SUM(K30:K35)</f>
        <v>-1770127</v>
      </c>
      <c r="L38" s="11"/>
      <c r="M38" s="164">
        <f>SUM(M30:M35)</f>
        <v>619534</v>
      </c>
      <c r="O38" s="174"/>
    </row>
    <row r="39" spans="1:15" ht="8.25" customHeight="1">
      <c r="A39" s="13"/>
      <c r="B39" s="69"/>
      <c r="C39" s="69"/>
      <c r="D39" s="69"/>
      <c r="E39" s="34"/>
      <c r="F39" s="66"/>
      <c r="G39" s="52"/>
      <c r="H39" s="66"/>
      <c r="I39" s="11"/>
      <c r="J39" s="66"/>
      <c r="K39" s="52"/>
      <c r="L39" s="11"/>
      <c r="M39" s="11"/>
      <c r="O39" s="174"/>
    </row>
    <row r="40" spans="1:15" s="28" customFormat="1" ht="12.5">
      <c r="A40" s="69"/>
      <c r="B40" s="69"/>
      <c r="C40" s="69"/>
      <c r="D40" s="69"/>
      <c r="E40" s="34"/>
      <c r="F40" s="70"/>
      <c r="G40" s="71"/>
      <c r="H40" s="70"/>
      <c r="I40" s="165"/>
      <c r="J40" s="70"/>
      <c r="K40" s="71"/>
      <c r="L40" s="69"/>
      <c r="M40" s="165"/>
    </row>
    <row r="41" spans="1:15" ht="16.5" customHeight="1">
      <c r="A41" s="124" t="s">
        <v>180</v>
      </c>
      <c r="B41" s="69"/>
      <c r="C41" s="13"/>
      <c r="D41" s="13"/>
      <c r="E41" s="34"/>
      <c r="F41" s="66"/>
      <c r="G41" s="52"/>
      <c r="H41" s="66"/>
      <c r="I41" s="11"/>
      <c r="J41" s="66"/>
      <c r="K41" s="52"/>
      <c r="L41" s="11"/>
      <c r="M41" s="11"/>
    </row>
    <row r="42" spans="1:15" ht="16.5" customHeight="1">
      <c r="A42" s="69"/>
      <c r="B42" s="124" t="s">
        <v>80</v>
      </c>
      <c r="C42" s="3"/>
      <c r="D42" s="3"/>
      <c r="E42" s="34"/>
      <c r="F42" s="66"/>
      <c r="G42" s="76">
        <f>+G38</f>
        <v>-1473909</v>
      </c>
      <c r="H42" s="66"/>
      <c r="I42" s="12">
        <f>+I38</f>
        <v>1359110</v>
      </c>
      <c r="J42" s="66"/>
      <c r="K42" s="76">
        <f>+K38</f>
        <v>-1770127</v>
      </c>
      <c r="L42" s="66"/>
      <c r="M42" s="12">
        <f>+M38</f>
        <v>619534</v>
      </c>
    </row>
    <row r="43" spans="1:15" ht="15" customHeight="1">
      <c r="A43" s="1"/>
      <c r="B43" s="1"/>
      <c r="C43" s="1"/>
      <c r="D43" s="1"/>
      <c r="E43" s="34"/>
      <c r="F43" s="65"/>
      <c r="G43" s="50"/>
      <c r="H43" s="65"/>
      <c r="I43" s="2"/>
      <c r="J43" s="65"/>
      <c r="K43" s="50"/>
      <c r="L43" s="2"/>
      <c r="M43" s="2"/>
    </row>
    <row r="44" spans="1:15" ht="16.5" customHeight="1" thickBot="1">
      <c r="A44" s="3" t="s">
        <v>95</v>
      </c>
      <c r="B44" s="124"/>
      <c r="C44" s="13"/>
      <c r="D44" s="13"/>
      <c r="E44" s="34"/>
      <c r="F44" s="66"/>
      <c r="G44" s="57">
        <f>+G27+G42</f>
        <v>78979883</v>
      </c>
      <c r="H44" s="66"/>
      <c r="I44" s="39">
        <f>+I27+I42</f>
        <v>102697185</v>
      </c>
      <c r="J44" s="66"/>
      <c r="K44" s="57">
        <f>+K27+K42</f>
        <v>36513533</v>
      </c>
      <c r="L44" s="11"/>
      <c r="M44" s="39">
        <f>+M27+M42</f>
        <v>162650497</v>
      </c>
    </row>
    <row r="45" spans="1:15" ht="16.5" customHeight="1" thickTop="1">
      <c r="A45" s="3"/>
      <c r="B45" s="124"/>
      <c r="C45" s="13"/>
      <c r="D45" s="13"/>
      <c r="E45" s="34"/>
      <c r="F45" s="66"/>
      <c r="G45" s="11"/>
      <c r="H45" s="66"/>
      <c r="I45" s="11"/>
      <c r="J45" s="66"/>
      <c r="K45" s="11"/>
      <c r="L45" s="11"/>
      <c r="M45" s="11"/>
    </row>
    <row r="46" spans="1:15" ht="16.5" customHeight="1">
      <c r="A46" s="3"/>
      <c r="B46" s="124"/>
      <c r="C46" s="13"/>
      <c r="D46" s="13"/>
      <c r="E46" s="34"/>
      <c r="F46" s="66"/>
      <c r="G46" s="11"/>
      <c r="H46" s="66"/>
      <c r="I46" s="11"/>
      <c r="J46" s="66"/>
      <c r="K46" s="11"/>
      <c r="L46" s="11"/>
      <c r="M46" s="11"/>
    </row>
    <row r="47" spans="1:15" ht="16.5" customHeight="1">
      <c r="A47" s="3"/>
      <c r="B47" s="124"/>
      <c r="C47" s="13"/>
      <c r="D47" s="13"/>
      <c r="E47" s="34"/>
      <c r="F47" s="66"/>
      <c r="G47" s="11"/>
      <c r="H47" s="66"/>
      <c r="I47" s="11"/>
      <c r="J47" s="66"/>
      <c r="K47" s="11"/>
      <c r="L47" s="11"/>
      <c r="M47" s="11"/>
    </row>
    <row r="48" spans="1:15" ht="16.5" customHeight="1">
      <c r="A48" s="3"/>
      <c r="B48" s="124"/>
      <c r="C48" s="13"/>
      <c r="D48" s="13"/>
      <c r="E48" s="34"/>
      <c r="F48" s="66"/>
      <c r="G48" s="11"/>
      <c r="H48" s="66"/>
      <c r="I48" s="11"/>
      <c r="J48" s="66"/>
      <c r="K48" s="11"/>
      <c r="L48" s="11"/>
      <c r="M48" s="11"/>
    </row>
    <row r="49" spans="1:13" ht="16.5" customHeight="1">
      <c r="A49" s="3"/>
      <c r="B49" s="124"/>
      <c r="C49" s="13"/>
      <c r="D49" s="13"/>
      <c r="E49" s="34"/>
      <c r="F49" s="66"/>
      <c r="G49" s="11"/>
      <c r="H49" s="66"/>
      <c r="I49" s="11"/>
      <c r="J49" s="66"/>
      <c r="K49" s="11"/>
      <c r="L49" s="11"/>
      <c r="M49" s="11"/>
    </row>
    <row r="50" spans="1:13" ht="16.5" customHeight="1">
      <c r="A50" s="3"/>
      <c r="B50" s="124"/>
      <c r="C50" s="13"/>
      <c r="D50" s="13"/>
      <c r="E50" s="34"/>
      <c r="F50" s="66"/>
      <c r="G50" s="11"/>
      <c r="H50" s="66"/>
      <c r="I50" s="11"/>
      <c r="J50" s="66"/>
      <c r="K50" s="11"/>
      <c r="L50" s="11"/>
      <c r="M50" s="11"/>
    </row>
    <row r="51" spans="1:13" ht="16.5" customHeight="1">
      <c r="A51" s="3"/>
      <c r="B51" s="124"/>
      <c r="C51" s="13"/>
      <c r="D51" s="13"/>
      <c r="E51" s="34"/>
      <c r="F51" s="66"/>
      <c r="G51" s="11"/>
      <c r="H51" s="66"/>
      <c r="I51" s="11"/>
      <c r="J51" s="66"/>
      <c r="K51" s="11"/>
      <c r="L51" s="11"/>
      <c r="M51" s="11"/>
    </row>
    <row r="52" spans="1:13" ht="14.25" customHeight="1">
      <c r="A52" s="3"/>
      <c r="B52" s="124"/>
      <c r="C52" s="13"/>
      <c r="D52" s="13"/>
      <c r="E52" s="34"/>
      <c r="F52" s="66"/>
      <c r="G52" s="11"/>
      <c r="H52" s="66"/>
      <c r="I52" s="11"/>
      <c r="J52" s="66"/>
      <c r="K52" s="11"/>
      <c r="L52" s="11"/>
      <c r="M52" s="11"/>
    </row>
    <row r="53" spans="1:13" ht="22" customHeight="1">
      <c r="A53" s="123" t="s">
        <v>86</v>
      </c>
      <c r="B53" s="123"/>
      <c r="C53" s="123"/>
      <c r="D53" s="123"/>
      <c r="E53" s="178"/>
      <c r="F53" s="178"/>
      <c r="G53" s="4"/>
      <c r="H53" s="178"/>
      <c r="I53" s="4"/>
      <c r="J53" s="4"/>
      <c r="K53" s="4"/>
      <c r="L53" s="4"/>
      <c r="M53" s="4"/>
    </row>
    <row r="54" spans="1:13" ht="16.5" customHeight="1">
      <c r="A54" s="16" t="s">
        <v>104</v>
      </c>
      <c r="B54" s="16"/>
      <c r="C54" s="16"/>
      <c r="D54" s="16"/>
      <c r="E54" s="65"/>
      <c r="F54" s="65"/>
      <c r="G54" s="2"/>
      <c r="H54" s="65"/>
      <c r="I54" s="2"/>
      <c r="J54" s="2"/>
      <c r="K54" s="2"/>
      <c r="L54" s="2"/>
      <c r="M54" s="2"/>
    </row>
    <row r="55" spans="1:13" ht="16.5" customHeight="1">
      <c r="A55" s="16" t="str">
        <f>A2</f>
        <v>Statements of Comprehensive income</v>
      </c>
      <c r="B55" s="16"/>
      <c r="C55" s="16"/>
      <c r="D55" s="16"/>
      <c r="E55" s="65"/>
      <c r="F55" s="65"/>
      <c r="G55" s="2"/>
      <c r="H55" s="65"/>
      <c r="I55" s="2"/>
      <c r="J55" s="2"/>
      <c r="K55" s="2"/>
      <c r="L55" s="2"/>
      <c r="M55" s="2"/>
    </row>
    <row r="56" spans="1:13" ht="16.5" customHeight="1">
      <c r="A56" s="19" t="str">
        <f>A3</f>
        <v>For the year ended 31 December 2023</v>
      </c>
      <c r="B56" s="19"/>
      <c r="C56" s="19"/>
      <c r="D56" s="19"/>
      <c r="E56" s="179"/>
      <c r="F56" s="179"/>
      <c r="G56" s="4"/>
      <c r="H56" s="179"/>
      <c r="I56" s="4"/>
      <c r="J56" s="4"/>
      <c r="K56" s="4"/>
      <c r="L56" s="4"/>
      <c r="M56" s="4"/>
    </row>
    <row r="57" spans="1:13" ht="16.5" customHeight="1">
      <c r="E57" s="65"/>
      <c r="F57" s="65"/>
      <c r="G57" s="2"/>
      <c r="H57" s="65"/>
      <c r="I57" s="2"/>
      <c r="J57" s="2"/>
      <c r="K57" s="2"/>
      <c r="L57" s="2"/>
      <c r="M57" s="2"/>
    </row>
    <row r="58" spans="1:13" ht="16.5" customHeight="1">
      <c r="E58" s="65"/>
      <c r="F58" s="65"/>
      <c r="G58" s="2"/>
      <c r="H58" s="65"/>
      <c r="I58" s="2"/>
      <c r="J58" s="2"/>
      <c r="K58" s="2"/>
      <c r="L58" s="2"/>
      <c r="M58" s="2"/>
    </row>
    <row r="59" spans="1:13" ht="16.5" customHeight="1">
      <c r="A59" s="1"/>
      <c r="B59" s="1"/>
      <c r="C59" s="1"/>
      <c r="D59" s="1"/>
      <c r="E59" s="121"/>
      <c r="F59" s="1"/>
      <c r="G59" s="223" t="s">
        <v>36</v>
      </c>
      <c r="H59" s="223"/>
      <c r="I59" s="223"/>
      <c r="J59" s="5"/>
      <c r="K59" s="223" t="s">
        <v>37</v>
      </c>
      <c r="L59" s="223"/>
      <c r="M59" s="223"/>
    </row>
    <row r="60" spans="1:13" ht="16.5" customHeight="1">
      <c r="A60" s="1"/>
      <c r="B60" s="1"/>
      <c r="C60" s="1"/>
      <c r="D60" s="1"/>
      <c r="E60" s="121"/>
      <c r="F60" s="1"/>
      <c r="G60" s="228" t="str">
        <f>G7</f>
        <v xml:space="preserve"> financial statements</v>
      </c>
      <c r="H60" s="228"/>
      <c r="I60" s="228"/>
      <c r="J60" s="5"/>
      <c r="K60" s="228" t="str">
        <f>K7</f>
        <v>financial statements</v>
      </c>
      <c r="L60" s="228"/>
      <c r="M60" s="228"/>
    </row>
    <row r="61" spans="1:13" ht="16.5" customHeight="1">
      <c r="A61" s="1"/>
      <c r="B61" s="1"/>
      <c r="C61" s="1"/>
      <c r="D61" s="1"/>
      <c r="E61" s="121"/>
      <c r="F61" s="1"/>
      <c r="G61" s="186"/>
      <c r="H61" s="186"/>
      <c r="I61" s="5" t="s">
        <v>160</v>
      </c>
      <c r="J61" s="5"/>
      <c r="K61" s="186"/>
      <c r="L61" s="186"/>
      <c r="M61" s="5" t="s">
        <v>160</v>
      </c>
    </row>
    <row r="62" spans="1:13" ht="16.5" customHeight="1">
      <c r="A62" s="1"/>
      <c r="B62" s="1"/>
      <c r="C62" s="1"/>
      <c r="D62" s="1"/>
      <c r="E62" s="121"/>
      <c r="F62" s="1"/>
      <c r="G62" s="6" t="s">
        <v>106</v>
      </c>
      <c r="H62" s="1"/>
      <c r="I62" s="6" t="s">
        <v>100</v>
      </c>
      <c r="J62" s="5"/>
      <c r="K62" s="6" t="s">
        <v>106</v>
      </c>
      <c r="L62" s="1"/>
      <c r="M62" s="6" t="s">
        <v>100</v>
      </c>
    </row>
    <row r="63" spans="1:13" ht="16.5" customHeight="1">
      <c r="A63" s="1"/>
      <c r="B63" s="1"/>
      <c r="C63" s="1"/>
      <c r="D63" s="1"/>
      <c r="E63" s="122" t="s">
        <v>85</v>
      </c>
      <c r="F63" s="8"/>
      <c r="G63" s="9" t="s">
        <v>2</v>
      </c>
      <c r="H63" s="8"/>
      <c r="I63" s="9" t="s">
        <v>2</v>
      </c>
      <c r="J63" s="5"/>
      <c r="K63" s="9" t="s">
        <v>2</v>
      </c>
      <c r="L63" s="5"/>
      <c r="M63" s="9" t="s">
        <v>2</v>
      </c>
    </row>
    <row r="64" spans="1:13" ht="15" customHeight="1">
      <c r="A64" s="13"/>
      <c r="B64" s="15"/>
      <c r="C64" s="15"/>
      <c r="D64" s="15"/>
      <c r="E64" s="34"/>
      <c r="F64" s="66"/>
      <c r="G64" s="52"/>
      <c r="H64" s="66"/>
      <c r="I64" s="11"/>
      <c r="J64" s="66"/>
      <c r="K64" s="52"/>
      <c r="L64" s="11"/>
      <c r="M64" s="11"/>
    </row>
    <row r="65" spans="1:13" ht="16.5" customHeight="1">
      <c r="A65" s="13" t="s">
        <v>71</v>
      </c>
      <c r="B65" s="13"/>
      <c r="C65" s="13"/>
      <c r="D65" s="13"/>
      <c r="E65" s="66"/>
      <c r="F65" s="66"/>
      <c r="G65" s="52"/>
      <c r="H65" s="66"/>
      <c r="I65" s="11"/>
      <c r="J65" s="66"/>
      <c r="K65" s="52"/>
      <c r="L65" s="11"/>
      <c r="M65" s="11"/>
    </row>
    <row r="66" spans="1:13" ht="16.5" customHeight="1">
      <c r="A66" s="15"/>
      <c r="B66" s="15" t="s">
        <v>123</v>
      </c>
      <c r="C66" s="15"/>
      <c r="D66" s="15"/>
      <c r="E66" s="66"/>
      <c r="F66" s="72"/>
      <c r="G66" s="52">
        <f>G27-G67</f>
        <v>82990341</v>
      </c>
      <c r="H66" s="72"/>
      <c r="I66" s="11">
        <f>I27-I67</f>
        <v>73186984</v>
      </c>
      <c r="J66" s="72"/>
      <c r="K66" s="52">
        <f>K27-K67</f>
        <v>38283660</v>
      </c>
      <c r="L66" s="11"/>
      <c r="M66" s="11">
        <f>M27-M67</f>
        <v>162030963</v>
      </c>
    </row>
    <row r="67" spans="1:13" ht="16.5" customHeight="1">
      <c r="A67" s="15"/>
      <c r="B67" s="15" t="s">
        <v>33</v>
      </c>
      <c r="C67" s="15"/>
      <c r="D67" s="15"/>
      <c r="E67" s="66"/>
      <c r="F67" s="72"/>
      <c r="G67" s="76">
        <v>-2536549</v>
      </c>
      <c r="H67" s="72"/>
      <c r="I67" s="12">
        <v>28151091</v>
      </c>
      <c r="J67" s="72"/>
      <c r="K67" s="76">
        <v>0</v>
      </c>
      <c r="L67" s="67"/>
      <c r="M67" s="12">
        <v>0</v>
      </c>
    </row>
    <row r="68" spans="1:13" ht="15" customHeight="1">
      <c r="A68" s="1"/>
      <c r="B68" s="1"/>
      <c r="C68" s="1"/>
      <c r="D68" s="1"/>
      <c r="E68" s="65"/>
      <c r="F68" s="65"/>
      <c r="G68" s="50"/>
      <c r="H68" s="65"/>
      <c r="I68" s="2"/>
      <c r="J68" s="65"/>
      <c r="K68" s="50"/>
      <c r="L68" s="2"/>
      <c r="M68" s="2"/>
    </row>
    <row r="69" spans="1:13" ht="16.5" customHeight="1" thickBot="1">
      <c r="A69" s="3"/>
      <c r="B69" s="3"/>
      <c r="C69" s="3"/>
      <c r="D69" s="3"/>
      <c r="E69" s="66"/>
      <c r="F69" s="66"/>
      <c r="G69" s="57">
        <f>SUM(G66:G68)</f>
        <v>80453792</v>
      </c>
      <c r="H69" s="66"/>
      <c r="I69" s="39">
        <f>SUM(I66:I68)</f>
        <v>101338075</v>
      </c>
      <c r="J69" s="66"/>
      <c r="K69" s="57">
        <f>SUM(K66:K68)</f>
        <v>38283660</v>
      </c>
      <c r="L69" s="11"/>
      <c r="M69" s="39">
        <f>SUM(M66:M68)</f>
        <v>162030963</v>
      </c>
    </row>
    <row r="70" spans="1:13" ht="15" customHeight="1" thickTop="1">
      <c r="A70" s="1"/>
      <c r="B70" s="1"/>
      <c r="C70" s="1"/>
      <c r="D70" s="1"/>
      <c r="E70" s="65"/>
      <c r="F70" s="65"/>
      <c r="G70" s="50"/>
      <c r="H70" s="65"/>
      <c r="I70" s="2"/>
      <c r="J70" s="2"/>
      <c r="K70" s="50"/>
      <c r="L70" s="2"/>
      <c r="M70" s="2"/>
    </row>
    <row r="71" spans="1:13" ht="16.5" customHeight="1">
      <c r="A71" s="13" t="s">
        <v>91</v>
      </c>
      <c r="B71" s="13"/>
      <c r="C71" s="13"/>
      <c r="D71" s="13"/>
      <c r="E71" s="66"/>
      <c r="F71" s="66"/>
      <c r="G71" s="52"/>
      <c r="H71" s="66"/>
      <c r="I71" s="11"/>
      <c r="J71" s="11"/>
      <c r="K71" s="52"/>
      <c r="L71" s="11"/>
      <c r="M71" s="11"/>
    </row>
    <row r="72" spans="1:13" ht="16.5" customHeight="1">
      <c r="A72" s="13" t="s">
        <v>42</v>
      </c>
      <c r="B72" s="13"/>
      <c r="C72" s="13"/>
      <c r="D72" s="13"/>
      <c r="E72" s="66"/>
      <c r="F72" s="66"/>
      <c r="G72" s="52"/>
      <c r="H72" s="66"/>
      <c r="I72" s="11"/>
      <c r="J72" s="66"/>
      <c r="K72" s="52"/>
      <c r="L72" s="11"/>
      <c r="M72" s="11"/>
    </row>
    <row r="73" spans="1:13" ht="16.5" customHeight="1">
      <c r="A73" s="15"/>
      <c r="B73" s="15" t="s">
        <v>123</v>
      </c>
      <c r="C73" s="15"/>
      <c r="D73" s="15"/>
      <c r="E73" s="34"/>
      <c r="F73" s="72"/>
      <c r="G73" s="52">
        <f>G44-G74</f>
        <v>81516432</v>
      </c>
      <c r="H73" s="72"/>
      <c r="I73" s="11">
        <f>I44-I74</f>
        <v>74546094</v>
      </c>
      <c r="J73" s="72"/>
      <c r="K73" s="52">
        <f>K44-K74</f>
        <v>36513533</v>
      </c>
      <c r="L73" s="11"/>
      <c r="M73" s="11">
        <f>M44-M74</f>
        <v>162650497</v>
      </c>
    </row>
    <row r="74" spans="1:13" ht="16.5" customHeight="1">
      <c r="A74" s="15"/>
      <c r="B74" s="15" t="s">
        <v>33</v>
      </c>
      <c r="C74" s="15"/>
      <c r="D74" s="15"/>
      <c r="E74" s="34"/>
      <c r="F74" s="66"/>
      <c r="G74" s="76">
        <f>G67</f>
        <v>-2536549</v>
      </c>
      <c r="H74" s="66"/>
      <c r="I74" s="12">
        <f>I67</f>
        <v>28151091</v>
      </c>
      <c r="J74" s="66"/>
      <c r="K74" s="76">
        <f>K67</f>
        <v>0</v>
      </c>
      <c r="L74" s="67"/>
      <c r="M74" s="12">
        <f>M67</f>
        <v>0</v>
      </c>
    </row>
    <row r="75" spans="1:13" ht="15" customHeight="1">
      <c r="A75" s="1"/>
      <c r="B75" s="1"/>
      <c r="C75" s="1"/>
      <c r="D75" s="1"/>
      <c r="E75" s="34"/>
      <c r="F75" s="65"/>
      <c r="G75" s="50"/>
      <c r="H75" s="65"/>
      <c r="I75" s="2"/>
      <c r="J75" s="65"/>
      <c r="K75" s="50"/>
      <c r="L75" s="2"/>
      <c r="M75" s="2"/>
    </row>
    <row r="76" spans="1:13" ht="16.5" customHeight="1" thickBot="1">
      <c r="A76" s="13"/>
      <c r="B76" s="125"/>
      <c r="C76" s="13"/>
      <c r="D76" s="13"/>
      <c r="E76" s="34"/>
      <c r="F76" s="66"/>
      <c r="G76" s="57">
        <f>SUM(G73:G74)</f>
        <v>78979883</v>
      </c>
      <c r="H76" s="66"/>
      <c r="I76" s="39">
        <f>SUM(I73:I74)</f>
        <v>102697185</v>
      </c>
      <c r="J76" s="66"/>
      <c r="K76" s="57">
        <f>SUM(K73:K74)</f>
        <v>36513533</v>
      </c>
      <c r="L76" s="11"/>
      <c r="M76" s="39">
        <f>SUM(M73:M74)</f>
        <v>162650497</v>
      </c>
    </row>
    <row r="77" spans="1:13" ht="16.5" customHeight="1" thickTop="1">
      <c r="A77" s="13"/>
      <c r="B77" s="13"/>
      <c r="C77" s="13"/>
      <c r="D77" s="13"/>
      <c r="E77" s="34"/>
      <c r="F77" s="66"/>
      <c r="G77" s="52"/>
      <c r="H77" s="66"/>
      <c r="I77" s="11"/>
      <c r="J77" s="66"/>
      <c r="K77" s="52"/>
      <c r="L77" s="11"/>
      <c r="M77" s="11"/>
    </row>
    <row r="78" spans="1:13" ht="15" customHeight="1">
      <c r="A78" s="13"/>
      <c r="B78" s="13"/>
      <c r="C78" s="13"/>
      <c r="D78" s="13"/>
      <c r="E78" s="34"/>
      <c r="F78" s="66"/>
      <c r="G78" s="52"/>
      <c r="H78" s="66"/>
      <c r="I78" s="11"/>
      <c r="J78" s="66"/>
      <c r="K78" s="52"/>
      <c r="L78" s="11"/>
      <c r="M78" s="11"/>
    </row>
    <row r="79" spans="1:13" ht="16.5" customHeight="1">
      <c r="A79" s="126"/>
      <c r="B79" s="126" t="s">
        <v>201</v>
      </c>
      <c r="C79" s="126"/>
      <c r="D79" s="126"/>
      <c r="E79" s="34">
        <v>26</v>
      </c>
      <c r="F79" s="73"/>
      <c r="G79" s="218">
        <f>G66/147000000</f>
        <v>0.56456014285714284</v>
      </c>
      <c r="H79" s="73"/>
      <c r="I79" s="219">
        <f>I66/73101360</f>
        <v>1.0011713051576605</v>
      </c>
      <c r="J79" s="220"/>
      <c r="K79" s="218">
        <f>K66/147000000</f>
        <v>0.26043306122448978</v>
      </c>
      <c r="L79" s="221"/>
      <c r="M79" s="219">
        <f>M66/73101360</f>
        <v>2.2165246036462247</v>
      </c>
    </row>
    <row r="80" spans="1:13" ht="16.5" customHeight="1">
      <c r="A80" s="127"/>
      <c r="B80" s="127"/>
      <c r="C80" s="127"/>
      <c r="D80" s="127"/>
      <c r="E80" s="66"/>
      <c r="F80" s="73"/>
      <c r="G80" s="180"/>
      <c r="H80" s="73"/>
      <c r="I80" s="180"/>
      <c r="J80" s="73"/>
      <c r="K80" s="181"/>
      <c r="L80" s="182"/>
      <c r="M80" s="181"/>
    </row>
    <row r="81" spans="1:13" ht="16.5" customHeight="1">
      <c r="A81" s="127"/>
      <c r="B81" s="127"/>
      <c r="C81" s="127"/>
      <c r="D81" s="127"/>
      <c r="E81" s="66"/>
      <c r="F81" s="73"/>
      <c r="G81" s="180"/>
      <c r="H81" s="73"/>
      <c r="I81" s="180"/>
      <c r="J81" s="73"/>
      <c r="K81" s="181"/>
      <c r="L81" s="182"/>
      <c r="M81" s="181"/>
    </row>
    <row r="82" spans="1:13" ht="16.5" customHeight="1">
      <c r="A82" s="127"/>
      <c r="B82" s="127"/>
      <c r="C82" s="127"/>
      <c r="D82" s="127"/>
      <c r="E82" s="128"/>
      <c r="F82" s="74"/>
      <c r="G82" s="112"/>
      <c r="H82" s="74"/>
      <c r="I82" s="112"/>
      <c r="J82" s="74"/>
      <c r="K82" s="111"/>
      <c r="L82" s="75"/>
      <c r="M82" s="111"/>
    </row>
    <row r="83" spans="1:13" ht="16.5" customHeight="1">
      <c r="A83" s="127"/>
      <c r="B83" s="127"/>
      <c r="C83" s="127"/>
      <c r="D83" s="127"/>
      <c r="E83" s="128"/>
      <c r="F83" s="74"/>
      <c r="G83" s="112"/>
      <c r="H83" s="74"/>
      <c r="I83" s="112"/>
      <c r="J83" s="74"/>
      <c r="K83" s="111"/>
      <c r="L83" s="75"/>
      <c r="M83" s="111"/>
    </row>
    <row r="84" spans="1:13" ht="16.5" customHeight="1">
      <c r="A84" s="127"/>
      <c r="B84" s="127"/>
      <c r="C84" s="127"/>
      <c r="D84" s="127"/>
      <c r="E84" s="128"/>
      <c r="F84" s="74"/>
      <c r="G84" s="112"/>
      <c r="H84" s="74"/>
      <c r="I84" s="112"/>
      <c r="J84" s="74"/>
      <c r="K84" s="111"/>
      <c r="L84" s="75"/>
      <c r="M84" s="111"/>
    </row>
    <row r="85" spans="1:13" ht="16.5" customHeight="1">
      <c r="A85" s="127"/>
      <c r="B85" s="127"/>
      <c r="C85" s="127"/>
      <c r="D85" s="127"/>
      <c r="E85" s="128"/>
      <c r="F85" s="74"/>
      <c r="G85" s="112"/>
      <c r="H85" s="74"/>
      <c r="I85" s="112"/>
      <c r="J85" s="74"/>
      <c r="K85" s="111"/>
      <c r="L85" s="75"/>
      <c r="M85" s="111"/>
    </row>
    <row r="86" spans="1:13" ht="16.5" customHeight="1">
      <c r="A86" s="127"/>
      <c r="B86" s="127"/>
      <c r="C86" s="127"/>
      <c r="D86" s="127"/>
      <c r="E86" s="128"/>
      <c r="F86" s="74"/>
      <c r="G86" s="112"/>
      <c r="H86" s="74"/>
      <c r="I86" s="112"/>
      <c r="J86" s="74"/>
      <c r="K86" s="111"/>
      <c r="L86" s="75"/>
      <c r="M86" s="111"/>
    </row>
    <row r="87" spans="1:13" ht="16.5" customHeight="1">
      <c r="A87" s="127"/>
      <c r="B87" s="127"/>
      <c r="C87" s="127"/>
      <c r="D87" s="127"/>
      <c r="E87" s="128"/>
      <c r="F87" s="74"/>
      <c r="G87" s="112"/>
      <c r="H87" s="74"/>
      <c r="I87" s="112"/>
      <c r="J87" s="74"/>
      <c r="K87" s="111"/>
      <c r="L87" s="75"/>
      <c r="M87" s="111"/>
    </row>
    <row r="88" spans="1:13" ht="16.5" customHeight="1">
      <c r="A88" s="127"/>
      <c r="B88" s="127"/>
      <c r="C88" s="127"/>
      <c r="D88" s="127"/>
      <c r="E88" s="128"/>
      <c r="F88" s="74"/>
      <c r="G88" s="112"/>
      <c r="H88" s="74"/>
      <c r="I88" s="112"/>
      <c r="J88" s="74"/>
      <c r="K88" s="111"/>
      <c r="L88" s="75"/>
      <c r="M88" s="111"/>
    </row>
    <row r="89" spans="1:13" ht="16.5" customHeight="1">
      <c r="A89" s="127"/>
      <c r="B89" s="127"/>
      <c r="C89" s="127"/>
      <c r="D89" s="127"/>
      <c r="E89" s="128"/>
      <c r="F89" s="74"/>
      <c r="G89" s="112"/>
      <c r="H89" s="74"/>
      <c r="I89" s="112"/>
      <c r="J89" s="74"/>
      <c r="K89" s="111"/>
      <c r="L89" s="75"/>
      <c r="M89" s="111"/>
    </row>
    <row r="90" spans="1:13" ht="16.5" customHeight="1">
      <c r="A90" s="127"/>
      <c r="B90" s="127"/>
      <c r="C90" s="127"/>
      <c r="D90" s="127"/>
      <c r="E90" s="128"/>
      <c r="F90" s="74"/>
      <c r="G90" s="112"/>
      <c r="H90" s="74"/>
      <c r="I90" s="112"/>
      <c r="J90" s="74"/>
      <c r="K90" s="111"/>
      <c r="L90" s="75"/>
      <c r="M90" s="111"/>
    </row>
    <row r="91" spans="1:13" ht="16.5" customHeight="1">
      <c r="A91" s="127"/>
      <c r="B91" s="127"/>
      <c r="C91" s="127"/>
      <c r="D91" s="127"/>
      <c r="E91" s="128"/>
      <c r="F91" s="74"/>
      <c r="G91" s="112"/>
      <c r="H91" s="74"/>
      <c r="I91" s="112"/>
      <c r="J91" s="74"/>
      <c r="K91" s="111"/>
      <c r="L91" s="75"/>
      <c r="M91" s="111"/>
    </row>
    <row r="92" spans="1:13" ht="16.5" customHeight="1">
      <c r="A92" s="127"/>
      <c r="B92" s="127"/>
      <c r="C92" s="127"/>
      <c r="D92" s="127"/>
      <c r="E92" s="128"/>
      <c r="F92" s="74"/>
      <c r="G92" s="112"/>
      <c r="H92" s="74"/>
      <c r="I92" s="112"/>
      <c r="J92" s="74"/>
      <c r="K92" s="111"/>
      <c r="L92" s="75"/>
      <c r="M92" s="111"/>
    </row>
    <row r="93" spans="1:13" ht="16.5" customHeight="1">
      <c r="A93" s="127"/>
      <c r="B93" s="127"/>
      <c r="C93" s="127"/>
      <c r="D93" s="127" t="s">
        <v>101</v>
      </c>
      <c r="E93" s="128"/>
      <c r="F93" s="74"/>
      <c r="G93" s="112"/>
      <c r="H93" s="74"/>
      <c r="I93" s="112"/>
      <c r="J93" s="74"/>
      <c r="K93" s="111"/>
      <c r="L93" s="75"/>
      <c r="M93" s="111"/>
    </row>
    <row r="94" spans="1:13" ht="16.5" customHeight="1">
      <c r="A94" s="127"/>
      <c r="B94" s="127"/>
      <c r="C94" s="127"/>
      <c r="D94" s="127"/>
      <c r="E94" s="128"/>
      <c r="F94" s="74"/>
      <c r="G94" s="112"/>
      <c r="H94" s="74"/>
      <c r="I94" s="112"/>
      <c r="J94" s="74"/>
      <c r="K94" s="111"/>
      <c r="L94" s="75"/>
      <c r="M94" s="111"/>
    </row>
    <row r="95" spans="1:13" ht="16.5" customHeight="1">
      <c r="A95" s="127"/>
      <c r="B95" s="127"/>
      <c r="C95" s="127"/>
      <c r="D95" s="127"/>
      <c r="E95" s="128"/>
      <c r="F95" s="74"/>
      <c r="G95" s="112"/>
      <c r="H95" s="74"/>
      <c r="I95" s="112"/>
      <c r="J95" s="74"/>
      <c r="K95" s="111"/>
      <c r="L95" s="75"/>
      <c r="M95" s="111"/>
    </row>
    <row r="96" spans="1:13" ht="16.5" customHeight="1">
      <c r="A96" s="127"/>
      <c r="B96" s="127"/>
      <c r="C96" s="127"/>
      <c r="D96" s="127"/>
      <c r="E96" s="128"/>
      <c r="F96" s="74"/>
      <c r="G96" s="112"/>
      <c r="H96" s="74"/>
      <c r="I96" s="112"/>
      <c r="J96" s="74"/>
      <c r="K96" s="111"/>
      <c r="L96" s="75"/>
      <c r="M96" s="111"/>
    </row>
    <row r="97" spans="1:13" ht="16.5" customHeight="1">
      <c r="A97" s="127"/>
      <c r="B97" s="127"/>
      <c r="C97" s="127"/>
      <c r="D97" s="127"/>
      <c r="E97" s="128"/>
      <c r="F97" s="74"/>
      <c r="G97" s="112"/>
      <c r="H97" s="74"/>
      <c r="I97" s="112"/>
      <c r="J97" s="74"/>
      <c r="K97" s="111"/>
      <c r="L97" s="75"/>
      <c r="M97" s="111"/>
    </row>
    <row r="98" spans="1:13" ht="16.5" customHeight="1">
      <c r="A98" s="127"/>
      <c r="B98" s="127"/>
      <c r="C98" s="127"/>
      <c r="D98" s="127"/>
      <c r="E98" s="128"/>
      <c r="F98" s="74"/>
      <c r="G98" s="112"/>
      <c r="H98" s="74"/>
      <c r="I98" s="112"/>
      <c r="J98" s="74"/>
      <c r="K98" s="111"/>
      <c r="L98" s="75"/>
      <c r="M98" s="111"/>
    </row>
    <row r="99" spans="1:13" ht="16.5" customHeight="1">
      <c r="A99" s="127"/>
      <c r="B99" s="127"/>
      <c r="C99" s="127"/>
      <c r="D99" s="127"/>
      <c r="E99" s="128"/>
      <c r="F99" s="74"/>
      <c r="G99" s="112"/>
      <c r="H99" s="74"/>
      <c r="I99" s="112"/>
      <c r="J99" s="74"/>
      <c r="K99" s="111"/>
      <c r="L99" s="75"/>
      <c r="M99" s="111"/>
    </row>
    <row r="100" spans="1:13" ht="16.5" customHeight="1">
      <c r="A100" s="127"/>
      <c r="B100" s="127"/>
      <c r="C100" s="127"/>
      <c r="D100" s="127"/>
      <c r="E100" s="128"/>
      <c r="F100" s="74"/>
      <c r="G100" s="112"/>
      <c r="H100" s="74"/>
      <c r="I100" s="112"/>
      <c r="J100" s="74"/>
      <c r="K100" s="111"/>
      <c r="L100" s="75"/>
      <c r="M100" s="111"/>
    </row>
    <row r="101" spans="1:13" ht="16.5" customHeight="1">
      <c r="A101" s="127"/>
      <c r="B101" s="127"/>
      <c r="C101" s="127"/>
      <c r="D101" s="127"/>
      <c r="E101" s="128"/>
      <c r="F101" s="74"/>
      <c r="G101" s="112"/>
      <c r="H101" s="74"/>
      <c r="I101" s="112"/>
      <c r="J101" s="74"/>
      <c r="K101" s="111"/>
      <c r="L101" s="75"/>
      <c r="M101" s="111"/>
    </row>
    <row r="102" spans="1:13" ht="16.5" customHeight="1">
      <c r="A102" s="127"/>
      <c r="B102" s="127"/>
      <c r="C102" s="127"/>
      <c r="D102" s="127"/>
      <c r="E102" s="128"/>
      <c r="F102" s="74"/>
      <c r="G102" s="112"/>
      <c r="H102" s="74"/>
      <c r="I102" s="112"/>
      <c r="J102" s="74"/>
      <c r="K102" s="111"/>
      <c r="L102" s="75"/>
      <c r="M102" s="111"/>
    </row>
    <row r="103" spans="1:13" ht="16.5" customHeight="1">
      <c r="A103" s="127"/>
      <c r="B103" s="127"/>
      <c r="C103" s="127"/>
      <c r="D103" s="127"/>
      <c r="E103" s="128"/>
      <c r="F103" s="74"/>
      <c r="G103" s="112"/>
      <c r="H103" s="74"/>
      <c r="I103" s="112"/>
      <c r="J103" s="74"/>
      <c r="K103" s="111"/>
      <c r="L103" s="75"/>
      <c r="M103" s="111"/>
    </row>
    <row r="104" spans="1:13" ht="16.5" customHeight="1">
      <c r="A104" s="127"/>
      <c r="B104" s="127"/>
      <c r="C104" s="127"/>
      <c r="D104" s="127"/>
      <c r="E104" s="128"/>
      <c r="F104" s="74"/>
      <c r="G104" s="112"/>
      <c r="H104" s="74"/>
      <c r="I104" s="112"/>
      <c r="J104" s="74"/>
      <c r="K104" s="111"/>
      <c r="L104" s="75"/>
      <c r="M104" s="111"/>
    </row>
    <row r="105" spans="1:13" ht="8.25" customHeight="1">
      <c r="A105" s="127"/>
      <c r="B105" s="127"/>
      <c r="C105" s="127"/>
      <c r="D105" s="127"/>
      <c r="E105" s="128"/>
      <c r="F105" s="74"/>
      <c r="G105" s="112"/>
      <c r="H105" s="74"/>
      <c r="I105" s="112"/>
      <c r="J105" s="74"/>
      <c r="K105" s="111"/>
      <c r="L105" s="75"/>
      <c r="M105" s="111"/>
    </row>
    <row r="106" spans="1:13" ht="22" customHeight="1">
      <c r="A106" s="123" t="s">
        <v>86</v>
      </c>
      <c r="B106" s="123"/>
      <c r="C106" s="123"/>
      <c r="D106" s="123"/>
      <c r="E106" s="110"/>
      <c r="F106" s="110"/>
      <c r="G106" s="21"/>
      <c r="H106" s="110"/>
      <c r="I106" s="21"/>
      <c r="J106" s="21"/>
      <c r="K106" s="21"/>
      <c r="L106" s="21"/>
      <c r="M106" s="2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6"/>
  <sheetViews>
    <sheetView topLeftCell="A18" zoomScale="80" zoomScaleNormal="80" zoomScaleSheetLayoutView="99" workbookViewId="0">
      <selection activeCell="D27" sqref="D27"/>
    </sheetView>
  </sheetViews>
  <sheetFormatPr defaultColWidth="9.1796875" defaultRowHeight="16.5" customHeight="1"/>
  <cols>
    <col min="1" max="3" width="1.1796875" style="17" customWidth="1"/>
    <col min="4" max="4" width="30.54296875" style="17" customWidth="1"/>
    <col min="5" max="5" width="5.7265625" style="17" customWidth="1"/>
    <col min="6" max="6" width="0.54296875" style="17" customWidth="1"/>
    <col min="7" max="7" width="12.453125" style="18" customWidth="1"/>
    <col min="8" max="8" width="0.54296875" style="18" customWidth="1"/>
    <col min="9" max="9" width="11.1796875" style="18" customWidth="1"/>
    <col min="10" max="10" width="0.54296875" style="18" customWidth="1"/>
    <col min="11" max="11" width="11.1796875" style="18" customWidth="1"/>
    <col min="12" max="12" width="0.54296875" style="18" customWidth="1"/>
    <col min="13" max="13" width="11.1796875" style="18" customWidth="1"/>
    <col min="14" max="14" width="0.54296875" style="18" customWidth="1"/>
    <col min="15" max="15" width="17.26953125" style="18" customWidth="1"/>
    <col min="16" max="16" width="0.54296875" style="18" customWidth="1"/>
    <col min="17" max="17" width="13.453125" style="18" customWidth="1"/>
    <col min="18" max="18" width="0.54296875" style="18" customWidth="1"/>
    <col min="19" max="19" width="13.81640625" style="18" bestFit="1" customWidth="1"/>
    <col min="20" max="20" width="0.54296875" style="18" customWidth="1"/>
    <col min="21" max="21" width="24.81640625" style="18" customWidth="1"/>
    <col min="22" max="22" width="0.54296875" style="18" customWidth="1"/>
    <col min="23" max="23" width="12.54296875" style="18" customWidth="1"/>
    <col min="24" max="24" width="0.54296875" style="18" customWidth="1"/>
    <col min="25" max="25" width="10.81640625" style="18" customWidth="1"/>
    <col min="26" max="26" width="0.54296875" style="18" customWidth="1"/>
    <col min="27" max="27" width="12" style="18" bestFit="1" customWidth="1"/>
    <col min="28" max="28" width="11.81640625" style="17" bestFit="1" customWidth="1"/>
    <col min="29" max="16384" width="9.1796875" style="17"/>
  </cols>
  <sheetData>
    <row r="1" spans="1:27" ht="16.5" customHeight="1">
      <c r="A1" s="16" t="s">
        <v>104</v>
      </c>
      <c r="B1" s="16"/>
      <c r="C1" s="16"/>
      <c r="D1" s="16"/>
      <c r="E1" s="16"/>
      <c r="F1" s="16"/>
    </row>
    <row r="2" spans="1:27" ht="16.5" customHeight="1">
      <c r="A2" s="16" t="s">
        <v>75</v>
      </c>
      <c r="B2" s="16"/>
      <c r="C2" s="16"/>
      <c r="D2" s="16"/>
      <c r="E2" s="16"/>
      <c r="F2" s="16"/>
    </row>
    <row r="3" spans="1:27" ht="16.5" customHeight="1">
      <c r="A3" s="19" t="s">
        <v>107</v>
      </c>
      <c r="B3" s="19"/>
      <c r="C3" s="19"/>
      <c r="D3" s="19"/>
      <c r="E3" s="19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6.5" customHeight="1">
      <c r="A4" s="16"/>
      <c r="B4" s="16"/>
      <c r="C4" s="16"/>
      <c r="D4" s="16"/>
      <c r="E4" s="16"/>
      <c r="F4" s="16"/>
    </row>
    <row r="5" spans="1:27" s="1" customFormat="1" ht="16.5" customHeight="1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68" customFormat="1" ht="16.5" customHeight="1">
      <c r="A6" s="152"/>
      <c r="B6" s="152"/>
      <c r="C6" s="152"/>
      <c r="D6" s="152"/>
      <c r="E6" s="77"/>
      <c r="F6" s="77"/>
      <c r="G6" s="229" t="s">
        <v>76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</row>
    <row r="7" spans="1:27" s="68" customFormat="1" ht="16.5" customHeight="1">
      <c r="A7" s="152"/>
      <c r="B7" s="152"/>
      <c r="C7" s="152"/>
      <c r="D7" s="152"/>
      <c r="E7" s="77"/>
      <c r="F7" s="77"/>
      <c r="G7" s="230" t="s">
        <v>125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78"/>
      <c r="Y7" s="78"/>
      <c r="Z7" s="78"/>
      <c r="AA7" s="78"/>
    </row>
    <row r="8" spans="1:27" s="68" customFormat="1" ht="16.5" customHeight="1">
      <c r="A8" s="152"/>
      <c r="B8" s="152"/>
      <c r="C8" s="152"/>
      <c r="D8" s="152"/>
      <c r="E8" s="79"/>
      <c r="F8" s="79"/>
      <c r="G8" s="231" t="s">
        <v>126</v>
      </c>
      <c r="H8" s="231"/>
      <c r="I8" s="231"/>
      <c r="J8" s="231"/>
      <c r="K8" s="231"/>
      <c r="L8" s="231"/>
      <c r="M8" s="231"/>
      <c r="N8" s="231"/>
      <c r="O8" s="231"/>
      <c r="P8" s="80"/>
      <c r="Q8" s="229" t="s">
        <v>29</v>
      </c>
      <c r="R8" s="229"/>
      <c r="S8" s="229"/>
      <c r="T8" s="81"/>
      <c r="U8" s="173" t="s">
        <v>32</v>
      </c>
      <c r="V8" s="81"/>
      <c r="W8" s="80"/>
      <c r="X8" s="81"/>
      <c r="Y8" s="80"/>
      <c r="Z8" s="81"/>
      <c r="AA8" s="81"/>
    </row>
    <row r="9" spans="1:27" s="68" customFormat="1" ht="16.5" customHeight="1">
      <c r="A9" s="152"/>
      <c r="B9" s="152"/>
      <c r="C9" s="152"/>
      <c r="D9" s="152"/>
      <c r="E9" s="79"/>
      <c r="F9" s="79"/>
      <c r="G9" s="80"/>
      <c r="H9" s="80"/>
      <c r="I9" s="80"/>
      <c r="J9" s="80"/>
      <c r="K9" s="80"/>
      <c r="L9" s="80"/>
      <c r="M9" s="80"/>
      <c r="N9" s="80"/>
      <c r="O9" s="81" t="s">
        <v>130</v>
      </c>
      <c r="P9" s="80"/>
      <c r="Q9" s="80"/>
      <c r="R9" s="77"/>
      <c r="S9" s="77"/>
      <c r="T9" s="81"/>
      <c r="U9" s="151"/>
      <c r="V9" s="81"/>
      <c r="W9" s="80"/>
      <c r="X9" s="81"/>
      <c r="Y9" s="80"/>
      <c r="Z9" s="81"/>
      <c r="AA9" s="81"/>
    </row>
    <row r="10" spans="1:27" s="68" customFormat="1" ht="16.5" customHeight="1">
      <c r="A10" s="152"/>
      <c r="B10" s="152"/>
      <c r="C10" s="152"/>
      <c r="D10" s="152"/>
      <c r="E10" s="79"/>
      <c r="F10" s="79"/>
      <c r="G10" s="81"/>
      <c r="H10" s="81"/>
      <c r="I10" s="81"/>
      <c r="J10" s="81"/>
      <c r="K10" s="81"/>
      <c r="L10" s="81"/>
      <c r="M10" s="81"/>
      <c r="N10" s="81"/>
      <c r="O10" s="81" t="s">
        <v>181</v>
      </c>
      <c r="P10" s="81"/>
      <c r="Q10" s="81"/>
      <c r="R10" s="77"/>
      <c r="S10" s="77"/>
      <c r="T10" s="81"/>
      <c r="U10" s="77"/>
      <c r="V10" s="77"/>
      <c r="W10" s="77"/>
      <c r="X10" s="77"/>
      <c r="Y10" s="77"/>
      <c r="Z10" s="81"/>
      <c r="AA10" s="81"/>
    </row>
    <row r="11" spans="1:27" s="68" customFormat="1" ht="16.5" customHeight="1">
      <c r="A11" s="152"/>
      <c r="B11" s="152"/>
      <c r="C11" s="152"/>
      <c r="D11" s="152"/>
      <c r="E11" s="79"/>
      <c r="F11" s="79"/>
      <c r="G11" s="81" t="s">
        <v>43</v>
      </c>
      <c r="H11" s="81"/>
      <c r="I11" s="81" t="s">
        <v>127</v>
      </c>
      <c r="J11" s="81"/>
      <c r="K11" s="81" t="s">
        <v>127</v>
      </c>
      <c r="L11" s="81"/>
      <c r="M11" s="81" t="s">
        <v>129</v>
      </c>
      <c r="N11" s="81"/>
      <c r="O11" s="81" t="s">
        <v>87</v>
      </c>
      <c r="P11" s="81"/>
      <c r="Q11" s="81"/>
      <c r="R11" s="77"/>
      <c r="S11" s="77"/>
      <c r="T11" s="81"/>
      <c r="U11" s="81" t="s">
        <v>131</v>
      </c>
      <c r="V11" s="81"/>
      <c r="W11" s="82" t="s">
        <v>44</v>
      </c>
      <c r="X11" s="81"/>
      <c r="Y11" s="82" t="s">
        <v>45</v>
      </c>
      <c r="Z11" s="81"/>
      <c r="AA11" s="81"/>
    </row>
    <row r="12" spans="1:27" s="68" customFormat="1" ht="16.5" customHeight="1">
      <c r="A12" s="152"/>
      <c r="B12" s="152"/>
      <c r="C12" s="152"/>
      <c r="D12" s="152"/>
      <c r="E12" s="79"/>
      <c r="F12" s="79"/>
      <c r="G12" s="81" t="s">
        <v>46</v>
      </c>
      <c r="H12" s="81"/>
      <c r="I12" s="81" t="s">
        <v>64</v>
      </c>
      <c r="J12" s="81"/>
      <c r="K12" s="81" t="s">
        <v>182</v>
      </c>
      <c r="L12" s="81"/>
      <c r="M12" s="81" t="s">
        <v>182</v>
      </c>
      <c r="N12" s="81"/>
      <c r="O12" s="81" t="s">
        <v>88</v>
      </c>
      <c r="P12" s="81"/>
      <c r="Q12" s="81" t="s">
        <v>47</v>
      </c>
      <c r="R12" s="81"/>
      <c r="S12" s="81"/>
      <c r="T12" s="81"/>
      <c r="U12" s="81" t="s">
        <v>133</v>
      </c>
      <c r="V12" s="81"/>
      <c r="W12" s="82" t="s">
        <v>48</v>
      </c>
      <c r="X12" s="81"/>
      <c r="Y12" s="82" t="s">
        <v>49</v>
      </c>
      <c r="Z12" s="81"/>
      <c r="AA12" s="81"/>
    </row>
    <row r="13" spans="1:27" s="68" customFormat="1" ht="16.5" customHeight="1">
      <c r="A13" s="152"/>
      <c r="B13" s="152"/>
      <c r="C13" s="152"/>
      <c r="D13" s="152"/>
      <c r="E13" s="79"/>
      <c r="F13" s="79"/>
      <c r="G13" s="81" t="s">
        <v>50</v>
      </c>
      <c r="H13" s="81"/>
      <c r="I13" s="81" t="s">
        <v>51</v>
      </c>
      <c r="J13" s="81"/>
      <c r="K13" s="81" t="s">
        <v>128</v>
      </c>
      <c r="L13" s="81"/>
      <c r="M13" s="81" t="s">
        <v>128</v>
      </c>
      <c r="N13" s="81"/>
      <c r="O13" s="81" t="s">
        <v>89</v>
      </c>
      <c r="P13" s="81"/>
      <c r="Q13" s="81" t="s">
        <v>52</v>
      </c>
      <c r="R13" s="81"/>
      <c r="S13" s="81" t="s">
        <v>31</v>
      </c>
      <c r="T13" s="81"/>
      <c r="U13" s="81" t="s">
        <v>132</v>
      </c>
      <c r="V13" s="81"/>
      <c r="W13" s="82" t="s">
        <v>124</v>
      </c>
      <c r="X13" s="81"/>
      <c r="Y13" s="82" t="s">
        <v>53</v>
      </c>
      <c r="Z13" s="81"/>
      <c r="AA13" s="82" t="s">
        <v>65</v>
      </c>
    </row>
    <row r="14" spans="1:27" s="68" customFormat="1" ht="16.5" customHeight="1">
      <c r="A14" s="152"/>
      <c r="B14" s="152"/>
      <c r="C14" s="152"/>
      <c r="D14" s="152"/>
      <c r="E14" s="150" t="s">
        <v>1</v>
      </c>
      <c r="F14" s="79"/>
      <c r="G14" s="83" t="s">
        <v>2</v>
      </c>
      <c r="H14" s="81"/>
      <c r="I14" s="83" t="s">
        <v>2</v>
      </c>
      <c r="J14" s="81"/>
      <c r="K14" s="83" t="s">
        <v>2</v>
      </c>
      <c r="L14" s="81"/>
      <c r="M14" s="83" t="s">
        <v>2</v>
      </c>
      <c r="N14" s="81"/>
      <c r="O14" s="83" t="s">
        <v>2</v>
      </c>
      <c r="P14" s="81"/>
      <c r="Q14" s="83" t="s">
        <v>2</v>
      </c>
      <c r="R14" s="81"/>
      <c r="S14" s="83" t="s">
        <v>2</v>
      </c>
      <c r="T14" s="81"/>
      <c r="U14" s="83" t="s">
        <v>2</v>
      </c>
      <c r="V14" s="81"/>
      <c r="W14" s="83" t="s">
        <v>2</v>
      </c>
      <c r="X14" s="81"/>
      <c r="Y14" s="83" t="s">
        <v>2</v>
      </c>
      <c r="Z14" s="81"/>
      <c r="AA14" s="83" t="s">
        <v>2</v>
      </c>
    </row>
    <row r="15" spans="1:27" s="68" customFormat="1" ht="16.5" customHeight="1">
      <c r="A15" s="77"/>
      <c r="B15" s="77"/>
      <c r="C15" s="77"/>
      <c r="D15" s="77"/>
      <c r="E15" s="153"/>
      <c r="F15" s="154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84"/>
      <c r="X15" s="43"/>
      <c r="Y15" s="84"/>
      <c r="Z15" s="43"/>
      <c r="AA15" s="43"/>
    </row>
    <row r="16" spans="1:27" s="68" customFormat="1" ht="16.5" customHeight="1">
      <c r="A16" s="85" t="s">
        <v>204</v>
      </c>
      <c r="B16" s="77"/>
      <c r="C16" s="77"/>
      <c r="D16" s="77"/>
      <c r="E16" s="153"/>
      <c r="F16" s="154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84"/>
      <c r="X16" s="43"/>
      <c r="Y16" s="84"/>
      <c r="Z16" s="43"/>
      <c r="AA16" s="43"/>
    </row>
    <row r="17" spans="1:27" s="68" customFormat="1" ht="16.5" customHeight="1">
      <c r="B17" s="85" t="s">
        <v>205</v>
      </c>
      <c r="C17" s="77"/>
      <c r="D17" s="77"/>
      <c r="E17" s="153"/>
      <c r="F17" s="154"/>
      <c r="G17" s="43">
        <v>20000000</v>
      </c>
      <c r="H17" s="43"/>
      <c r="I17" s="43">
        <v>0</v>
      </c>
      <c r="J17" s="43"/>
      <c r="K17" s="43">
        <v>0</v>
      </c>
      <c r="L17" s="43"/>
      <c r="M17" s="43">
        <v>0</v>
      </c>
      <c r="N17" s="43"/>
      <c r="O17" s="43">
        <v>-3673465</v>
      </c>
      <c r="P17" s="43"/>
      <c r="Q17" s="43">
        <v>2000000</v>
      </c>
      <c r="R17" s="43"/>
      <c r="S17" s="43">
        <v>74602241</v>
      </c>
      <c r="T17" s="43"/>
      <c r="U17" s="43">
        <v>0</v>
      </c>
      <c r="V17" s="43"/>
      <c r="W17" s="84">
        <f>SUM(G17:U17)</f>
        <v>92928776</v>
      </c>
      <c r="X17" s="43"/>
      <c r="Y17" s="84">
        <v>99472056</v>
      </c>
      <c r="Z17" s="43"/>
      <c r="AA17" s="84">
        <f>SUM(W17:Y17)</f>
        <v>192400832</v>
      </c>
    </row>
    <row r="18" spans="1:27" s="68" customFormat="1" ht="16.5" customHeight="1">
      <c r="A18" s="77" t="s">
        <v>183</v>
      </c>
      <c r="B18" s="77"/>
      <c r="C18" s="77"/>
      <c r="D18" s="77"/>
      <c r="E18" s="153">
        <v>31</v>
      </c>
      <c r="F18" s="154"/>
      <c r="G18" s="189">
        <v>0</v>
      </c>
      <c r="H18" s="43"/>
      <c r="I18" s="189">
        <v>0</v>
      </c>
      <c r="J18" s="43"/>
      <c r="K18" s="189">
        <v>0</v>
      </c>
      <c r="L18" s="43"/>
      <c r="M18" s="189">
        <v>0</v>
      </c>
      <c r="N18" s="43"/>
      <c r="O18" s="189">
        <v>0</v>
      </c>
      <c r="P18" s="43"/>
      <c r="Q18" s="189">
        <v>0</v>
      </c>
      <c r="R18" s="43"/>
      <c r="S18" s="189">
        <v>11528003</v>
      </c>
      <c r="T18" s="43"/>
      <c r="U18" s="189">
        <v>0</v>
      </c>
      <c r="V18" s="43"/>
      <c r="W18" s="156">
        <f>SUM(G18:U18)</f>
        <v>11528003</v>
      </c>
      <c r="X18" s="43"/>
      <c r="Y18" s="156">
        <v>0</v>
      </c>
      <c r="Z18" s="43"/>
      <c r="AA18" s="156">
        <f>SUM(W18:Y18)</f>
        <v>11528003</v>
      </c>
    </row>
    <row r="19" spans="1:27" s="68" customFormat="1" ht="16.5" customHeight="1">
      <c r="A19" s="77"/>
      <c r="B19" s="77"/>
      <c r="C19" s="77"/>
      <c r="D19" s="77"/>
      <c r="E19" s="153"/>
      <c r="F19" s="154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84"/>
      <c r="X19" s="43"/>
      <c r="Y19" s="84"/>
      <c r="Z19" s="43"/>
      <c r="AA19" s="84"/>
    </row>
    <row r="20" spans="1:27" s="68" customFormat="1" ht="16.5" customHeight="1">
      <c r="A20" s="85" t="s">
        <v>204</v>
      </c>
      <c r="B20" s="77"/>
      <c r="C20" s="77"/>
      <c r="D20" s="77"/>
      <c r="E20" s="153"/>
      <c r="F20" s="154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84"/>
      <c r="X20" s="43"/>
      <c r="Y20" s="84"/>
      <c r="Z20" s="43"/>
      <c r="AA20" s="84"/>
    </row>
    <row r="21" spans="1:27" s="68" customFormat="1" ht="16.5" customHeight="1">
      <c r="B21" s="85" t="s">
        <v>206</v>
      </c>
      <c r="C21" s="85"/>
      <c r="D21" s="85"/>
      <c r="E21" s="153"/>
      <c r="F21" s="155"/>
      <c r="G21" s="84">
        <f>SUM(G17:G18)</f>
        <v>20000000</v>
      </c>
      <c r="H21" s="43"/>
      <c r="I21" s="84">
        <f>SUM(I17:I18)</f>
        <v>0</v>
      </c>
      <c r="J21" s="43"/>
      <c r="K21" s="84">
        <f>SUM(K17:K18)</f>
        <v>0</v>
      </c>
      <c r="L21" s="43"/>
      <c r="M21" s="84">
        <f>SUM(M17:M18)</f>
        <v>0</v>
      </c>
      <c r="N21" s="43"/>
      <c r="O21" s="84">
        <f>SUM(O17:O18)</f>
        <v>-3673465</v>
      </c>
      <c r="P21" s="43"/>
      <c r="Q21" s="84">
        <f>SUM(Q17:Q18)</f>
        <v>2000000</v>
      </c>
      <c r="R21" s="43"/>
      <c r="S21" s="84">
        <f>SUM(S17:S18)</f>
        <v>86130244</v>
      </c>
      <c r="T21" s="43"/>
      <c r="U21" s="84">
        <f>SUM(U17:U18)</f>
        <v>0</v>
      </c>
      <c r="V21" s="43"/>
      <c r="W21" s="84">
        <f>SUM(G21:U21)</f>
        <v>104456779</v>
      </c>
      <c r="X21" s="43"/>
      <c r="Y21" s="84">
        <f>SUM(Y17:Y18)</f>
        <v>99472056</v>
      </c>
      <c r="Z21" s="43"/>
      <c r="AA21" s="84">
        <f>SUM(W21:Y21)</f>
        <v>203928835</v>
      </c>
    </row>
    <row r="22" spans="1:27" s="68" customFormat="1" ht="16.5" customHeight="1">
      <c r="A22" s="85" t="s">
        <v>215</v>
      </c>
      <c r="B22" s="85"/>
      <c r="C22" s="85"/>
      <c r="D22" s="85"/>
      <c r="E22" s="153"/>
      <c r="F22" s="155"/>
      <c r="G22" s="84"/>
      <c r="H22" s="43"/>
      <c r="I22" s="84"/>
      <c r="J22" s="43"/>
      <c r="K22" s="84"/>
      <c r="L22" s="43"/>
      <c r="M22" s="84"/>
      <c r="N22" s="43"/>
      <c r="O22" s="84"/>
      <c r="P22" s="43"/>
      <c r="Q22" s="84"/>
      <c r="R22" s="43"/>
      <c r="S22" s="84"/>
      <c r="T22" s="43"/>
      <c r="U22" s="84"/>
      <c r="V22" s="43"/>
      <c r="W22" s="84"/>
      <c r="X22" s="43"/>
      <c r="Y22" s="84"/>
      <c r="Z22" s="43"/>
      <c r="AA22" s="84"/>
    </row>
    <row r="23" spans="1:27" s="68" customFormat="1" ht="16.5" customHeight="1">
      <c r="A23" s="77" t="s">
        <v>134</v>
      </c>
      <c r="B23" s="77"/>
      <c r="C23" s="85"/>
      <c r="D23" s="77"/>
      <c r="E23" s="153"/>
      <c r="F23" s="155"/>
      <c r="G23" s="84">
        <v>33500000</v>
      </c>
      <c r="H23" s="43"/>
      <c r="I23" s="84">
        <v>152806500</v>
      </c>
      <c r="J23" s="43"/>
      <c r="K23" s="84">
        <v>0</v>
      </c>
      <c r="L23" s="43"/>
      <c r="M23" s="84">
        <v>0</v>
      </c>
      <c r="N23" s="43"/>
      <c r="O23" s="84" t="s">
        <v>92</v>
      </c>
      <c r="P23" s="43"/>
      <c r="Q23" s="84">
        <v>0</v>
      </c>
      <c r="R23" s="43"/>
      <c r="S23" s="84">
        <v>0</v>
      </c>
      <c r="T23" s="43"/>
      <c r="U23" s="84">
        <v>0</v>
      </c>
      <c r="V23" s="43"/>
      <c r="W23" s="84">
        <f>SUM(G23:U23)</f>
        <v>186306500</v>
      </c>
      <c r="X23" s="43"/>
      <c r="Y23" s="84">
        <v>0</v>
      </c>
      <c r="Z23" s="43"/>
      <c r="AA23" s="84">
        <f t="shared" ref="AA23" si="0">SUM(W23:Y23)</f>
        <v>186306500</v>
      </c>
    </row>
    <row r="24" spans="1:27" s="68" customFormat="1" ht="16.5" customHeight="1">
      <c r="A24" s="77" t="s">
        <v>90</v>
      </c>
      <c r="B24" s="77"/>
      <c r="C24" s="77"/>
      <c r="D24" s="77"/>
      <c r="E24" s="153">
        <v>21</v>
      </c>
      <c r="F24" s="155"/>
      <c r="G24" s="84">
        <v>0</v>
      </c>
      <c r="H24" s="43"/>
      <c r="I24" s="84">
        <v>0</v>
      </c>
      <c r="J24" s="43"/>
      <c r="K24" s="84">
        <v>0</v>
      </c>
      <c r="L24" s="43"/>
      <c r="M24" s="84">
        <v>0</v>
      </c>
      <c r="N24" s="43"/>
      <c r="O24" s="84">
        <v>0</v>
      </c>
      <c r="P24" s="43"/>
      <c r="Q24" s="84">
        <v>5350000</v>
      </c>
      <c r="R24" s="43"/>
      <c r="S24" s="84">
        <v>-5350000</v>
      </c>
      <c r="T24" s="43"/>
      <c r="U24" s="84">
        <v>0</v>
      </c>
      <c r="V24" s="43"/>
      <c r="W24" s="84">
        <f>SUM(G24:U24)</f>
        <v>0</v>
      </c>
      <c r="X24" s="43"/>
      <c r="Y24" s="84">
        <v>0</v>
      </c>
      <c r="Z24" s="43"/>
      <c r="AA24" s="84">
        <f>SUM(W24:Y24)</f>
        <v>0</v>
      </c>
    </row>
    <row r="25" spans="1:27" s="68" customFormat="1" ht="16.5" customHeight="1">
      <c r="A25" s="77" t="s">
        <v>228</v>
      </c>
      <c r="B25" s="77"/>
      <c r="C25" s="77"/>
      <c r="D25" s="77"/>
      <c r="E25" s="153"/>
      <c r="F25" s="155"/>
      <c r="G25" s="84"/>
      <c r="H25" s="43"/>
      <c r="I25" s="84"/>
      <c r="J25" s="43"/>
      <c r="K25" s="84"/>
      <c r="L25" s="43"/>
      <c r="M25" s="84"/>
      <c r="N25" s="43"/>
      <c r="O25" s="84"/>
      <c r="P25" s="43"/>
      <c r="Q25" s="84"/>
      <c r="R25" s="43"/>
      <c r="S25" s="84"/>
      <c r="T25" s="43"/>
      <c r="U25" s="84"/>
      <c r="V25" s="43"/>
      <c r="W25" s="84"/>
      <c r="X25" s="43"/>
      <c r="Y25" s="84"/>
      <c r="Z25" s="43"/>
      <c r="AA25" s="84"/>
    </row>
    <row r="26" spans="1:27" s="68" customFormat="1" ht="16.5" customHeight="1">
      <c r="A26" s="77"/>
      <c r="B26" s="77" t="s">
        <v>230</v>
      </c>
      <c r="C26" s="77"/>
      <c r="D26" s="77"/>
      <c r="E26" s="153"/>
      <c r="F26" s="155"/>
      <c r="G26" s="84">
        <v>0</v>
      </c>
      <c r="H26" s="43"/>
      <c r="I26" s="84">
        <v>0</v>
      </c>
      <c r="J26" s="43"/>
      <c r="K26" s="84">
        <v>0</v>
      </c>
      <c r="L26" s="43"/>
      <c r="M26" s="84">
        <v>0</v>
      </c>
      <c r="N26" s="43"/>
      <c r="O26" s="84">
        <v>0</v>
      </c>
      <c r="P26" s="43"/>
      <c r="Q26" s="84">
        <v>0</v>
      </c>
      <c r="R26" s="43"/>
      <c r="S26" s="84">
        <v>0</v>
      </c>
      <c r="T26" s="43"/>
      <c r="U26" s="84">
        <v>0</v>
      </c>
      <c r="V26" s="43"/>
      <c r="W26" s="84">
        <f>SUM(G26:U26)</f>
        <v>0</v>
      </c>
      <c r="X26" s="43"/>
      <c r="Y26" s="84">
        <v>-2135638</v>
      </c>
      <c r="Z26" s="43"/>
      <c r="AA26" s="84">
        <f>SUM(W26:Y26)</f>
        <v>-2135638</v>
      </c>
    </row>
    <row r="27" spans="1:27" s="68" customFormat="1" ht="16.5" customHeight="1">
      <c r="A27" s="77" t="s">
        <v>229</v>
      </c>
      <c r="B27" s="77"/>
      <c r="C27" s="77"/>
      <c r="D27" s="77"/>
      <c r="E27" s="153"/>
      <c r="F27" s="155"/>
      <c r="G27" s="84"/>
      <c r="H27" s="43"/>
      <c r="I27" s="84"/>
      <c r="J27" s="43"/>
      <c r="K27" s="84"/>
      <c r="L27" s="43"/>
      <c r="M27" s="84"/>
      <c r="N27" s="43"/>
      <c r="O27" s="84"/>
      <c r="P27" s="43"/>
      <c r="Q27" s="84"/>
      <c r="R27" s="43"/>
      <c r="S27" s="84"/>
      <c r="T27" s="43"/>
      <c r="U27" s="84"/>
      <c r="V27" s="43"/>
      <c r="W27" s="84"/>
      <c r="X27" s="43"/>
      <c r="Y27" s="84"/>
      <c r="Z27" s="43"/>
      <c r="AA27" s="84"/>
    </row>
    <row r="28" spans="1:27" s="68" customFormat="1" ht="16.5" customHeight="1">
      <c r="A28" s="77"/>
      <c r="B28" s="77" t="s">
        <v>231</v>
      </c>
      <c r="C28" s="77"/>
      <c r="D28" s="77"/>
      <c r="E28" s="153"/>
      <c r="F28" s="155"/>
      <c r="G28" s="84">
        <v>0</v>
      </c>
      <c r="H28" s="43"/>
      <c r="I28" s="84">
        <v>0</v>
      </c>
      <c r="J28" s="43"/>
      <c r="K28" s="84">
        <v>0</v>
      </c>
      <c r="L28" s="43"/>
      <c r="M28" s="84">
        <v>0</v>
      </c>
      <c r="N28" s="43"/>
      <c r="O28" s="84">
        <v>-1764012</v>
      </c>
      <c r="P28" s="43"/>
      <c r="Q28" s="84">
        <v>0</v>
      </c>
      <c r="R28" s="43"/>
      <c r="S28" s="84">
        <v>0</v>
      </c>
      <c r="T28" s="43"/>
      <c r="U28" s="84">
        <v>0</v>
      </c>
      <c r="V28" s="43"/>
      <c r="W28" s="84">
        <f>SUM(G28:U28)</f>
        <v>-1764012</v>
      </c>
      <c r="X28" s="43"/>
      <c r="Y28" s="84">
        <v>-12818044</v>
      </c>
      <c r="Z28" s="43"/>
      <c r="AA28" s="84">
        <f>SUM(W28:Y28)</f>
        <v>-14582056</v>
      </c>
    </row>
    <row r="29" spans="1:27" s="68" customFormat="1" ht="16.5" customHeight="1">
      <c r="A29" s="77" t="s">
        <v>216</v>
      </c>
      <c r="B29" s="77"/>
      <c r="C29" s="77"/>
      <c r="D29" s="77"/>
      <c r="E29" s="153"/>
      <c r="F29" s="155"/>
      <c r="G29" s="84"/>
      <c r="H29" s="43"/>
      <c r="I29" s="84"/>
      <c r="J29" s="43"/>
      <c r="K29" s="84"/>
      <c r="L29" s="43"/>
      <c r="M29" s="84"/>
      <c r="N29" s="43"/>
      <c r="O29" s="84"/>
      <c r="P29" s="43"/>
      <c r="Q29" s="84"/>
      <c r="R29" s="43"/>
      <c r="S29" s="84"/>
      <c r="T29" s="43"/>
      <c r="U29" s="84"/>
      <c r="V29" s="43"/>
      <c r="W29" s="84"/>
      <c r="X29" s="43"/>
      <c r="Y29" s="84"/>
      <c r="Z29" s="43"/>
      <c r="AA29" s="84"/>
    </row>
    <row r="30" spans="1:27" s="68" customFormat="1" ht="16.5" customHeight="1">
      <c r="A30" s="77"/>
      <c r="B30" s="77" t="s">
        <v>217</v>
      </c>
      <c r="C30" s="77"/>
      <c r="D30" s="77"/>
      <c r="E30" s="153"/>
      <c r="F30" s="155"/>
      <c r="G30" s="84">
        <v>20000000</v>
      </c>
      <c r="H30" s="43"/>
      <c r="I30" s="84">
        <v>0</v>
      </c>
      <c r="J30" s="43"/>
      <c r="K30" s="84">
        <v>23170000</v>
      </c>
      <c r="L30" s="43"/>
      <c r="M30" s="84">
        <v>-3450000</v>
      </c>
      <c r="N30" s="43"/>
      <c r="O30" s="84">
        <v>72944400</v>
      </c>
      <c r="P30" s="43"/>
      <c r="Q30" s="84">
        <v>0</v>
      </c>
      <c r="R30" s="43"/>
      <c r="S30" s="84">
        <v>0</v>
      </c>
      <c r="T30" s="43"/>
      <c r="U30" s="84">
        <v>0</v>
      </c>
      <c r="V30" s="43"/>
      <c r="W30" s="84">
        <f t="shared" ref="W30:W35" si="1">SUM(G30:U30)</f>
        <v>112664400</v>
      </c>
      <c r="X30" s="43"/>
      <c r="Y30" s="84">
        <v>-112664400</v>
      </c>
      <c r="Z30" s="43"/>
      <c r="AA30" s="84">
        <f>SUM(W30:Y30)</f>
        <v>0</v>
      </c>
    </row>
    <row r="31" spans="1:27" s="68" customFormat="1" ht="16.5" customHeight="1">
      <c r="A31" s="77" t="s">
        <v>135</v>
      </c>
      <c r="B31" s="77"/>
      <c r="C31" s="77"/>
      <c r="D31" s="77"/>
      <c r="E31" s="153"/>
      <c r="F31" s="155"/>
      <c r="G31" s="84">
        <v>0</v>
      </c>
      <c r="H31" s="43"/>
      <c r="I31" s="84">
        <v>0</v>
      </c>
      <c r="J31" s="43"/>
      <c r="K31" s="84">
        <v>0</v>
      </c>
      <c r="L31" s="43"/>
      <c r="M31" s="84">
        <v>0</v>
      </c>
      <c r="N31" s="43"/>
      <c r="O31" s="84">
        <v>0</v>
      </c>
      <c r="P31" s="43"/>
      <c r="Q31" s="84">
        <v>0</v>
      </c>
      <c r="R31" s="43"/>
      <c r="S31" s="84">
        <v>0</v>
      </c>
      <c r="T31" s="43"/>
      <c r="U31" s="84">
        <v>1417877</v>
      </c>
      <c r="V31" s="43"/>
      <c r="W31" s="84">
        <f t="shared" si="1"/>
        <v>1417877</v>
      </c>
      <c r="X31" s="43"/>
      <c r="Y31" s="84">
        <v>3482123</v>
      </c>
      <c r="Z31" s="43"/>
      <c r="AA31" s="84">
        <f t="shared" ref="AA31" si="2">SUM(W31:Y31)</f>
        <v>4900000</v>
      </c>
    </row>
    <row r="32" spans="1:27" s="68" customFormat="1" ht="16.5" customHeight="1">
      <c r="A32" s="77" t="s">
        <v>54</v>
      </c>
      <c r="B32" s="77"/>
      <c r="C32" s="77"/>
      <c r="D32" s="77"/>
      <c r="E32" s="153"/>
      <c r="F32" s="155"/>
      <c r="G32" s="84">
        <v>0</v>
      </c>
      <c r="H32" s="43"/>
      <c r="I32" s="84">
        <v>0</v>
      </c>
      <c r="J32" s="43"/>
      <c r="K32" s="84">
        <v>0</v>
      </c>
      <c r="L32" s="43"/>
      <c r="M32" s="84">
        <v>0</v>
      </c>
      <c r="N32" s="43"/>
      <c r="O32" s="84">
        <v>0</v>
      </c>
      <c r="P32" s="43"/>
      <c r="Q32" s="84">
        <v>0</v>
      </c>
      <c r="R32" s="43"/>
      <c r="S32" s="84">
        <v>-206000000</v>
      </c>
      <c r="T32" s="43"/>
      <c r="U32" s="84">
        <v>0</v>
      </c>
      <c r="V32" s="43"/>
      <c r="W32" s="84">
        <f t="shared" si="1"/>
        <v>-206000000</v>
      </c>
      <c r="X32" s="43"/>
      <c r="Y32" s="84">
        <v>0</v>
      </c>
      <c r="Z32" s="43"/>
      <c r="AA32" s="84">
        <f>SUM(W32:Y32)</f>
        <v>-206000000</v>
      </c>
    </row>
    <row r="33" spans="1:27" s="68" customFormat="1" ht="16.5" customHeight="1">
      <c r="A33" s="77" t="s">
        <v>218</v>
      </c>
      <c r="B33" s="77"/>
      <c r="C33" s="77"/>
      <c r="D33" s="77"/>
      <c r="E33" s="155"/>
      <c r="F33" s="155"/>
      <c r="G33" s="84">
        <v>0</v>
      </c>
      <c r="H33" s="43"/>
      <c r="I33" s="84">
        <v>0</v>
      </c>
      <c r="J33" s="43"/>
      <c r="K33" s="84">
        <v>0</v>
      </c>
      <c r="L33" s="43"/>
      <c r="M33" s="84">
        <v>0</v>
      </c>
      <c r="N33" s="43"/>
      <c r="O33" s="84">
        <v>0</v>
      </c>
      <c r="P33" s="43"/>
      <c r="Q33" s="84">
        <v>0</v>
      </c>
      <c r="R33" s="43"/>
      <c r="S33" s="84">
        <v>0</v>
      </c>
      <c r="T33" s="43"/>
      <c r="U33" s="84">
        <v>0</v>
      </c>
      <c r="V33" s="43"/>
      <c r="W33" s="84">
        <f t="shared" si="1"/>
        <v>0</v>
      </c>
      <c r="X33" s="43"/>
      <c r="Y33" s="84">
        <v>-284</v>
      </c>
      <c r="Z33" s="43"/>
      <c r="AA33" s="84">
        <f>SUM(W33:Y33)</f>
        <v>-284</v>
      </c>
    </row>
    <row r="34" spans="1:27" s="68" customFormat="1" ht="16.5" customHeight="1">
      <c r="A34" s="77" t="s">
        <v>79</v>
      </c>
      <c r="B34" s="77"/>
      <c r="C34" s="77"/>
      <c r="D34" s="77"/>
      <c r="E34" s="155"/>
      <c r="F34" s="155"/>
      <c r="G34" s="84">
        <v>0</v>
      </c>
      <c r="H34" s="43"/>
      <c r="I34" s="84">
        <v>0</v>
      </c>
      <c r="J34" s="43"/>
      <c r="K34" s="84">
        <v>0</v>
      </c>
      <c r="L34" s="43"/>
      <c r="M34" s="84">
        <v>0</v>
      </c>
      <c r="N34" s="43"/>
      <c r="O34" s="84">
        <v>0</v>
      </c>
      <c r="P34" s="43"/>
      <c r="Q34" s="84">
        <v>0</v>
      </c>
      <c r="R34" s="43"/>
      <c r="S34" s="84">
        <f>'7-8'!I66</f>
        <v>73186984</v>
      </c>
      <c r="T34" s="43"/>
      <c r="U34" s="84">
        <v>0</v>
      </c>
      <c r="V34" s="43"/>
      <c r="W34" s="84">
        <f t="shared" si="1"/>
        <v>73186984</v>
      </c>
      <c r="X34" s="43"/>
      <c r="Y34" s="84">
        <v>28151091</v>
      </c>
      <c r="Z34" s="43"/>
      <c r="AA34" s="84">
        <f>SUM(W34:Y34)</f>
        <v>101338075</v>
      </c>
    </row>
    <row r="35" spans="1:27" s="68" customFormat="1" ht="16.5" customHeight="1">
      <c r="A35" s="77" t="s">
        <v>136</v>
      </c>
      <c r="B35" s="77"/>
      <c r="C35" s="77"/>
      <c r="D35" s="77"/>
      <c r="E35" s="153"/>
      <c r="F35" s="77"/>
      <c r="G35" s="157">
        <v>0</v>
      </c>
      <c r="H35" s="43"/>
      <c r="I35" s="157">
        <v>0</v>
      </c>
      <c r="J35" s="43"/>
      <c r="K35" s="157">
        <v>0</v>
      </c>
      <c r="L35" s="43"/>
      <c r="M35" s="157">
        <v>0</v>
      </c>
      <c r="N35" s="43"/>
      <c r="O35" s="157">
        <v>0</v>
      </c>
      <c r="P35" s="43"/>
      <c r="Q35" s="157">
        <v>0</v>
      </c>
      <c r="R35" s="43"/>
      <c r="S35" s="157">
        <f>'7-8'!I42</f>
        <v>1359110</v>
      </c>
      <c r="T35" s="43"/>
      <c r="U35" s="157">
        <v>0</v>
      </c>
      <c r="V35" s="43"/>
      <c r="W35" s="156">
        <f t="shared" si="1"/>
        <v>1359110</v>
      </c>
      <c r="X35" s="43"/>
      <c r="Y35" s="157">
        <v>0</v>
      </c>
      <c r="Z35" s="43"/>
      <c r="AA35" s="156">
        <f>SUM(W35:Y35)</f>
        <v>1359110</v>
      </c>
    </row>
    <row r="36" spans="1:27" s="68" customFormat="1" ht="16.5" customHeight="1">
      <c r="A36" s="77"/>
      <c r="B36" s="77"/>
      <c r="C36" s="77"/>
      <c r="D36" s="77"/>
      <c r="E36" s="153"/>
      <c r="F36" s="154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80"/>
      <c r="U36" s="43"/>
      <c r="V36" s="80"/>
      <c r="W36" s="43"/>
      <c r="X36" s="80"/>
      <c r="Y36" s="43"/>
      <c r="Z36" s="80"/>
      <c r="AA36" s="43"/>
    </row>
    <row r="37" spans="1:27" s="68" customFormat="1" ht="16.5" customHeight="1">
      <c r="A37" s="85" t="s">
        <v>207</v>
      </c>
      <c r="B37" s="77"/>
      <c r="C37" s="77"/>
      <c r="D37" s="77"/>
      <c r="E37" s="153"/>
      <c r="F37" s="154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80"/>
      <c r="U37" s="43"/>
      <c r="V37" s="80"/>
      <c r="W37" s="43"/>
      <c r="X37" s="80"/>
      <c r="Y37" s="43"/>
      <c r="Z37" s="80"/>
      <c r="AA37" s="43"/>
    </row>
    <row r="38" spans="1:27" s="68" customFormat="1" ht="16.5" customHeight="1" thickBot="1">
      <c r="B38" s="85" t="s">
        <v>208</v>
      </c>
      <c r="C38" s="77"/>
      <c r="D38" s="77"/>
      <c r="E38" s="153"/>
      <c r="F38" s="154"/>
      <c r="G38" s="190">
        <f>SUM(G21:G35)</f>
        <v>73500000</v>
      </c>
      <c r="H38" s="84"/>
      <c r="I38" s="190">
        <f>SUM(I21:I35)</f>
        <v>152806500</v>
      </c>
      <c r="J38" s="84"/>
      <c r="K38" s="190">
        <f>SUM(K21:K35)</f>
        <v>23170000</v>
      </c>
      <c r="L38" s="84"/>
      <c r="M38" s="190">
        <f>SUM(M21:M35)</f>
        <v>-3450000</v>
      </c>
      <c r="N38" s="84"/>
      <c r="O38" s="190">
        <f>SUM(O21:O35)</f>
        <v>67506923</v>
      </c>
      <c r="P38" s="84"/>
      <c r="Q38" s="190">
        <f>SUM(Q21:Q35)</f>
        <v>7350000</v>
      </c>
      <c r="R38" s="84"/>
      <c r="S38" s="190">
        <f>SUM(S21:S35)</f>
        <v>-50673662</v>
      </c>
      <c r="T38" s="80"/>
      <c r="U38" s="190">
        <f>SUM(U21:U35)</f>
        <v>1417877</v>
      </c>
      <c r="V38" s="80"/>
      <c r="W38" s="190">
        <f>SUM(G38:U38)</f>
        <v>271627638</v>
      </c>
      <c r="X38" s="80"/>
      <c r="Y38" s="190">
        <f>SUM(Y21:Y35)</f>
        <v>3486904</v>
      </c>
      <c r="Z38" s="80"/>
      <c r="AA38" s="190">
        <f>SUM(W38:Y38)</f>
        <v>275114542</v>
      </c>
    </row>
    <row r="39" spans="1:27" s="68" customFormat="1" ht="16.5" customHeight="1" thickTop="1">
      <c r="A39" s="85"/>
      <c r="B39" s="77"/>
      <c r="C39" s="77"/>
      <c r="D39" s="77"/>
      <c r="E39" s="153"/>
      <c r="F39" s="15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0"/>
      <c r="U39" s="84"/>
      <c r="V39" s="80"/>
      <c r="W39" s="84"/>
      <c r="X39" s="80"/>
      <c r="Y39" s="84"/>
      <c r="Z39" s="80"/>
      <c r="AA39" s="84"/>
    </row>
    <row r="40" spans="1:27" s="68" customFormat="1" ht="16.5" customHeight="1">
      <c r="A40" s="85"/>
      <c r="B40" s="77"/>
      <c r="C40" s="77"/>
      <c r="D40" s="77"/>
      <c r="E40" s="153"/>
      <c r="F40" s="15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0"/>
      <c r="U40" s="84"/>
      <c r="V40" s="80"/>
      <c r="W40" s="84"/>
      <c r="X40" s="80"/>
      <c r="Y40" s="84"/>
      <c r="Z40" s="80"/>
      <c r="AA40" s="84"/>
    </row>
    <row r="41" spans="1:27" s="68" customFormat="1" ht="16.5" customHeight="1">
      <c r="A41" s="85"/>
      <c r="B41" s="77"/>
      <c r="C41" s="77"/>
      <c r="D41" s="77"/>
      <c r="E41" s="153"/>
      <c r="F41" s="15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0"/>
      <c r="U41" s="84"/>
      <c r="V41" s="80"/>
      <c r="W41" s="84"/>
      <c r="X41" s="80"/>
      <c r="Y41" s="84"/>
      <c r="Z41" s="80"/>
      <c r="AA41" s="84"/>
    </row>
    <row r="42" spans="1:27" s="68" customFormat="1" ht="16.5" customHeight="1">
      <c r="A42" s="85"/>
      <c r="B42" s="77"/>
      <c r="C42" s="77"/>
      <c r="D42" s="77"/>
      <c r="E42" s="153"/>
      <c r="F42" s="15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0"/>
      <c r="U42" s="84"/>
      <c r="V42" s="80"/>
      <c r="W42" s="84"/>
      <c r="X42" s="80"/>
      <c r="Y42" s="84"/>
      <c r="Z42" s="80"/>
      <c r="AA42" s="84"/>
    </row>
    <row r="43" spans="1:27" s="68" customFormat="1" ht="16.5" customHeight="1">
      <c r="A43" s="85"/>
      <c r="B43" s="77"/>
      <c r="C43" s="77"/>
      <c r="D43" s="77"/>
      <c r="E43" s="153"/>
      <c r="F43" s="15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0"/>
      <c r="U43" s="84"/>
      <c r="V43" s="80"/>
      <c r="W43" s="84"/>
      <c r="X43" s="80"/>
      <c r="Y43" s="84"/>
      <c r="Z43" s="80"/>
      <c r="AA43" s="84"/>
    </row>
    <row r="44" spans="1:27" s="68" customFormat="1" ht="16.5" customHeight="1">
      <c r="A44" s="85"/>
      <c r="B44" s="85"/>
      <c r="C44" s="85"/>
      <c r="D44" s="85"/>
      <c r="E44" s="153"/>
      <c r="F44" s="155"/>
      <c r="G44" s="84"/>
      <c r="H44" s="43"/>
      <c r="I44" s="84"/>
      <c r="J44" s="43"/>
      <c r="K44" s="84"/>
      <c r="L44" s="43"/>
      <c r="M44" s="84"/>
      <c r="N44" s="43"/>
      <c r="O44" s="84"/>
      <c r="P44" s="43"/>
      <c r="Q44" s="84"/>
      <c r="R44" s="43"/>
      <c r="S44" s="84"/>
      <c r="T44" s="43"/>
      <c r="U44" s="84"/>
      <c r="V44" s="43"/>
      <c r="W44" s="84"/>
      <c r="X44" s="43"/>
      <c r="Y44" s="84"/>
      <c r="Z44" s="43"/>
      <c r="AA44" s="84"/>
    </row>
    <row r="45" spans="1:27" s="68" customFormat="1" ht="4.5" customHeight="1">
      <c r="A45" s="85"/>
      <c r="B45" s="85"/>
      <c r="C45" s="85"/>
      <c r="D45" s="85"/>
      <c r="E45" s="153"/>
      <c r="F45" s="155"/>
      <c r="G45" s="84"/>
      <c r="H45" s="43"/>
      <c r="I45" s="84"/>
      <c r="J45" s="43"/>
      <c r="K45" s="84"/>
      <c r="L45" s="43"/>
      <c r="M45" s="84"/>
      <c r="N45" s="43"/>
      <c r="O45" s="84"/>
      <c r="P45" s="43"/>
      <c r="Q45" s="84"/>
      <c r="R45" s="43"/>
      <c r="S45" s="84"/>
      <c r="T45" s="43"/>
      <c r="U45" s="84"/>
      <c r="V45" s="43"/>
      <c r="W45" s="84"/>
      <c r="X45" s="43"/>
      <c r="Y45" s="84"/>
      <c r="Z45" s="43"/>
      <c r="AA45" s="84"/>
    </row>
    <row r="46" spans="1:27" ht="22" customHeight="1">
      <c r="A46" s="29" t="s">
        <v>86</v>
      </c>
      <c r="B46" s="29"/>
      <c r="C46" s="29"/>
      <c r="D46" s="29"/>
      <c r="E46" s="20"/>
      <c r="F46" s="20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</sheetData>
  <mergeCells count="4">
    <mergeCell ref="G6:AA6"/>
    <mergeCell ref="G7:W7"/>
    <mergeCell ref="Q8:S8"/>
    <mergeCell ref="G8:O8"/>
  </mergeCells>
  <phoneticPr fontId="10" type="noConversion"/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65CA3-D6F7-416F-9A14-2D8E8396EB61}">
  <dimension ref="A1:AA43"/>
  <sheetViews>
    <sheetView topLeftCell="A28" zoomScale="85" zoomScaleNormal="85" zoomScaleSheetLayoutView="115" workbookViewId="0">
      <selection activeCell="M31" sqref="M31"/>
    </sheetView>
  </sheetViews>
  <sheetFormatPr defaultColWidth="9.1796875" defaultRowHeight="16.5" customHeight="1"/>
  <cols>
    <col min="1" max="3" width="1.1796875" style="17" customWidth="1"/>
    <col min="4" max="4" width="28.26953125" style="17" customWidth="1"/>
    <col min="5" max="5" width="4.81640625" style="17" customWidth="1"/>
    <col min="6" max="6" width="0.54296875" style="17" customWidth="1"/>
    <col min="7" max="7" width="11.7265625" style="18" customWidth="1"/>
    <col min="8" max="8" width="0.54296875" style="18" customWidth="1"/>
    <col min="9" max="9" width="11.1796875" style="18" customWidth="1"/>
    <col min="10" max="10" width="0.54296875" style="18" customWidth="1"/>
    <col min="11" max="11" width="10.1796875" style="18" customWidth="1"/>
    <col min="12" max="12" width="0.54296875" style="18" customWidth="1"/>
    <col min="13" max="13" width="10.1796875" style="18" customWidth="1"/>
    <col min="14" max="14" width="0.54296875" style="18" customWidth="1"/>
    <col min="15" max="15" width="16.81640625" style="18" customWidth="1"/>
    <col min="16" max="16" width="0.54296875" style="18" customWidth="1"/>
    <col min="17" max="17" width="12.81640625" style="18" bestFit="1" customWidth="1"/>
    <col min="18" max="18" width="0.54296875" style="18" customWidth="1"/>
    <col min="19" max="19" width="13.81640625" style="18" bestFit="1" customWidth="1"/>
    <col min="20" max="20" width="0.54296875" style="18" customWidth="1"/>
    <col min="21" max="21" width="23.453125" style="18" customWidth="1"/>
    <col min="22" max="22" width="0.54296875" style="18" customWidth="1"/>
    <col min="23" max="23" width="11.81640625" style="18" customWidth="1"/>
    <col min="24" max="24" width="0.54296875" style="18" customWidth="1"/>
    <col min="25" max="25" width="10.1796875" style="18" customWidth="1"/>
    <col min="26" max="26" width="0.54296875" style="18" customWidth="1"/>
    <col min="27" max="27" width="12" style="18" bestFit="1" customWidth="1"/>
    <col min="28" max="28" width="11.81640625" style="17" bestFit="1" customWidth="1"/>
    <col min="29" max="16384" width="9.1796875" style="17"/>
  </cols>
  <sheetData>
    <row r="1" spans="1:27" ht="16.5" customHeight="1">
      <c r="A1" s="16" t="s">
        <v>104</v>
      </c>
      <c r="B1" s="16"/>
      <c r="C1" s="16"/>
      <c r="D1" s="16"/>
      <c r="E1" s="16"/>
      <c r="F1" s="16"/>
    </row>
    <row r="2" spans="1:27" ht="16.5" customHeight="1">
      <c r="A2" s="16" t="s">
        <v>75</v>
      </c>
      <c r="B2" s="16"/>
      <c r="C2" s="16"/>
      <c r="D2" s="16"/>
      <c r="E2" s="16"/>
      <c r="F2" s="16"/>
    </row>
    <row r="3" spans="1:27" ht="16.5" customHeight="1">
      <c r="A3" s="19" t="s">
        <v>107</v>
      </c>
      <c r="B3" s="19"/>
      <c r="C3" s="19"/>
      <c r="D3" s="19"/>
      <c r="E3" s="19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6.5" customHeight="1">
      <c r="A4" s="16"/>
      <c r="B4" s="16"/>
      <c r="C4" s="16"/>
      <c r="D4" s="16"/>
      <c r="E4" s="16"/>
      <c r="F4" s="16"/>
    </row>
    <row r="5" spans="1:27" s="1" customFormat="1" ht="16.5" customHeight="1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68" customFormat="1" ht="16.5" customHeight="1">
      <c r="A6" s="152"/>
      <c r="B6" s="152"/>
      <c r="C6" s="152"/>
      <c r="D6" s="152"/>
      <c r="E6" s="77"/>
      <c r="F6" s="77"/>
      <c r="G6" s="229" t="s">
        <v>76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</row>
    <row r="7" spans="1:27" s="68" customFormat="1" ht="16.5" customHeight="1">
      <c r="A7" s="152"/>
      <c r="B7" s="152"/>
      <c r="C7" s="152"/>
      <c r="D7" s="152"/>
      <c r="E7" s="77"/>
      <c r="F7" s="77"/>
      <c r="G7" s="230" t="s">
        <v>125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78"/>
      <c r="Y7" s="78"/>
      <c r="Z7" s="78"/>
      <c r="AA7" s="78"/>
    </row>
    <row r="8" spans="1:27" s="68" customFormat="1" ht="16.5" customHeight="1">
      <c r="A8" s="152"/>
      <c r="B8" s="152"/>
      <c r="C8" s="152"/>
      <c r="D8" s="152"/>
      <c r="E8" s="79"/>
      <c r="F8" s="79"/>
      <c r="G8" s="231" t="s">
        <v>126</v>
      </c>
      <c r="H8" s="231"/>
      <c r="I8" s="231"/>
      <c r="J8" s="231"/>
      <c r="K8" s="231"/>
      <c r="L8" s="231"/>
      <c r="M8" s="231"/>
      <c r="N8" s="231"/>
      <c r="O8" s="231"/>
      <c r="P8" s="80"/>
      <c r="Q8" s="229" t="s">
        <v>29</v>
      </c>
      <c r="R8" s="229"/>
      <c r="S8" s="229"/>
      <c r="T8" s="81"/>
      <c r="U8" s="173" t="s">
        <v>32</v>
      </c>
      <c r="V8" s="81"/>
      <c r="W8" s="80"/>
      <c r="X8" s="81"/>
      <c r="Y8" s="80"/>
      <c r="Z8" s="81"/>
      <c r="AA8" s="81"/>
    </row>
    <row r="9" spans="1:27" s="68" customFormat="1" ht="16.5" customHeight="1">
      <c r="A9" s="152"/>
      <c r="B9" s="152"/>
      <c r="C9" s="152"/>
      <c r="D9" s="152"/>
      <c r="E9" s="79"/>
      <c r="F9" s="79"/>
      <c r="G9" s="80"/>
      <c r="H9" s="80"/>
      <c r="I9" s="80"/>
      <c r="J9" s="80"/>
      <c r="K9" s="80"/>
      <c r="L9" s="80"/>
      <c r="M9" s="80"/>
      <c r="N9" s="80"/>
      <c r="O9" s="81" t="s">
        <v>130</v>
      </c>
      <c r="P9" s="80"/>
      <c r="Q9" s="80"/>
      <c r="R9" s="77"/>
      <c r="S9" s="77"/>
      <c r="T9" s="81"/>
      <c r="U9" s="151"/>
      <c r="V9" s="81"/>
      <c r="W9" s="80"/>
      <c r="X9" s="81"/>
      <c r="Y9" s="80"/>
      <c r="Z9" s="81"/>
      <c r="AA9" s="81"/>
    </row>
    <row r="10" spans="1:27" s="68" customFormat="1" ht="16.5" customHeight="1">
      <c r="A10" s="152"/>
      <c r="B10" s="152"/>
      <c r="C10" s="152"/>
      <c r="D10" s="152"/>
      <c r="E10" s="79"/>
      <c r="F10" s="79"/>
      <c r="G10" s="81"/>
      <c r="H10" s="81"/>
      <c r="I10" s="81"/>
      <c r="J10" s="81"/>
      <c r="K10" s="81"/>
      <c r="L10" s="81"/>
      <c r="M10" s="81"/>
      <c r="N10" s="81"/>
      <c r="O10" s="81" t="s">
        <v>181</v>
      </c>
      <c r="P10" s="81"/>
      <c r="Q10" s="81"/>
      <c r="R10" s="77"/>
      <c r="S10" s="77"/>
      <c r="T10" s="81"/>
      <c r="U10" s="77"/>
      <c r="V10" s="77"/>
      <c r="W10" s="77"/>
      <c r="X10" s="77"/>
      <c r="Y10" s="77"/>
      <c r="Z10" s="81"/>
      <c r="AA10" s="81"/>
    </row>
    <row r="11" spans="1:27" s="68" customFormat="1" ht="16.5" customHeight="1">
      <c r="A11" s="152"/>
      <c r="B11" s="152"/>
      <c r="C11" s="152"/>
      <c r="D11" s="152"/>
      <c r="E11" s="79"/>
      <c r="F11" s="79"/>
      <c r="G11" s="81" t="s">
        <v>43</v>
      </c>
      <c r="H11" s="81"/>
      <c r="I11" s="81" t="s">
        <v>127</v>
      </c>
      <c r="J11" s="81"/>
      <c r="K11" s="81" t="s">
        <v>127</v>
      </c>
      <c r="L11" s="81"/>
      <c r="M11" s="81" t="s">
        <v>129</v>
      </c>
      <c r="N11" s="81"/>
      <c r="O11" s="81" t="s">
        <v>87</v>
      </c>
      <c r="P11" s="81"/>
      <c r="Q11" s="81"/>
      <c r="R11" s="77"/>
      <c r="S11" s="77"/>
      <c r="T11" s="81"/>
      <c r="U11" s="81" t="s">
        <v>131</v>
      </c>
      <c r="V11" s="81"/>
      <c r="W11" s="82" t="s">
        <v>44</v>
      </c>
      <c r="X11" s="81"/>
      <c r="Y11" s="82" t="s">
        <v>45</v>
      </c>
      <c r="Z11" s="81"/>
      <c r="AA11" s="81"/>
    </row>
    <row r="12" spans="1:27" s="68" customFormat="1" ht="16.5" customHeight="1">
      <c r="A12" s="152"/>
      <c r="B12" s="152"/>
      <c r="C12" s="152"/>
      <c r="D12" s="152"/>
      <c r="E12" s="79"/>
      <c r="F12" s="79"/>
      <c r="G12" s="81" t="s">
        <v>46</v>
      </c>
      <c r="H12" s="81"/>
      <c r="I12" s="81" t="s">
        <v>64</v>
      </c>
      <c r="J12" s="81"/>
      <c r="K12" s="81" t="s">
        <v>182</v>
      </c>
      <c r="L12" s="81"/>
      <c r="M12" s="81" t="s">
        <v>182</v>
      </c>
      <c r="N12" s="81"/>
      <c r="O12" s="81" t="s">
        <v>88</v>
      </c>
      <c r="P12" s="81"/>
      <c r="Q12" s="81" t="s">
        <v>47</v>
      </c>
      <c r="R12" s="81"/>
      <c r="S12" s="81"/>
      <c r="T12" s="81"/>
      <c r="U12" s="81" t="s">
        <v>133</v>
      </c>
      <c r="V12" s="81"/>
      <c r="W12" s="82" t="s">
        <v>48</v>
      </c>
      <c r="X12" s="81"/>
      <c r="Y12" s="82" t="s">
        <v>49</v>
      </c>
      <c r="Z12" s="81"/>
      <c r="AA12" s="81"/>
    </row>
    <row r="13" spans="1:27" s="68" customFormat="1" ht="16.5" customHeight="1">
      <c r="A13" s="152"/>
      <c r="B13" s="152"/>
      <c r="C13" s="152"/>
      <c r="D13" s="152"/>
      <c r="E13" s="79"/>
      <c r="F13" s="79"/>
      <c r="G13" s="81" t="s">
        <v>50</v>
      </c>
      <c r="H13" s="81"/>
      <c r="I13" s="81" t="s">
        <v>51</v>
      </c>
      <c r="J13" s="81"/>
      <c r="K13" s="81" t="s">
        <v>128</v>
      </c>
      <c r="L13" s="81"/>
      <c r="M13" s="81" t="s">
        <v>128</v>
      </c>
      <c r="N13" s="81"/>
      <c r="O13" s="81" t="s">
        <v>89</v>
      </c>
      <c r="P13" s="81"/>
      <c r="Q13" s="81" t="s">
        <v>52</v>
      </c>
      <c r="R13" s="81"/>
      <c r="S13" s="81" t="s">
        <v>31</v>
      </c>
      <c r="T13" s="81"/>
      <c r="U13" s="81" t="s">
        <v>132</v>
      </c>
      <c r="V13" s="81"/>
      <c r="W13" s="82" t="s">
        <v>124</v>
      </c>
      <c r="X13" s="81"/>
      <c r="Y13" s="82" t="s">
        <v>53</v>
      </c>
      <c r="Z13" s="81"/>
      <c r="AA13" s="82" t="s">
        <v>65</v>
      </c>
    </row>
    <row r="14" spans="1:27" s="68" customFormat="1" ht="16.5" customHeight="1">
      <c r="A14" s="152"/>
      <c r="B14" s="152"/>
      <c r="C14" s="152"/>
      <c r="D14" s="152"/>
      <c r="E14" s="150" t="s">
        <v>85</v>
      </c>
      <c r="F14" s="79"/>
      <c r="G14" s="83" t="s">
        <v>2</v>
      </c>
      <c r="H14" s="81"/>
      <c r="I14" s="83" t="s">
        <v>2</v>
      </c>
      <c r="J14" s="81"/>
      <c r="K14" s="83" t="s">
        <v>2</v>
      </c>
      <c r="L14" s="81"/>
      <c r="M14" s="83" t="s">
        <v>2</v>
      </c>
      <c r="N14" s="81"/>
      <c r="O14" s="83" t="s">
        <v>2</v>
      </c>
      <c r="P14" s="81"/>
      <c r="Q14" s="83" t="s">
        <v>2</v>
      </c>
      <c r="R14" s="81"/>
      <c r="S14" s="83" t="s">
        <v>2</v>
      </c>
      <c r="T14" s="81"/>
      <c r="U14" s="83" t="s">
        <v>2</v>
      </c>
      <c r="V14" s="81"/>
      <c r="W14" s="83" t="s">
        <v>2</v>
      </c>
      <c r="X14" s="81"/>
      <c r="Y14" s="83" t="s">
        <v>2</v>
      </c>
      <c r="Z14" s="81"/>
      <c r="AA14" s="83" t="s">
        <v>2</v>
      </c>
    </row>
    <row r="15" spans="1:27" s="68" customFormat="1" ht="16.5" customHeight="1">
      <c r="A15" s="77"/>
      <c r="B15" s="77"/>
      <c r="C15" s="77"/>
      <c r="D15" s="77"/>
      <c r="E15" s="153"/>
      <c r="F15" s="154"/>
      <c r="G15" s="48"/>
      <c r="H15" s="43"/>
      <c r="I15" s="48"/>
      <c r="J15" s="43"/>
      <c r="K15" s="48"/>
      <c r="L15" s="43"/>
      <c r="M15" s="48"/>
      <c r="N15" s="43"/>
      <c r="O15" s="48"/>
      <c r="P15" s="43"/>
      <c r="Q15" s="48"/>
      <c r="R15" s="43"/>
      <c r="S15" s="48"/>
      <c r="T15" s="43"/>
      <c r="U15" s="48"/>
      <c r="V15" s="43"/>
      <c r="W15" s="86"/>
      <c r="X15" s="43"/>
      <c r="Y15" s="86"/>
      <c r="Z15" s="43"/>
      <c r="AA15" s="48"/>
    </row>
    <row r="16" spans="1:27" s="68" customFormat="1" ht="16.5" customHeight="1">
      <c r="A16" s="85" t="s">
        <v>209</v>
      </c>
      <c r="B16" s="77"/>
      <c r="C16" s="77"/>
      <c r="D16" s="77"/>
      <c r="E16" s="153"/>
      <c r="F16" s="154"/>
      <c r="G16" s="58"/>
      <c r="I16" s="58"/>
      <c r="K16" s="58"/>
      <c r="M16" s="58"/>
      <c r="O16" s="58"/>
      <c r="Q16" s="58"/>
      <c r="S16" s="58"/>
      <c r="U16" s="58"/>
      <c r="W16" s="58"/>
      <c r="Y16" s="58"/>
      <c r="AA16" s="58"/>
    </row>
    <row r="17" spans="1:27" s="68" customFormat="1" ht="16.5" customHeight="1">
      <c r="A17" s="85"/>
      <c r="B17" s="85" t="s">
        <v>210</v>
      </c>
      <c r="C17" s="77"/>
      <c r="D17" s="77"/>
      <c r="E17" s="153"/>
      <c r="F17" s="154"/>
      <c r="G17" s="48">
        <v>73500000</v>
      </c>
      <c r="H17" s="43"/>
      <c r="I17" s="48">
        <v>152806500</v>
      </c>
      <c r="J17" s="43"/>
      <c r="K17" s="48">
        <v>23170000</v>
      </c>
      <c r="L17" s="43"/>
      <c r="M17" s="48">
        <v>-3450000</v>
      </c>
      <c r="N17" s="43"/>
      <c r="O17" s="48">
        <v>67506923</v>
      </c>
      <c r="P17" s="43"/>
      <c r="Q17" s="48">
        <v>7350000</v>
      </c>
      <c r="R17" s="43"/>
      <c r="S17" s="48">
        <v>-74803873</v>
      </c>
      <c r="T17" s="43"/>
      <c r="U17" s="48">
        <v>1417877</v>
      </c>
      <c r="V17" s="43"/>
      <c r="W17" s="86">
        <v>247497427</v>
      </c>
      <c r="X17" s="43"/>
      <c r="Y17" s="86">
        <v>3486904</v>
      </c>
      <c r="Z17" s="43"/>
      <c r="AA17" s="48">
        <f>SUM(W17:Y17)</f>
        <v>250984331</v>
      </c>
    </row>
    <row r="18" spans="1:27" s="68" customFormat="1" ht="16.5" customHeight="1">
      <c r="A18" s="77" t="s">
        <v>183</v>
      </c>
      <c r="B18" s="77"/>
      <c r="C18" s="77"/>
      <c r="D18" s="77"/>
      <c r="E18" s="153">
        <v>31</v>
      </c>
      <c r="F18" s="154"/>
      <c r="G18" s="191">
        <v>0</v>
      </c>
      <c r="H18" s="43"/>
      <c r="I18" s="191">
        <v>0</v>
      </c>
      <c r="J18" s="43"/>
      <c r="K18" s="191">
        <v>0</v>
      </c>
      <c r="L18" s="43"/>
      <c r="M18" s="191">
        <v>0</v>
      </c>
      <c r="N18" s="43"/>
      <c r="O18" s="191">
        <v>0</v>
      </c>
      <c r="P18" s="43"/>
      <c r="Q18" s="191">
        <v>0</v>
      </c>
      <c r="R18" s="43"/>
      <c r="S18" s="191">
        <v>24130211</v>
      </c>
      <c r="T18" s="43"/>
      <c r="U18" s="191">
        <v>0</v>
      </c>
      <c r="V18" s="43"/>
      <c r="W18" s="101">
        <v>24130211</v>
      </c>
      <c r="X18" s="43"/>
      <c r="Y18" s="101">
        <v>0</v>
      </c>
      <c r="Z18" s="43"/>
      <c r="AA18" s="191">
        <f>SUM(W18:Y18)</f>
        <v>24130211</v>
      </c>
    </row>
    <row r="19" spans="1:27" s="68" customFormat="1" ht="16.5" customHeight="1">
      <c r="A19" s="77"/>
      <c r="B19" s="77"/>
      <c r="C19" s="77"/>
      <c r="D19" s="77"/>
      <c r="E19" s="153"/>
      <c r="F19" s="154"/>
      <c r="G19" s="48"/>
      <c r="H19" s="43"/>
      <c r="I19" s="48"/>
      <c r="J19" s="43"/>
      <c r="K19" s="48"/>
      <c r="L19" s="43"/>
      <c r="M19" s="48"/>
      <c r="N19" s="43"/>
      <c r="O19" s="48"/>
      <c r="P19" s="43"/>
      <c r="Q19" s="48"/>
      <c r="R19" s="43"/>
      <c r="S19" s="48"/>
      <c r="T19" s="43"/>
      <c r="U19" s="48"/>
      <c r="V19" s="43"/>
      <c r="W19" s="86"/>
      <c r="X19" s="43"/>
      <c r="Y19" s="86"/>
      <c r="Z19" s="43"/>
      <c r="AA19" s="48"/>
    </row>
    <row r="20" spans="1:27" s="68" customFormat="1" ht="16.5" customHeight="1">
      <c r="A20" s="85" t="s">
        <v>204</v>
      </c>
      <c r="B20" s="77"/>
      <c r="C20" s="77"/>
      <c r="D20" s="77"/>
      <c r="E20" s="153"/>
      <c r="F20" s="154"/>
      <c r="G20" s="48"/>
      <c r="H20" s="43"/>
      <c r="I20" s="48"/>
      <c r="J20" s="43"/>
      <c r="K20" s="48"/>
      <c r="L20" s="43"/>
      <c r="M20" s="48"/>
      <c r="N20" s="43"/>
      <c r="O20" s="48"/>
      <c r="P20" s="43"/>
      <c r="Q20" s="48"/>
      <c r="R20" s="43"/>
      <c r="S20" s="48"/>
      <c r="T20" s="43"/>
      <c r="U20" s="48"/>
      <c r="V20" s="43"/>
      <c r="W20" s="86"/>
      <c r="X20" s="43"/>
      <c r="Y20" s="86"/>
      <c r="Z20" s="43"/>
      <c r="AA20" s="48"/>
    </row>
    <row r="21" spans="1:27" s="68" customFormat="1" ht="16.5" customHeight="1">
      <c r="B21" s="85" t="s">
        <v>211</v>
      </c>
      <c r="C21" s="85"/>
      <c r="D21" s="85"/>
      <c r="E21" s="153"/>
      <c r="F21" s="155"/>
      <c r="G21" s="86">
        <f>SUM(G17:G18)</f>
        <v>73500000</v>
      </c>
      <c r="H21" s="43"/>
      <c r="I21" s="86">
        <f>SUM(I17:I18)</f>
        <v>152806500</v>
      </c>
      <c r="J21" s="43"/>
      <c r="K21" s="86">
        <f>SUM(K17:K18)</f>
        <v>23170000</v>
      </c>
      <c r="L21" s="43"/>
      <c r="M21" s="86">
        <f>SUM(M17:M18)</f>
        <v>-3450000</v>
      </c>
      <c r="N21" s="43"/>
      <c r="O21" s="86">
        <f>SUM(O17:O18)</f>
        <v>67506923</v>
      </c>
      <c r="P21" s="43"/>
      <c r="Q21" s="86">
        <f>SUM(Q17:Q18)</f>
        <v>7350000</v>
      </c>
      <c r="R21" s="43"/>
      <c r="S21" s="86">
        <f>SUM(S17:S18)</f>
        <v>-50673662</v>
      </c>
      <c r="T21" s="43"/>
      <c r="U21" s="86">
        <f>SUM(U17:U18)</f>
        <v>1417877</v>
      </c>
      <c r="V21" s="43"/>
      <c r="W21" s="86">
        <f>SUM(G21:U21)</f>
        <v>271627638</v>
      </c>
      <c r="X21" s="43"/>
      <c r="Y21" s="86">
        <f>SUM(Y17:Y18)</f>
        <v>3486904</v>
      </c>
      <c r="Z21" s="43"/>
      <c r="AA21" s="86">
        <f>SUM(W21:Y21)</f>
        <v>275114542</v>
      </c>
    </row>
    <row r="22" spans="1:27" s="68" customFormat="1" ht="16.5" customHeight="1">
      <c r="A22" s="85" t="s">
        <v>215</v>
      </c>
      <c r="B22" s="85"/>
      <c r="C22" s="85"/>
      <c r="D22" s="85"/>
      <c r="E22" s="153"/>
      <c r="F22" s="155"/>
      <c r="G22" s="86"/>
      <c r="H22" s="43"/>
      <c r="I22" s="86"/>
      <c r="J22" s="43"/>
      <c r="K22" s="86"/>
      <c r="L22" s="43"/>
      <c r="M22" s="86"/>
      <c r="N22" s="43"/>
      <c r="O22" s="86"/>
      <c r="P22" s="43"/>
      <c r="Q22" s="86"/>
      <c r="R22" s="43"/>
      <c r="S22" s="86"/>
      <c r="T22" s="43"/>
      <c r="U22" s="86"/>
      <c r="V22" s="43"/>
      <c r="W22" s="86"/>
      <c r="X22" s="43"/>
      <c r="Y22" s="86"/>
      <c r="Z22" s="43"/>
      <c r="AA22" s="86"/>
    </row>
    <row r="23" spans="1:27" s="68" customFormat="1" ht="16.5" customHeight="1">
      <c r="A23" s="77" t="s">
        <v>218</v>
      </c>
      <c r="B23" s="77"/>
      <c r="C23" s="77"/>
      <c r="D23" s="77"/>
      <c r="E23" s="155"/>
      <c r="F23" s="155"/>
      <c r="G23" s="86">
        <v>0</v>
      </c>
      <c r="H23" s="43"/>
      <c r="I23" s="86">
        <v>0</v>
      </c>
      <c r="J23" s="43"/>
      <c r="K23" s="86">
        <v>0</v>
      </c>
      <c r="L23" s="43"/>
      <c r="M23" s="86">
        <v>0</v>
      </c>
      <c r="N23" s="43"/>
      <c r="O23" s="86">
        <v>0</v>
      </c>
      <c r="P23" s="43"/>
      <c r="Q23" s="86">
        <v>0</v>
      </c>
      <c r="R23" s="43"/>
      <c r="S23" s="86">
        <v>0</v>
      </c>
      <c r="T23" s="43"/>
      <c r="U23" s="86">
        <v>0</v>
      </c>
      <c r="V23" s="43"/>
      <c r="W23" s="86">
        <f>SUM(G23:U23)</f>
        <v>0</v>
      </c>
      <c r="X23" s="43"/>
      <c r="Y23" s="183">
        <v>-80</v>
      </c>
      <c r="Z23" s="43"/>
      <c r="AA23" s="86">
        <f>SUM(W23:Y23)</f>
        <v>-80</v>
      </c>
    </row>
    <row r="24" spans="1:27" s="68" customFormat="1" ht="16.5" customHeight="1">
      <c r="A24" s="77" t="s">
        <v>79</v>
      </c>
      <c r="B24" s="77"/>
      <c r="C24" s="85"/>
      <c r="D24" s="85"/>
      <c r="E24" s="153"/>
      <c r="F24" s="155"/>
      <c r="G24" s="86">
        <v>0</v>
      </c>
      <c r="H24" s="43"/>
      <c r="I24" s="86">
        <v>0</v>
      </c>
      <c r="J24" s="43"/>
      <c r="K24" s="86">
        <v>0</v>
      </c>
      <c r="L24" s="43"/>
      <c r="M24" s="86">
        <v>0</v>
      </c>
      <c r="N24" s="43"/>
      <c r="O24" s="86">
        <v>0</v>
      </c>
      <c r="P24" s="43"/>
      <c r="Q24" s="86">
        <v>0</v>
      </c>
      <c r="R24" s="43"/>
      <c r="S24" s="86">
        <f>'7-8'!G66</f>
        <v>82990341</v>
      </c>
      <c r="T24" s="43"/>
      <c r="U24" s="86">
        <v>0</v>
      </c>
      <c r="V24" s="43"/>
      <c r="W24" s="86">
        <f>SUM(G24:U24)</f>
        <v>82990341</v>
      </c>
      <c r="X24" s="43"/>
      <c r="Y24" s="183">
        <v>-2536549</v>
      </c>
      <c r="Z24" s="43"/>
      <c r="AA24" s="86">
        <f>SUM(W24:Y24)</f>
        <v>80453792</v>
      </c>
    </row>
    <row r="25" spans="1:27" s="68" customFormat="1" ht="16.5" customHeight="1">
      <c r="A25" s="77" t="s">
        <v>155</v>
      </c>
      <c r="B25" s="77"/>
      <c r="C25" s="77"/>
      <c r="D25" s="77"/>
      <c r="E25" s="153"/>
      <c r="F25" s="77"/>
      <c r="G25" s="158">
        <v>0</v>
      </c>
      <c r="H25" s="43"/>
      <c r="I25" s="158">
        <v>0</v>
      </c>
      <c r="J25" s="43"/>
      <c r="K25" s="158">
        <v>0</v>
      </c>
      <c r="L25" s="43"/>
      <c r="M25" s="158">
        <v>0</v>
      </c>
      <c r="N25" s="43"/>
      <c r="O25" s="158">
        <v>0</v>
      </c>
      <c r="P25" s="43"/>
      <c r="Q25" s="158">
        <v>0</v>
      </c>
      <c r="R25" s="43"/>
      <c r="S25" s="158">
        <f>'7-8'!G42</f>
        <v>-1473909</v>
      </c>
      <c r="T25" s="43"/>
      <c r="U25" s="158" t="s">
        <v>92</v>
      </c>
      <c r="V25" s="43"/>
      <c r="W25" s="101">
        <f>SUM(G25:U25)</f>
        <v>-1473909</v>
      </c>
      <c r="X25" s="43"/>
      <c r="Y25" s="101">
        <v>0</v>
      </c>
      <c r="Z25" s="43"/>
      <c r="AA25" s="101">
        <f>SUM(W25:Y25)</f>
        <v>-1473909</v>
      </c>
    </row>
    <row r="26" spans="1:27" s="68" customFormat="1" ht="16.5" customHeight="1">
      <c r="A26" s="77"/>
      <c r="B26" s="77"/>
      <c r="C26" s="77"/>
      <c r="D26" s="77"/>
      <c r="E26" s="153"/>
      <c r="F26" s="154"/>
      <c r="G26" s="48"/>
      <c r="H26" s="43"/>
      <c r="I26" s="48"/>
      <c r="J26" s="43"/>
      <c r="K26" s="48"/>
      <c r="L26" s="43"/>
      <c r="M26" s="48"/>
      <c r="N26" s="43"/>
      <c r="O26" s="48"/>
      <c r="P26" s="43"/>
      <c r="Q26" s="48"/>
      <c r="R26" s="43"/>
      <c r="S26" s="48"/>
      <c r="T26" s="43"/>
      <c r="U26" s="48"/>
      <c r="V26" s="43"/>
      <c r="W26" s="86"/>
      <c r="X26" s="43"/>
      <c r="Y26" s="86"/>
      <c r="Z26" s="43"/>
      <c r="AA26" s="48"/>
    </row>
    <row r="27" spans="1:27" s="68" customFormat="1" ht="16.5" customHeight="1" thickBot="1">
      <c r="A27" s="85" t="s">
        <v>187</v>
      </c>
      <c r="B27" s="85"/>
      <c r="C27" s="85"/>
      <c r="D27" s="85"/>
      <c r="E27" s="153"/>
      <c r="F27" s="155"/>
      <c r="G27" s="129">
        <f>SUM(G21:G25)</f>
        <v>73500000</v>
      </c>
      <c r="H27" s="43"/>
      <c r="I27" s="129">
        <f>SUM(I21:I25)</f>
        <v>152806500</v>
      </c>
      <c r="J27" s="43"/>
      <c r="K27" s="129">
        <f>SUM(K21:K25)</f>
        <v>23170000</v>
      </c>
      <c r="L27" s="43"/>
      <c r="M27" s="129">
        <f>SUM(M21:M25)</f>
        <v>-3450000</v>
      </c>
      <c r="N27" s="43"/>
      <c r="O27" s="129">
        <f>SUM(O21:O25)</f>
        <v>67506923</v>
      </c>
      <c r="P27" s="43"/>
      <c r="Q27" s="129">
        <f>SUM(Q21:Q25)</f>
        <v>7350000</v>
      </c>
      <c r="R27" s="43"/>
      <c r="S27" s="129">
        <f>SUM(S21:S25)</f>
        <v>30842770</v>
      </c>
      <c r="T27" s="43"/>
      <c r="U27" s="129">
        <f>SUM(U21:U25)</f>
        <v>1417877</v>
      </c>
      <c r="V27" s="43"/>
      <c r="W27" s="129">
        <f>SUM(W21:W25)</f>
        <v>353144070</v>
      </c>
      <c r="X27" s="43"/>
      <c r="Y27" s="129">
        <f>SUM(Y21:Y25)</f>
        <v>950275</v>
      </c>
      <c r="Z27" s="43"/>
      <c r="AA27" s="129">
        <f>SUM(AA21:AA25)</f>
        <v>354094345</v>
      </c>
    </row>
    <row r="28" spans="1:27" s="68" customFormat="1" ht="16.5" customHeight="1" thickTop="1">
      <c r="A28" s="85"/>
      <c r="B28" s="85"/>
      <c r="C28" s="85"/>
      <c r="D28" s="85"/>
      <c r="E28" s="153"/>
      <c r="F28" s="155"/>
      <c r="G28" s="84"/>
      <c r="H28" s="43"/>
      <c r="I28" s="84"/>
      <c r="J28" s="43"/>
      <c r="K28" s="84"/>
      <c r="L28" s="43"/>
      <c r="M28" s="84"/>
      <c r="N28" s="43"/>
      <c r="O28" s="84"/>
      <c r="P28" s="43"/>
      <c r="Q28" s="84"/>
      <c r="R28" s="43"/>
      <c r="S28" s="84"/>
      <c r="T28" s="43"/>
      <c r="U28" s="84"/>
      <c r="V28" s="43"/>
      <c r="W28" s="84"/>
      <c r="X28" s="43"/>
      <c r="Y28" s="84"/>
      <c r="Z28" s="43"/>
      <c r="AA28" s="84"/>
    </row>
    <row r="29" spans="1:27" s="68" customFormat="1" ht="16.5" customHeight="1">
      <c r="A29" s="85"/>
      <c r="B29" s="85"/>
      <c r="C29" s="85"/>
      <c r="D29" s="85"/>
      <c r="E29" s="153"/>
      <c r="F29" s="155"/>
      <c r="G29" s="84"/>
      <c r="H29" s="43"/>
      <c r="I29" s="84"/>
      <c r="J29" s="43"/>
      <c r="K29" s="84"/>
      <c r="L29" s="43"/>
      <c r="M29" s="84"/>
      <c r="N29" s="43"/>
      <c r="O29" s="84"/>
      <c r="P29" s="43"/>
      <c r="Q29" s="84"/>
      <c r="R29" s="43"/>
      <c r="S29" s="84"/>
      <c r="T29" s="43"/>
      <c r="U29" s="84"/>
      <c r="V29" s="43"/>
      <c r="W29" s="84"/>
      <c r="X29" s="43"/>
      <c r="Y29" s="84"/>
      <c r="Z29" s="43"/>
      <c r="AA29" s="84"/>
    </row>
    <row r="30" spans="1:27" s="68" customFormat="1" ht="16.5" customHeight="1">
      <c r="A30" s="85"/>
      <c r="B30" s="85"/>
      <c r="C30" s="85"/>
      <c r="D30" s="85"/>
      <c r="E30" s="153"/>
      <c r="F30" s="155"/>
      <c r="G30" s="84"/>
      <c r="H30" s="43"/>
      <c r="I30" s="84"/>
      <c r="J30" s="43"/>
      <c r="K30" s="84"/>
      <c r="L30" s="43"/>
      <c r="M30" s="84"/>
      <c r="N30" s="43"/>
      <c r="O30" s="84"/>
      <c r="P30" s="43"/>
      <c r="Q30" s="84"/>
      <c r="R30" s="43"/>
      <c r="S30" s="84"/>
      <c r="T30" s="43"/>
      <c r="U30" s="84"/>
      <c r="V30" s="43"/>
      <c r="W30" s="84"/>
      <c r="X30" s="43"/>
      <c r="Y30" s="84"/>
      <c r="Z30" s="43"/>
      <c r="AA30" s="84"/>
    </row>
    <row r="31" spans="1:27" s="68" customFormat="1" ht="16.5" customHeight="1">
      <c r="A31" s="85"/>
      <c r="B31" s="85"/>
      <c r="C31" s="85"/>
      <c r="D31" s="85"/>
      <c r="E31" s="153"/>
      <c r="F31" s="155"/>
      <c r="G31" s="84"/>
      <c r="H31" s="43"/>
      <c r="I31" s="84"/>
      <c r="J31" s="43"/>
      <c r="K31" s="84"/>
      <c r="L31" s="43"/>
      <c r="M31" s="84"/>
      <c r="N31" s="43"/>
      <c r="O31" s="84"/>
      <c r="P31" s="43"/>
      <c r="Q31" s="84"/>
      <c r="R31" s="43"/>
      <c r="S31" s="84"/>
      <c r="T31" s="43"/>
      <c r="U31" s="84"/>
      <c r="V31" s="43"/>
      <c r="W31" s="84"/>
      <c r="X31" s="43"/>
      <c r="Y31" s="84"/>
      <c r="Z31" s="43"/>
      <c r="AA31" s="84"/>
    </row>
    <row r="32" spans="1:27" s="68" customFormat="1" ht="16.5" customHeight="1">
      <c r="A32" s="85"/>
      <c r="B32" s="85"/>
      <c r="C32" s="85"/>
      <c r="D32" s="85"/>
      <c r="E32" s="153"/>
      <c r="F32" s="155"/>
      <c r="G32" s="84"/>
      <c r="H32" s="43"/>
      <c r="I32" s="84"/>
      <c r="J32" s="43"/>
      <c r="K32" s="84"/>
      <c r="L32" s="43"/>
      <c r="M32" s="84"/>
      <c r="N32" s="43"/>
      <c r="O32" s="84"/>
      <c r="P32" s="43"/>
      <c r="Q32" s="84"/>
      <c r="R32" s="43"/>
      <c r="S32" s="84"/>
      <c r="T32" s="43"/>
      <c r="U32" s="84"/>
      <c r="V32" s="43"/>
      <c r="W32" s="84"/>
      <c r="X32" s="43"/>
      <c r="Y32" s="84"/>
      <c r="Z32" s="43"/>
      <c r="AA32" s="84"/>
    </row>
    <row r="33" spans="1:27" s="68" customFormat="1" ht="16.5" customHeight="1">
      <c r="A33" s="85"/>
      <c r="B33" s="85"/>
      <c r="C33" s="85"/>
      <c r="D33" s="85"/>
      <c r="E33" s="153"/>
      <c r="F33" s="155"/>
      <c r="G33" s="84"/>
      <c r="H33" s="43"/>
      <c r="I33" s="84"/>
      <c r="J33" s="43"/>
      <c r="K33" s="84"/>
      <c r="L33" s="43"/>
      <c r="M33" s="84"/>
      <c r="N33" s="43"/>
      <c r="O33" s="84"/>
      <c r="P33" s="43"/>
      <c r="Q33" s="84"/>
      <c r="R33" s="43"/>
      <c r="S33" s="84"/>
      <c r="T33" s="43"/>
      <c r="U33" s="84"/>
      <c r="V33" s="43"/>
      <c r="W33" s="84"/>
      <c r="X33" s="43"/>
      <c r="Y33" s="84"/>
      <c r="Z33" s="43"/>
      <c r="AA33" s="84"/>
    </row>
    <row r="34" spans="1:27" s="68" customFormat="1" ht="16.5" customHeight="1">
      <c r="A34" s="85"/>
      <c r="B34" s="85"/>
      <c r="C34" s="85"/>
      <c r="D34" s="85"/>
      <c r="E34" s="153"/>
      <c r="F34" s="155"/>
      <c r="G34" s="84"/>
      <c r="H34" s="43"/>
      <c r="I34" s="84"/>
      <c r="J34" s="43"/>
      <c r="K34" s="84"/>
      <c r="L34" s="43"/>
      <c r="M34" s="84"/>
      <c r="N34" s="43"/>
      <c r="O34" s="84"/>
      <c r="P34" s="43"/>
      <c r="Q34" s="84"/>
      <c r="R34" s="43"/>
      <c r="S34" s="84"/>
      <c r="T34" s="43"/>
      <c r="U34" s="84"/>
      <c r="V34" s="43"/>
      <c r="W34" s="84"/>
      <c r="X34" s="43"/>
      <c r="Y34" s="84"/>
      <c r="Z34" s="43"/>
      <c r="AA34" s="84"/>
    </row>
    <row r="35" spans="1:27" s="68" customFormat="1" ht="16.5" customHeight="1">
      <c r="A35" s="85"/>
      <c r="B35" s="85"/>
      <c r="C35" s="85"/>
      <c r="D35" s="85"/>
      <c r="E35" s="153"/>
      <c r="F35" s="155"/>
      <c r="G35" s="84"/>
      <c r="H35" s="43"/>
      <c r="I35" s="84"/>
      <c r="J35" s="43"/>
      <c r="K35" s="84"/>
      <c r="L35" s="43"/>
      <c r="M35" s="84"/>
      <c r="N35" s="43"/>
      <c r="O35" s="84"/>
      <c r="P35" s="43"/>
      <c r="Q35" s="84"/>
      <c r="R35" s="43"/>
      <c r="S35" s="84"/>
      <c r="T35" s="43"/>
      <c r="U35" s="84"/>
      <c r="V35" s="43"/>
      <c r="W35" s="84"/>
      <c r="X35" s="43"/>
      <c r="Y35" s="84"/>
      <c r="Z35" s="43"/>
      <c r="AA35" s="84"/>
    </row>
    <row r="36" spans="1:27" s="68" customFormat="1" ht="16.5" customHeight="1">
      <c r="A36" s="85"/>
      <c r="B36" s="85"/>
      <c r="C36" s="85"/>
      <c r="D36" s="85"/>
      <c r="E36" s="153"/>
      <c r="F36" s="155"/>
      <c r="G36" s="84"/>
      <c r="H36" s="43"/>
      <c r="I36" s="84"/>
      <c r="J36" s="43"/>
      <c r="K36" s="84"/>
      <c r="L36" s="43"/>
      <c r="M36" s="84"/>
      <c r="N36" s="43"/>
      <c r="O36" s="84"/>
      <c r="P36" s="43"/>
      <c r="Q36" s="84"/>
      <c r="R36" s="43"/>
      <c r="S36" s="84"/>
      <c r="T36" s="43"/>
      <c r="U36" s="84"/>
      <c r="V36" s="43"/>
      <c r="W36" s="84"/>
      <c r="X36" s="43"/>
      <c r="Y36" s="84"/>
      <c r="Z36" s="43"/>
      <c r="AA36" s="84"/>
    </row>
    <row r="37" spans="1:27" s="68" customFormat="1" ht="16.5" customHeight="1">
      <c r="A37" s="85"/>
      <c r="B37" s="85"/>
      <c r="C37" s="85"/>
      <c r="D37" s="85"/>
      <c r="E37" s="153"/>
      <c r="F37" s="155"/>
      <c r="G37" s="84"/>
      <c r="H37" s="43"/>
      <c r="I37" s="84"/>
      <c r="J37" s="43"/>
      <c r="K37" s="84"/>
      <c r="L37" s="43"/>
      <c r="M37" s="84"/>
      <c r="N37" s="43"/>
      <c r="O37" s="84"/>
      <c r="P37" s="43"/>
      <c r="Q37" s="84"/>
      <c r="R37" s="43"/>
      <c r="S37" s="84"/>
      <c r="T37" s="43"/>
      <c r="U37" s="84"/>
      <c r="V37" s="43"/>
      <c r="W37" s="84"/>
      <c r="X37" s="43"/>
      <c r="Y37" s="84"/>
      <c r="Z37" s="43"/>
      <c r="AA37" s="84"/>
    </row>
    <row r="38" spans="1:27" s="68" customFormat="1" ht="16.5" customHeight="1">
      <c r="A38" s="85"/>
      <c r="B38" s="85"/>
      <c r="C38" s="85"/>
      <c r="D38" s="85"/>
      <c r="E38" s="153"/>
      <c r="F38" s="155"/>
      <c r="G38" s="84"/>
      <c r="H38" s="43"/>
      <c r="I38" s="84"/>
      <c r="J38" s="43"/>
      <c r="K38" s="84"/>
      <c r="L38" s="43"/>
      <c r="M38" s="84"/>
      <c r="N38" s="43"/>
      <c r="O38" s="84"/>
      <c r="P38" s="43"/>
      <c r="Q38" s="84"/>
      <c r="R38" s="43"/>
      <c r="S38" s="84"/>
      <c r="T38" s="43"/>
      <c r="U38" s="84"/>
      <c r="V38" s="43"/>
      <c r="W38" s="84"/>
      <c r="X38" s="43"/>
      <c r="Y38" s="84"/>
      <c r="Z38" s="43"/>
      <c r="AA38" s="84"/>
    </row>
    <row r="39" spans="1:27" s="68" customFormat="1" ht="16.5" customHeight="1">
      <c r="A39" s="85"/>
      <c r="B39" s="85"/>
      <c r="C39" s="85"/>
      <c r="D39" s="85"/>
      <c r="E39" s="153"/>
      <c r="F39" s="155"/>
      <c r="G39" s="84"/>
      <c r="H39" s="43"/>
      <c r="I39" s="84"/>
      <c r="J39" s="43"/>
      <c r="K39" s="84"/>
      <c r="L39" s="43"/>
      <c r="M39" s="84"/>
      <c r="N39" s="43"/>
      <c r="O39" s="84"/>
      <c r="P39" s="43"/>
      <c r="Q39" s="84"/>
      <c r="R39" s="43"/>
      <c r="S39" s="84"/>
      <c r="T39" s="43"/>
      <c r="U39" s="84"/>
      <c r="V39" s="43"/>
      <c r="W39" s="84"/>
      <c r="X39" s="43"/>
      <c r="Y39" s="84"/>
      <c r="Z39" s="43"/>
      <c r="AA39" s="84"/>
    </row>
    <row r="40" spans="1:27" s="68" customFormat="1" ht="16.5" customHeight="1">
      <c r="A40" s="85"/>
      <c r="B40" s="85"/>
      <c r="C40" s="85"/>
      <c r="D40" s="85"/>
      <c r="E40" s="153"/>
      <c r="F40" s="155"/>
      <c r="G40" s="84"/>
      <c r="H40" s="43"/>
      <c r="I40" s="84"/>
      <c r="J40" s="43"/>
      <c r="K40" s="84"/>
      <c r="L40" s="43"/>
      <c r="M40" s="84"/>
      <c r="N40" s="43"/>
      <c r="O40" s="84"/>
      <c r="P40" s="43"/>
      <c r="Q40" s="84"/>
      <c r="R40" s="43"/>
      <c r="S40" s="84"/>
      <c r="T40" s="43"/>
      <c r="U40" s="84"/>
      <c r="V40" s="43"/>
      <c r="W40" s="84"/>
      <c r="X40" s="43"/>
      <c r="Y40" s="84"/>
      <c r="Z40" s="43"/>
      <c r="AA40" s="84"/>
    </row>
    <row r="41" spans="1:27" s="68" customFormat="1" ht="16.5" customHeight="1">
      <c r="A41" s="85"/>
      <c r="B41" s="85"/>
      <c r="C41" s="85"/>
      <c r="D41" s="85"/>
      <c r="E41" s="153"/>
      <c r="F41" s="155"/>
      <c r="G41" s="84"/>
      <c r="H41" s="43"/>
      <c r="I41" s="84"/>
      <c r="J41" s="43"/>
      <c r="K41" s="84"/>
      <c r="L41" s="43"/>
      <c r="M41" s="84"/>
      <c r="N41" s="43"/>
      <c r="O41" s="84"/>
      <c r="P41" s="43"/>
      <c r="Q41" s="84"/>
      <c r="R41" s="43"/>
      <c r="S41" s="84"/>
      <c r="T41" s="43"/>
      <c r="U41" s="84"/>
      <c r="V41" s="43"/>
      <c r="W41" s="84"/>
      <c r="X41" s="43"/>
      <c r="Y41" s="84"/>
      <c r="Z41" s="43"/>
      <c r="AA41" s="84"/>
    </row>
    <row r="42" spans="1:27" s="68" customFormat="1" ht="2.15" customHeight="1">
      <c r="A42" s="85"/>
      <c r="B42" s="85"/>
      <c r="C42" s="85"/>
      <c r="D42" s="85"/>
      <c r="E42" s="153"/>
      <c r="F42" s="155"/>
      <c r="G42" s="84"/>
      <c r="H42" s="43"/>
      <c r="I42" s="84"/>
      <c r="J42" s="43"/>
      <c r="K42" s="84"/>
      <c r="L42" s="43"/>
      <c r="M42" s="84"/>
      <c r="N42" s="43"/>
      <c r="O42" s="84"/>
      <c r="P42" s="43"/>
      <c r="Q42" s="84"/>
      <c r="R42" s="43"/>
      <c r="S42" s="84"/>
      <c r="T42" s="43"/>
      <c r="U42" s="84"/>
      <c r="V42" s="43"/>
      <c r="W42" s="84"/>
      <c r="X42" s="43"/>
      <c r="Y42" s="84"/>
      <c r="Z42" s="43"/>
      <c r="AA42" s="84"/>
    </row>
    <row r="43" spans="1:27" ht="22" customHeight="1">
      <c r="A43" s="29" t="s">
        <v>86</v>
      </c>
      <c r="B43" s="29"/>
      <c r="C43" s="29"/>
      <c r="D43" s="29"/>
      <c r="E43" s="20"/>
      <c r="F43" s="20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</sheetData>
  <mergeCells count="4">
    <mergeCell ref="G6:AA6"/>
    <mergeCell ref="G7:W7"/>
    <mergeCell ref="G8:O8"/>
    <mergeCell ref="Q8:S8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topLeftCell="A26" zoomScale="89" zoomScaleNormal="89" zoomScaleSheetLayoutView="106" workbookViewId="0">
      <selection activeCell="A4" sqref="A4:XFD5"/>
    </sheetView>
  </sheetViews>
  <sheetFormatPr defaultColWidth="9.1796875" defaultRowHeight="16.5" customHeight="1"/>
  <cols>
    <col min="1" max="3" width="1.1796875" style="1" customWidth="1"/>
    <col min="4" max="4" width="43" style="1" customWidth="1"/>
    <col min="5" max="5" width="5.1796875" style="1" bestFit="1" customWidth="1"/>
    <col min="6" max="6" width="0.81640625" style="1" customWidth="1"/>
    <col min="7" max="7" width="11.1796875" style="2" customWidth="1"/>
    <col min="8" max="8" width="0.81640625" style="2" customWidth="1"/>
    <col min="9" max="9" width="10.453125" style="2" customWidth="1"/>
    <col min="10" max="10" width="0.81640625" style="2" customWidth="1"/>
    <col min="11" max="11" width="10.453125" style="2" customWidth="1"/>
    <col min="12" max="12" width="0.81640625" style="2" customWidth="1"/>
    <col min="13" max="13" width="9.81640625" style="2" customWidth="1"/>
    <col min="14" max="14" width="0.81640625" style="2" customWidth="1"/>
    <col min="15" max="15" width="14.1796875" style="2" customWidth="1"/>
    <col min="16" max="16" width="0.81640625" style="2" customWidth="1"/>
    <col min="17" max="17" width="11.1796875" style="2" customWidth="1"/>
    <col min="18" max="18" width="0.81640625" style="2" customWidth="1"/>
    <col min="19" max="19" width="12" style="2" customWidth="1"/>
    <col min="20" max="20" width="0.81640625" style="2" customWidth="1"/>
    <col min="21" max="21" width="12.26953125" style="1" customWidth="1"/>
    <col min="22" max="22" width="0.81640625" style="2" customWidth="1"/>
    <col min="23" max="23" width="11.1796875" style="1" customWidth="1"/>
    <col min="24" max="16384" width="9.1796875" style="1"/>
  </cols>
  <sheetData>
    <row r="1" spans="1:23" ht="16.5" customHeight="1">
      <c r="A1" s="16" t="s">
        <v>104</v>
      </c>
      <c r="B1" s="3"/>
      <c r="C1" s="3"/>
      <c r="D1" s="3"/>
      <c r="E1" s="3"/>
      <c r="F1" s="3"/>
    </row>
    <row r="2" spans="1:23" ht="16.5" customHeight="1">
      <c r="A2" s="16" t="s">
        <v>75</v>
      </c>
      <c r="B2" s="3"/>
      <c r="C2" s="3"/>
      <c r="D2" s="3"/>
      <c r="E2" s="3"/>
      <c r="F2" s="3"/>
    </row>
    <row r="3" spans="1:23" ht="16.5" customHeight="1">
      <c r="A3" s="19" t="s">
        <v>107</v>
      </c>
      <c r="B3" s="100"/>
      <c r="C3" s="100"/>
      <c r="D3" s="100"/>
      <c r="E3" s="100"/>
      <c r="F3" s="10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87"/>
      <c r="V3" s="4"/>
      <c r="W3" s="87"/>
    </row>
    <row r="4" spans="1:23" s="68" customFormat="1" ht="15" customHeight="1">
      <c r="A4" s="159"/>
      <c r="B4" s="159"/>
      <c r="C4" s="159"/>
      <c r="D4" s="159"/>
      <c r="E4" s="159"/>
      <c r="F4" s="2"/>
      <c r="G4" s="14"/>
      <c r="H4" s="14"/>
      <c r="I4" s="14"/>
      <c r="J4" s="14"/>
      <c r="K4" s="14"/>
      <c r="L4" s="14"/>
      <c r="M4" s="14"/>
      <c r="N4" s="14"/>
      <c r="O4" s="14"/>
      <c r="P4" s="2"/>
      <c r="T4" s="2"/>
      <c r="U4" s="14"/>
      <c r="V4" s="2"/>
      <c r="W4" s="14"/>
    </row>
    <row r="5" spans="1:23" s="68" customFormat="1" ht="15" customHeight="1">
      <c r="A5" s="159"/>
      <c r="B5" s="159"/>
      <c r="C5" s="159"/>
      <c r="D5" s="159"/>
      <c r="E5" s="159"/>
      <c r="F5" s="2"/>
      <c r="G5" s="14"/>
      <c r="H5" s="14"/>
      <c r="I5" s="14"/>
      <c r="J5" s="14"/>
      <c r="K5" s="14"/>
      <c r="L5" s="14"/>
      <c r="M5" s="14"/>
      <c r="N5" s="14"/>
      <c r="O5" s="14"/>
      <c r="P5" s="2"/>
      <c r="T5" s="2"/>
      <c r="U5" s="14"/>
      <c r="V5" s="2"/>
      <c r="W5" s="14"/>
    </row>
    <row r="6" spans="1:23" s="68" customFormat="1" ht="16.5" customHeight="1">
      <c r="A6" s="155"/>
      <c r="B6" s="155"/>
      <c r="C6" s="155"/>
      <c r="D6" s="155"/>
      <c r="E6" s="77"/>
      <c r="F6" s="77"/>
      <c r="G6" s="229" t="s">
        <v>77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</row>
    <row r="7" spans="1:23" s="68" customFormat="1" ht="16.5" customHeight="1">
      <c r="A7" s="155"/>
      <c r="B7" s="155"/>
      <c r="C7" s="155"/>
      <c r="D7" s="155"/>
      <c r="E7" s="79"/>
      <c r="F7" s="81"/>
      <c r="G7" s="231" t="s">
        <v>126</v>
      </c>
      <c r="H7" s="231"/>
      <c r="I7" s="231"/>
      <c r="J7" s="231"/>
      <c r="K7" s="231"/>
      <c r="L7" s="231"/>
      <c r="M7" s="231"/>
      <c r="N7" s="231"/>
      <c r="O7" s="231"/>
      <c r="Q7" s="229" t="s">
        <v>29</v>
      </c>
      <c r="R7" s="229"/>
      <c r="S7" s="229"/>
      <c r="T7" s="81"/>
      <c r="U7" s="81"/>
      <c r="V7" s="81"/>
      <c r="W7" s="81"/>
    </row>
    <row r="8" spans="1:23" s="68" customFormat="1" ht="16.5" customHeight="1">
      <c r="A8" s="155"/>
      <c r="B8" s="155"/>
      <c r="C8" s="155"/>
      <c r="D8" s="155"/>
      <c r="E8" s="79"/>
      <c r="F8" s="81"/>
      <c r="O8" s="81" t="s">
        <v>130</v>
      </c>
      <c r="Q8" s="151"/>
      <c r="R8" s="151"/>
      <c r="S8" s="151"/>
      <c r="T8" s="81"/>
      <c r="U8" s="81"/>
      <c r="V8" s="81"/>
      <c r="W8" s="81"/>
    </row>
    <row r="9" spans="1:23" s="68" customFormat="1" ht="16.5" customHeight="1">
      <c r="A9" s="155"/>
      <c r="B9" s="155"/>
      <c r="C9" s="155"/>
      <c r="D9" s="155"/>
      <c r="E9" s="79"/>
      <c r="F9" s="81"/>
      <c r="G9" s="81"/>
      <c r="H9" s="81"/>
      <c r="J9" s="81"/>
      <c r="L9" s="81"/>
      <c r="N9" s="81"/>
      <c r="O9" s="81" t="s">
        <v>181</v>
      </c>
      <c r="P9" s="80"/>
      <c r="T9" s="81"/>
      <c r="U9" s="81"/>
      <c r="V9" s="81"/>
      <c r="W9" s="81"/>
    </row>
    <row r="10" spans="1:23" s="68" customFormat="1" ht="16.5" customHeight="1">
      <c r="A10" s="155"/>
      <c r="B10" s="155"/>
      <c r="C10" s="155"/>
      <c r="D10" s="155"/>
      <c r="E10" s="79"/>
      <c r="F10" s="81"/>
      <c r="G10" s="81" t="s">
        <v>43</v>
      </c>
      <c r="H10" s="81"/>
      <c r="I10" s="81" t="s">
        <v>127</v>
      </c>
      <c r="J10" s="81"/>
      <c r="K10" s="81" t="s">
        <v>127</v>
      </c>
      <c r="L10" s="81"/>
      <c r="M10" s="81" t="s">
        <v>129</v>
      </c>
      <c r="N10" s="81"/>
      <c r="O10" s="81" t="s">
        <v>87</v>
      </c>
      <c r="P10" s="80"/>
      <c r="T10" s="81"/>
      <c r="U10" s="81"/>
      <c r="V10" s="81"/>
      <c r="W10" s="81"/>
    </row>
    <row r="11" spans="1:23" s="68" customFormat="1" ht="16.5" customHeight="1">
      <c r="A11" s="155"/>
      <c r="B11" s="155"/>
      <c r="C11" s="155"/>
      <c r="D11" s="155"/>
      <c r="E11" s="79"/>
      <c r="F11" s="81"/>
      <c r="G11" s="81" t="s">
        <v>46</v>
      </c>
      <c r="H11" s="81"/>
      <c r="I11" s="81" t="s">
        <v>64</v>
      </c>
      <c r="J11" s="81"/>
      <c r="K11" s="81" t="s">
        <v>182</v>
      </c>
      <c r="L11" s="81"/>
      <c r="M11" s="81" t="s">
        <v>182</v>
      </c>
      <c r="N11" s="81"/>
      <c r="O11" s="81" t="s">
        <v>88</v>
      </c>
      <c r="P11" s="81"/>
      <c r="Q11" s="81" t="s">
        <v>47</v>
      </c>
      <c r="R11" s="81"/>
      <c r="S11" s="81"/>
      <c r="T11" s="81"/>
      <c r="U11" s="81"/>
      <c r="V11" s="81"/>
    </row>
    <row r="12" spans="1:23" s="68" customFormat="1" ht="16.5" customHeight="1">
      <c r="A12" s="155"/>
      <c r="B12" s="155"/>
      <c r="C12" s="155"/>
      <c r="D12" s="155"/>
      <c r="E12" s="79"/>
      <c r="F12" s="81"/>
      <c r="G12" s="81" t="s">
        <v>50</v>
      </c>
      <c r="H12" s="81"/>
      <c r="I12" s="81" t="s">
        <v>51</v>
      </c>
      <c r="J12" s="81"/>
      <c r="K12" s="81" t="s">
        <v>128</v>
      </c>
      <c r="L12" s="81"/>
      <c r="M12" s="81" t="s">
        <v>128</v>
      </c>
      <c r="N12" s="81"/>
      <c r="O12" s="81" t="s">
        <v>89</v>
      </c>
      <c r="P12" s="81"/>
      <c r="Q12" s="81" t="s">
        <v>52</v>
      </c>
      <c r="R12" s="81"/>
      <c r="S12" s="81" t="s">
        <v>31</v>
      </c>
      <c r="T12" s="81"/>
      <c r="U12" s="81" t="s">
        <v>156</v>
      </c>
      <c r="V12" s="81"/>
      <c r="W12" s="81" t="s">
        <v>34</v>
      </c>
    </row>
    <row r="13" spans="1:23" s="68" customFormat="1" ht="16.5" customHeight="1">
      <c r="A13" s="155"/>
      <c r="B13" s="155"/>
      <c r="C13" s="155"/>
      <c r="D13" s="155"/>
      <c r="E13" s="150" t="s">
        <v>1</v>
      </c>
      <c r="F13" s="81"/>
      <c r="G13" s="83" t="s">
        <v>2</v>
      </c>
      <c r="H13" s="81"/>
      <c r="I13" s="83" t="s">
        <v>2</v>
      </c>
      <c r="J13" s="81"/>
      <c r="K13" s="83" t="s">
        <v>2</v>
      </c>
      <c r="L13" s="81"/>
      <c r="M13" s="83" t="s">
        <v>2</v>
      </c>
      <c r="N13" s="81"/>
      <c r="O13" s="83" t="s">
        <v>2</v>
      </c>
      <c r="P13" s="81"/>
      <c r="Q13" s="83" t="s">
        <v>2</v>
      </c>
      <c r="R13" s="81"/>
      <c r="S13" s="83" t="s">
        <v>2</v>
      </c>
      <c r="T13" s="81"/>
      <c r="U13" s="83" t="s">
        <v>2</v>
      </c>
      <c r="V13" s="81"/>
      <c r="W13" s="83" t="s">
        <v>2</v>
      </c>
    </row>
    <row r="14" spans="1:23" s="68" customFormat="1" ht="16.5" customHeight="1">
      <c r="A14" s="155"/>
      <c r="B14" s="155"/>
      <c r="C14" s="155"/>
      <c r="D14" s="155"/>
      <c r="E14" s="155"/>
      <c r="F14" s="80"/>
      <c r="G14" s="84"/>
      <c r="H14" s="84"/>
      <c r="I14" s="84"/>
      <c r="J14" s="84"/>
      <c r="K14" s="84"/>
      <c r="L14" s="84"/>
      <c r="M14" s="84"/>
      <c r="N14" s="84"/>
      <c r="O14" s="84"/>
      <c r="P14" s="80"/>
      <c r="Q14" s="77"/>
      <c r="R14" s="77"/>
      <c r="S14" s="77"/>
      <c r="T14" s="80"/>
      <c r="U14" s="84"/>
      <c r="V14" s="80"/>
      <c r="W14" s="84"/>
    </row>
    <row r="15" spans="1:23" s="68" customFormat="1" ht="16.5" customHeight="1">
      <c r="A15" s="85" t="s">
        <v>188</v>
      </c>
      <c r="B15" s="85"/>
      <c r="C15" s="85"/>
      <c r="D15" s="85"/>
      <c r="E15" s="155"/>
      <c r="F15" s="80"/>
      <c r="G15" s="84">
        <v>20000000</v>
      </c>
      <c r="H15" s="43"/>
      <c r="I15" s="84">
        <v>0</v>
      </c>
      <c r="J15" s="43"/>
      <c r="K15" s="84">
        <v>0</v>
      </c>
      <c r="L15" s="43"/>
      <c r="M15" s="84">
        <v>0</v>
      </c>
      <c r="N15" s="43"/>
      <c r="O15" s="84">
        <v>-3673465</v>
      </c>
      <c r="P15" s="43"/>
      <c r="Q15" s="84">
        <v>2000000</v>
      </c>
      <c r="R15" s="43"/>
      <c r="S15" s="84">
        <v>67846696</v>
      </c>
      <c r="T15" s="43"/>
      <c r="U15" s="84">
        <f>SUM(G15:S15)</f>
        <v>86173231</v>
      </c>
      <c r="V15" s="43"/>
      <c r="W15" s="84">
        <f t="shared" ref="W15" si="0">SUM(G15:S15)</f>
        <v>86173231</v>
      </c>
    </row>
    <row r="16" spans="1:23" s="68" customFormat="1" ht="16.5" customHeight="1">
      <c r="A16" s="77" t="s">
        <v>183</v>
      </c>
      <c r="B16" s="85"/>
      <c r="C16" s="85"/>
      <c r="D16" s="85"/>
      <c r="E16" s="153">
        <v>31</v>
      </c>
      <c r="F16" s="80"/>
      <c r="G16" s="156">
        <v>0</v>
      </c>
      <c r="H16" s="43"/>
      <c r="I16" s="156">
        <v>0</v>
      </c>
      <c r="J16" s="43"/>
      <c r="K16" s="156">
        <v>0</v>
      </c>
      <c r="L16" s="43"/>
      <c r="M16" s="156">
        <v>0</v>
      </c>
      <c r="N16" s="43"/>
      <c r="O16" s="156">
        <v>0</v>
      </c>
      <c r="P16" s="43"/>
      <c r="Q16" s="156">
        <v>0</v>
      </c>
      <c r="R16" s="43"/>
      <c r="S16" s="156">
        <v>10486274</v>
      </c>
      <c r="T16" s="43"/>
      <c r="U16" s="156">
        <f>SUM(G16:S16)</f>
        <v>10486274</v>
      </c>
      <c r="V16" s="43"/>
      <c r="W16" s="156">
        <f t="shared" ref="W16:W24" si="1">SUM(G16:S16)</f>
        <v>10486274</v>
      </c>
    </row>
    <row r="17" spans="1:23" s="68" customFormat="1" ht="16.5" customHeight="1">
      <c r="A17" s="77"/>
      <c r="B17" s="85"/>
      <c r="C17" s="85"/>
      <c r="D17" s="85"/>
      <c r="E17" s="153"/>
      <c r="F17" s="80"/>
      <c r="G17" s="84"/>
      <c r="H17" s="43"/>
      <c r="I17" s="84"/>
      <c r="J17" s="43"/>
      <c r="K17" s="84"/>
      <c r="L17" s="43"/>
      <c r="M17" s="84"/>
      <c r="N17" s="43"/>
      <c r="O17" s="84"/>
      <c r="P17" s="43"/>
      <c r="Q17" s="84"/>
      <c r="R17" s="43"/>
      <c r="S17" s="84"/>
      <c r="T17" s="43"/>
      <c r="U17" s="84"/>
      <c r="V17" s="43"/>
      <c r="W17" s="84"/>
    </row>
    <row r="18" spans="1:23" s="68" customFormat="1" ht="16.5" customHeight="1">
      <c r="A18" s="85" t="s">
        <v>184</v>
      </c>
      <c r="B18" s="85"/>
      <c r="C18" s="85"/>
      <c r="D18" s="85"/>
      <c r="E18" s="155"/>
      <c r="F18" s="80"/>
      <c r="G18" s="84">
        <f>SUM(G15:G16)</f>
        <v>20000000</v>
      </c>
      <c r="H18" s="43"/>
      <c r="I18" s="84">
        <f>SUM(I15:I16)</f>
        <v>0</v>
      </c>
      <c r="J18" s="43"/>
      <c r="K18" s="84">
        <f>SUM(K15:K16)</f>
        <v>0</v>
      </c>
      <c r="L18" s="43"/>
      <c r="M18" s="84">
        <f>SUM(M15:M16)</f>
        <v>0</v>
      </c>
      <c r="N18" s="43"/>
      <c r="O18" s="84">
        <f>SUM(O15:O16)</f>
        <v>-3673465</v>
      </c>
      <c r="P18" s="43"/>
      <c r="Q18" s="84">
        <f>SUM(Q15:Q16)</f>
        <v>2000000</v>
      </c>
      <c r="R18" s="43"/>
      <c r="S18" s="84">
        <f>SUM(S15:S16)</f>
        <v>78332970</v>
      </c>
      <c r="T18" s="43"/>
      <c r="U18" s="84">
        <f>SUM(U15:U16)</f>
        <v>96659505</v>
      </c>
      <c r="V18" s="43"/>
      <c r="W18" s="84">
        <f>SUM(W15:W16)</f>
        <v>96659505</v>
      </c>
    </row>
    <row r="19" spans="1:23" s="68" customFormat="1" ht="16.5" customHeight="1">
      <c r="A19" s="85" t="s">
        <v>215</v>
      </c>
      <c r="B19" s="85"/>
      <c r="C19" s="85"/>
      <c r="D19" s="85"/>
      <c r="E19" s="155"/>
      <c r="F19" s="80"/>
      <c r="G19" s="84"/>
      <c r="H19" s="43"/>
      <c r="I19" s="84"/>
      <c r="J19" s="43"/>
      <c r="K19" s="84"/>
      <c r="L19" s="43"/>
      <c r="M19" s="84"/>
      <c r="N19" s="43"/>
      <c r="O19" s="84"/>
      <c r="P19" s="43"/>
      <c r="Q19" s="84"/>
      <c r="R19" s="43"/>
      <c r="S19" s="84"/>
      <c r="T19" s="43"/>
      <c r="U19" s="84"/>
      <c r="V19" s="43"/>
      <c r="W19" s="84"/>
    </row>
    <row r="20" spans="1:23" s="68" customFormat="1" ht="16.5" customHeight="1">
      <c r="A20" s="77" t="s">
        <v>134</v>
      </c>
      <c r="B20" s="77"/>
      <c r="C20" s="77"/>
      <c r="D20" s="77"/>
      <c r="E20" s="160"/>
      <c r="F20" s="80"/>
      <c r="G20" s="84">
        <v>53500000</v>
      </c>
      <c r="H20" s="43"/>
      <c r="I20" s="84">
        <v>152806500</v>
      </c>
      <c r="J20" s="43"/>
      <c r="K20" s="84">
        <v>23170000</v>
      </c>
      <c r="L20" s="43"/>
      <c r="M20" s="84">
        <v>-3450000</v>
      </c>
      <c r="N20" s="43"/>
      <c r="O20" s="84">
        <v>0</v>
      </c>
      <c r="P20" s="43"/>
      <c r="Q20" s="84">
        <v>0</v>
      </c>
      <c r="R20" s="43"/>
      <c r="S20" s="84">
        <v>0</v>
      </c>
      <c r="T20" s="43"/>
      <c r="U20" s="84">
        <f t="shared" ref="U20:U24" si="2">SUM(G20:S20)</f>
        <v>226026500</v>
      </c>
      <c r="V20" s="43"/>
      <c r="W20" s="84">
        <f t="shared" si="1"/>
        <v>226026500</v>
      </c>
    </row>
    <row r="21" spans="1:23" s="68" customFormat="1" ht="16.5" customHeight="1">
      <c r="A21" s="77" t="s">
        <v>90</v>
      </c>
      <c r="B21" s="77"/>
      <c r="C21" s="77"/>
      <c r="D21" s="77"/>
      <c r="E21" s="160">
        <v>21</v>
      </c>
      <c r="F21" s="80"/>
      <c r="G21" s="84">
        <v>0</v>
      </c>
      <c r="H21" s="43"/>
      <c r="I21" s="84">
        <v>0</v>
      </c>
      <c r="J21" s="43"/>
      <c r="K21" s="84">
        <v>0</v>
      </c>
      <c r="L21" s="43"/>
      <c r="M21" s="84">
        <v>0</v>
      </c>
      <c r="N21" s="43"/>
      <c r="O21" s="84">
        <v>0</v>
      </c>
      <c r="P21" s="43"/>
      <c r="Q21" s="84">
        <v>5350000</v>
      </c>
      <c r="R21" s="43"/>
      <c r="S21" s="84">
        <v>-5350000</v>
      </c>
      <c r="T21" s="43"/>
      <c r="U21" s="84">
        <f t="shared" si="2"/>
        <v>0</v>
      </c>
      <c r="V21" s="43"/>
      <c r="W21" s="84">
        <f t="shared" si="1"/>
        <v>0</v>
      </c>
    </row>
    <row r="22" spans="1:23" s="68" customFormat="1" ht="16.5" customHeight="1">
      <c r="A22" s="77" t="s">
        <v>54</v>
      </c>
      <c r="B22" s="77"/>
      <c r="C22" s="77"/>
      <c r="D22" s="77"/>
      <c r="E22" s="153"/>
      <c r="F22" s="80"/>
      <c r="G22" s="84">
        <v>0</v>
      </c>
      <c r="H22" s="43"/>
      <c r="I22" s="84">
        <v>0</v>
      </c>
      <c r="J22" s="43"/>
      <c r="K22" s="84">
        <v>0</v>
      </c>
      <c r="L22" s="43"/>
      <c r="M22" s="84">
        <v>0</v>
      </c>
      <c r="N22" s="43"/>
      <c r="O22" s="84">
        <v>0</v>
      </c>
      <c r="P22" s="43"/>
      <c r="Q22" s="84">
        <v>0</v>
      </c>
      <c r="R22" s="43"/>
      <c r="S22" s="84">
        <v>-206000000</v>
      </c>
      <c r="T22" s="43"/>
      <c r="U22" s="84">
        <f t="shared" si="2"/>
        <v>-206000000</v>
      </c>
      <c r="V22" s="43"/>
      <c r="W22" s="84">
        <f t="shared" si="1"/>
        <v>-206000000</v>
      </c>
    </row>
    <row r="23" spans="1:23" s="68" customFormat="1" ht="16.5" customHeight="1">
      <c r="A23" s="77" t="s">
        <v>79</v>
      </c>
      <c r="B23" s="77"/>
      <c r="C23" s="77"/>
      <c r="D23" s="77"/>
      <c r="E23" s="160"/>
      <c r="F23" s="80"/>
      <c r="G23" s="84">
        <v>0</v>
      </c>
      <c r="H23" s="43"/>
      <c r="I23" s="84">
        <v>0</v>
      </c>
      <c r="J23" s="43"/>
      <c r="K23" s="84">
        <v>0</v>
      </c>
      <c r="L23" s="43"/>
      <c r="M23" s="84">
        <v>0</v>
      </c>
      <c r="N23" s="43"/>
      <c r="O23" s="84">
        <v>0</v>
      </c>
      <c r="P23" s="43"/>
      <c r="Q23" s="84">
        <v>0</v>
      </c>
      <c r="R23" s="43"/>
      <c r="S23" s="84">
        <f>'7-8'!M66</f>
        <v>162030963</v>
      </c>
      <c r="T23" s="43"/>
      <c r="U23" s="84">
        <f t="shared" si="2"/>
        <v>162030963</v>
      </c>
      <c r="V23" s="43"/>
      <c r="W23" s="84">
        <f t="shared" si="1"/>
        <v>162030963</v>
      </c>
    </row>
    <row r="24" spans="1:23" s="68" customFormat="1" ht="16.5" customHeight="1">
      <c r="A24" s="77" t="s">
        <v>136</v>
      </c>
      <c r="B24" s="77"/>
      <c r="C24" s="77"/>
      <c r="D24" s="77"/>
      <c r="E24" s="154"/>
      <c r="F24" s="80"/>
      <c r="G24" s="156">
        <v>0</v>
      </c>
      <c r="H24" s="43"/>
      <c r="I24" s="156">
        <v>0</v>
      </c>
      <c r="J24" s="43"/>
      <c r="K24" s="156">
        <v>0</v>
      </c>
      <c r="L24" s="43"/>
      <c r="M24" s="156">
        <v>0</v>
      </c>
      <c r="N24" s="43"/>
      <c r="O24" s="156">
        <v>0</v>
      </c>
      <c r="P24" s="43"/>
      <c r="Q24" s="156">
        <v>0</v>
      </c>
      <c r="R24" s="43"/>
      <c r="S24" s="156">
        <f>'7-8'!M42</f>
        <v>619534</v>
      </c>
      <c r="T24" s="43"/>
      <c r="U24" s="156">
        <f t="shared" si="2"/>
        <v>619534</v>
      </c>
      <c r="V24" s="43"/>
      <c r="W24" s="156">
        <f t="shared" si="1"/>
        <v>619534</v>
      </c>
    </row>
    <row r="25" spans="1:23" s="68" customFormat="1" ht="16.5" customHeight="1">
      <c r="A25" s="77"/>
      <c r="B25" s="77"/>
      <c r="C25" s="77"/>
      <c r="D25" s="77"/>
      <c r="E25" s="154"/>
      <c r="F25" s="80"/>
      <c r="G25" s="161"/>
      <c r="H25" s="161"/>
      <c r="I25" s="161"/>
      <c r="J25" s="161"/>
      <c r="K25" s="161"/>
      <c r="L25" s="161"/>
      <c r="M25" s="161"/>
      <c r="N25" s="161"/>
      <c r="O25" s="161"/>
      <c r="P25" s="80"/>
      <c r="Q25" s="161"/>
      <c r="R25" s="80"/>
      <c r="S25" s="161"/>
      <c r="T25" s="80"/>
      <c r="U25" s="161"/>
      <c r="V25" s="80"/>
      <c r="W25" s="161"/>
    </row>
    <row r="26" spans="1:23" s="68" customFormat="1" ht="16.5" customHeight="1" thickBot="1">
      <c r="A26" s="85" t="s">
        <v>185</v>
      </c>
      <c r="B26" s="77"/>
      <c r="C26" s="77"/>
      <c r="D26" s="77"/>
      <c r="E26" s="154"/>
      <c r="F26" s="80"/>
      <c r="G26" s="190">
        <f>SUM(G18:G24)</f>
        <v>73500000</v>
      </c>
      <c r="H26" s="84"/>
      <c r="I26" s="190">
        <f>SUM(I18:I24)</f>
        <v>152806500</v>
      </c>
      <c r="J26" s="84"/>
      <c r="K26" s="190">
        <f>SUM(K18:K24)</f>
        <v>23170000</v>
      </c>
      <c r="L26" s="84"/>
      <c r="M26" s="190">
        <f>SUM(M18:M24)</f>
        <v>-3450000</v>
      </c>
      <c r="N26" s="84"/>
      <c r="O26" s="190">
        <f>SUM(O18:O24)</f>
        <v>-3673465</v>
      </c>
      <c r="P26" s="80"/>
      <c r="Q26" s="190">
        <f>SUM(Q18:Q24)</f>
        <v>7350000</v>
      </c>
      <c r="R26" s="80"/>
      <c r="S26" s="190">
        <f>SUM(S18:S24)</f>
        <v>29633467</v>
      </c>
      <c r="T26" s="80"/>
      <c r="U26" s="190">
        <f>SUM(U18:U24)</f>
        <v>279336502</v>
      </c>
      <c r="V26" s="80"/>
      <c r="W26" s="190">
        <f>SUM(W18:W24)</f>
        <v>279336502</v>
      </c>
    </row>
    <row r="27" spans="1:23" s="68" customFormat="1" ht="16.5" customHeight="1" thickTop="1">
      <c r="A27" s="85"/>
      <c r="B27" s="77"/>
      <c r="C27" s="77"/>
      <c r="D27" s="77"/>
      <c r="E27" s="154"/>
      <c r="F27" s="80"/>
      <c r="G27" s="84"/>
      <c r="H27" s="84"/>
      <c r="I27" s="84"/>
      <c r="J27" s="84"/>
      <c r="K27" s="84"/>
      <c r="L27" s="84"/>
      <c r="M27" s="84"/>
      <c r="N27" s="84"/>
      <c r="O27" s="84"/>
      <c r="P27" s="80"/>
      <c r="Q27" s="84"/>
      <c r="R27" s="80"/>
      <c r="S27" s="84"/>
      <c r="T27" s="80"/>
      <c r="U27" s="84"/>
      <c r="V27" s="80"/>
      <c r="W27" s="84"/>
    </row>
    <row r="28" spans="1:23" s="68" customFormat="1" ht="16.5" customHeight="1">
      <c r="A28" s="85" t="s">
        <v>189</v>
      </c>
      <c r="B28" s="77"/>
      <c r="C28" s="77"/>
      <c r="D28" s="77"/>
      <c r="E28" s="154"/>
      <c r="F28" s="80"/>
      <c r="G28" s="86">
        <v>73500000</v>
      </c>
      <c r="H28" s="86"/>
      <c r="I28" s="86">
        <v>152806500</v>
      </c>
      <c r="J28" s="86"/>
      <c r="K28" s="86">
        <v>23170000</v>
      </c>
      <c r="L28" s="86"/>
      <c r="M28" s="86">
        <v>-3450000</v>
      </c>
      <c r="N28" s="86"/>
      <c r="O28" s="86">
        <v>-3673465</v>
      </c>
      <c r="P28" s="49"/>
      <c r="Q28" s="86">
        <v>7350000</v>
      </c>
      <c r="R28" s="49"/>
      <c r="S28" s="86">
        <v>7547118</v>
      </c>
      <c r="T28" s="49"/>
      <c r="U28" s="86">
        <f>SUM(G28:S28)</f>
        <v>257250153</v>
      </c>
      <c r="V28" s="49"/>
      <c r="W28" s="86">
        <f>U28</f>
        <v>257250153</v>
      </c>
    </row>
    <row r="29" spans="1:23" s="68" customFormat="1" ht="16.5" customHeight="1">
      <c r="A29" s="77" t="s">
        <v>183</v>
      </c>
      <c r="B29" s="77"/>
      <c r="C29" s="77"/>
      <c r="D29" s="77"/>
      <c r="E29" s="153">
        <v>31</v>
      </c>
      <c r="F29" s="80"/>
      <c r="G29" s="101">
        <v>0</v>
      </c>
      <c r="H29" s="86"/>
      <c r="I29" s="101">
        <v>0</v>
      </c>
      <c r="J29" s="86"/>
      <c r="K29" s="101">
        <v>0</v>
      </c>
      <c r="L29" s="86"/>
      <c r="M29" s="101">
        <v>0</v>
      </c>
      <c r="N29" s="86"/>
      <c r="O29" s="101">
        <v>0</v>
      </c>
      <c r="P29" s="49"/>
      <c r="Q29" s="101">
        <v>0</v>
      </c>
      <c r="R29" s="49"/>
      <c r="S29" s="101">
        <v>22086349</v>
      </c>
      <c r="T29" s="49"/>
      <c r="U29" s="101">
        <f>SUM(G29:S29)</f>
        <v>22086349</v>
      </c>
      <c r="V29" s="49"/>
      <c r="W29" s="101">
        <f>U29</f>
        <v>22086349</v>
      </c>
    </row>
    <row r="30" spans="1:23" s="68" customFormat="1" ht="16.5" customHeight="1">
      <c r="A30" s="77"/>
      <c r="B30" s="77"/>
      <c r="C30" s="77"/>
      <c r="D30" s="77"/>
      <c r="E30" s="153"/>
      <c r="F30" s="80"/>
      <c r="G30" s="86"/>
      <c r="H30" s="86"/>
      <c r="I30" s="86"/>
      <c r="J30" s="86"/>
      <c r="K30" s="86"/>
      <c r="L30" s="86"/>
      <c r="M30" s="86"/>
      <c r="N30" s="86"/>
      <c r="O30" s="86"/>
      <c r="P30" s="49"/>
      <c r="Q30" s="86"/>
      <c r="R30" s="49"/>
      <c r="S30" s="86"/>
      <c r="T30" s="49"/>
      <c r="U30" s="86"/>
      <c r="V30" s="49"/>
      <c r="W30" s="86"/>
    </row>
    <row r="31" spans="1:23" s="68" customFormat="1" ht="16.5" customHeight="1">
      <c r="A31" s="85" t="s">
        <v>186</v>
      </c>
      <c r="B31" s="77"/>
      <c r="C31" s="77"/>
      <c r="D31" s="77"/>
      <c r="E31" s="154"/>
      <c r="F31" s="80"/>
      <c r="G31" s="86">
        <f>SUM(G28:G29)</f>
        <v>73500000</v>
      </c>
      <c r="H31" s="86"/>
      <c r="I31" s="86">
        <f>SUM(I28:I29)</f>
        <v>152806500</v>
      </c>
      <c r="J31" s="86"/>
      <c r="K31" s="86">
        <f>SUM(K28:K29)</f>
        <v>23170000</v>
      </c>
      <c r="L31" s="86"/>
      <c r="M31" s="86">
        <f>SUM(M28:M29)</f>
        <v>-3450000</v>
      </c>
      <c r="N31" s="86"/>
      <c r="O31" s="86">
        <f>SUM(O28:O29)</f>
        <v>-3673465</v>
      </c>
      <c r="P31" s="49"/>
      <c r="Q31" s="86">
        <f>SUM(Q28:Q29)</f>
        <v>7350000</v>
      </c>
      <c r="R31" s="49"/>
      <c r="S31" s="86">
        <f>SUM(S28:S29)</f>
        <v>29633467</v>
      </c>
      <c r="T31" s="49"/>
      <c r="U31" s="86">
        <f>SUM(U28:U29)</f>
        <v>279336502</v>
      </c>
      <c r="V31" s="49"/>
      <c r="W31" s="86">
        <f>SUM(W28:W29)</f>
        <v>279336502</v>
      </c>
    </row>
    <row r="32" spans="1:23" s="68" customFormat="1" ht="16.5" customHeight="1">
      <c r="A32" s="85" t="s">
        <v>215</v>
      </c>
      <c r="B32" s="77"/>
      <c r="C32" s="77"/>
      <c r="D32" s="77"/>
      <c r="E32" s="154"/>
      <c r="F32" s="80"/>
      <c r="G32" s="86"/>
      <c r="H32" s="86"/>
      <c r="I32" s="86"/>
      <c r="J32" s="86"/>
      <c r="K32" s="86"/>
      <c r="L32" s="86"/>
      <c r="M32" s="86"/>
      <c r="N32" s="86"/>
      <c r="O32" s="86"/>
      <c r="P32" s="49"/>
      <c r="Q32" s="86"/>
      <c r="R32" s="49"/>
      <c r="S32" s="86"/>
      <c r="T32" s="49"/>
      <c r="U32" s="86"/>
      <c r="V32" s="49"/>
      <c r="W32" s="86"/>
    </row>
    <row r="33" spans="1:23" s="68" customFormat="1" ht="16.5" customHeight="1">
      <c r="A33" s="77" t="s">
        <v>79</v>
      </c>
      <c r="B33" s="77"/>
      <c r="C33" s="77"/>
      <c r="D33" s="77"/>
      <c r="E33" s="160"/>
      <c r="F33" s="80"/>
      <c r="G33" s="86">
        <v>0</v>
      </c>
      <c r="H33" s="48"/>
      <c r="I33" s="86">
        <v>0</v>
      </c>
      <c r="J33" s="48"/>
      <c r="K33" s="86">
        <v>0</v>
      </c>
      <c r="L33" s="48"/>
      <c r="M33" s="86">
        <v>0</v>
      </c>
      <c r="N33" s="48"/>
      <c r="O33" s="86">
        <v>0</v>
      </c>
      <c r="P33" s="48"/>
      <c r="Q33" s="86">
        <v>0</v>
      </c>
      <c r="R33" s="48"/>
      <c r="S33" s="86">
        <v>38283660</v>
      </c>
      <c r="T33" s="48"/>
      <c r="U33" s="86">
        <v>38283660</v>
      </c>
      <c r="V33" s="48"/>
      <c r="W33" s="86">
        <f>SUM(G33:S33)</f>
        <v>38283660</v>
      </c>
    </row>
    <row r="34" spans="1:23" s="68" customFormat="1" ht="16.5" customHeight="1">
      <c r="A34" s="77" t="s">
        <v>155</v>
      </c>
      <c r="B34" s="77"/>
      <c r="C34" s="77"/>
      <c r="D34" s="77"/>
      <c r="E34" s="154"/>
      <c r="F34" s="80"/>
      <c r="G34" s="101">
        <v>0</v>
      </c>
      <c r="H34" s="48"/>
      <c r="I34" s="101">
        <v>0</v>
      </c>
      <c r="J34" s="48"/>
      <c r="K34" s="101">
        <v>0</v>
      </c>
      <c r="L34" s="48"/>
      <c r="M34" s="101">
        <v>0</v>
      </c>
      <c r="N34" s="48"/>
      <c r="O34" s="101">
        <v>0</v>
      </c>
      <c r="P34" s="48"/>
      <c r="Q34" s="101">
        <v>0</v>
      </c>
      <c r="R34" s="48"/>
      <c r="S34" s="101">
        <v>-1770127</v>
      </c>
      <c r="T34" s="48"/>
      <c r="U34" s="101">
        <v>-1770127</v>
      </c>
      <c r="V34" s="48"/>
      <c r="W34" s="101">
        <f>SUM(G34:S34)</f>
        <v>-1770127</v>
      </c>
    </row>
    <row r="35" spans="1:23" s="68" customFormat="1" ht="16.5" customHeight="1">
      <c r="A35" s="77"/>
      <c r="B35" s="77"/>
      <c r="C35" s="77"/>
      <c r="D35" s="77"/>
      <c r="E35" s="154"/>
      <c r="F35" s="80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s="68" customFormat="1" ht="16.5" customHeight="1" thickBot="1">
      <c r="A36" s="85" t="s">
        <v>187</v>
      </c>
      <c r="B36" s="85"/>
      <c r="C36" s="152"/>
      <c r="D36" s="152"/>
      <c r="E36" s="155"/>
      <c r="F36" s="80"/>
      <c r="G36" s="129">
        <f>SUM(G31:G34)</f>
        <v>73500000</v>
      </c>
      <c r="H36" s="48"/>
      <c r="I36" s="129">
        <f>SUM(I31:I34)</f>
        <v>152806500</v>
      </c>
      <c r="J36" s="48"/>
      <c r="K36" s="129">
        <f>SUM(K31:K34)</f>
        <v>23170000</v>
      </c>
      <c r="L36" s="48"/>
      <c r="M36" s="129">
        <f>SUM(M31:M34)</f>
        <v>-3450000</v>
      </c>
      <c r="N36" s="48"/>
      <c r="O36" s="129">
        <f>SUM(O31:O34)</f>
        <v>-3673465</v>
      </c>
      <c r="P36" s="48"/>
      <c r="Q36" s="129">
        <f>SUM(Q31:Q34)</f>
        <v>7350000</v>
      </c>
      <c r="R36" s="48"/>
      <c r="S36" s="129">
        <f>SUM(S31:S34)</f>
        <v>66147000</v>
      </c>
      <c r="T36" s="48"/>
      <c r="U36" s="129">
        <f>SUM(U31:U34)</f>
        <v>315850035</v>
      </c>
      <c r="V36" s="48"/>
      <c r="W36" s="129">
        <f>SUM(W31:W34)</f>
        <v>315850035</v>
      </c>
    </row>
    <row r="37" spans="1:23" s="68" customFormat="1" ht="3.75" customHeight="1" thickTop="1">
      <c r="A37" s="85"/>
      <c r="B37" s="85"/>
      <c r="C37" s="152"/>
      <c r="D37" s="152"/>
      <c r="E37" s="155"/>
      <c r="F37" s="80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</row>
    <row r="38" spans="1:23" ht="22" customHeight="1">
      <c r="A38" s="29" t="s">
        <v>86</v>
      </c>
      <c r="B38" s="162"/>
      <c r="C38" s="162"/>
      <c r="D38" s="162"/>
      <c r="E38" s="87"/>
      <c r="F38" s="8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87"/>
      <c r="V38" s="4"/>
      <c r="W38" s="87"/>
    </row>
  </sheetData>
  <mergeCells count="3">
    <mergeCell ref="G6:W6"/>
    <mergeCell ref="Q7:S7"/>
    <mergeCell ref="G7:O7"/>
  </mergeCells>
  <phoneticPr fontId="10" type="noConversion"/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0"/>
  <sheetViews>
    <sheetView tabSelected="1" topLeftCell="A99" zoomScale="90" zoomScaleNormal="90" zoomScaleSheetLayoutView="100" workbookViewId="0">
      <selection activeCell="A112" sqref="A112"/>
    </sheetView>
  </sheetViews>
  <sheetFormatPr defaultColWidth="9.1796875" defaultRowHeight="16.5" customHeight="1"/>
  <cols>
    <col min="1" max="3" width="1.1796875" style="90" customWidth="1"/>
    <col min="4" max="4" width="46.81640625" style="90" customWidth="1"/>
    <col min="5" max="5" width="5" style="90" customWidth="1"/>
    <col min="6" max="6" width="0.81640625" style="90" customWidth="1"/>
    <col min="7" max="7" width="11.7265625" style="102" customWidth="1"/>
    <col min="8" max="8" width="0.81640625" style="90" customWidth="1"/>
    <col min="9" max="9" width="11.7265625" style="102" customWidth="1"/>
    <col min="10" max="10" width="0.81640625" style="102" customWidth="1"/>
    <col min="11" max="11" width="11.7265625" style="102" customWidth="1"/>
    <col min="12" max="12" width="0.81640625" style="102" customWidth="1"/>
    <col min="13" max="13" width="11.7265625" style="102" customWidth="1"/>
    <col min="14" max="16384" width="9.1796875" style="90"/>
  </cols>
  <sheetData>
    <row r="1" spans="1:13" s="47" customFormat="1" ht="16.5" customHeight="1">
      <c r="A1" s="16" t="s">
        <v>104</v>
      </c>
      <c r="C1" s="130"/>
      <c r="G1" s="27"/>
      <c r="I1" s="27"/>
      <c r="J1" s="27"/>
      <c r="K1" s="27"/>
      <c r="L1" s="27"/>
      <c r="M1" s="27"/>
    </row>
    <row r="2" spans="1:13" s="47" customFormat="1" ht="16.5" customHeight="1">
      <c r="A2" s="16" t="s">
        <v>78</v>
      </c>
      <c r="C2" s="130"/>
      <c r="G2" s="27"/>
      <c r="I2" s="27"/>
      <c r="J2" s="27"/>
      <c r="K2" s="27"/>
      <c r="L2" s="27"/>
      <c r="M2" s="27"/>
    </row>
    <row r="3" spans="1:13" s="47" customFormat="1" ht="16.5" customHeight="1">
      <c r="A3" s="19" t="s">
        <v>107</v>
      </c>
      <c r="B3" s="113"/>
      <c r="C3" s="131"/>
      <c r="D3" s="113"/>
      <c r="E3" s="113"/>
      <c r="F3" s="113"/>
      <c r="G3" s="109"/>
      <c r="H3" s="113"/>
      <c r="I3" s="109"/>
      <c r="J3" s="109"/>
      <c r="K3" s="109"/>
      <c r="L3" s="109"/>
      <c r="M3" s="109"/>
    </row>
    <row r="4" spans="1:13" ht="16.5" customHeight="1">
      <c r="A4" s="132"/>
      <c r="C4" s="133"/>
    </row>
    <row r="5" spans="1:13" ht="16.5" customHeight="1">
      <c r="A5" s="132"/>
      <c r="C5" s="133"/>
    </row>
    <row r="6" spans="1:13" s="88" customFormat="1" ht="16" customHeight="1">
      <c r="G6" s="227" t="s">
        <v>36</v>
      </c>
      <c r="H6" s="227"/>
      <c r="I6" s="227"/>
      <c r="J6" s="81"/>
      <c r="K6" s="227" t="s">
        <v>37</v>
      </c>
      <c r="L6" s="227"/>
      <c r="M6" s="227"/>
    </row>
    <row r="7" spans="1:13" s="88" customFormat="1" ht="16" customHeight="1">
      <c r="G7" s="229" t="s">
        <v>73</v>
      </c>
      <c r="H7" s="229"/>
      <c r="I7" s="229"/>
      <c r="J7" s="81"/>
      <c r="K7" s="229" t="s">
        <v>73</v>
      </c>
      <c r="L7" s="229"/>
      <c r="M7" s="229"/>
    </row>
    <row r="8" spans="1:13" s="88" customFormat="1" ht="16" customHeight="1">
      <c r="G8" s="151"/>
      <c r="H8" s="151"/>
      <c r="I8" s="81" t="s">
        <v>160</v>
      </c>
      <c r="J8" s="81"/>
      <c r="K8" s="151"/>
      <c r="L8" s="151"/>
      <c r="M8" s="81" t="s">
        <v>160</v>
      </c>
    </row>
    <row r="9" spans="1:13" s="88" customFormat="1" ht="16" customHeight="1">
      <c r="G9" s="89" t="s">
        <v>106</v>
      </c>
      <c r="I9" s="89" t="s">
        <v>100</v>
      </c>
      <c r="J9" s="81"/>
      <c r="K9" s="89" t="s">
        <v>106</v>
      </c>
      <c r="M9" s="89" t="s">
        <v>100</v>
      </c>
    </row>
    <row r="10" spans="1:13" ht="16" customHeight="1">
      <c r="A10" s="133"/>
      <c r="C10" s="91"/>
      <c r="D10" s="134"/>
      <c r="E10" s="166" t="s">
        <v>1</v>
      </c>
      <c r="F10" s="93"/>
      <c r="G10" s="83" t="s">
        <v>2</v>
      </c>
      <c r="H10" s="93"/>
      <c r="I10" s="83" t="s">
        <v>2</v>
      </c>
      <c r="J10" s="81"/>
      <c r="K10" s="83" t="s">
        <v>2</v>
      </c>
      <c r="L10" s="81"/>
      <c r="M10" s="83" t="s">
        <v>2</v>
      </c>
    </row>
    <row r="11" spans="1:13" ht="12" customHeight="1">
      <c r="A11" s="133"/>
      <c r="C11" s="91"/>
      <c r="D11" s="134"/>
      <c r="E11" s="92"/>
      <c r="F11" s="93"/>
      <c r="G11" s="94"/>
      <c r="H11" s="93"/>
      <c r="I11" s="81"/>
      <c r="J11" s="81"/>
      <c r="K11" s="94"/>
      <c r="L11" s="81"/>
      <c r="M11" s="81"/>
    </row>
    <row r="12" spans="1:13" s="91" customFormat="1" ht="16" customHeight="1">
      <c r="A12" s="135" t="s">
        <v>55</v>
      </c>
      <c r="B12" s="90"/>
      <c r="C12" s="95"/>
      <c r="D12" s="92"/>
      <c r="E12" s="95"/>
      <c r="G12" s="60"/>
      <c r="K12" s="60"/>
    </row>
    <row r="13" spans="1:13" s="91" customFormat="1" ht="16" customHeight="1">
      <c r="A13" s="136" t="s">
        <v>70</v>
      </c>
      <c r="B13" s="90"/>
      <c r="C13" s="90"/>
      <c r="D13" s="92"/>
      <c r="E13" s="95"/>
      <c r="G13" s="61">
        <v>97082283</v>
      </c>
      <c r="I13" s="44">
        <v>121685895</v>
      </c>
      <c r="J13" s="44"/>
      <c r="K13" s="61">
        <v>38240125</v>
      </c>
      <c r="L13" s="44"/>
      <c r="M13" s="44">
        <v>167869472</v>
      </c>
    </row>
    <row r="14" spans="1:13" s="91" customFormat="1" ht="16" customHeight="1">
      <c r="A14" s="136" t="s">
        <v>190</v>
      </c>
      <c r="B14" s="90"/>
      <c r="C14" s="90"/>
      <c r="D14" s="92"/>
      <c r="E14" s="95"/>
      <c r="F14" s="44"/>
      <c r="G14" s="61"/>
      <c r="H14" s="44"/>
      <c r="I14" s="44"/>
      <c r="J14" s="44"/>
      <c r="K14" s="61"/>
      <c r="L14" s="44"/>
      <c r="M14" s="44"/>
    </row>
    <row r="15" spans="1:13" s="91" customFormat="1" ht="16" customHeight="1">
      <c r="A15" s="90"/>
      <c r="B15" s="136" t="s">
        <v>137</v>
      </c>
      <c r="C15" s="90"/>
      <c r="D15" s="92"/>
      <c r="E15" s="92">
        <v>24</v>
      </c>
      <c r="F15" s="44"/>
      <c r="G15" s="61">
        <v>35454966</v>
      </c>
      <c r="H15" s="44"/>
      <c r="I15" s="44">
        <v>30802989</v>
      </c>
      <c r="J15" s="44"/>
      <c r="K15" s="61">
        <v>17225047</v>
      </c>
      <c r="L15" s="44"/>
      <c r="M15" s="44">
        <v>13931266</v>
      </c>
    </row>
    <row r="16" spans="1:13" s="91" customFormat="1" ht="16" customHeight="1">
      <c r="A16" s="90"/>
      <c r="B16" s="90" t="s">
        <v>157</v>
      </c>
      <c r="C16" s="90"/>
      <c r="D16" s="92"/>
      <c r="E16" s="92">
        <v>10</v>
      </c>
      <c r="F16" s="44"/>
      <c r="G16" s="61">
        <v>58401</v>
      </c>
      <c r="H16" s="44"/>
      <c r="I16" s="44">
        <v>0</v>
      </c>
      <c r="J16" s="44"/>
      <c r="K16" s="61">
        <v>0</v>
      </c>
      <c r="L16" s="44"/>
      <c r="M16" s="44">
        <v>0</v>
      </c>
    </row>
    <row r="17" spans="1:13" s="91" customFormat="1" ht="16" customHeight="1">
      <c r="A17" s="90"/>
      <c r="B17" s="136" t="s">
        <v>191</v>
      </c>
      <c r="C17" s="90"/>
      <c r="D17" s="92"/>
      <c r="E17" s="92">
        <v>12</v>
      </c>
      <c r="F17" s="44"/>
      <c r="G17" s="61">
        <v>187795</v>
      </c>
      <c r="H17" s="44"/>
      <c r="I17" s="44">
        <v>0</v>
      </c>
      <c r="J17" s="44"/>
      <c r="K17" s="61">
        <v>106291</v>
      </c>
      <c r="L17" s="44"/>
      <c r="M17" s="44">
        <v>0</v>
      </c>
    </row>
    <row r="18" spans="1:13" s="95" customFormat="1" ht="16" customHeight="1">
      <c r="B18" s="90" t="s">
        <v>192</v>
      </c>
      <c r="C18" s="90"/>
      <c r="D18" s="92"/>
      <c r="E18" s="92">
        <v>22</v>
      </c>
      <c r="G18" s="61">
        <v>-8421362</v>
      </c>
      <c r="I18" s="44">
        <v>-3057086</v>
      </c>
      <c r="J18" s="44"/>
      <c r="K18" s="61">
        <v>-7476738</v>
      </c>
      <c r="L18" s="44"/>
      <c r="M18" s="44">
        <v>-1167171</v>
      </c>
    </row>
    <row r="19" spans="1:13" s="95" customFormat="1" ht="16" customHeight="1">
      <c r="B19" s="90" t="s">
        <v>219</v>
      </c>
      <c r="C19" s="90"/>
      <c r="D19" s="92"/>
      <c r="E19" s="92">
        <v>22</v>
      </c>
      <c r="G19" s="61">
        <v>-85296</v>
      </c>
      <c r="I19" s="44">
        <v>0</v>
      </c>
      <c r="J19" s="44"/>
      <c r="K19" s="61">
        <v>0</v>
      </c>
      <c r="L19" s="44"/>
      <c r="M19" s="44">
        <v>0</v>
      </c>
    </row>
    <row r="20" spans="1:13" s="95" customFormat="1" ht="16" customHeight="1">
      <c r="B20" s="90" t="s">
        <v>159</v>
      </c>
      <c r="C20" s="90"/>
      <c r="D20" s="92"/>
      <c r="E20" s="92">
        <v>22</v>
      </c>
      <c r="G20" s="61">
        <v>-106861</v>
      </c>
      <c r="I20" s="44">
        <v>0</v>
      </c>
      <c r="J20" s="44"/>
      <c r="K20" s="61">
        <v>0</v>
      </c>
      <c r="L20" s="44"/>
      <c r="M20" s="44">
        <v>0</v>
      </c>
    </row>
    <row r="21" spans="1:13" s="95" customFormat="1" ht="16" customHeight="1">
      <c r="B21" s="90" t="s">
        <v>220</v>
      </c>
      <c r="C21" s="90"/>
      <c r="D21" s="137"/>
      <c r="E21" s="92">
        <v>22</v>
      </c>
      <c r="G21" s="61">
        <v>0</v>
      </c>
      <c r="I21" s="44">
        <v>0</v>
      </c>
      <c r="J21" s="44"/>
      <c r="K21" s="61">
        <v>0</v>
      </c>
      <c r="L21" s="44"/>
      <c r="M21" s="44">
        <v>-1690500</v>
      </c>
    </row>
    <row r="22" spans="1:13" s="91" customFormat="1" ht="16" customHeight="1">
      <c r="A22" s="90"/>
      <c r="B22" s="90" t="s">
        <v>138</v>
      </c>
      <c r="C22" s="90"/>
      <c r="D22" s="92"/>
      <c r="E22" s="92">
        <v>20</v>
      </c>
      <c r="F22" s="44"/>
      <c r="G22" s="61">
        <v>4391832</v>
      </c>
      <c r="H22" s="44"/>
      <c r="I22" s="44">
        <v>3166192</v>
      </c>
      <c r="J22" s="44"/>
      <c r="K22" s="61">
        <v>2147907</v>
      </c>
      <c r="L22" s="44"/>
      <c r="M22" s="44">
        <v>1304449</v>
      </c>
    </row>
    <row r="23" spans="1:13" s="91" customFormat="1" ht="16" customHeight="1">
      <c r="A23" s="90"/>
      <c r="B23" s="90" t="s">
        <v>56</v>
      </c>
      <c r="C23" s="90"/>
      <c r="D23" s="92"/>
      <c r="E23" s="92">
        <v>22</v>
      </c>
      <c r="F23" s="44"/>
      <c r="G23" s="61">
        <v>-297447</v>
      </c>
      <c r="H23" s="44"/>
      <c r="I23" s="44">
        <v>-1697524</v>
      </c>
      <c r="J23" s="44"/>
      <c r="K23" s="61">
        <v>-3663736</v>
      </c>
      <c r="L23" s="44"/>
      <c r="M23" s="44">
        <v>-474882</v>
      </c>
    </row>
    <row r="24" spans="1:13" s="91" customFormat="1" ht="16" customHeight="1">
      <c r="A24" s="90"/>
      <c r="B24" s="90" t="s">
        <v>57</v>
      </c>
      <c r="C24" s="90"/>
      <c r="D24" s="92"/>
      <c r="E24" s="92">
        <v>27</v>
      </c>
      <c r="F24" s="44"/>
      <c r="G24" s="61">
        <v>0</v>
      </c>
      <c r="H24" s="44"/>
      <c r="I24" s="44">
        <v>0</v>
      </c>
      <c r="J24" s="44"/>
      <c r="K24" s="61">
        <v>-39999920</v>
      </c>
      <c r="L24" s="44"/>
      <c r="M24" s="44">
        <v>-141999716</v>
      </c>
    </row>
    <row r="25" spans="1:13" s="91" customFormat="1" ht="16" customHeight="1">
      <c r="A25" s="90"/>
      <c r="B25" s="90" t="s">
        <v>41</v>
      </c>
      <c r="C25" s="90"/>
      <c r="D25" s="92"/>
      <c r="E25" s="92">
        <v>23</v>
      </c>
      <c r="F25" s="44"/>
      <c r="G25" s="61">
        <v>17571983</v>
      </c>
      <c r="H25" s="44"/>
      <c r="I25" s="44">
        <v>13204400</v>
      </c>
      <c r="J25" s="44"/>
      <c r="K25" s="61">
        <v>3448010</v>
      </c>
      <c r="L25" s="44"/>
      <c r="M25" s="44">
        <v>3111107</v>
      </c>
    </row>
    <row r="26" spans="1:13" s="91" customFormat="1" ht="16" customHeight="1">
      <c r="A26" s="90"/>
      <c r="B26" s="90" t="s">
        <v>179</v>
      </c>
      <c r="C26" s="90"/>
      <c r="D26" s="138"/>
      <c r="E26" s="95"/>
      <c r="F26" s="44"/>
      <c r="G26" s="61"/>
      <c r="H26" s="44"/>
      <c r="I26" s="44"/>
      <c r="J26" s="44"/>
      <c r="K26" s="61"/>
      <c r="L26" s="44"/>
      <c r="M26" s="44"/>
    </row>
    <row r="27" spans="1:13" s="91" customFormat="1" ht="16" customHeight="1">
      <c r="A27" s="90"/>
      <c r="B27" s="90"/>
      <c r="C27" s="90" t="s">
        <v>193</v>
      </c>
      <c r="D27" s="138"/>
      <c r="E27" s="92">
        <v>13</v>
      </c>
      <c r="F27" s="44"/>
      <c r="G27" s="61">
        <v>-20676895</v>
      </c>
      <c r="H27" s="44"/>
      <c r="I27" s="44">
        <v>-19757407</v>
      </c>
      <c r="J27" s="44"/>
      <c r="K27" s="61">
        <v>0</v>
      </c>
      <c r="L27" s="44"/>
      <c r="M27" s="44">
        <v>0</v>
      </c>
    </row>
    <row r="28" spans="1:13" s="91" customFormat="1" ht="16" customHeight="1">
      <c r="A28" s="136" t="s">
        <v>97</v>
      </c>
      <c r="B28" s="90"/>
      <c r="C28" s="90"/>
      <c r="D28" s="138"/>
      <c r="E28" s="95"/>
      <c r="F28" s="44"/>
      <c r="G28" s="61"/>
      <c r="H28" s="44"/>
      <c r="I28" s="44"/>
      <c r="J28" s="44"/>
      <c r="K28" s="61"/>
      <c r="L28" s="44"/>
      <c r="M28" s="44"/>
    </row>
    <row r="29" spans="1:13" s="91" customFormat="1" ht="16" customHeight="1">
      <c r="A29" s="90"/>
      <c r="B29" s="88" t="s">
        <v>58</v>
      </c>
      <c r="C29" s="88"/>
      <c r="D29" s="92"/>
      <c r="E29" s="95"/>
      <c r="F29" s="44"/>
      <c r="G29" s="61">
        <v>-2118020</v>
      </c>
      <c r="H29" s="44"/>
      <c r="I29" s="44">
        <v>-59950280</v>
      </c>
      <c r="J29" s="44"/>
      <c r="K29" s="61">
        <v>8998303</v>
      </c>
      <c r="L29" s="44"/>
      <c r="M29" s="44">
        <v>-10237063</v>
      </c>
    </row>
    <row r="30" spans="1:13" s="91" customFormat="1" ht="16" customHeight="1">
      <c r="A30" s="90"/>
      <c r="B30" s="88" t="s">
        <v>108</v>
      </c>
      <c r="C30" s="88"/>
      <c r="D30" s="92"/>
      <c r="E30" s="95"/>
      <c r="F30" s="44"/>
      <c r="G30" s="61">
        <v>5625906</v>
      </c>
      <c r="H30" s="44"/>
      <c r="I30" s="44">
        <v>-1629090</v>
      </c>
      <c r="J30" s="44"/>
      <c r="K30" s="61">
        <v>3744789</v>
      </c>
      <c r="L30" s="44"/>
      <c r="M30" s="44">
        <v>1213755</v>
      </c>
    </row>
    <row r="31" spans="1:13" s="91" customFormat="1" ht="16" customHeight="1">
      <c r="A31" s="90"/>
      <c r="B31" s="88" t="s">
        <v>7</v>
      </c>
      <c r="C31" s="90"/>
      <c r="D31" s="92"/>
      <c r="E31" s="95"/>
      <c r="F31" s="44"/>
      <c r="G31" s="61">
        <v>-12254451</v>
      </c>
      <c r="H31" s="44"/>
      <c r="I31" s="44">
        <v>-1083746</v>
      </c>
      <c r="J31" s="44"/>
      <c r="K31" s="61">
        <v>-5451301</v>
      </c>
      <c r="L31" s="44"/>
      <c r="M31" s="44">
        <v>350117</v>
      </c>
    </row>
    <row r="32" spans="1:13" s="91" customFormat="1" ht="16" customHeight="1">
      <c r="A32" s="90"/>
      <c r="B32" s="90" t="s">
        <v>11</v>
      </c>
      <c r="C32" s="90"/>
      <c r="D32" s="92"/>
      <c r="E32" s="95"/>
      <c r="F32" s="44"/>
      <c r="G32" s="61">
        <v>-633383</v>
      </c>
      <c r="H32" s="44"/>
      <c r="I32" s="44">
        <v>-469858</v>
      </c>
      <c r="J32" s="44"/>
      <c r="K32" s="61">
        <v>12583</v>
      </c>
      <c r="L32" s="44"/>
      <c r="M32" s="44">
        <v>-233324</v>
      </c>
    </row>
    <row r="33" spans="1:13" s="91" customFormat="1" ht="16" customHeight="1">
      <c r="A33" s="90"/>
      <c r="B33" s="139" t="s">
        <v>16</v>
      </c>
      <c r="C33" s="139"/>
      <c r="D33" s="92"/>
      <c r="E33" s="95"/>
      <c r="F33" s="44"/>
      <c r="G33" s="61">
        <v>-9658779</v>
      </c>
      <c r="H33" s="44"/>
      <c r="I33" s="44">
        <v>44087633</v>
      </c>
      <c r="J33" s="44"/>
      <c r="K33" s="61">
        <v>-6794888</v>
      </c>
      <c r="L33" s="44"/>
      <c r="M33" s="44">
        <v>3278739</v>
      </c>
    </row>
    <row r="34" spans="1:13" s="91" customFormat="1" ht="16" customHeight="1">
      <c r="A34" s="90"/>
      <c r="B34" s="90" t="s">
        <v>112</v>
      </c>
      <c r="C34" s="139"/>
      <c r="D34" s="137"/>
      <c r="E34" s="95"/>
      <c r="F34" s="44"/>
      <c r="G34" s="61">
        <v>-474268</v>
      </c>
      <c r="H34" s="44"/>
      <c r="I34" s="44">
        <v>1390686</v>
      </c>
      <c r="J34" s="44"/>
      <c r="K34" s="61">
        <v>0</v>
      </c>
      <c r="L34" s="44"/>
      <c r="M34" s="44">
        <v>0</v>
      </c>
    </row>
    <row r="35" spans="1:13" s="91" customFormat="1" ht="16" customHeight="1">
      <c r="A35" s="90"/>
      <c r="B35" s="90" t="s">
        <v>18</v>
      </c>
      <c r="C35" s="139"/>
      <c r="D35" s="137"/>
      <c r="E35" s="95"/>
      <c r="F35" s="44"/>
      <c r="G35" s="61">
        <v>5231438</v>
      </c>
      <c r="H35" s="44"/>
      <c r="I35" s="44">
        <v>4129205</v>
      </c>
      <c r="J35" s="44"/>
      <c r="K35" s="61">
        <v>422272</v>
      </c>
      <c r="L35" s="44"/>
      <c r="M35" s="44">
        <v>336381</v>
      </c>
    </row>
    <row r="36" spans="1:13" s="91" customFormat="1" ht="16" customHeight="1">
      <c r="A36" s="90"/>
      <c r="B36" s="90" t="s">
        <v>21</v>
      </c>
      <c r="C36" s="139"/>
      <c r="D36" s="92"/>
      <c r="E36" s="92"/>
      <c r="F36" s="44"/>
      <c r="G36" s="61">
        <v>-788125</v>
      </c>
      <c r="H36" s="44"/>
      <c r="I36" s="44">
        <v>-3387257</v>
      </c>
      <c r="J36" s="44"/>
      <c r="K36" s="61">
        <v>-537508</v>
      </c>
      <c r="L36" s="44"/>
      <c r="M36" s="44">
        <v>-2236542</v>
      </c>
    </row>
    <row r="37" spans="1:13" s="91" customFormat="1" ht="16" customHeight="1">
      <c r="A37" s="90"/>
      <c r="B37" s="90" t="s">
        <v>22</v>
      </c>
      <c r="C37" s="90"/>
      <c r="D37" s="92"/>
      <c r="E37" s="95"/>
      <c r="F37" s="96"/>
      <c r="G37" s="105">
        <v>676000</v>
      </c>
      <c r="H37" s="96"/>
      <c r="I37" s="106">
        <v>272700</v>
      </c>
      <c r="J37" s="96"/>
      <c r="K37" s="105">
        <v>0</v>
      </c>
      <c r="L37" s="98"/>
      <c r="M37" s="106">
        <v>0</v>
      </c>
    </row>
    <row r="38" spans="1:13" s="91" customFormat="1" ht="12" customHeight="1">
      <c r="A38" s="90"/>
      <c r="B38" s="90"/>
      <c r="C38" s="95"/>
      <c r="D38" s="92"/>
      <c r="E38" s="95"/>
      <c r="G38" s="61"/>
      <c r="I38" s="44"/>
      <c r="K38" s="61"/>
      <c r="L38" s="44"/>
      <c r="M38" s="44"/>
    </row>
    <row r="39" spans="1:13" s="91" customFormat="1" ht="16" customHeight="1">
      <c r="A39" s="136" t="s">
        <v>82</v>
      </c>
      <c r="B39" s="90"/>
      <c r="C39" s="95"/>
      <c r="D39" s="92"/>
      <c r="E39" s="95"/>
      <c r="F39" s="44"/>
      <c r="G39" s="61">
        <f>SUM(G13:G37)</f>
        <v>110765717</v>
      </c>
      <c r="H39" s="44"/>
      <c r="I39" s="44">
        <f>SUM(I13:I37)</f>
        <v>127707452</v>
      </c>
      <c r="J39" s="44"/>
      <c r="K39" s="61">
        <f>SUM(K13:K37)</f>
        <v>10421236</v>
      </c>
      <c r="L39" s="44"/>
      <c r="M39" s="44">
        <f>SUM(M13:M37)</f>
        <v>33356088</v>
      </c>
    </row>
    <row r="40" spans="1:13" s="91" customFormat="1" ht="16" customHeight="1">
      <c r="B40" s="90" t="s">
        <v>59</v>
      </c>
      <c r="C40" s="90"/>
      <c r="D40" s="92"/>
      <c r="E40" s="95"/>
      <c r="F40" s="44"/>
      <c r="G40" s="61">
        <v>297447</v>
      </c>
      <c r="H40" s="44"/>
      <c r="I40" s="44">
        <v>2358882</v>
      </c>
      <c r="J40" s="44"/>
      <c r="K40" s="61">
        <v>2695278</v>
      </c>
      <c r="L40" s="44"/>
      <c r="M40" s="44">
        <v>474882</v>
      </c>
    </row>
    <row r="41" spans="1:13" s="91" customFormat="1" ht="16" customHeight="1">
      <c r="B41" s="90" t="s">
        <v>60</v>
      </c>
      <c r="C41" s="90"/>
      <c r="D41" s="92"/>
      <c r="E41" s="95"/>
      <c r="F41" s="96"/>
      <c r="G41" s="105">
        <v>-10966027</v>
      </c>
      <c r="H41" s="96"/>
      <c r="I41" s="106">
        <v>-18211333</v>
      </c>
      <c r="J41" s="96"/>
      <c r="K41" s="105">
        <v>0</v>
      </c>
      <c r="L41" s="98"/>
      <c r="M41" s="106">
        <v>-5102082</v>
      </c>
    </row>
    <row r="42" spans="1:13" s="91" customFormat="1" ht="12" customHeight="1">
      <c r="A42" s="90"/>
      <c r="B42" s="90"/>
      <c r="C42" s="95"/>
      <c r="D42" s="92"/>
      <c r="E42" s="95"/>
      <c r="G42" s="61"/>
      <c r="I42" s="44"/>
      <c r="K42" s="61"/>
      <c r="L42" s="45"/>
      <c r="M42" s="44"/>
    </row>
    <row r="43" spans="1:13" s="91" customFormat="1" ht="16" customHeight="1">
      <c r="A43" s="133" t="s">
        <v>167</v>
      </c>
      <c r="B43" s="90"/>
      <c r="C43" s="133"/>
      <c r="D43" s="92"/>
      <c r="E43" s="95"/>
      <c r="G43" s="167">
        <f>SUM(G39:G41)</f>
        <v>100097137</v>
      </c>
      <c r="I43" s="168">
        <f>SUM(I39:I41)</f>
        <v>111855001</v>
      </c>
      <c r="J43" s="97"/>
      <c r="K43" s="167">
        <f>SUM(K39:K41)</f>
        <v>13116514</v>
      </c>
      <c r="L43" s="97"/>
      <c r="M43" s="168">
        <f>SUM(M39:M41)</f>
        <v>28728888</v>
      </c>
    </row>
    <row r="44" spans="1:13" s="91" customFormat="1" ht="16" customHeight="1">
      <c r="A44" s="90"/>
      <c r="B44" s="90"/>
      <c r="C44" s="133"/>
      <c r="D44" s="92"/>
      <c r="E44" s="95"/>
      <c r="G44" s="97"/>
      <c r="I44" s="97"/>
      <c r="J44" s="97"/>
      <c r="K44" s="97"/>
      <c r="L44" s="97"/>
      <c r="M44" s="97"/>
    </row>
    <row r="45" spans="1:13" s="91" customFormat="1" ht="16" customHeight="1">
      <c r="A45" s="90"/>
      <c r="B45" s="90"/>
      <c r="C45" s="133"/>
      <c r="D45" s="92"/>
      <c r="E45" s="95"/>
      <c r="G45" s="97"/>
      <c r="I45" s="97"/>
      <c r="J45" s="97"/>
      <c r="K45" s="97"/>
      <c r="L45" s="97"/>
      <c r="M45" s="97"/>
    </row>
    <row r="46" spans="1:13" s="91" customFormat="1" ht="16" customHeight="1">
      <c r="A46" s="90"/>
      <c r="B46" s="90"/>
      <c r="C46" s="133"/>
      <c r="D46" s="92"/>
      <c r="E46" s="95"/>
      <c r="G46" s="97"/>
      <c r="I46" s="97"/>
      <c r="J46" s="97"/>
      <c r="K46" s="97"/>
      <c r="L46" s="97"/>
      <c r="M46" s="97"/>
    </row>
    <row r="47" spans="1:13" s="91" customFormat="1" ht="16" customHeight="1">
      <c r="A47" s="90"/>
      <c r="B47" s="90"/>
      <c r="C47" s="133"/>
      <c r="D47" s="92"/>
      <c r="E47" s="95"/>
      <c r="G47" s="97"/>
      <c r="I47" s="97"/>
      <c r="J47" s="97"/>
      <c r="K47" s="97"/>
      <c r="L47" s="97"/>
      <c r="M47" s="97"/>
    </row>
    <row r="48" spans="1:13" s="91" customFormat="1" ht="16" customHeight="1">
      <c r="A48" s="90"/>
      <c r="B48" s="90"/>
      <c r="C48" s="133"/>
      <c r="D48" s="92"/>
      <c r="E48" s="95"/>
      <c r="G48" s="97"/>
      <c r="I48" s="97"/>
      <c r="J48" s="97"/>
      <c r="K48" s="97"/>
      <c r="L48" s="97"/>
      <c r="M48" s="97"/>
    </row>
    <row r="49" spans="1:13" s="91" customFormat="1" ht="16" customHeight="1">
      <c r="A49" s="90"/>
      <c r="B49" s="90"/>
      <c r="C49" s="133"/>
      <c r="D49" s="92"/>
      <c r="E49" s="95"/>
      <c r="G49" s="97"/>
      <c r="I49" s="97"/>
      <c r="J49" s="97"/>
      <c r="K49" s="97"/>
      <c r="L49" s="97"/>
      <c r="M49" s="97"/>
    </row>
    <row r="50" spans="1:13" s="91" customFormat="1" ht="16" customHeight="1">
      <c r="A50" s="90"/>
      <c r="B50" s="90"/>
      <c r="C50" s="133"/>
      <c r="D50" s="92"/>
      <c r="E50" s="95"/>
      <c r="G50" s="97"/>
      <c r="I50" s="97"/>
      <c r="J50" s="97"/>
      <c r="K50" s="97"/>
      <c r="L50" s="97"/>
      <c r="M50" s="97"/>
    </row>
    <row r="51" spans="1:13" s="91" customFormat="1" ht="16" customHeight="1">
      <c r="A51" s="90"/>
      <c r="B51" s="90"/>
      <c r="C51" s="133"/>
      <c r="D51" s="92"/>
      <c r="E51" s="95"/>
      <c r="G51" s="97"/>
      <c r="I51" s="97"/>
      <c r="J51" s="97"/>
      <c r="K51" s="97"/>
      <c r="L51" s="97"/>
      <c r="M51" s="97"/>
    </row>
    <row r="52" spans="1:13" s="91" customFormat="1" ht="16" customHeight="1">
      <c r="A52" s="90"/>
      <c r="B52" s="90"/>
      <c r="C52" s="133"/>
      <c r="D52" s="92"/>
      <c r="E52" s="95"/>
      <c r="G52" s="97"/>
      <c r="I52" s="97"/>
      <c r="J52" s="97"/>
      <c r="K52" s="97"/>
      <c r="L52" s="97"/>
      <c r="M52" s="97"/>
    </row>
    <row r="53" spans="1:13" s="91" customFormat="1" ht="16" customHeight="1">
      <c r="A53" s="90"/>
      <c r="B53" s="90"/>
      <c r="C53" s="133"/>
      <c r="D53" s="92"/>
      <c r="E53" s="95"/>
      <c r="G53" s="97"/>
      <c r="I53" s="97"/>
      <c r="J53" s="97"/>
      <c r="K53" s="97"/>
      <c r="L53" s="97"/>
      <c r="M53" s="97"/>
    </row>
    <row r="54" spans="1:13" s="91" customFormat="1" ht="16" customHeight="1">
      <c r="A54" s="90"/>
      <c r="B54" s="90"/>
      <c r="C54" s="133"/>
      <c r="D54" s="92"/>
      <c r="E54" s="95"/>
      <c r="G54" s="97"/>
      <c r="I54" s="97"/>
      <c r="J54" s="97"/>
      <c r="K54" s="97"/>
      <c r="L54" s="97"/>
      <c r="M54" s="97"/>
    </row>
    <row r="55" spans="1:13" s="91" customFormat="1" ht="16" customHeight="1">
      <c r="A55" s="90"/>
      <c r="B55" s="90"/>
      <c r="C55" s="133"/>
      <c r="D55" s="92"/>
      <c r="E55" s="95"/>
      <c r="G55" s="97"/>
      <c r="I55" s="97"/>
      <c r="J55" s="97"/>
      <c r="K55" s="97"/>
      <c r="L55" s="97"/>
      <c r="M55" s="97"/>
    </row>
    <row r="56" spans="1:13" s="91" customFormat="1" ht="16" customHeight="1">
      <c r="A56" s="90"/>
      <c r="B56" s="90"/>
      <c r="C56" s="133"/>
      <c r="D56" s="92"/>
      <c r="E56" s="95"/>
      <c r="G56" s="97"/>
      <c r="I56" s="97"/>
      <c r="J56" s="97"/>
      <c r="K56" s="97"/>
      <c r="L56" s="97"/>
      <c r="M56" s="97"/>
    </row>
    <row r="57" spans="1:13" s="91" customFormat="1" ht="9" customHeight="1">
      <c r="A57" s="90"/>
      <c r="B57" s="90"/>
      <c r="C57" s="133"/>
      <c r="D57" s="92"/>
      <c r="E57" s="95"/>
      <c r="G57" s="97"/>
      <c r="I57" s="97"/>
      <c r="J57" s="97"/>
      <c r="K57" s="97"/>
      <c r="L57" s="97"/>
      <c r="M57" s="97"/>
    </row>
    <row r="58" spans="1:13" s="116" customFormat="1" ht="22" customHeight="1">
      <c r="A58" s="29" t="s">
        <v>86</v>
      </c>
      <c r="B58" s="113"/>
      <c r="C58" s="140"/>
      <c r="D58" s="141"/>
      <c r="E58" s="140"/>
      <c r="F58" s="115"/>
      <c r="G58" s="114"/>
      <c r="H58" s="115"/>
      <c r="I58" s="114"/>
      <c r="J58" s="114"/>
      <c r="K58" s="114"/>
      <c r="L58" s="114"/>
      <c r="M58" s="114"/>
    </row>
    <row r="59" spans="1:13" ht="16.5" customHeight="1">
      <c r="A59" s="16" t="s">
        <v>104</v>
      </c>
      <c r="B59" s="47"/>
      <c r="C59" s="133"/>
    </row>
    <row r="60" spans="1:13" ht="16.5" customHeight="1">
      <c r="A60" s="16" t="str">
        <f>A2</f>
        <v>Statements of Cash Flows</v>
      </c>
      <c r="B60" s="47"/>
      <c r="C60" s="133"/>
    </row>
    <row r="61" spans="1:13" ht="16.5" customHeight="1">
      <c r="A61" s="19" t="str">
        <f>A3</f>
        <v>For the year ended 31 December 2023</v>
      </c>
      <c r="B61" s="113"/>
      <c r="C61" s="142"/>
      <c r="D61" s="103"/>
      <c r="E61" s="103"/>
      <c r="F61" s="103"/>
      <c r="G61" s="104"/>
      <c r="H61" s="103"/>
      <c r="I61" s="104"/>
      <c r="J61" s="104"/>
      <c r="K61" s="104"/>
      <c r="L61" s="104"/>
      <c r="M61" s="104"/>
    </row>
    <row r="62" spans="1:13" ht="12" customHeight="1">
      <c r="A62" s="132"/>
      <c r="C62" s="133"/>
    </row>
    <row r="63" spans="1:13" ht="12" customHeight="1">
      <c r="A63" s="132"/>
      <c r="C63" s="133"/>
    </row>
    <row r="64" spans="1:13" s="88" customFormat="1" ht="15" customHeight="1">
      <c r="G64" s="227" t="s">
        <v>36</v>
      </c>
      <c r="H64" s="227"/>
      <c r="I64" s="227"/>
      <c r="J64" s="81"/>
      <c r="K64" s="227" t="s">
        <v>37</v>
      </c>
      <c r="L64" s="227"/>
      <c r="M64" s="227"/>
    </row>
    <row r="65" spans="1:13" s="88" customFormat="1" ht="15" customHeight="1">
      <c r="G65" s="229" t="str">
        <f>G7</f>
        <v xml:space="preserve"> financial statements</v>
      </c>
      <c r="H65" s="229"/>
      <c r="I65" s="229"/>
      <c r="J65" s="81"/>
      <c r="K65" s="229" t="str">
        <f>K7</f>
        <v xml:space="preserve"> financial statements</v>
      </c>
      <c r="L65" s="229"/>
      <c r="M65" s="229"/>
    </row>
    <row r="66" spans="1:13" s="88" customFormat="1" ht="15" customHeight="1">
      <c r="G66" s="151"/>
      <c r="H66" s="151"/>
      <c r="I66" s="81" t="s">
        <v>160</v>
      </c>
      <c r="J66" s="81"/>
      <c r="K66" s="151"/>
      <c r="L66" s="151"/>
      <c r="M66" s="81" t="s">
        <v>160</v>
      </c>
    </row>
    <row r="67" spans="1:13" s="88" customFormat="1" ht="15" customHeight="1">
      <c r="G67" s="89" t="s">
        <v>106</v>
      </c>
      <c r="I67" s="89" t="s">
        <v>100</v>
      </c>
      <c r="J67" s="81"/>
      <c r="K67" s="89" t="s">
        <v>106</v>
      </c>
      <c r="M67" s="89" t="s">
        <v>100</v>
      </c>
    </row>
    <row r="68" spans="1:13" ht="15" customHeight="1">
      <c r="A68" s="133"/>
      <c r="C68" s="91"/>
      <c r="D68" s="88"/>
      <c r="E68" s="166" t="s">
        <v>1</v>
      </c>
      <c r="F68" s="92"/>
      <c r="G68" s="99" t="s">
        <v>2</v>
      </c>
      <c r="H68" s="92"/>
      <c r="I68" s="99" t="s">
        <v>2</v>
      </c>
      <c r="J68" s="82"/>
      <c r="K68" s="99" t="s">
        <v>2</v>
      </c>
      <c r="L68" s="82"/>
      <c r="M68" s="99" t="s">
        <v>2</v>
      </c>
    </row>
    <row r="69" spans="1:13" s="91" customFormat="1" ht="15" customHeight="1">
      <c r="A69" s="133" t="s">
        <v>61</v>
      </c>
      <c r="B69" s="90"/>
      <c r="C69" s="95"/>
      <c r="D69" s="92"/>
      <c r="E69" s="95"/>
      <c r="G69" s="61"/>
      <c r="I69" s="44"/>
      <c r="J69" s="44"/>
      <c r="K69" s="61"/>
      <c r="L69" s="44"/>
      <c r="M69" s="44"/>
    </row>
    <row r="70" spans="1:13" s="91" customFormat="1" ht="15" customHeight="1">
      <c r="A70" s="90" t="s">
        <v>139</v>
      </c>
      <c r="B70" s="90"/>
      <c r="C70" s="90"/>
      <c r="D70" s="93"/>
      <c r="E70" s="92"/>
      <c r="F70" s="96"/>
      <c r="G70" s="61">
        <v>0</v>
      </c>
      <c r="H70" s="96"/>
      <c r="I70" s="44">
        <v>0</v>
      </c>
      <c r="J70" s="96"/>
      <c r="K70" s="61">
        <v>0</v>
      </c>
      <c r="L70" s="98"/>
      <c r="M70" s="44">
        <v>4900000</v>
      </c>
    </row>
    <row r="71" spans="1:13" s="91" customFormat="1" ht="15" customHeight="1">
      <c r="A71" s="90" t="s">
        <v>221</v>
      </c>
      <c r="B71" s="90"/>
      <c r="C71" s="90"/>
      <c r="D71" s="93"/>
      <c r="E71" s="92"/>
      <c r="F71" s="96"/>
      <c r="G71" s="61">
        <v>0</v>
      </c>
      <c r="H71" s="96"/>
      <c r="I71" s="44">
        <v>-43331565</v>
      </c>
      <c r="J71" s="96"/>
      <c r="K71" s="61">
        <v>0</v>
      </c>
      <c r="L71" s="98"/>
      <c r="M71" s="44">
        <v>-23803681</v>
      </c>
    </row>
    <row r="72" spans="1:13" s="91" customFormat="1" ht="15" customHeight="1">
      <c r="A72" s="90" t="s">
        <v>140</v>
      </c>
      <c r="B72" s="90"/>
      <c r="C72" s="90"/>
      <c r="D72" s="93"/>
      <c r="E72" s="92">
        <v>27</v>
      </c>
      <c r="F72" s="96"/>
      <c r="G72" s="61">
        <v>0</v>
      </c>
      <c r="H72" s="96"/>
      <c r="I72" s="44">
        <v>-139599700</v>
      </c>
      <c r="J72" s="96"/>
      <c r="K72" s="61">
        <v>0</v>
      </c>
      <c r="L72" s="98"/>
      <c r="M72" s="44">
        <v>-75307574</v>
      </c>
    </row>
    <row r="73" spans="1:13" s="91" customFormat="1" ht="15" customHeight="1">
      <c r="A73" s="90" t="s">
        <v>141</v>
      </c>
      <c r="B73" s="90"/>
      <c r="C73" s="90"/>
      <c r="D73" s="93"/>
      <c r="E73" s="92">
        <v>27</v>
      </c>
      <c r="F73" s="96"/>
      <c r="G73" s="61">
        <v>14000000</v>
      </c>
      <c r="H73" s="96"/>
      <c r="I73" s="44">
        <v>125599700</v>
      </c>
      <c r="J73" s="96"/>
      <c r="K73" s="61">
        <v>14000000</v>
      </c>
      <c r="L73" s="98"/>
      <c r="M73" s="44">
        <v>61307574</v>
      </c>
    </row>
    <row r="74" spans="1:13" s="91" customFormat="1" ht="15" customHeight="1">
      <c r="A74" s="90" t="s">
        <v>142</v>
      </c>
      <c r="B74" s="90"/>
      <c r="C74" s="90"/>
      <c r="D74" s="93"/>
      <c r="E74" s="92">
        <v>27</v>
      </c>
      <c r="F74" s="96"/>
      <c r="G74" s="61">
        <v>0</v>
      </c>
      <c r="H74" s="96"/>
      <c r="I74" s="44">
        <v>0</v>
      </c>
      <c r="J74" s="96"/>
      <c r="K74" s="61">
        <v>-121000000</v>
      </c>
      <c r="L74" s="98"/>
      <c r="M74" s="44">
        <v>-68000000</v>
      </c>
    </row>
    <row r="75" spans="1:13" s="91" customFormat="1" ht="15" customHeight="1">
      <c r="A75" s="90" t="s">
        <v>143</v>
      </c>
      <c r="B75" s="90"/>
      <c r="C75" s="90"/>
      <c r="D75" s="93"/>
      <c r="E75" s="92">
        <v>27</v>
      </c>
      <c r="F75" s="96"/>
      <c r="G75" s="61">
        <v>0</v>
      </c>
      <c r="H75" s="96"/>
      <c r="I75" s="44">
        <v>19101000</v>
      </c>
      <c r="J75" s="96"/>
      <c r="K75" s="61">
        <v>94000000</v>
      </c>
      <c r="L75" s="98"/>
      <c r="M75" s="44">
        <v>0</v>
      </c>
    </row>
    <row r="76" spans="1:13" s="91" customFormat="1" ht="15" customHeight="1">
      <c r="A76" s="136" t="s">
        <v>158</v>
      </c>
      <c r="B76" s="90"/>
      <c r="C76" s="90"/>
      <c r="D76" s="93"/>
      <c r="E76" s="92"/>
      <c r="F76" s="96"/>
      <c r="G76" s="61">
        <v>-234704514</v>
      </c>
      <c r="H76" s="96"/>
      <c r="I76" s="44">
        <v>0</v>
      </c>
      <c r="J76" s="96"/>
      <c r="K76" s="61">
        <v>0</v>
      </c>
      <c r="L76" s="98"/>
      <c r="M76" s="44">
        <v>0</v>
      </c>
    </row>
    <row r="77" spans="1:13" s="91" customFormat="1" ht="15" customHeight="1">
      <c r="A77" s="136" t="s">
        <v>99</v>
      </c>
      <c r="B77" s="90"/>
      <c r="C77" s="90"/>
      <c r="D77" s="93"/>
      <c r="E77" s="143"/>
      <c r="F77" s="96"/>
      <c r="G77" s="61">
        <v>-66175662</v>
      </c>
      <c r="H77" s="96"/>
      <c r="I77" s="44">
        <v>-27970496</v>
      </c>
      <c r="J77" s="96"/>
      <c r="K77" s="61">
        <v>-49996137</v>
      </c>
      <c r="L77" s="98"/>
      <c r="M77" s="44">
        <v>-15496809</v>
      </c>
    </row>
    <row r="78" spans="1:13" s="91" customFormat="1" ht="15" customHeight="1">
      <c r="A78" s="90" t="s">
        <v>144</v>
      </c>
      <c r="B78" s="90"/>
      <c r="C78" s="90"/>
      <c r="D78" s="93"/>
      <c r="E78" s="143"/>
      <c r="F78" s="45"/>
      <c r="G78" s="63">
        <v>9570560</v>
      </c>
      <c r="H78" s="45"/>
      <c r="I78" s="45">
        <v>5606480</v>
      </c>
      <c r="J78" s="45"/>
      <c r="K78" s="63">
        <v>8622430</v>
      </c>
      <c r="L78" s="45"/>
      <c r="M78" s="45">
        <v>3697659</v>
      </c>
    </row>
    <row r="79" spans="1:13" s="91" customFormat="1" ht="15" customHeight="1">
      <c r="A79" s="136" t="s">
        <v>98</v>
      </c>
      <c r="B79" s="90"/>
      <c r="C79" s="90"/>
      <c r="D79" s="93"/>
      <c r="E79" s="143"/>
      <c r="F79" s="45"/>
      <c r="G79" s="63">
        <v>-126409</v>
      </c>
      <c r="H79" s="45"/>
      <c r="I79" s="45">
        <v>-2444733</v>
      </c>
      <c r="J79" s="45"/>
      <c r="K79" s="63">
        <v>-85430</v>
      </c>
      <c r="L79" s="45"/>
      <c r="M79" s="45">
        <v>-1167148</v>
      </c>
    </row>
    <row r="80" spans="1:13" s="91" customFormat="1" ht="15" customHeight="1">
      <c r="A80" s="136" t="s">
        <v>83</v>
      </c>
      <c r="B80" s="90"/>
      <c r="C80" s="90"/>
      <c r="D80" s="93"/>
      <c r="E80" s="143"/>
      <c r="F80" s="44"/>
      <c r="G80" s="105">
        <v>31902174</v>
      </c>
      <c r="H80" s="44"/>
      <c r="I80" s="106">
        <v>0</v>
      </c>
      <c r="J80" s="44"/>
      <c r="K80" s="105">
        <v>39999920</v>
      </c>
      <c r="L80" s="44"/>
      <c r="M80" s="106">
        <v>141999716</v>
      </c>
    </row>
    <row r="81" spans="1:13" s="91" customFormat="1" ht="15" customHeight="1">
      <c r="B81" s="90"/>
      <c r="C81" s="90"/>
      <c r="D81" s="93"/>
      <c r="E81" s="143"/>
      <c r="G81" s="63"/>
      <c r="I81" s="45"/>
      <c r="K81" s="63"/>
      <c r="L81" s="45"/>
      <c r="M81" s="45"/>
    </row>
    <row r="82" spans="1:13" s="91" customFormat="1" ht="15" customHeight="1">
      <c r="A82" s="133" t="s">
        <v>194</v>
      </c>
      <c r="B82" s="136"/>
      <c r="C82" s="95"/>
      <c r="D82" s="93"/>
      <c r="E82" s="95"/>
      <c r="G82" s="169">
        <f>SUM(G70:G80)</f>
        <v>-245533851</v>
      </c>
      <c r="I82" s="170">
        <f>SUM(I70:I80)</f>
        <v>-63039314</v>
      </c>
      <c r="K82" s="169">
        <f>SUM(K70:K80)</f>
        <v>-14459217</v>
      </c>
      <c r="L82" s="45"/>
      <c r="M82" s="170">
        <f>SUM(M70:M80)</f>
        <v>28129737</v>
      </c>
    </row>
    <row r="83" spans="1:13" s="91" customFormat="1" ht="15" customHeight="1">
      <c r="B83" s="90"/>
      <c r="C83" s="90"/>
      <c r="D83" s="144"/>
      <c r="E83" s="143"/>
      <c r="F83" s="96"/>
      <c r="G83" s="60"/>
      <c r="K83" s="60"/>
      <c r="L83" s="98"/>
    </row>
    <row r="84" spans="1:13" s="88" customFormat="1" ht="15" customHeight="1">
      <c r="A84" s="135" t="s">
        <v>62</v>
      </c>
      <c r="B84" s="90"/>
      <c r="C84" s="95"/>
      <c r="D84" s="93"/>
      <c r="E84" s="95"/>
      <c r="F84" s="91"/>
      <c r="G84" s="60"/>
      <c r="H84" s="91"/>
      <c r="I84" s="91"/>
      <c r="J84" s="91"/>
      <c r="K84" s="60"/>
      <c r="L84" s="91"/>
      <c r="M84" s="91"/>
    </row>
    <row r="85" spans="1:13" s="88" customFormat="1" ht="15" customHeight="1">
      <c r="A85" s="90" t="s">
        <v>212</v>
      </c>
      <c r="B85" s="90"/>
      <c r="C85" s="95"/>
      <c r="D85" s="93"/>
      <c r="E85" s="95"/>
      <c r="F85" s="91"/>
      <c r="G85" s="60"/>
      <c r="H85" s="91"/>
      <c r="I85" s="91"/>
      <c r="J85" s="91"/>
      <c r="K85" s="60"/>
      <c r="L85" s="91"/>
      <c r="M85" s="91"/>
    </row>
    <row r="86" spans="1:13" ht="15" customHeight="1">
      <c r="B86" s="90" t="s">
        <v>195</v>
      </c>
      <c r="D86" s="93"/>
      <c r="E86" s="92"/>
      <c r="F86" s="44"/>
      <c r="G86" s="61">
        <v>1727039</v>
      </c>
      <c r="H86" s="44"/>
      <c r="I86" s="44">
        <v>-918926</v>
      </c>
      <c r="J86" s="44"/>
      <c r="K86" s="61">
        <v>0</v>
      </c>
      <c r="L86" s="44"/>
      <c r="M86" s="44">
        <v>0</v>
      </c>
    </row>
    <row r="87" spans="1:13" s="88" customFormat="1" ht="15" customHeight="1">
      <c r="A87" s="90" t="s">
        <v>148</v>
      </c>
      <c r="B87" s="90"/>
      <c r="C87" s="90"/>
      <c r="D87" s="93"/>
      <c r="E87" s="92"/>
      <c r="F87" s="44"/>
      <c r="G87" s="61">
        <v>0</v>
      </c>
      <c r="H87" s="44"/>
      <c r="I87" s="44">
        <v>16000000</v>
      </c>
      <c r="J87" s="44"/>
      <c r="K87" s="61">
        <v>0</v>
      </c>
      <c r="L87" s="44"/>
      <c r="M87" s="44">
        <v>0</v>
      </c>
    </row>
    <row r="88" spans="1:13" ht="15" customHeight="1">
      <c r="A88" s="90" t="s">
        <v>149</v>
      </c>
      <c r="D88" s="93"/>
      <c r="E88" s="92"/>
      <c r="F88" s="44"/>
      <c r="G88" s="61">
        <v>0</v>
      </c>
      <c r="H88" s="44"/>
      <c r="I88" s="44">
        <v>-20657103</v>
      </c>
      <c r="J88" s="44"/>
      <c r="K88" s="61">
        <v>0</v>
      </c>
      <c r="L88" s="44"/>
      <c r="M88" s="44">
        <v>0</v>
      </c>
    </row>
    <row r="89" spans="1:13" ht="15" customHeight="1">
      <c r="A89" s="90" t="s">
        <v>147</v>
      </c>
      <c r="D89" s="93"/>
      <c r="E89" s="92"/>
      <c r="F89" s="44"/>
      <c r="G89" s="61">
        <v>0</v>
      </c>
      <c r="H89" s="44"/>
      <c r="I89" s="44">
        <v>-3375000</v>
      </c>
      <c r="J89" s="44"/>
      <c r="K89" s="61">
        <v>0</v>
      </c>
      <c r="L89" s="44"/>
      <c r="M89" s="44">
        <v>-10865000</v>
      </c>
    </row>
    <row r="90" spans="1:13" ht="15" customHeight="1">
      <c r="A90" s="90" t="s">
        <v>146</v>
      </c>
      <c r="E90" s="92">
        <v>19</v>
      </c>
      <c r="F90" s="44"/>
      <c r="G90" s="61">
        <v>227723328</v>
      </c>
      <c r="H90" s="44"/>
      <c r="I90" s="44">
        <v>0</v>
      </c>
      <c r="J90" s="44"/>
      <c r="K90" s="61">
        <v>45020000</v>
      </c>
      <c r="L90" s="44"/>
      <c r="M90" s="44">
        <v>0</v>
      </c>
    </row>
    <row r="91" spans="1:13" s="88" customFormat="1" ht="15" customHeight="1">
      <c r="A91" s="90" t="s">
        <v>145</v>
      </c>
      <c r="B91" s="90"/>
      <c r="C91" s="90"/>
      <c r="D91" s="93"/>
      <c r="E91" s="92">
        <v>19</v>
      </c>
      <c r="F91" s="44"/>
      <c r="G91" s="61">
        <v>-15504603</v>
      </c>
      <c r="H91" s="44"/>
      <c r="I91" s="44">
        <v>-20127000</v>
      </c>
      <c r="J91" s="44"/>
      <c r="K91" s="61">
        <v>-6609767</v>
      </c>
      <c r="L91" s="44"/>
      <c r="M91" s="44">
        <v>-6250000</v>
      </c>
    </row>
    <row r="92" spans="1:13" ht="15" customHeight="1">
      <c r="A92" s="90" t="s">
        <v>84</v>
      </c>
      <c r="D92" s="144"/>
      <c r="E92" s="92"/>
      <c r="F92" s="80"/>
      <c r="G92" s="61">
        <v>-10223424</v>
      </c>
      <c r="H92" s="80"/>
      <c r="I92" s="44">
        <v>-13149530</v>
      </c>
      <c r="J92" s="80"/>
      <c r="K92" s="61">
        <v>-5257627</v>
      </c>
      <c r="L92" s="80"/>
      <c r="M92" s="44">
        <v>-5530352</v>
      </c>
    </row>
    <row r="93" spans="1:13" s="91" customFormat="1" ht="15" customHeight="1">
      <c r="A93" s="90" t="s">
        <v>196</v>
      </c>
      <c r="B93" s="90"/>
      <c r="C93" s="90"/>
      <c r="E93" s="92"/>
      <c r="F93" s="44"/>
      <c r="G93" s="61">
        <v>-17697306</v>
      </c>
      <c r="H93" s="44"/>
      <c r="I93" s="44">
        <v>-13212923</v>
      </c>
      <c r="J93" s="44"/>
      <c r="K93" s="61">
        <v>-3431196</v>
      </c>
      <c r="L93" s="44"/>
      <c r="M93" s="44">
        <v>-3111107</v>
      </c>
    </row>
    <row r="94" spans="1:13" s="91" customFormat="1" ht="15" customHeight="1">
      <c r="A94" s="90" t="s">
        <v>197</v>
      </c>
      <c r="B94" s="90"/>
      <c r="C94" s="93"/>
      <c r="D94" s="93"/>
      <c r="E94" s="92">
        <v>10</v>
      </c>
      <c r="F94" s="44"/>
      <c r="G94" s="61">
        <v>11434500</v>
      </c>
      <c r="H94" s="44"/>
      <c r="I94" s="44">
        <v>174872000</v>
      </c>
      <c r="J94" s="44"/>
      <c r="K94" s="61">
        <v>11434500</v>
      </c>
      <c r="L94" s="44"/>
      <c r="M94" s="44">
        <v>174872000</v>
      </c>
    </row>
    <row r="95" spans="1:13" s="91" customFormat="1" ht="15" customHeight="1">
      <c r="A95" s="90" t="s">
        <v>222</v>
      </c>
      <c r="B95" s="90"/>
      <c r="C95" s="90"/>
      <c r="D95" s="93"/>
      <c r="E95" s="92"/>
      <c r="F95" s="44"/>
      <c r="G95" s="61">
        <v>0</v>
      </c>
      <c r="H95" s="44"/>
      <c r="I95" s="44">
        <v>-206000000</v>
      </c>
      <c r="J95" s="44"/>
      <c r="K95" s="61">
        <v>0</v>
      </c>
      <c r="L95" s="44"/>
      <c r="M95" s="44">
        <v>-206000000</v>
      </c>
    </row>
    <row r="96" spans="1:13" s="91" customFormat="1" ht="15" customHeight="1">
      <c r="A96" s="90" t="s">
        <v>198</v>
      </c>
      <c r="B96" s="90"/>
      <c r="C96" s="90"/>
      <c r="D96" s="93"/>
      <c r="E96" s="92"/>
      <c r="F96" s="44"/>
      <c r="G96" s="61">
        <v>-80</v>
      </c>
      <c r="H96" s="44"/>
      <c r="I96" s="44">
        <v>-284</v>
      </c>
      <c r="J96" s="44"/>
      <c r="K96" s="61">
        <v>0</v>
      </c>
      <c r="L96" s="44"/>
      <c r="M96" s="44">
        <v>0</v>
      </c>
    </row>
    <row r="97" spans="1:13" s="91" customFormat="1" ht="15" customHeight="1">
      <c r="A97" s="90" t="s">
        <v>150</v>
      </c>
      <c r="B97" s="90"/>
      <c r="C97" s="90"/>
      <c r="D97" s="93"/>
      <c r="E97" s="92"/>
      <c r="F97" s="44"/>
      <c r="G97" s="61">
        <v>0</v>
      </c>
      <c r="H97" s="44"/>
      <c r="I97" s="44">
        <v>4900000</v>
      </c>
      <c r="J97" s="44"/>
      <c r="K97" s="61">
        <v>0</v>
      </c>
      <c r="L97" s="44"/>
      <c r="M97" s="44">
        <v>0</v>
      </c>
    </row>
    <row r="98" spans="1:13" s="91" customFormat="1" ht="15" customHeight="1">
      <c r="A98" s="90" t="s">
        <v>151</v>
      </c>
      <c r="B98" s="90"/>
      <c r="C98" s="90"/>
      <c r="D98" s="93"/>
      <c r="E98" s="92"/>
      <c r="F98" s="44"/>
      <c r="G98" s="61"/>
      <c r="H98" s="44"/>
      <c r="I98" s="44"/>
      <c r="J98" s="44"/>
      <c r="K98" s="61"/>
      <c r="L98" s="44"/>
      <c r="M98" s="44"/>
    </row>
    <row r="99" spans="1:13" s="91" customFormat="1" ht="15" customHeight="1">
      <c r="A99" s="90"/>
      <c r="B99" s="90" t="s">
        <v>152</v>
      </c>
      <c r="C99" s="90"/>
      <c r="D99" s="93"/>
      <c r="E99" s="92"/>
      <c r="F99" s="96"/>
      <c r="G99" s="184">
        <v>0</v>
      </c>
      <c r="H99" s="96"/>
      <c r="I99" s="106">
        <v>-21944983</v>
      </c>
      <c r="J99" s="96"/>
      <c r="K99" s="184">
        <v>0</v>
      </c>
      <c r="L99" s="98"/>
      <c r="M99" s="106">
        <v>0</v>
      </c>
    </row>
    <row r="100" spans="1:13" s="91" customFormat="1" ht="15" customHeight="1">
      <c r="A100" s="90"/>
      <c r="B100" s="90"/>
      <c r="C100" s="90"/>
      <c r="D100" s="93"/>
      <c r="E100" s="143"/>
      <c r="F100" s="96"/>
      <c r="G100" s="63"/>
      <c r="H100" s="96"/>
      <c r="I100" s="45"/>
      <c r="J100" s="96"/>
      <c r="K100" s="63"/>
      <c r="L100" s="98"/>
      <c r="M100" s="45"/>
    </row>
    <row r="101" spans="1:13" s="91" customFormat="1" ht="15" customHeight="1">
      <c r="A101" s="133" t="s">
        <v>199</v>
      </c>
      <c r="B101" s="136"/>
      <c r="C101" s="90"/>
      <c r="D101" s="93"/>
      <c r="E101" s="95"/>
      <c r="G101" s="105">
        <f>SUM(G86:G99)</f>
        <v>197459454</v>
      </c>
      <c r="I101" s="106">
        <f>SUM(I86:I99)</f>
        <v>-103613749</v>
      </c>
      <c r="K101" s="105">
        <f>SUM(K86:K99)</f>
        <v>41155910</v>
      </c>
      <c r="M101" s="106">
        <f>SUM(M86:M99)</f>
        <v>-56884459</v>
      </c>
    </row>
    <row r="102" spans="1:13" s="91" customFormat="1" ht="15" customHeight="1">
      <c r="A102" s="136"/>
      <c r="B102" s="135"/>
      <c r="C102" s="133"/>
      <c r="E102" s="95"/>
      <c r="G102" s="63"/>
      <c r="I102" s="45"/>
      <c r="K102" s="63"/>
      <c r="L102" s="45"/>
      <c r="M102" s="45"/>
    </row>
    <row r="103" spans="1:13" s="91" customFormat="1" ht="15" customHeight="1">
      <c r="A103" s="149" t="s">
        <v>200</v>
      </c>
      <c r="B103" s="149"/>
      <c r="C103" s="133"/>
      <c r="E103" s="95"/>
      <c r="G103" s="63">
        <f>SUM(G43,G82,G101)</f>
        <v>52022740</v>
      </c>
      <c r="I103" s="45">
        <f>SUM(I43,I82,I101)</f>
        <v>-54798062</v>
      </c>
      <c r="K103" s="63">
        <f>SUM(K43,K82,K101)</f>
        <v>39813207</v>
      </c>
      <c r="L103" s="45"/>
      <c r="M103" s="45">
        <f>SUM(M43,M82,M101)</f>
        <v>-25834</v>
      </c>
    </row>
    <row r="104" spans="1:13" s="91" customFormat="1" ht="15" customHeight="1">
      <c r="A104" s="136" t="s">
        <v>153</v>
      </c>
      <c r="B104" s="136"/>
      <c r="D104" s="93"/>
      <c r="E104" s="95"/>
      <c r="F104" s="88"/>
      <c r="G104" s="64">
        <v>53801957</v>
      </c>
      <c r="H104" s="88"/>
      <c r="I104" s="163">
        <v>108600019</v>
      </c>
      <c r="J104" s="88"/>
      <c r="K104" s="185">
        <v>29554176</v>
      </c>
      <c r="L104" s="80"/>
      <c r="M104" s="163">
        <v>29580010</v>
      </c>
    </row>
    <row r="105" spans="1:13" s="91" customFormat="1" ht="15" customHeight="1">
      <c r="A105" s="95"/>
      <c r="B105" s="136"/>
      <c r="C105" s="90"/>
      <c r="E105" s="95"/>
      <c r="G105" s="60"/>
      <c r="K105" s="60"/>
    </row>
    <row r="106" spans="1:13" s="91" customFormat="1" ht="15" customHeight="1" thickBot="1">
      <c r="A106" s="135" t="s">
        <v>96</v>
      </c>
      <c r="B106" s="135"/>
      <c r="C106" s="133"/>
      <c r="E106" s="92">
        <v>9</v>
      </c>
      <c r="G106" s="171">
        <f>SUM(G103:G104)</f>
        <v>105824697</v>
      </c>
      <c r="I106" s="172">
        <f>SUM(I103:I104)</f>
        <v>53801957</v>
      </c>
      <c r="K106" s="171">
        <f>SUM(K103:K104)</f>
        <v>69367383</v>
      </c>
      <c r="L106" s="45"/>
      <c r="M106" s="172">
        <f>SUM(M103:M104)</f>
        <v>29554176</v>
      </c>
    </row>
    <row r="107" spans="1:13" s="91" customFormat="1" ht="15" customHeight="1" thickTop="1">
      <c r="A107" s="95"/>
      <c r="B107" s="90"/>
      <c r="C107" s="133"/>
      <c r="E107" s="95"/>
      <c r="G107" s="63"/>
      <c r="I107" s="45"/>
      <c r="K107" s="63"/>
      <c r="L107" s="45"/>
      <c r="M107" s="45"/>
    </row>
    <row r="108" spans="1:13" s="91" customFormat="1" ht="15" customHeight="1">
      <c r="A108" s="135" t="s">
        <v>63</v>
      </c>
      <c r="B108" s="90"/>
      <c r="C108" s="133"/>
      <c r="E108" s="95"/>
      <c r="G108" s="63"/>
      <c r="I108" s="45"/>
      <c r="K108" s="63"/>
      <c r="L108" s="45"/>
      <c r="M108" s="45"/>
    </row>
    <row r="109" spans="1:13" s="91" customFormat="1" ht="15" customHeight="1">
      <c r="A109" s="135"/>
      <c r="B109" s="90"/>
      <c r="C109" s="133"/>
      <c r="E109" s="95"/>
      <c r="G109" s="63"/>
      <c r="I109" s="45"/>
      <c r="K109" s="63"/>
      <c r="L109" s="45"/>
      <c r="M109" s="45"/>
    </row>
    <row r="110" spans="1:13" s="95" customFormat="1" ht="15" customHeight="1">
      <c r="A110" s="136" t="s">
        <v>154</v>
      </c>
      <c r="B110" s="90"/>
      <c r="C110" s="90"/>
      <c r="G110" s="63"/>
      <c r="I110" s="45"/>
      <c r="K110" s="63"/>
      <c r="L110" s="45"/>
      <c r="M110" s="45"/>
    </row>
    <row r="111" spans="1:13" s="91" customFormat="1" ht="8.15" customHeight="1">
      <c r="A111" s="135"/>
      <c r="B111" s="90"/>
      <c r="C111" s="133"/>
      <c r="E111" s="95"/>
      <c r="G111" s="63"/>
      <c r="I111" s="45"/>
      <c r="K111" s="63"/>
      <c r="L111" s="45"/>
      <c r="M111" s="45"/>
    </row>
    <row r="112" spans="1:13" s="91" customFormat="1" ht="15" customHeight="1">
      <c r="A112" s="136" t="s">
        <v>223</v>
      </c>
      <c r="B112" s="90"/>
      <c r="C112" s="133"/>
      <c r="E112" s="92">
        <v>18</v>
      </c>
      <c r="G112" s="63">
        <v>37514200</v>
      </c>
      <c r="I112" s="45">
        <v>0</v>
      </c>
      <c r="K112" s="63">
        <v>0</v>
      </c>
      <c r="L112" s="45"/>
      <c r="M112" s="45">
        <v>0</v>
      </c>
    </row>
    <row r="113" spans="1:13" s="91" customFormat="1" ht="15" customHeight="1">
      <c r="A113" s="136" t="s">
        <v>169</v>
      </c>
      <c r="B113" s="90"/>
      <c r="C113" s="133"/>
      <c r="E113" s="95"/>
      <c r="G113" s="63">
        <v>386668</v>
      </c>
      <c r="I113" s="45">
        <v>265596</v>
      </c>
      <c r="K113" s="63">
        <v>149311</v>
      </c>
      <c r="L113" s="45"/>
      <c r="M113" s="45">
        <v>220156</v>
      </c>
    </row>
    <row r="114" spans="1:13" s="91" customFormat="1" ht="15" customHeight="1">
      <c r="A114" s="136" t="s">
        <v>170</v>
      </c>
      <c r="B114" s="90"/>
      <c r="C114" s="133"/>
      <c r="E114" s="95"/>
      <c r="G114" s="63">
        <v>8100</v>
      </c>
      <c r="I114" s="45">
        <v>46390</v>
      </c>
      <c r="K114" s="63">
        <v>8100</v>
      </c>
      <c r="L114" s="45"/>
      <c r="M114" s="45">
        <v>31790</v>
      </c>
    </row>
    <row r="115" spans="1:13" s="91" customFormat="1" ht="15" customHeight="1">
      <c r="A115" s="136" t="s">
        <v>168</v>
      </c>
      <c r="B115" s="136"/>
      <c r="C115" s="90"/>
      <c r="D115" s="90"/>
      <c r="E115" s="92">
        <v>16</v>
      </c>
      <c r="F115" s="80"/>
      <c r="G115" s="49">
        <v>60052297</v>
      </c>
      <c r="H115" s="80"/>
      <c r="I115" s="80">
        <v>18545690</v>
      </c>
      <c r="J115" s="80"/>
      <c r="K115" s="49">
        <v>15368121</v>
      </c>
      <c r="L115" s="80"/>
      <c r="M115" s="80">
        <v>18545690</v>
      </c>
    </row>
    <row r="116" spans="1:13" ht="15" customHeight="1">
      <c r="A116" s="90" t="s">
        <v>224</v>
      </c>
      <c r="D116" s="93"/>
      <c r="E116" s="175">
        <v>10</v>
      </c>
      <c r="F116" s="80"/>
      <c r="G116" s="62">
        <v>0</v>
      </c>
      <c r="H116" s="80"/>
      <c r="I116" s="46">
        <v>11434500</v>
      </c>
      <c r="J116" s="80"/>
      <c r="K116" s="62">
        <v>0</v>
      </c>
      <c r="L116" s="80"/>
      <c r="M116" s="46">
        <v>11434500</v>
      </c>
    </row>
    <row r="117" spans="1:13" s="91" customFormat="1" ht="15" customHeight="1">
      <c r="A117" s="136" t="s">
        <v>225</v>
      </c>
      <c r="B117" s="90"/>
      <c r="C117" s="133"/>
      <c r="E117" s="92"/>
      <c r="G117" s="63">
        <v>0</v>
      </c>
      <c r="I117" s="45">
        <v>39720000</v>
      </c>
      <c r="K117" s="63">
        <v>0</v>
      </c>
      <c r="L117" s="45"/>
      <c r="M117" s="45">
        <v>39720000</v>
      </c>
    </row>
    <row r="118" spans="1:13" s="91" customFormat="1" ht="16.5" customHeight="1">
      <c r="B118" s="90"/>
      <c r="C118" s="90"/>
      <c r="D118" s="144"/>
      <c r="E118" s="143"/>
      <c r="F118" s="96"/>
      <c r="G118" s="44"/>
      <c r="H118" s="96"/>
      <c r="I118" s="44"/>
      <c r="J118" s="96"/>
      <c r="K118" s="44"/>
      <c r="L118" s="98"/>
      <c r="M118" s="44"/>
    </row>
    <row r="119" spans="1:13" s="91" customFormat="1" ht="3" customHeight="1">
      <c r="B119" s="90"/>
      <c r="C119" s="90"/>
      <c r="D119" s="144"/>
      <c r="E119" s="143"/>
      <c r="F119" s="96"/>
      <c r="G119" s="44"/>
      <c r="H119" s="96"/>
      <c r="I119" s="44"/>
      <c r="J119" s="96"/>
      <c r="K119" s="44"/>
      <c r="L119" s="98"/>
      <c r="M119" s="44"/>
    </row>
    <row r="120" spans="1:13" s="91" customFormat="1" ht="22" customHeight="1">
      <c r="A120" s="145" t="s">
        <v>86</v>
      </c>
      <c r="B120" s="146"/>
      <c r="C120" s="146"/>
      <c r="D120" s="147"/>
      <c r="E120" s="148"/>
      <c r="F120" s="117"/>
      <c r="G120" s="106"/>
      <c r="H120" s="117"/>
      <c r="I120" s="106"/>
      <c r="J120" s="117"/>
      <c r="K120" s="106"/>
      <c r="L120" s="118"/>
      <c r="M120" s="106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4-6</vt:lpstr>
      <vt:lpstr>7-8</vt:lpstr>
      <vt:lpstr>9 (EQ Conso)</vt:lpstr>
      <vt:lpstr>10 (EQ Conso)</vt:lpstr>
      <vt:lpstr>11 (EQ Com)</vt:lpstr>
      <vt:lpstr>12-13</vt:lpstr>
      <vt:lpstr>'12-13'!OLE_LINK3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Chonchanok Korananan (TH)</cp:lastModifiedBy>
  <cp:lastPrinted>2024-10-29T01:44:57Z</cp:lastPrinted>
  <dcterms:created xsi:type="dcterms:W3CDTF">2003-01-27T06:39:56Z</dcterms:created>
  <dcterms:modified xsi:type="dcterms:W3CDTF">2024-10-30T05:12:13Z</dcterms:modified>
</cp:coreProperties>
</file>