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theppanom\AppData\Local\Microsoft\Windows\INetCache\Content.Outlook\FIJEUIAX\"/>
    </mc:Choice>
  </mc:AlternateContent>
  <xr:revisionPtr revIDLastSave="0" documentId="13_ncr:1_{22E93745-C7AE-47B8-BC44-86B57896E98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S 3-5" sheetId="1" r:id="rId1"/>
    <sheet name="PL 6-7" sheetId="19" r:id="rId2"/>
    <sheet name="PL 8-9" sheetId="37" r:id="rId3"/>
    <sheet name="SH10" sheetId="38" r:id="rId4"/>
    <sheet name="SH11" sheetId="39" r:id="rId5"/>
    <sheet name="SH12" sheetId="35" r:id="rId6"/>
    <sheet name="CF13-17" sheetId="27" r:id="rId7"/>
  </sheets>
  <definedNames>
    <definedName name="_xlnm.Print_Area" localSheetId="0">'BS 3-5'!$A$1:$I$104</definedName>
    <definedName name="_xlnm.Print_Area" localSheetId="6">'CF13-17'!$A$1:$J$186</definedName>
    <definedName name="_xlnm.Print_Area" localSheetId="1">'PL 6-7'!$A$1:$I$81</definedName>
    <definedName name="_xlnm.Print_Area" localSheetId="2">'PL 8-9'!$A$1:$J$89</definedName>
    <definedName name="_xlnm.Print_Area" localSheetId="3">'SH10'!$A$1:$AB$30</definedName>
    <definedName name="_xlnm.Print_Area" localSheetId="4">'SH11'!$A$1:$AD$27</definedName>
    <definedName name="_xlnm.Print_Area" localSheetId="5">'SH12'!$A$1:$N$33</definedName>
    <definedName name="Z_33A7B138_21CE_472C_B16F_3F14B0D067F2_.wvu.PrintArea" localSheetId="5" hidden="1">'SH12'!$A$2:$N$22</definedName>
    <definedName name="Z_5CDD59E0_C46E_4BF9_8328_5A242AA91815_.wvu.PrintArea" localSheetId="5" hidden="1">'SH12'!$A$2:$N$22</definedName>
    <definedName name="Z_D096F802_3F13_4622_B1CD_82D2E40F92FE_.wvu.PrintArea" localSheetId="5" hidden="1">'SH12'!$A$2:$N$22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15" i="38" l="1"/>
  <c r="X15" i="38" s="1"/>
  <c r="AB15" i="38" s="1"/>
  <c r="V29" i="38"/>
  <c r="V27" i="38"/>
  <c r="X27" i="38" s="1"/>
  <c r="AB27" i="38" s="1"/>
  <c r="V26" i="38"/>
  <c r="V23" i="38"/>
  <c r="V19" i="38"/>
  <c r="V18" i="38"/>
  <c r="V26" i="39"/>
  <c r="T26" i="39"/>
  <c r="R26" i="39"/>
  <c r="P26" i="39"/>
  <c r="L26" i="39"/>
  <c r="J26" i="39"/>
  <c r="H26" i="39"/>
  <c r="F26" i="39"/>
  <c r="D26" i="39"/>
  <c r="X25" i="39"/>
  <c r="Z25" i="39" s="1"/>
  <c r="AD25" i="39" s="1"/>
  <c r="AB24" i="39"/>
  <c r="AB26" i="39" s="1"/>
  <c r="X24" i="39"/>
  <c r="X26" i="39" s="1"/>
  <c r="N24" i="39"/>
  <c r="N26" i="39" s="1"/>
  <c r="H22" i="39"/>
  <c r="H27" i="39" s="1"/>
  <c r="AB21" i="39"/>
  <c r="V21" i="39"/>
  <c r="T21" i="39"/>
  <c r="R21" i="39"/>
  <c r="R22" i="39" s="1"/>
  <c r="R27" i="39" s="1"/>
  <c r="P21" i="39"/>
  <c r="N21" i="39"/>
  <c r="L21" i="39"/>
  <c r="J21" i="39"/>
  <c r="H21" i="39"/>
  <c r="F21" i="39"/>
  <c r="D21" i="39"/>
  <c r="Z20" i="39"/>
  <c r="AD20" i="39" s="1"/>
  <c r="X20" i="39"/>
  <c r="AB18" i="39"/>
  <c r="V18" i="39"/>
  <c r="T18" i="39"/>
  <c r="R18" i="39"/>
  <c r="P18" i="39"/>
  <c r="N18" i="39"/>
  <c r="L18" i="39"/>
  <c r="L22" i="39" s="1"/>
  <c r="L27" i="39" s="1"/>
  <c r="J18" i="39"/>
  <c r="H18" i="39"/>
  <c r="F18" i="39"/>
  <c r="D18" i="39"/>
  <c r="X17" i="39"/>
  <c r="Z17" i="39" s="1"/>
  <c r="AD17" i="39" s="1"/>
  <c r="AD14" i="39"/>
  <c r="L19" i="35"/>
  <c r="N19" i="35" s="1"/>
  <c r="N21" i="35" s="1"/>
  <c r="N26" i="38"/>
  <c r="D173" i="27"/>
  <c r="T23" i="38"/>
  <c r="R23" i="38"/>
  <c r="P23" i="38"/>
  <c r="N23" i="38"/>
  <c r="L23" i="38"/>
  <c r="L24" i="38" s="1"/>
  <c r="L29" i="38" s="1"/>
  <c r="D167" i="27"/>
  <c r="Z24" i="38"/>
  <c r="F80" i="37"/>
  <c r="D80" i="37"/>
  <c r="E72" i="19"/>
  <c r="C72" i="19"/>
  <c r="I72" i="19"/>
  <c r="G72" i="19"/>
  <c r="T19" i="38"/>
  <c r="R19" i="38"/>
  <c r="P19" i="38"/>
  <c r="L19" i="38"/>
  <c r="F41" i="27"/>
  <c r="D64" i="37"/>
  <c r="D82" i="37" s="1"/>
  <c r="D84" i="37" s="1"/>
  <c r="E58" i="19"/>
  <c r="Z28" i="38"/>
  <c r="Z29" i="38" s="1"/>
  <c r="J141" i="27"/>
  <c r="H141" i="27"/>
  <c r="F141" i="27"/>
  <c r="D141" i="27"/>
  <c r="J115" i="27"/>
  <c r="H115" i="27"/>
  <c r="F115" i="27"/>
  <c r="D115" i="27"/>
  <c r="N16" i="35"/>
  <c r="N17" i="35" s="1"/>
  <c r="C100" i="1"/>
  <c r="C102" i="1"/>
  <c r="C63" i="1"/>
  <c r="C75" i="1"/>
  <c r="N11" i="35"/>
  <c r="X18" i="38"/>
  <c r="I100" i="1"/>
  <c r="I102" i="1" s="1"/>
  <c r="E63" i="1"/>
  <c r="J32" i="35"/>
  <c r="J33" i="35" s="1"/>
  <c r="H32" i="35"/>
  <c r="F32" i="35"/>
  <c r="D32" i="35"/>
  <c r="L29" i="35"/>
  <c r="J29" i="35"/>
  <c r="H29" i="35"/>
  <c r="F29" i="35"/>
  <c r="F33" i="35" s="1"/>
  <c r="D29" i="35"/>
  <c r="N28" i="35"/>
  <c r="N29" i="35" s="1"/>
  <c r="N25" i="35"/>
  <c r="N14" i="35"/>
  <c r="N15" i="35" s="1"/>
  <c r="G75" i="1"/>
  <c r="T24" i="38"/>
  <c r="R24" i="38"/>
  <c r="P24" i="38"/>
  <c r="N24" i="38"/>
  <c r="I81" i="19"/>
  <c r="G81" i="19"/>
  <c r="E81" i="19"/>
  <c r="C81" i="19"/>
  <c r="G35" i="1"/>
  <c r="E35" i="1"/>
  <c r="D186" i="27"/>
  <c r="J186" i="27"/>
  <c r="H186" i="27"/>
  <c r="F186" i="27"/>
  <c r="J180" i="27"/>
  <c r="H180" i="27"/>
  <c r="F180" i="27"/>
  <c r="D180" i="27"/>
  <c r="J173" i="27"/>
  <c r="H173" i="27"/>
  <c r="F173" i="27"/>
  <c r="J167" i="27"/>
  <c r="H167" i="27"/>
  <c r="F167" i="27"/>
  <c r="L15" i="35"/>
  <c r="L17" i="35" s="1"/>
  <c r="T28" i="38"/>
  <c r="R28" i="38"/>
  <c r="P28" i="38"/>
  <c r="L28" i="38"/>
  <c r="J29" i="38"/>
  <c r="H80" i="37"/>
  <c r="L20" i="35" s="1"/>
  <c r="F64" i="37"/>
  <c r="H37" i="37"/>
  <c r="D37" i="37"/>
  <c r="H23" i="37"/>
  <c r="D23" i="37"/>
  <c r="H16" i="37"/>
  <c r="H25" i="37" s="1"/>
  <c r="H28" i="37" s="1"/>
  <c r="H30" i="37" s="1"/>
  <c r="H32" i="37" s="1"/>
  <c r="D16" i="37"/>
  <c r="I58" i="19"/>
  <c r="G58" i="19"/>
  <c r="G37" i="19"/>
  <c r="G51" i="19" s="1"/>
  <c r="G76" i="19" s="1"/>
  <c r="C37" i="19"/>
  <c r="C51" i="19" s="1"/>
  <c r="C76" i="19" s="1"/>
  <c r="G23" i="19"/>
  <c r="C23" i="19"/>
  <c r="G16" i="19"/>
  <c r="C16" i="19"/>
  <c r="H89" i="37"/>
  <c r="J15" i="35"/>
  <c r="J17" i="35" s="1"/>
  <c r="J22" i="35" s="1"/>
  <c r="H15" i="35"/>
  <c r="H17" i="35" s="1"/>
  <c r="F15" i="35"/>
  <c r="F17" i="35" s="1"/>
  <c r="D15" i="35"/>
  <c r="D17" i="35" s="1"/>
  <c r="H29" i="38"/>
  <c r="E37" i="19"/>
  <c r="E51" i="19" s="1"/>
  <c r="E76" i="19" s="1"/>
  <c r="J89" i="37"/>
  <c r="F89" i="37"/>
  <c r="D89" i="37"/>
  <c r="J80" i="37"/>
  <c r="J64" i="37"/>
  <c r="H64" i="37"/>
  <c r="J37" i="37"/>
  <c r="F37" i="37"/>
  <c r="J23" i="37"/>
  <c r="F23" i="37"/>
  <c r="J16" i="37"/>
  <c r="F16" i="37"/>
  <c r="C58" i="19"/>
  <c r="E75" i="1"/>
  <c r="E76" i="1"/>
  <c r="I75" i="1"/>
  <c r="I23" i="19"/>
  <c r="J21" i="35"/>
  <c r="H21" i="35"/>
  <c r="F21" i="35"/>
  <c r="D21" i="35"/>
  <c r="D22" i="35"/>
  <c r="I63" i="1"/>
  <c r="I20" i="1"/>
  <c r="I35" i="1"/>
  <c r="E100" i="1"/>
  <c r="E102" i="1" s="1"/>
  <c r="E20" i="1"/>
  <c r="I16" i="19"/>
  <c r="E16" i="19"/>
  <c r="I37" i="19"/>
  <c r="I51" i="19" s="1"/>
  <c r="I76" i="19" s="1"/>
  <c r="G20" i="1"/>
  <c r="C35" i="1"/>
  <c r="C20" i="1"/>
  <c r="G63" i="1"/>
  <c r="E23" i="19"/>
  <c r="G100" i="1"/>
  <c r="G102" i="1"/>
  <c r="F82" i="27"/>
  <c r="J41" i="27"/>
  <c r="J82" i="27"/>
  <c r="F29" i="38"/>
  <c r="D29" i="38"/>
  <c r="V28" i="38"/>
  <c r="D41" i="27"/>
  <c r="D82" i="27"/>
  <c r="H41" i="27"/>
  <c r="H82" i="27"/>
  <c r="F22" i="35" l="1"/>
  <c r="D33" i="35"/>
  <c r="H33" i="35"/>
  <c r="H22" i="35"/>
  <c r="N22" i="35"/>
  <c r="T29" i="38"/>
  <c r="P29" i="38"/>
  <c r="R29" i="38"/>
  <c r="L21" i="35"/>
  <c r="L22" i="35" s="1"/>
  <c r="J25" i="37"/>
  <c r="J28" i="37" s="1"/>
  <c r="J30" i="37" s="1"/>
  <c r="J32" i="37" s="1"/>
  <c r="L31" i="35" s="1"/>
  <c r="L32" i="35" s="1"/>
  <c r="L33" i="35" s="1"/>
  <c r="J144" i="27"/>
  <c r="J146" i="27" s="1"/>
  <c r="J150" i="27" s="1"/>
  <c r="X23" i="38"/>
  <c r="X19" i="38"/>
  <c r="AB19" i="38" s="1"/>
  <c r="AB22" i="39"/>
  <c r="AB27" i="39" s="1"/>
  <c r="N22" i="39"/>
  <c r="J22" i="39"/>
  <c r="J27" i="39" s="1"/>
  <c r="P22" i="39"/>
  <c r="P27" i="39" s="1"/>
  <c r="Z24" i="39"/>
  <c r="D22" i="39"/>
  <c r="D27" i="39" s="1"/>
  <c r="T22" i="39"/>
  <c r="T27" i="39" s="1"/>
  <c r="F22" i="39"/>
  <c r="F27" i="39" s="1"/>
  <c r="V22" i="39"/>
  <c r="V27" i="39" s="1"/>
  <c r="X18" i="39"/>
  <c r="X24" i="38"/>
  <c r="AB18" i="38"/>
  <c r="AB24" i="38" s="1"/>
  <c r="V24" i="38"/>
  <c r="X26" i="38"/>
  <c r="AB26" i="38" s="1"/>
  <c r="AB28" i="38" s="1"/>
  <c r="AB29" i="38" s="1"/>
  <c r="X22" i="39"/>
  <c r="X27" i="39" s="1"/>
  <c r="N27" i="39"/>
  <c r="Z18" i="39"/>
  <c r="AD18" i="39" s="1"/>
  <c r="X21" i="39"/>
  <c r="Z21" i="39" s="1"/>
  <c r="AD21" i="39" s="1"/>
  <c r="F144" i="27"/>
  <c r="F146" i="27" s="1"/>
  <c r="F150" i="27" s="1"/>
  <c r="H144" i="27"/>
  <c r="H146" i="27" s="1"/>
  <c r="H150" i="27" s="1"/>
  <c r="D144" i="27"/>
  <c r="D146" i="27" s="1"/>
  <c r="D150" i="27" s="1"/>
  <c r="H82" i="37"/>
  <c r="H84" i="37" s="1"/>
  <c r="C25" i="19"/>
  <c r="C28" i="19" s="1"/>
  <c r="C30" i="19" s="1"/>
  <c r="C32" i="19" s="1"/>
  <c r="N28" i="38"/>
  <c r="N29" i="38" s="1"/>
  <c r="D25" i="37"/>
  <c r="D28" i="37" s="1"/>
  <c r="D30" i="37" s="1"/>
  <c r="D32" i="37" s="1"/>
  <c r="J82" i="37"/>
  <c r="J84" i="37" s="1"/>
  <c r="F82" i="37"/>
  <c r="F84" i="37" s="1"/>
  <c r="E25" i="19"/>
  <c r="E28" i="19" s="1"/>
  <c r="E30" i="19" s="1"/>
  <c r="E32" i="19" s="1"/>
  <c r="I25" i="19"/>
  <c r="I28" i="19" s="1"/>
  <c r="I30" i="19" s="1"/>
  <c r="I32" i="19" s="1"/>
  <c r="F25" i="37"/>
  <c r="F28" i="37" s="1"/>
  <c r="F30" i="37" s="1"/>
  <c r="F32" i="37" s="1"/>
  <c r="G25" i="19"/>
  <c r="G28" i="19" s="1"/>
  <c r="G30" i="19" s="1"/>
  <c r="G32" i="19" s="1"/>
  <c r="G76" i="1"/>
  <c r="G104" i="1" s="1"/>
  <c r="C37" i="1"/>
  <c r="I37" i="1"/>
  <c r="G37" i="1"/>
  <c r="C76" i="1"/>
  <c r="E104" i="1"/>
  <c r="E37" i="1"/>
  <c r="I76" i="1"/>
  <c r="I104" i="1" s="1"/>
  <c r="C104" i="1"/>
  <c r="N31" i="35" l="1"/>
  <c r="N32" i="35" s="1"/>
  <c r="N33" i="35" s="1"/>
  <c r="X28" i="38"/>
  <c r="X29" i="38" s="1"/>
  <c r="Z26" i="39"/>
  <c r="AD24" i="39"/>
  <c r="AD26" i="39" s="1"/>
  <c r="Z22" i="39"/>
  <c r="Z27" i="39" s="1"/>
  <c r="AD22" i="39"/>
  <c r="AD27" i="39" l="1"/>
</calcChain>
</file>

<file path=xl/sharedStrings.xml><?xml version="1.0" encoding="utf-8"?>
<sst xmlns="http://schemas.openxmlformats.org/spreadsheetml/2006/main" count="662" uniqueCount="326">
  <si>
    <t>บริษัท ซีพี แอ็กซ์ตร้า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</si>
  <si>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</si>
  <si>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</si>
  <si>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</si>
  <si>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30 กันยายน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</si>
  <si>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</si>
  <si>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</si>
  <si>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</si>
  <si>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</si>
  <si>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</si>
  <si>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 xml:space="preserve">สินทรัพย์หมุนเวียน </t>
  </si>
  <si>
    <t>เงินสดและรายการเทียบเท่าเงินสด</t>
  </si>
  <si>
    <t>เงินลงทุนชั่วคราว</t>
  </si>
  <si>
    <t xml:space="preserve">ลูกหนี้การค้า  </t>
  </si>
  <si>
    <t>4, 5</t>
  </si>
  <si>
    <t>ลูกหนี้หมุนเวียนอื่น</t>
  </si>
  <si>
    <t>เงินให้กู้ยืมระยะสั้นแก่บริษัทย่อย</t>
  </si>
  <si>
    <t xml:space="preserve">สินค้าคงเหลือ  </t>
  </si>
  <si>
    <t>ส่วนลดรับค้างรับ</t>
  </si>
  <si>
    <t>รายได้ค้างรับ</t>
  </si>
  <si>
    <t>สินทรัพย์อนุพันธ์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</si>
  <si>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</si>
  <si>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</si>
  <si>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</si>
  <si>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</si>
  <si>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</t>
  </si>
  <si>
    <t>เงินลงทุนในการร่วมค้า</t>
  </si>
  <si>
    <t>เงินลงทุนในบริษัทที่เกี่ยวข้องกัน</t>
  </si>
  <si>
    <t>4, 18</t>
  </si>
  <si>
    <t>ลูกหนี้ไม่หมุนเวียนอื่น</t>
  </si>
  <si>
    <t>อสังหาริมทรัพย์เพื่อการลงทุน</t>
  </si>
  <si>
    <t>ที่ดิน อาคารและอุปกรณ์</t>
  </si>
  <si>
    <t>4, 9</t>
  </si>
  <si>
    <t>สินทรัพย์สิทธิการใช้</t>
  </si>
  <si>
    <t>ค่าความนิยม</t>
  </si>
  <si>
    <t>สินทรัพย์ไม่มีตัวตนอื่นนอกจากค่าความนิยม</t>
  </si>
  <si>
    <t>4, 11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</si>
  <si>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</si>
  <si>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</si>
  <si>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</si>
  <si>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</si>
  <si>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</si>
  <si>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</si>
  <si>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</si>
  <si>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เจ้าหนี้การค้ากิจการอื่น</t>
  </si>
  <si>
    <t>เจ้าหนี้การค้ากิจการที่เกี่ยวข้องกัน</t>
  </si>
  <si>
    <t>เจ้าหนี้หมุนเวียนอื่นกิจการอื่น</t>
  </si>
  <si>
    <t>เจ้าหนี้หมุนเวียนอื่นกิจการที่เกี่ยวข้องกัน</t>
  </si>
  <si>
    <t>เงินกู้ยืมระยะสั้นจากบริษัทย่อย</t>
  </si>
  <si>
    <t xml:space="preserve">ภาษีเงินได้นิติบุคคลค้างจ่าย </t>
  </si>
  <si>
    <t xml:space="preserve">ค่าใช้จ่ายค้างจ่าย </t>
  </si>
  <si>
    <t>หุ้นกู้ที่ถึงกำหนดชำระภายในหนึ่งปี</t>
  </si>
  <si>
    <t>12, 18</t>
  </si>
  <si>
    <t>เงินกู้ยืมระยะยาวจากสถาบันการเงินที่ถึงกำหนด</t>
  </si>
  <si>
    <t xml:space="preserve">   ชำระภายในหนึ่งปี</t>
  </si>
  <si>
    <t>หนี้สินตามสัญญาเช่าที่ถึงกำหนดชำระ</t>
  </si>
  <si>
    <t xml:space="preserve">   ภายในหนึ่งปี</t>
  </si>
  <si>
    <t>หนี้สินอนุพันธ์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</si>
  <si>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</si>
  <si>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</si>
  <si>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</si>
  <si>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</t>
  </si>
  <si>
    <t>เงินกู้ยืมระยะยาวจากสถาบันการเงิน</t>
  </si>
  <si>
    <t>เจ้าหนี้ไม่หมุนเวียนอื่น</t>
  </si>
  <si>
    <t>หนี้สินตามสัญญาเช่า</t>
  </si>
  <si>
    <t>เงินมัดจำค่าเช่าจากผู้เช่า</t>
  </si>
  <si>
    <t>ประมาณการหนี้สินสำหรับผลประโยชน์พนักงาน</t>
  </si>
  <si>
    <t>ประมาณการหนี้สินไม่หมุนเวียนอื่น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</si>
  <si>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</si>
  <si>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</si>
  <si>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</si>
  <si>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</si>
  <si>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หนี้สินและส่วนของผู้ถือหุ้น </t>
    </r>
    <r>
      <rPr>
        <b/>
        <i/>
        <sz val="15"/>
        <rFont val="Angsana New"/>
        <family val="1"/>
      </rPr>
      <t>(ต่อ)</t>
    </r>
  </si>
  <si>
    <t>ส่วนของผู้ถือหุ้น</t>
  </si>
  <si>
    <t xml:space="preserve">ทุนเรือนหุ้น </t>
  </si>
  <si>
    <t xml:space="preserve">   ทุนจดทะเบียน</t>
  </si>
  <si>
    <t xml:space="preserve">   ทุนที่ออกและชำระแล้ว  </t>
  </si>
  <si>
    <t>ส่วนเกินมูลค่าหุ้น</t>
  </si>
  <si>
    <t xml:space="preserve">   ส่วนเกินมูลค่าหุ้นสามัญ</t>
  </si>
  <si>
    <t>ส่วนขาดทุนจากการเปลี่ยนแปลงสัดส่วน</t>
  </si>
  <si>
    <t xml:space="preserve">   ความเป็นเจ้าของในบริษัทย่อย</t>
  </si>
  <si>
    <t>ส่วนขาดทุนจากการปรับโครงสร้างธุรกิจ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</si>
  <si>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</si>
  <si>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</si>
  <si>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</si>
  <si>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</si>
  <si>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</si>
  <si>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</si>
  <si>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</si>
  <si>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</si>
  <si>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 (ไม่ได้ตรวจสอบ)</t>
  </si>
  <si>
    <t>สำหรับงวดสามเดือนสิ้นสุด</t>
  </si>
  <si>
    <t>วันที่ 30 กันยายน</t>
  </si>
  <si>
    <t xml:space="preserve">รายได้ </t>
  </si>
  <si>
    <t>รายได้จากการขายสินค้า</t>
  </si>
  <si>
    <t>รายได้จากการให้บริการ</t>
  </si>
  <si>
    <t>รายได้ค่าเช่าและรายได้จากการ</t>
  </si>
  <si>
    <t xml:space="preserve">   ให้บริการศูนย์การค้า</t>
  </si>
  <si>
    <t xml:space="preserve">รายได้อื่น </t>
  </si>
  <si>
    <t>รวมรายได้</t>
  </si>
  <si>
    <t xml:space="preserve">ค่าใช้จ่าย </t>
  </si>
  <si>
    <t>ต้นทุนขายสินค้า</t>
  </si>
  <si>
    <t>ต้นทุนการเช่าและการให้บริการ</t>
  </si>
  <si>
    <t>ต้นทุนในการจัดจำหน่าย</t>
  </si>
  <si>
    <t xml:space="preserve">ค่าใช้จ่ายในการบริหาร </t>
  </si>
  <si>
    <t>รวมค่าใช้จ่าย</t>
  </si>
  <si>
    <t>กำไรจากกิจกรรมดำเนินงาน</t>
  </si>
  <si>
    <t>ส่วนแบ่งกำไรของบริษัทร่วมและการร่วมค้า</t>
  </si>
  <si>
    <t xml:space="preserve">   ตามวิธีส่วนได้เสีย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</si>
  <si>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</si>
  <si>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</si>
  <si>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</si>
  <si>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 xml:space="preserve">ค่าใช้จ่ายภาษีเงินได้ </t>
  </si>
  <si>
    <t>กำไรสำหรับงวด</t>
  </si>
  <si>
    <t>การแบ่งปันกำไร (ขาดทุน)</t>
  </si>
  <si>
    <t>งบกำไรขาดทุนเบ็ดเสร็จ (ไม่ได้ตรวจสอบ)</t>
  </si>
  <si>
    <t>กำไรขาดทุนเบ็ดเสร็จอื่น</t>
  </si>
  <si>
    <t>รายการที่อาจถูกจัดประเภทใหม่</t>
  </si>
  <si>
    <t xml:space="preserve">   ไว้ในกำไรหรือขาดทุนในภายหลัง</t>
  </si>
  <si>
    <t>ผลต่างของอัตราแลกเปลี่ยนจาก</t>
  </si>
  <si>
    <t xml:space="preserve">   การแปลงค่างบการเงิน</t>
  </si>
  <si>
    <t>รายการที่จะไม่ถูกจัดประเภทใหม่</t>
  </si>
  <si>
    <t>ผลกำไร (ขาดทุน) จากเงินลงทุนในตราสารทุน</t>
  </si>
  <si>
    <t xml:space="preserve">   ที่กำหนดให้วัดมูลค่าด้วยมูลค่ายุติธรรม</t>
  </si>
  <si>
    <t xml:space="preserve">   ผ่านกำไรขาดทุนเบ็ดเสร็จอื่น</t>
  </si>
  <si>
    <t>ภาษีเงินได้ของผลกำไร (ขาดทุน) จากเงินลงทุน</t>
  </si>
  <si>
    <t xml:space="preserve">   ในตราสารทุนที่กำหนดให้วัดมูลค่าด้วย</t>
  </si>
  <si>
    <t xml:space="preserve">   มูลค่ายุติธรรมผ่านกำไรขาดทุนเบ็ดเสร็จอื่น</t>
  </si>
  <si>
    <t xml:space="preserve">   ผลประโยชน์พนักงานที่กำหนดไว้</t>
  </si>
  <si>
    <t xml:space="preserve">   ใหม่ของผลประโยชน์พนักงานที่กำหนดไว้</t>
  </si>
  <si>
    <t>กำไรขาดทุนเบ็ดเสร็จอื่นสำหรับงวด</t>
  </si>
  <si>
    <t xml:space="preserve">   - สุทธิจากภาษีเงินได้</t>
  </si>
  <si>
    <t>กำไรขาดทุนเบ็ดเสร็จรวมสำหรับงวด</t>
  </si>
  <si>
    <t>การแบ่งปันกำไรขาดทุนเบ็ดเสร็จรวม</t>
  </si>
  <si>
    <t xml:space="preserve">   ส่วนที่เป็นของส่วนได้เสียที่ไม่มีอำนาจควบคุม</t>
  </si>
  <si>
    <t>สำหรับงวดเก้าเดือนสิ้นสุด</t>
  </si>
  <si>
    <t>ผลขาดทุนจากการป้องกันความเสี่ยง</t>
  </si>
  <si>
    <t xml:space="preserve">   ในกระแสเงินสด</t>
  </si>
  <si>
    <t>ภาษีเงินได้ของผลขาดทุนจากการป้องกัน</t>
  </si>
  <si>
    <t xml:space="preserve">   ความเสี่ยงในกระแสเงินสด</t>
  </si>
  <si>
    <t>สำรองการป้องกันความเสี่ยงในกระแสเงินสด</t>
  </si>
  <si>
    <t xml:space="preserve">   ที่ถูกจัดประเภทไว้ในกำไรขาดทุน</t>
  </si>
  <si>
    <t>ส่วนแบ่งกำไรขาดทุนเบ็ดเสร็จอื่น</t>
  </si>
  <si>
    <t xml:space="preserve">   ของการร่วมค้าตามวิธีส่วนได้เสีย</t>
  </si>
  <si>
    <t>งบการเปลี่ยนแปลงส่วนของผู้ถือหุ้น (ไม่ได้ตรวจสอบ)</t>
  </si>
  <si>
    <t>ส่วนขาดทุน</t>
  </si>
  <si>
    <t>ส่วนแบ่ง</t>
  </si>
  <si>
    <t>จากการ</t>
  </si>
  <si>
    <t>กำไรขาดทุน</t>
  </si>
  <si>
    <t>เปลี่ยนแปลง</t>
  </si>
  <si>
    <t>สำรอง</t>
  </si>
  <si>
    <t>เบ็ดเสร็จอื่น</t>
  </si>
  <si>
    <t>รวม</t>
  </si>
  <si>
    <t>ทุน</t>
  </si>
  <si>
    <t>ส่วนเกิน</t>
  </si>
  <si>
    <t>สัดส่วนความเป็น</t>
  </si>
  <si>
    <t>ทุนสำรอง</t>
  </si>
  <si>
    <t>การป้องกัน</t>
  </si>
  <si>
    <t>ของการร่วมค้า</t>
  </si>
  <si>
    <t>องค์ประกอบอื่น</t>
  </si>
  <si>
    <t>ส่วนได้เสีย</t>
  </si>
  <si>
    <t>ที่ออกและ</t>
  </si>
  <si>
    <t>มูลค่า</t>
  </si>
  <si>
    <t>เจ้าของใน</t>
  </si>
  <si>
    <t>ปรับโครงสร้าง</t>
  </si>
  <si>
    <t>ตาม</t>
  </si>
  <si>
    <t>ยังไม่ได้</t>
  </si>
  <si>
    <t>การแปลงค่า</t>
  </si>
  <si>
    <t>ความเสี่ยงใน</t>
  </si>
  <si>
    <t>การเปลี่ยนแปลง</t>
  </si>
  <si>
    <t>ที่ใช้วิธี</t>
  </si>
  <si>
    <t>ของส่วนของ</t>
  </si>
  <si>
    <t>รวมส่วนของ</t>
  </si>
  <si>
    <t>ที่ไม่มีอำนาจ</t>
  </si>
  <si>
    <t xml:space="preserve">ชำระแล้ว </t>
  </si>
  <si>
    <t>หุ้นสามัญ</t>
  </si>
  <si>
    <t>บริษัทย่อย</t>
  </si>
  <si>
    <t>ธุรกิจ</t>
  </si>
  <si>
    <t xml:space="preserve">กฎหมาย </t>
  </si>
  <si>
    <t>จัดสรร</t>
  </si>
  <si>
    <t>งบการเงิน</t>
  </si>
  <si>
    <t>กระแสเงินสด</t>
  </si>
  <si>
    <t>ในมูลค่ายุติธรรม</t>
  </si>
  <si>
    <t>ผู้ถือหุ้น</t>
  </si>
  <si>
    <t>บริษัทใหญ่</t>
  </si>
  <si>
    <t>ควบคุม</t>
  </si>
  <si>
    <t>ยอดคงเหลือ ณ วันที่ 1 มกราคม 2567</t>
  </si>
  <si>
    <t>รายการกับผู้ถือหุ้นที่บันทึกโดยตรงเข้าส่วนของผู้ถือหุ้น</t>
  </si>
  <si>
    <t xml:space="preserve">   การจัดสรรส่วนทุนให้ผู้ถือหุ้น</t>
  </si>
  <si>
    <t xml:space="preserve">   เงินปันผล</t>
  </si>
  <si>
    <t xml:space="preserve">   รวมการจัดสรรส่วนทุนให้ผู้ถือหุ้น</t>
  </si>
  <si>
    <t xml:space="preserve">   การเปลี่ยนแปลงในส่วนได้เสียในบริษัทย่อย </t>
  </si>
  <si>
    <t xml:space="preserve">   รวมการเปลี่ยนแปลงในส่วนได้เสียในบริษัทย่อย 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</si>
  <si>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</si>
  <si>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กำไรขาดทุนเบ็ดเสร็จสำหรับงวด</t>
  </si>
  <si>
    <t xml:space="preserve">   กำไรหรือขาดทุน</t>
  </si>
  <si>
    <t xml:space="preserve">   กำไรขาดทุนเบ็ดเสร็จอื่น</t>
  </si>
  <si>
    <t>รวมกำไรขาดทุนเบ็ดเสร็จสำหรับงวด</t>
  </si>
  <si>
    <t>ยอดคงเหลือ ณ วันที่ 30 กันยายน 2567</t>
  </si>
  <si>
    <t>สำหรับงวดเก้าเดือนสิ้นสุดวันที่ 30 กันยายน 2566</t>
  </si>
  <si>
    <t>ยอดคงเหลือ ณ วันที่ 1 มกราคม 2566</t>
  </si>
  <si>
    <t xml:space="preserve">   การได้มาซึ่งส่วนได้เสียที่ไม่มีอำนาจควบคุม</t>
  </si>
  <si>
    <t>ยอดคงเหลือ ณ วันที่ 30 กันยายน 2566</t>
  </si>
  <si>
    <t>ทุนที่ออก</t>
  </si>
  <si>
    <t>ส่วนเกินมูลค่า</t>
  </si>
  <si>
    <t>ส่วนขาดทุนจากการ</t>
  </si>
  <si>
    <t xml:space="preserve">และชำระแล้ว </t>
  </si>
  <si>
    <t>ปรับโครงสร้างธุรกิจ</t>
  </si>
  <si>
    <t xml:space="preserve">ตามกฎหมาย </t>
  </si>
  <si>
    <t>ยังไม่ได้จัดสรร</t>
  </si>
  <si>
    <t xml:space="preserve">   กำไร</t>
  </si>
  <si>
    <t>งบกระแสเงินสด (ไม่ได้ตรวจสอบ)</t>
  </si>
  <si>
    <t xml:space="preserve">     </t>
  </si>
  <si>
    <t>กระแสเงินสดจากกิจกรรมดำเนินงาน</t>
  </si>
  <si>
    <t>ปรับรายการที่กระทบกำไรเป็นเงินสดรับ</t>
  </si>
  <si>
    <t>ค่าเสื่อมราคาอสังหาริมทรัพย์เพื่อการลงทุน</t>
  </si>
  <si>
    <t>ค่าเสื่อมราคาที่ดิน อาคารและอุปกรณ์</t>
  </si>
  <si>
    <t>ค่าเสื่อมราคาสินทรัพย์สิทธิการใช้</t>
  </si>
  <si>
    <t>ค่าตัดจำหน่ายสินทรัพย์ไม่มีตัวตนอื่น</t>
  </si>
  <si>
    <t xml:space="preserve">   นอกจากค่าความนิยม</t>
  </si>
  <si>
    <t>ดอกเบี้ยรับ</t>
  </si>
  <si>
    <t>เงินปันผลรับจากบริษัทย่อย</t>
  </si>
  <si>
    <t>ค่าใช้จ่ายภาษีเงินได้</t>
  </si>
  <si>
    <t>ขาดทุนจากอัตราแลกเปลี่ยนที่ยังไม่เกิดขึ้นจริง</t>
  </si>
  <si>
    <t>5, 8-11</t>
  </si>
  <si>
    <t>ขาดทุนจากอัตราแลกเปลี่ยนจากการจำหน่าย</t>
  </si>
  <si>
    <t xml:space="preserve">   เงินลงทุนในบริษัทย่อย</t>
  </si>
  <si>
    <t>ขาดทุนจากการตัดจำหน่ายเงินลงทุนในบริษัทย่อย</t>
  </si>
  <si>
    <t>ขาดทุนจากการจำหน่ายและตัดจำหน่าย</t>
  </si>
  <si>
    <t xml:space="preserve">   อสังหาริมทรัพย์เพื่อการลงทุน</t>
  </si>
  <si>
    <t xml:space="preserve">   ที่ดิน อาคารและอุปกรณ์</t>
  </si>
  <si>
    <t>กำไรจากการตัดจำหน่ายหนี้สินตามสัญญาเช่า</t>
  </si>
  <si>
    <t xml:space="preserve">   สุทธิจากสินทรัพย์สิทธิการใช้</t>
  </si>
  <si>
    <t xml:space="preserve">   สินทรัพย์ไม่มีตัวตนอื่นนอกจากค่าความนิยม</t>
  </si>
  <si>
    <t>อื่นๆ</t>
  </si>
  <si>
    <r>
      <t xml:space="preserve">งบกระแสเงินสด (ไม่ได้ตรวจสอบ) </t>
    </r>
    <r>
      <rPr>
        <b/>
        <i/>
        <sz val="16"/>
        <color indexed="8"/>
        <rFont val="Angsana New"/>
        <family val="1"/>
      </rPr>
      <t>(ต่อ)</t>
    </r>
  </si>
  <si>
    <t>การเปลี่ยนแปลงในสินทรัพย์และ</t>
  </si>
  <si>
    <t xml:space="preserve">   หนี้สินดำเนินงาน</t>
  </si>
  <si>
    <t>ลูกหนี้การค้า</t>
  </si>
  <si>
    <t>สินค้าคงเหลือ</t>
  </si>
  <si>
    <t>ค่าใช้จ่ายค้างจ่าย</t>
  </si>
  <si>
    <t xml:space="preserve">หนี้สินหมุนเวียนอื่น </t>
  </si>
  <si>
    <t>จ่ายประมาณการหนี้สินสำหรับผลประโยชน์พนักงาน</t>
  </si>
  <si>
    <t>เงินสดจ่ายประมาณการหนี้สินไม่หมุนเวียนอื่น</t>
  </si>
  <si>
    <t>กระแสเงินสดสุทธิได้มาจากการดำเนินงาน</t>
  </si>
  <si>
    <t>ดอกเบี้ยจ่าย</t>
  </si>
  <si>
    <t>ภาษีเงินได้จ่ายออก</t>
  </si>
  <si>
    <t xml:space="preserve">กระแสเงินสดจากกิจกรรมลงทุน </t>
  </si>
  <si>
    <t>เงินปันผลรับจากบริษัทร่วมและการร่วมค้า</t>
  </si>
  <si>
    <t>4, 7</t>
  </si>
  <si>
    <t>เงินสดจ่ายเพื่อซื้อเงินลงทุนชั่วคราว</t>
  </si>
  <si>
    <t>เงินสดจ่ายเพื่อซื้ออสังหาริมทรัพย์เพื่อการลงทุน</t>
  </si>
  <si>
    <t>เงินสดรับจากการจำหน่ายอสังหาริมทรัพย์เพื่อการลงทุน</t>
  </si>
  <si>
    <t>เงินสดจ่ายเพื่อซื้อที่ดิน อาคารและอุปกรณ์</t>
  </si>
  <si>
    <t xml:space="preserve">เงินสดรับจากการจำหน่ายที่ดิน อาคารและอุปกรณ์ </t>
  </si>
  <si>
    <t>เงินสดจ่ายเพื่อซื้อสินทรัพย์สิทธิการใช้</t>
  </si>
  <si>
    <t>เงินสดรับจากการยกเลิกสัญญาเช่า</t>
  </si>
  <si>
    <t>เงินสดจ่ายเพื่อซื้อสินทรัพย์ไม่มีตัวตนอื่นนอกจากค่าความนิยม</t>
  </si>
  <si>
    <t>เงินสดรับจากการจำหน่ายสินทรัพย์ไม่มีตัวตนอื่น</t>
  </si>
  <si>
    <t>เงินสดจ่ายสำหรับเงินให้กู้ยืมระยะสั้นแก่บริษัทย่อย</t>
  </si>
  <si>
    <t>เงินสดรับชำระคืนจากเงินให้กู้ยืมระยะสั้นแก่บริษัทย่อย</t>
  </si>
  <si>
    <t>เงินสดรับจากการจำหน่ายและตัดจำหน่ายเงินลงทุนในบริษัทย่อย</t>
  </si>
  <si>
    <t>เงินสดจ่ายเพื่อซื้อเงินลงทุนในบริษัทย่อย</t>
  </si>
  <si>
    <t>เงินสดรับจากการรวมธุรกิจภายใต้การควบคุมเดียวกัน</t>
  </si>
  <si>
    <t>เงินสดจ่ายจากการรวมธุรกิจภายใต้การควบคุมเดียวกัน</t>
  </si>
  <si>
    <t>เงินสดจ่ายเพื่อซื้อเงินลงทุนในบริษัทร่วม</t>
  </si>
  <si>
    <t>เงินสดจ่ายเพื่อซื้อเงินลงทุนในการร่วมค้า</t>
  </si>
  <si>
    <t>เงินสดจ่ายเพื่อซื้อเงินลงทุนในบริษัทที่เกี่ยวข้องกัน</t>
  </si>
  <si>
    <t xml:space="preserve">กระแสเงินสดสุทธิใช้ไปในกิจกรรมลงทุน </t>
  </si>
  <si>
    <t>กระแสเงินสดจากกิจกรรมจัดหาเงิน</t>
  </si>
  <si>
    <t>เงินกู้ยืมระยะสั้นจากสถาบันการเงินเพิ่มขึ้น</t>
  </si>
  <si>
    <t>เงินสดรับจากการกู้ยืมเงินระยะสั้นจากบริษัทย่อย</t>
  </si>
  <si>
    <t>เงินสดจ่ายเพื่อชำระคืนเงินกู้ยืมระยะสั้นจากบริษัทย่อย</t>
  </si>
  <si>
    <t>เงินสดรับจากการออกหุ้นกู้</t>
  </si>
  <si>
    <t>เงินสดจ่ายเพื่อชำระคืนหุ้นกู้</t>
  </si>
  <si>
    <t>เงินสดรับจากการกู้ยืมเงินระยะยาวจากสถาบันการเงิน</t>
  </si>
  <si>
    <t>เงินสดจ่ายเพื่อชำระค่าธรรมเนียมการให้สินเชื่อ</t>
  </si>
  <si>
    <t>เงินสดจ่ายเพื่อชำระคืนเงินกู้ยืมระยะยาวจากสถาบันการเงิน</t>
  </si>
  <si>
    <t xml:space="preserve">เงินสดจ่ายชำระหนี้สินตามสัญญาเช่า </t>
  </si>
  <si>
    <t>เงินสดจ่ายตราสารอนุพันธ์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</si>
  <si>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</si>
  <si>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</si>
  <si>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>เงินสดรับจากการเปลี่ยนแปลงสัดส่วนความเป็นเจ้าของ</t>
  </si>
  <si>
    <t xml:space="preserve">   ในบริษัทย่อยโดยอำนาจการควบคุมไม่เปลี่ยนแปลง</t>
  </si>
  <si>
    <t>การได้มาซึ่งส่วนได้เสียที่ไม่มีอำนาจควบคุม</t>
  </si>
  <si>
    <t>กระแสเงินสดสุทธิ (ใช้ไปใน) ได้มาจากกิจกรรมจัดหาเงิน</t>
  </si>
  <si>
    <t xml:space="preserve">   ลดลงสุทธิก่อนผลต่างของอัตราแลกเปลี่ยน</t>
  </si>
  <si>
    <t xml:space="preserve">   จากการแปลงค่างบการเงิน</t>
  </si>
  <si>
    <t>ผลต่างของอัตราแลกเปลี่ยนจากการแปลงค่างบการเงิน</t>
  </si>
  <si>
    <t>เงินสดและรายการเทียบเท่าเงินสดลดลงสุทธิ</t>
  </si>
  <si>
    <t xml:space="preserve">   ณ วันที่ 1 มกราคม </t>
  </si>
  <si>
    <t xml:space="preserve">   ณ วันที่ 30 กันยายน</t>
  </si>
  <si>
    <t>ข้อมูลงบกระแสเงินสดเปิดเผยเพิ่มเติม</t>
  </si>
  <si>
    <t>รายละเอียดอสังหาริมทรัพย์เพื่อการลงทุนที่ซื้อมา</t>
  </si>
  <si>
    <t xml:space="preserve">   ในระหว่างงวดมีดังนี้ </t>
  </si>
  <si>
    <t>เพิ่มขึ้นในระหว่างงวด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</si>
  <si>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> - หนี้สินตามสัญญาเช่า</t>
    </r>
  </si>
  <si>
    <t>จ่ายชำระเป็นเงินสด</t>
  </si>
  <si>
    <t>รายละเอียดที่ดิน อาคารและอุปกรณ์ที่ซื้อมา</t>
  </si>
  <si>
    <r>
      <rPr>
        <i/>
        <sz val="15"/>
        <rFont val="Angsana New"/>
        <family val="1"/>
      </rPr>
      <t>บวก (หัก)</t>
    </r>
    <r>
      <rPr>
        <sz val="15"/>
        <rFont val="Angsana New"/>
        <family val="1"/>
      </rPr>
      <t xml:space="preserve"> - การเปลี่ยนแปลงในเจ้าหนี้</t>
    </r>
  </si>
  <si>
    <t>รายละเอียดสินทรัพย์สิทธิการใช้ที่ได้มา</t>
  </si>
  <si>
    <r>
      <rPr>
        <i/>
        <sz val="15"/>
        <rFont val="Angsana New"/>
        <family val="1"/>
      </rPr>
      <t>บวก</t>
    </r>
    <r>
      <rPr>
        <sz val="15"/>
        <rFont val="Angsana New"/>
        <family val="1"/>
      </rPr>
      <t xml:space="preserve"> - การเปลี่ยนแปลงสัญญาเช่า</t>
    </r>
  </si>
  <si>
    <t>รายละเอียดสินทรัพย์ไม่มีตัวตนอื่นนอกจาก</t>
  </si>
  <si>
    <t xml:space="preserve">   ค่าความนิยมที่ซื้อมาในระหว่างงวดมีดังนี้ </t>
  </si>
  <si>
    <t>ผลขาดทุนจากการวัดมูลค่าใหม่ของ</t>
  </si>
  <si>
    <t>ภาษีเงินได้ของผลขาดทุนจากการวัดมูลค่า</t>
  </si>
  <si>
    <t xml:space="preserve">   มูลค่าสินค้าคงเหลือ</t>
  </si>
  <si>
    <t>(กำไร) ขาดทุนจากการจำหน่ายและตัดจำหน่าย</t>
  </si>
  <si>
    <t>ขาดทุน (กำไร) จากการจำหน่ายและตัดจำหน่าย</t>
  </si>
  <si>
    <t>เงินสดรับ (จ่าย) สุทธิจากประมาณการหนี้สินสำหรับ</t>
  </si>
  <si>
    <t>กระแสเงินสดสุทธิได้มาจาก (ใช้ไปใน) กิจกรรมดำเนินงาน</t>
  </si>
  <si>
    <t xml:space="preserve">   การเปลี่ยนแปลงสัดส่วนความเป็นเจ้าของ</t>
  </si>
  <si>
    <t>ภาษีเงินได้ของผลขาดทุนจากเงินลงทุน</t>
  </si>
  <si>
    <t xml:space="preserve">      ในบริษัทย่อยโดยอำนาจการควบคุมไม่เปลี่ยนแปลง</t>
  </si>
  <si>
    <t>(กลับรายการ) ผลขาดทุนจากการปรับลด</t>
  </si>
  <si>
    <t>(วันก่อนควบบริษัท)</t>
  </si>
  <si>
    <t>สำหรับงวดเก้าเดือนสิ้นสุดวันที่ 30 กันยายน 2567 (วันก่อนควบบริษัท)</t>
  </si>
  <si>
    <t xml:space="preserve">สำหรับงวดเก้าเดือนสิ้นสุดวันที่ 30 กันยายน 2567 </t>
  </si>
  <si>
    <t xml:space="preserve">   (วันก่อนควบบริษัท)</t>
  </si>
  <si>
    <t>ผลขาดทุนจากเงินลงทุนในตราสารทุน</t>
  </si>
  <si>
    <t>ขาดทุน (กลับรายการขาดทุน) จากการด้อยค่า</t>
  </si>
  <si>
    <t>รวมส่วนของบริษัทใหญ่</t>
  </si>
  <si>
    <t xml:space="preserve">   ส่วนที่เป็นของบริษัทใหญ่</t>
  </si>
  <si>
    <r>
      <t xml:space="preserve">กำไรต่อหุ้นขั้นพื้นฐาน </t>
    </r>
    <r>
      <rPr>
        <b/>
        <i/>
        <sz val="15"/>
        <color rgb="FF000000"/>
        <rFont val="Angsana New"/>
        <family val="1"/>
      </rPr>
      <t>(บาท)</t>
    </r>
  </si>
  <si>
    <t xml:space="preserve">   ผลประโยชน์พนักงานกับบริษัทที่เกี่ยวข้องกัน</t>
  </si>
  <si>
    <t xml:space="preserve">   ส่วนขาดทุนจากการรวมธุรกิจภายใต้การควบคุมเดียวกัน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</si>
</sst>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#,##0\ \ ;\(#,##0\)"/>
    <numFmt numFmtId="167" formatCode="_(* #,##0_);_(* \(#,##0\);_(* &quot;-&quot;??_);_(@_)"/>
  </numFmts>
  <fonts count="38" x14ac:knownFonts="1">
    <font>
      <sz val="15"/>
      <name val="Angsana New"/>
      <family val="1"/>
    </font>
    <font>
      <sz val="10"/>
      <name val="Arial"/>
      <family val="2"/>
    </font>
    <font>
      <b/>
      <sz val="16"/>
      <color indexed="8"/>
      <name val="Angsana New"/>
      <family val="1"/>
    </font>
    <font>
      <sz val="15"/>
      <color indexed="8"/>
      <name val="Angsana New"/>
      <family val="1"/>
    </font>
    <font>
      <sz val="15"/>
      <name val="Angsana New"/>
      <family val="1"/>
    </font>
    <font>
      <sz val="8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sz val="15.5"/>
      <name val="Angsana New"/>
      <family val="1"/>
    </font>
    <font>
      <i/>
      <sz val="15.5"/>
      <name val="Angsana New"/>
      <family val="1"/>
    </font>
    <font>
      <i/>
      <sz val="15"/>
      <color indexed="8"/>
      <name val="Angsana New"/>
      <family val="1"/>
    </font>
    <font>
      <b/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b/>
      <sz val="11.5"/>
      <name val="Times New Roman"/>
      <family val="1"/>
    </font>
    <font>
      <b/>
      <i/>
      <sz val="16"/>
      <color indexed="8"/>
      <name val="Angsana New"/>
      <family val="1"/>
    </font>
    <font>
      <i/>
      <sz val="16.5"/>
      <name val="Angsana New"/>
      <family val="1"/>
    </font>
    <font>
      <sz val="16.5"/>
      <name val="Angsana New"/>
      <family val="1"/>
    </font>
    <font>
      <b/>
      <i/>
      <sz val="15.5"/>
      <color indexed="8"/>
      <name val="Angsana New"/>
      <family val="1"/>
    </font>
    <font>
      <sz val="15.5"/>
      <color indexed="8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5"/>
      <color theme="1"/>
      <name val="Angsana New"/>
      <family val="1"/>
    </font>
    <font>
      <i/>
      <sz val="15"/>
      <color rgb="FF000000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2"/>
      <name val="Angsana New"/>
      <family val="1"/>
    </font>
    <font>
      <i/>
      <sz val="12"/>
      <name val="Angsana New"/>
      <family val="1"/>
    </font>
    <font>
      <b/>
      <i/>
      <sz val="16.5"/>
      <name val="Angsana New"/>
      <family val="1"/>
    </font>
    <font>
      <b/>
      <sz val="16.5"/>
      <name val="Angsana New"/>
      <family val="1"/>
    </font>
    <font>
      <b/>
      <i/>
      <sz val="15"/>
      <color rgb="FF00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6">
    <xf numFmtId="0" fontId="0" fillId="0" borderId="0"/>
    <xf numFmtId="43" fontId="1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3" fillId="0" borderId="0"/>
    <xf numFmtId="9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</cellStyleXfs>
  <cellXfs count="236">
    <xf numFmtId="0" fontId="0" fillId="0" borderId="0" xfId="0"/>
    <xf numFmtId="41" fontId="7" fillId="0" borderId="2" xfId="2" applyFont="1" applyFill="1" applyBorder="1" applyAlignment="1">
      <alignment vertical="center"/>
    </xf>
    <xf numFmtId="41" fontId="4" fillId="0" borderId="0" xfId="10" applyNumberFormat="1" applyFont="1" applyFill="1" applyAlignment="1">
      <alignment horizontal="right" vertical="center"/>
    </xf>
    <xf numFmtId="41" fontId="0" fillId="0" borderId="0" xfId="2" applyFont="1" applyFill="1" applyBorder="1" applyAlignment="1">
      <alignment vertical="center"/>
    </xf>
    <xf numFmtId="41" fontId="7" fillId="0" borderId="0" xfId="10" applyNumberFormat="1" applyFont="1" applyFill="1" applyBorder="1" applyAlignment="1">
      <alignment vertical="center"/>
    </xf>
    <xf numFmtId="41" fontId="4" fillId="0" borderId="0" xfId="10" applyNumberFormat="1" applyFont="1" applyFill="1" applyBorder="1" applyAlignment="1">
      <alignment vertical="center"/>
    </xf>
    <xf numFmtId="41" fontId="4" fillId="0" borderId="0" xfId="2" applyFont="1" applyFill="1" applyBorder="1" applyAlignment="1">
      <alignment vertical="center"/>
    </xf>
    <xf numFmtId="41" fontId="0" fillId="0" borderId="0" xfId="22" applyNumberFormat="1" applyFont="1" applyFill="1" applyAlignment="1">
      <alignment vertical="center"/>
    </xf>
    <xf numFmtId="167" fontId="4" fillId="0" borderId="0" xfId="1" applyNumberFormat="1" applyFont="1" applyFill="1" applyAlignment="1">
      <alignment vertical="center"/>
    </xf>
    <xf numFmtId="41" fontId="4" fillId="0" borderId="0" xfId="1" applyNumberFormat="1" applyFont="1" applyFill="1" applyAlignment="1">
      <alignment horizontal="right" vertical="center"/>
    </xf>
    <xf numFmtId="41" fontId="4" fillId="0" borderId="0" xfId="22" applyNumberFormat="1" applyFont="1" applyFill="1" applyBorder="1" applyAlignment="1">
      <alignment vertical="center"/>
    </xf>
    <xf numFmtId="167" fontId="0" fillId="0" borderId="0" xfId="1" applyNumberFormat="1" applyFont="1" applyFill="1"/>
    <xf numFmtId="167" fontId="4" fillId="0" borderId="0" xfId="1" applyNumberFormat="1" applyFont="1" applyFill="1"/>
    <xf numFmtId="41" fontId="7" fillId="0" borderId="4" xfId="22" applyNumberFormat="1" applyFont="1" applyFill="1" applyBorder="1" applyAlignment="1">
      <alignment vertical="center"/>
    </xf>
    <xf numFmtId="41" fontId="7" fillId="0" borderId="0" xfId="23" applyFont="1" applyFill="1" applyBorder="1" applyAlignment="1">
      <alignment vertical="center"/>
    </xf>
    <xf numFmtId="41" fontId="4" fillId="0" borderId="0" xfId="23" applyFont="1" applyFill="1" applyBorder="1" applyAlignment="1">
      <alignment vertical="center"/>
    </xf>
    <xf numFmtId="41" fontId="0" fillId="0" borderId="0" xfId="23" applyFont="1" applyFill="1" applyBorder="1" applyAlignment="1">
      <alignment vertical="center"/>
    </xf>
    <xf numFmtId="41" fontId="7" fillId="0" borderId="3" xfId="22" applyNumberFormat="1" applyFont="1" applyFill="1" applyBorder="1" applyAlignment="1">
      <alignment horizontal="right" vertical="center"/>
    </xf>
    <xf numFmtId="41" fontId="7" fillId="0" borderId="1" xfId="23" applyFont="1" applyFill="1" applyBorder="1" applyAlignment="1">
      <alignment vertical="center"/>
    </xf>
    <xf numFmtId="41" fontId="4" fillId="0" borderId="3" xfId="22" applyNumberFormat="1" applyFont="1" applyFill="1" applyBorder="1" applyAlignment="1">
      <alignment vertical="center"/>
    </xf>
    <xf numFmtId="41" fontId="4" fillId="0" borderId="0" xfId="22" applyNumberFormat="1" applyFont="1" applyFill="1" applyAlignment="1">
      <alignment vertical="center"/>
    </xf>
    <xf numFmtId="41" fontId="4" fillId="0" borderId="0" xfId="22" applyNumberFormat="1" applyFont="1" applyFill="1" applyAlignment="1">
      <alignment horizontal="right" vertical="center"/>
    </xf>
    <xf numFmtId="41" fontId="0" fillId="0" borderId="0" xfId="22" applyNumberFormat="1" applyFont="1" applyFill="1" applyAlignment="1">
      <alignment horizontal="right" vertical="center"/>
    </xf>
    <xf numFmtId="41" fontId="4" fillId="0" borderId="0" xfId="22" applyNumberFormat="1" applyFont="1" applyFill="1" applyBorder="1" applyAlignment="1">
      <alignment horizontal="right" vertical="center"/>
    </xf>
    <xf numFmtId="41" fontId="4" fillId="0" borderId="0" xfId="5" applyNumberFormat="1" applyFont="1" applyFill="1" applyAlignment="1">
      <alignment vertical="center"/>
    </xf>
    <xf numFmtId="41" fontId="0" fillId="0" borderId="0" xfId="10" applyNumberFormat="1" applyFont="1" applyFill="1" applyAlignment="1">
      <alignment horizontal="right" vertical="center"/>
    </xf>
    <xf numFmtId="41" fontId="4" fillId="0" borderId="0" xfId="10" applyNumberFormat="1" applyFont="1" applyFill="1" applyBorder="1" applyAlignment="1">
      <alignment horizontal="right" vertical="center"/>
    </xf>
    <xf numFmtId="41" fontId="4" fillId="0" borderId="3" xfId="10" applyNumberFormat="1" applyFont="1" applyFill="1" applyBorder="1" applyAlignment="1">
      <alignment horizontal="right" vertical="center"/>
    </xf>
    <xf numFmtId="41" fontId="4" fillId="0" borderId="3" xfId="2" applyFont="1" applyFill="1" applyBorder="1" applyAlignment="1">
      <alignment vertical="center"/>
    </xf>
    <xf numFmtId="41" fontId="7" fillId="0" borderId="2" xfId="23" applyFont="1" applyFill="1" applyBorder="1" applyAlignment="1">
      <alignment vertical="center"/>
    </xf>
    <xf numFmtId="167" fontId="4" fillId="0" borderId="0" xfId="1" applyNumberFormat="1" applyFont="1" applyFill="1" applyBorder="1" applyAlignment="1">
      <alignment horizontal="right"/>
    </xf>
    <xf numFmtId="167" fontId="4" fillId="0" borderId="0" xfId="1" applyNumberFormat="1" applyFont="1" applyFill="1" applyAlignment="1"/>
    <xf numFmtId="167" fontId="0" fillId="0" borderId="0" xfId="1" applyNumberFormat="1" applyFont="1" applyFill="1" applyAlignment="1"/>
    <xf numFmtId="41" fontId="4" fillId="0" borderId="0" xfId="1" applyNumberFormat="1" applyFont="1" applyFill="1" applyAlignment="1">
      <alignment horizontal="right"/>
    </xf>
    <xf numFmtId="41" fontId="4" fillId="0" borderId="0" xfId="1" applyNumberFormat="1" applyFont="1" applyFill="1" applyAlignment="1"/>
    <xf numFmtId="41" fontId="0" fillId="0" borderId="0" xfId="22" applyNumberFormat="1" applyFont="1" applyFill="1" applyBorder="1" applyAlignment="1"/>
    <xf numFmtId="41" fontId="4" fillId="0" borderId="0" xfId="22" applyNumberFormat="1" applyFont="1" applyFill="1" applyBorder="1" applyAlignment="1"/>
    <xf numFmtId="41" fontId="0" fillId="0" borderId="0" xfId="1" applyNumberFormat="1" applyFont="1" applyFill="1" applyAlignment="1"/>
    <xf numFmtId="167" fontId="7" fillId="0" borderId="4" xfId="1" applyNumberFormat="1" applyFont="1" applyFill="1" applyBorder="1" applyAlignment="1"/>
    <xf numFmtId="41" fontId="0" fillId="0" borderId="0" xfId="22" applyNumberFormat="1" applyFont="1" applyFill="1" applyBorder="1" applyAlignment="1">
      <alignment horizontal="right"/>
    </xf>
    <xf numFmtId="41" fontId="0" fillId="0" borderId="0" xfId="23" applyFont="1" applyFill="1" applyBorder="1" applyAlignment="1">
      <alignment horizontal="right"/>
    </xf>
    <xf numFmtId="41" fontId="7" fillId="0" borderId="4" xfId="1" applyNumberFormat="1" applyFont="1" applyFill="1" applyBorder="1" applyAlignment="1"/>
    <xf numFmtId="41" fontId="7" fillId="0" borderId="1" xfId="1" applyNumberFormat="1" applyFont="1" applyFill="1" applyBorder="1" applyAlignment="1"/>
    <xf numFmtId="41" fontId="7" fillId="0" borderId="3" xfId="1" applyNumberFormat="1" applyFont="1" applyFill="1" applyBorder="1" applyAlignment="1"/>
    <xf numFmtId="41" fontId="4" fillId="0" borderId="3" xfId="1" applyNumberFormat="1" applyFont="1" applyFill="1" applyBorder="1" applyAlignment="1"/>
    <xf numFmtId="41" fontId="4" fillId="0" borderId="3" xfId="1" applyNumberFormat="1" applyFont="1" applyFill="1" applyBorder="1" applyAlignment="1">
      <alignment horizontal="right"/>
    </xf>
    <xf numFmtId="41" fontId="7" fillId="0" borderId="0" xfId="1" applyNumberFormat="1" applyFont="1" applyFill="1" applyAlignment="1"/>
    <xf numFmtId="41" fontId="0" fillId="0" borderId="0" xfId="10" applyNumberFormat="1" applyFont="1" applyFill="1" applyBorder="1" applyAlignment="1">
      <alignment horizontal="right" vertical="center"/>
    </xf>
    <xf numFmtId="41" fontId="4" fillId="0" borderId="1" xfId="1" applyNumberFormat="1" applyFont="1" applyFill="1" applyBorder="1" applyAlignment="1"/>
    <xf numFmtId="43" fontId="0" fillId="0" borderId="0" xfId="1" applyFont="1" applyFill="1" applyAlignment="1">
      <alignment vertical="center"/>
    </xf>
    <xf numFmtId="43" fontId="4" fillId="0" borderId="0" xfId="1" applyFont="1" applyFill="1" applyAlignment="1">
      <alignment horizontal="right" vertical="center"/>
    </xf>
    <xf numFmtId="41" fontId="0" fillId="0" borderId="0" xfId="22" applyNumberFormat="1" applyFont="1" applyFill="1" applyBorder="1" applyAlignment="1">
      <alignment vertical="center"/>
    </xf>
    <xf numFmtId="41" fontId="4" fillId="0" borderId="0" xfId="23" applyFont="1" applyFill="1" applyBorder="1" applyAlignment="1">
      <alignment horizontal="right" vertical="center"/>
    </xf>
    <xf numFmtId="167" fontId="7" fillId="0" borderId="0" xfId="1" applyNumberFormat="1" applyFont="1" applyFill="1" applyBorder="1" applyAlignment="1">
      <alignment horizontal="right" vertical="center"/>
    </xf>
    <xf numFmtId="167" fontId="7" fillId="0" borderId="0" xfId="1" applyNumberFormat="1" applyFont="1" applyFill="1" applyBorder="1" applyAlignment="1">
      <alignment vertical="center"/>
    </xf>
    <xf numFmtId="167" fontId="7" fillId="0" borderId="0" xfId="1" applyNumberFormat="1" applyFont="1" applyFill="1" applyAlignment="1">
      <alignment horizontal="right" vertical="center"/>
    </xf>
    <xf numFmtId="41" fontId="4" fillId="0" borderId="3" xfId="22" applyNumberFormat="1" applyFont="1" applyFill="1" applyBorder="1" applyAlignment="1">
      <alignment horizontal="right" vertical="center"/>
    </xf>
    <xf numFmtId="167" fontId="4" fillId="0" borderId="0" xfId="1" applyNumberFormat="1" applyFont="1" applyFill="1" applyBorder="1" applyAlignment="1">
      <alignment vertical="center"/>
    </xf>
    <xf numFmtId="167" fontId="4" fillId="0" borderId="0" xfId="1" applyNumberFormat="1" applyFont="1" applyFill="1" applyBorder="1" applyAlignment="1">
      <alignment horizontal="right" vertical="center"/>
    </xf>
    <xf numFmtId="167" fontId="4" fillId="0" borderId="3" xfId="1" applyNumberFormat="1" applyFont="1" applyFill="1" applyBorder="1" applyAlignment="1">
      <alignment horizontal="right" vertical="center"/>
    </xf>
    <xf numFmtId="167" fontId="7" fillId="0" borderId="4" xfId="1" applyNumberFormat="1" applyFont="1" applyFill="1" applyBorder="1" applyAlignment="1">
      <alignment horizontal="right" vertical="center"/>
    </xf>
    <xf numFmtId="41" fontId="7" fillId="0" borderId="0" xfId="22" applyNumberFormat="1" applyFont="1" applyFill="1" applyBorder="1" applyAlignment="1">
      <alignment horizontal="right" vertical="center"/>
    </xf>
    <xf numFmtId="167" fontId="4" fillId="0" borderId="3" xfId="1" applyNumberFormat="1" applyFont="1" applyFill="1" applyBorder="1" applyAlignment="1">
      <alignment vertical="center"/>
    </xf>
    <xf numFmtId="167" fontId="7" fillId="0" borderId="3" xfId="1" applyNumberFormat="1" applyFont="1" applyFill="1" applyBorder="1" applyAlignment="1">
      <alignment vertical="center"/>
    </xf>
    <xf numFmtId="167" fontId="4" fillId="0" borderId="0" xfId="1" applyNumberFormat="1" applyFont="1" applyFill="1" applyAlignment="1">
      <alignment horizontal="right" vertical="center"/>
    </xf>
    <xf numFmtId="167" fontId="0" fillId="0" borderId="0" xfId="1" applyNumberFormat="1" applyFont="1" applyFill="1" applyAlignment="1">
      <alignment horizontal="right" vertical="center"/>
    </xf>
    <xf numFmtId="41" fontId="0" fillId="0" borderId="3" xfId="22" applyNumberFormat="1" applyFont="1" applyFill="1" applyBorder="1" applyAlignment="1">
      <alignment horizontal="right" vertical="center"/>
    </xf>
    <xf numFmtId="167" fontId="0" fillId="0" borderId="3" xfId="1" applyNumberFormat="1" applyFont="1" applyFill="1" applyBorder="1" applyAlignment="1">
      <alignment horizontal="right" vertical="center"/>
    </xf>
    <xf numFmtId="41" fontId="7" fillId="0" borderId="2" xfId="22" applyNumberFormat="1" applyFont="1" applyFill="1" applyBorder="1" applyAlignment="1">
      <alignment horizontal="right" vertical="center"/>
    </xf>
    <xf numFmtId="167" fontId="7" fillId="0" borderId="2" xfId="1" applyNumberFormat="1" applyFont="1" applyFill="1" applyBorder="1" applyAlignment="1">
      <alignment vertical="center"/>
    </xf>
    <xf numFmtId="167" fontId="7" fillId="0" borderId="3" xfId="1" applyNumberFormat="1" applyFont="1" applyFill="1" applyBorder="1" applyAlignment="1">
      <alignment horizontal="right" vertical="center"/>
    </xf>
    <xf numFmtId="41" fontId="7" fillId="0" borderId="0" xfId="23" applyFont="1" applyFill="1" applyBorder="1" applyAlignment="1">
      <alignment horizontal="right" vertical="center"/>
    </xf>
    <xf numFmtId="41" fontId="4" fillId="0" borderId="0" xfId="23" applyFont="1" applyFill="1" applyAlignment="1">
      <alignment horizontal="right" vertical="center"/>
    </xf>
    <xf numFmtId="41" fontId="4" fillId="0" borderId="3" xfId="23" applyFont="1" applyFill="1" applyBorder="1" applyAlignment="1">
      <alignment horizontal="right" vertical="center"/>
    </xf>
    <xf numFmtId="41" fontId="7" fillId="0" borderId="4" xfId="23" applyFont="1" applyFill="1" applyBorder="1" applyAlignment="1">
      <alignment horizontal="right" vertical="center"/>
    </xf>
    <xf numFmtId="167" fontId="0" fillId="0" borderId="0" xfId="1" applyNumberFormat="1" applyFont="1" applyFill="1" applyBorder="1" applyAlignment="1">
      <alignment horizontal="right" vertical="center"/>
    </xf>
    <xf numFmtId="41" fontId="0" fillId="0" borderId="0" xfId="22" applyNumberFormat="1" applyFont="1" applyFill="1" applyBorder="1" applyAlignment="1">
      <alignment horizontal="right" vertical="center"/>
    </xf>
    <xf numFmtId="0" fontId="14" fillId="0" borderId="0" xfId="0" applyFont="1"/>
    <xf numFmtId="0" fontId="22" fillId="0" borderId="0" xfId="0" applyFont="1"/>
    <xf numFmtId="0" fontId="6" fillId="0" borderId="0" xfId="0" applyFont="1"/>
    <xf numFmtId="0" fontId="8" fillId="0" borderId="0" xfId="0" applyFont="1" applyAlignment="1">
      <alignment horizontal="center"/>
    </xf>
    <xf numFmtId="0" fontId="4" fillId="0" borderId="0" xfId="0" applyFont="1"/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/>
    <xf numFmtId="0" fontId="11" fillId="0" borderId="0" xfId="0" applyFont="1"/>
    <xf numFmtId="166" fontId="0" fillId="0" borderId="0" xfId="0" applyNumberFormat="1"/>
    <xf numFmtId="164" fontId="0" fillId="0" borderId="0" xfId="0" applyNumberFormat="1"/>
    <xf numFmtId="164" fontId="4" fillId="0" borderId="0" xfId="0" applyNumberFormat="1" applyFont="1"/>
    <xf numFmtId="0" fontId="0" fillId="0" borderId="0" xfId="0" applyAlignment="1">
      <alignment vertical="center"/>
    </xf>
    <xf numFmtId="41" fontId="0" fillId="0" borderId="0" xfId="0" applyNumberFormat="1"/>
    <xf numFmtId="41" fontId="4" fillId="0" borderId="0" xfId="0" applyNumberFormat="1" applyFont="1"/>
    <xf numFmtId="41" fontId="7" fillId="0" borderId="0" xfId="0" applyNumberFormat="1" applyFont="1"/>
    <xf numFmtId="41" fontId="7" fillId="0" borderId="4" xfId="0" applyNumberFormat="1" applyFont="1" applyBorder="1"/>
    <xf numFmtId="0" fontId="8" fillId="0" borderId="0" xfId="0" applyFont="1" applyAlignment="1">
      <alignment horizontal="center" vertical="center"/>
    </xf>
    <xf numFmtId="41" fontId="0" fillId="0" borderId="0" xfId="0" applyNumberFormat="1" applyAlignment="1">
      <alignment vertical="center"/>
    </xf>
    <xf numFmtId="41" fontId="4" fillId="0" borderId="0" xfId="0" applyNumberFormat="1" applyFont="1" applyAlignment="1">
      <alignment vertical="center"/>
    </xf>
    <xf numFmtId="49" fontId="0" fillId="0" borderId="0" xfId="0" applyNumberFormat="1"/>
    <xf numFmtId="41" fontId="0" fillId="0" borderId="0" xfId="0" applyNumberFormat="1" applyAlignment="1">
      <alignment horizontal="right"/>
    </xf>
    <xf numFmtId="41" fontId="4" fillId="0" borderId="0" xfId="0" applyNumberFormat="1" applyFont="1" applyAlignment="1">
      <alignment horizontal="right"/>
    </xf>
    <xf numFmtId="167" fontId="0" fillId="0" borderId="0" xfId="1" applyNumberFormat="1" applyFont="1" applyFill="1" applyAlignment="1">
      <alignment vertical="center"/>
    </xf>
    <xf numFmtId="0" fontId="0" fillId="0" borderId="0" xfId="0" applyAlignment="1">
      <alignment horizontal="left"/>
    </xf>
    <xf numFmtId="41" fontId="7" fillId="0" borderId="3" xfId="0" applyNumberFormat="1" applyFont="1" applyBorder="1"/>
    <xf numFmtId="0" fontId="7" fillId="0" borderId="0" xfId="0" applyFont="1" applyAlignment="1">
      <alignment horizontal="left"/>
    </xf>
    <xf numFmtId="41" fontId="4" fillId="0" borderId="3" xfId="0" applyNumberFormat="1" applyFont="1" applyBorder="1"/>
    <xf numFmtId="49" fontId="7" fillId="0" borderId="0" xfId="0" applyNumberFormat="1" applyFont="1"/>
    <xf numFmtId="41" fontId="7" fillId="0" borderId="1" xfId="0" applyNumberFormat="1" applyFont="1" applyBorder="1"/>
    <xf numFmtId="0" fontId="2" fillId="0" borderId="0" xfId="0" applyFont="1"/>
    <xf numFmtId="0" fontId="15" fillId="0" borderId="0" xfId="0" applyFont="1" applyAlignment="1">
      <alignment horizontal="center"/>
    </xf>
    <xf numFmtId="0" fontId="23" fillId="0" borderId="0" xfId="0" applyFont="1" applyAlignment="1">
      <alignment horizontal="center"/>
    </xf>
    <xf numFmtId="0" fontId="24" fillId="0" borderId="0" xfId="0" applyFont="1"/>
    <xf numFmtId="0" fontId="17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0" xfId="0" applyFont="1"/>
    <xf numFmtId="0" fontId="16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7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vertical="center" wrapText="1"/>
    </xf>
    <xf numFmtId="166" fontId="0" fillId="0" borderId="0" xfId="0" applyNumberFormat="1" applyAlignment="1">
      <alignment vertical="center"/>
    </xf>
    <xf numFmtId="0" fontId="3" fillId="0" borderId="0" xfId="0" applyFont="1" applyAlignment="1">
      <alignment vertical="center" wrapText="1"/>
    </xf>
    <xf numFmtId="41" fontId="0" fillId="0" borderId="0" xfId="0" applyNumberFormat="1" applyAlignment="1">
      <alignment horizontal="right" vertical="center"/>
    </xf>
    <xf numFmtId="0" fontId="16" fillId="0" borderId="0" xfId="0" applyFont="1" applyAlignment="1">
      <alignment vertical="center" wrapText="1"/>
    </xf>
    <xf numFmtId="41" fontId="0" fillId="0" borderId="0" xfId="0" applyNumberFormat="1" applyAlignment="1">
      <alignment horizontal="center" vertical="center"/>
    </xf>
    <xf numFmtId="0" fontId="0" fillId="0" borderId="0" xfId="0" applyAlignment="1">
      <alignment vertical="center" wrapText="1"/>
    </xf>
    <xf numFmtId="41" fontId="0" fillId="0" borderId="5" xfId="0" applyNumberFormat="1" applyBorder="1" applyAlignment="1">
      <alignment vertical="center"/>
    </xf>
    <xf numFmtId="0" fontId="3" fillId="0" borderId="0" xfId="0" applyFont="1" applyAlignment="1">
      <alignment wrapText="1"/>
    </xf>
    <xf numFmtId="37" fontId="0" fillId="0" borderId="0" xfId="0" applyNumberFormat="1"/>
    <xf numFmtId="0" fontId="16" fillId="0" borderId="0" xfId="0" applyFont="1" applyAlignment="1">
      <alignment horizontal="left" vertical="center"/>
    </xf>
    <xf numFmtId="37" fontId="0" fillId="0" borderId="0" xfId="0" applyNumberFormat="1" applyAlignment="1">
      <alignment vertical="center"/>
    </xf>
    <xf numFmtId="0" fontId="16" fillId="0" borderId="0" xfId="0" applyFont="1" applyAlignment="1">
      <alignment horizontal="left" vertical="top"/>
    </xf>
    <xf numFmtId="0" fontId="3" fillId="0" borderId="0" xfId="0" applyFont="1" applyAlignment="1">
      <alignment vertical="center"/>
    </xf>
    <xf numFmtId="41" fontId="7" fillId="0" borderId="3" xfId="0" applyNumberFormat="1" applyFont="1" applyBorder="1" applyAlignment="1">
      <alignment vertical="center"/>
    </xf>
    <xf numFmtId="41" fontId="7" fillId="0" borderId="0" xfId="0" applyNumberFormat="1" applyFont="1" applyAlignment="1">
      <alignment vertical="center"/>
    </xf>
    <xf numFmtId="0" fontId="17" fillId="0" borderId="0" xfId="0" applyFont="1" applyAlignment="1">
      <alignment wrapText="1"/>
    </xf>
    <xf numFmtId="0" fontId="18" fillId="0" borderId="0" xfId="0" applyFont="1" applyAlignment="1">
      <alignment horizontal="center"/>
    </xf>
    <xf numFmtId="37" fontId="7" fillId="0" borderId="0" xfId="0" applyNumberFormat="1" applyFont="1"/>
    <xf numFmtId="37" fontId="7" fillId="0" borderId="0" xfId="0" applyNumberFormat="1" applyFont="1" applyAlignment="1">
      <alignment vertical="center"/>
    </xf>
    <xf numFmtId="41" fontId="7" fillId="0" borderId="4" xfId="0" applyNumberFormat="1" applyFont="1" applyBorder="1" applyAlignment="1">
      <alignment vertical="center"/>
    </xf>
    <xf numFmtId="41" fontId="7" fillId="0" borderId="4" xfId="0" applyNumberFormat="1" applyFont="1" applyBorder="1" applyAlignment="1">
      <alignment horizontal="right" vertical="center"/>
    </xf>
    <xf numFmtId="41" fontId="7" fillId="0" borderId="0" xfId="0" applyNumberFormat="1" applyFont="1" applyAlignment="1">
      <alignment horizontal="right" vertical="center"/>
    </xf>
    <xf numFmtId="0" fontId="14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41" fontId="0" fillId="0" borderId="3" xfId="0" applyNumberFormat="1" applyBorder="1" applyAlignment="1">
      <alignment vertical="center"/>
    </xf>
    <xf numFmtId="41" fontId="0" fillId="0" borderId="3" xfId="0" applyNumberFormat="1" applyBorder="1" applyAlignment="1">
      <alignment horizontal="right" vertical="center"/>
    </xf>
    <xf numFmtId="41" fontId="7" fillId="0" borderId="1" xfId="0" applyNumberFormat="1" applyFont="1" applyBorder="1" applyAlignment="1">
      <alignment horizontal="right" vertical="center"/>
    </xf>
    <xf numFmtId="41" fontId="14" fillId="0" borderId="0" xfId="0" applyNumberFormat="1" applyFont="1" applyAlignment="1">
      <alignment vertical="center"/>
    </xf>
    <xf numFmtId="0" fontId="15" fillId="0" borderId="0" xfId="0" applyFont="1" applyAlignment="1">
      <alignment horizontal="center" vertical="center"/>
    </xf>
    <xf numFmtId="0" fontId="7" fillId="0" borderId="0" xfId="0" applyFont="1" applyAlignment="1">
      <alignment vertical="center" wrapText="1"/>
    </xf>
    <xf numFmtId="41" fontId="7" fillId="0" borderId="2" xfId="0" applyNumberFormat="1" applyFont="1" applyBorder="1" applyAlignment="1">
      <alignment horizontal="right" vertical="center"/>
    </xf>
    <xf numFmtId="0" fontId="11" fillId="0" borderId="0" xfId="0" applyFont="1" applyAlignment="1">
      <alignment vertical="center" wrapText="1"/>
    </xf>
    <xf numFmtId="0" fontId="21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9" fillId="0" borderId="0" xfId="0" applyFont="1"/>
    <xf numFmtId="0" fontId="7" fillId="0" borderId="0" xfId="0" applyFont="1" applyAlignment="1">
      <alignment vertical="top" wrapText="1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0" fillId="0" borderId="0" xfId="0" applyAlignment="1">
      <alignment horizontal="left" vertical="top" wrapText="1"/>
    </xf>
    <xf numFmtId="0" fontId="4" fillId="0" borderId="0" xfId="0" applyFont="1" applyAlignment="1">
      <alignment vertical="top"/>
    </xf>
    <xf numFmtId="0" fontId="7" fillId="0" borderId="0" xfId="0" applyFont="1" applyAlignment="1">
      <alignment wrapText="1"/>
    </xf>
    <xf numFmtId="0" fontId="35" fillId="0" borderId="0" xfId="0" applyFont="1" applyAlignment="1">
      <alignment horizontal="center"/>
    </xf>
    <xf numFmtId="0" fontId="36" fillId="0" borderId="0" xfId="0" applyFont="1"/>
    <xf numFmtId="0" fontId="4" fillId="0" borderId="0" xfId="0" applyFont="1" applyAlignment="1">
      <alignment wrapText="1"/>
    </xf>
    <xf numFmtId="0" fontId="11" fillId="0" borderId="0" xfId="0" applyFont="1" applyAlignment="1">
      <alignment horizontal="center" wrapText="1"/>
    </xf>
    <xf numFmtId="167" fontId="4" fillId="0" borderId="0" xfId="0" applyNumberFormat="1" applyFont="1"/>
    <xf numFmtId="0" fontId="0" fillId="0" borderId="0" xfId="0" applyAlignment="1">
      <alignment horizontal="left" wrapText="1"/>
    </xf>
    <xf numFmtId="0" fontId="9" fillId="0" borderId="0" xfId="0" applyFont="1" applyAlignment="1">
      <alignment horizontal="right"/>
    </xf>
    <xf numFmtId="0" fontId="25" fillId="0" borderId="0" xfId="0" applyFont="1" applyAlignment="1">
      <alignment vertical="top" wrapText="1"/>
    </xf>
    <xf numFmtId="0" fontId="27" fillId="0" borderId="0" xfId="0" applyFont="1" applyAlignment="1">
      <alignment horizontal="center" vertical="top" wrapText="1"/>
    </xf>
    <xf numFmtId="0" fontId="26" fillId="0" borderId="0" xfId="0" applyFont="1"/>
    <xf numFmtId="0" fontId="25" fillId="0" borderId="0" xfId="0" applyFont="1" applyAlignment="1">
      <alignment horizontal="center"/>
    </xf>
    <xf numFmtId="0" fontId="25" fillId="0" borderId="0" xfId="0" applyFont="1" applyAlignment="1">
      <alignment horizontal="center" wrapText="1"/>
    </xf>
    <xf numFmtId="0" fontId="27" fillId="0" borderId="0" xfId="0" applyFont="1" applyAlignment="1">
      <alignment horizontal="center" wrapText="1"/>
    </xf>
    <xf numFmtId="0" fontId="26" fillId="0" borderId="0" xfId="0" applyFont="1" applyAlignment="1">
      <alignment horizontal="center"/>
    </xf>
    <xf numFmtId="0" fontId="26" fillId="0" borderId="0" xfId="0" applyFont="1" applyAlignment="1">
      <alignment horizontal="center" wrapText="1"/>
    </xf>
    <xf numFmtId="0" fontId="16" fillId="0" borderId="0" xfId="0" applyFont="1" applyAlignment="1">
      <alignment horizontal="center" vertical="top"/>
    </xf>
    <xf numFmtId="0" fontId="26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25" fillId="0" borderId="0" xfId="0" applyFont="1"/>
    <xf numFmtId="0" fontId="27" fillId="0" borderId="0" xfId="0" applyFont="1" applyAlignment="1">
      <alignment horizontal="center" vertical="center" wrapText="1"/>
    </xf>
    <xf numFmtId="41" fontId="26" fillId="0" borderId="0" xfId="0" applyNumberFormat="1" applyFont="1"/>
    <xf numFmtId="0" fontId="0" fillId="0" borderId="0" xfId="0" applyAlignment="1">
      <alignment horizontal="left" vertical="center" wrapText="1"/>
    </xf>
    <xf numFmtId="0" fontId="33" fillId="0" borderId="0" xfId="0" applyFont="1" applyAlignment="1">
      <alignment vertical="center"/>
    </xf>
    <xf numFmtId="0" fontId="34" fillId="0" borderId="0" xfId="0" applyFont="1" applyAlignment="1">
      <alignment horizontal="center" vertical="center"/>
    </xf>
    <xf numFmtId="41" fontId="33" fillId="0" borderId="0" xfId="0" applyNumberFormat="1" applyFont="1" applyAlignment="1">
      <alignment vertical="center"/>
    </xf>
    <xf numFmtId="0" fontId="33" fillId="0" borderId="0" xfId="0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0" fontId="18" fillId="0" borderId="0" xfId="0" applyFont="1" applyAlignment="1">
      <alignment vertical="center"/>
    </xf>
    <xf numFmtId="0" fontId="29" fillId="0" borderId="0" xfId="0" applyFont="1" applyAlignment="1">
      <alignment horizontal="center" vertical="center"/>
    </xf>
    <xf numFmtId="166" fontId="3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41" fontId="3" fillId="0" borderId="0" xfId="0" applyNumberFormat="1" applyFont="1" applyAlignment="1">
      <alignment horizontal="right" vertical="center"/>
    </xf>
    <xf numFmtId="41" fontId="17" fillId="0" borderId="4" xfId="0" applyNumberFormat="1" applyFont="1" applyBorder="1" applyAlignment="1">
      <alignment vertical="center"/>
    </xf>
    <xf numFmtId="41" fontId="17" fillId="0" borderId="0" xfId="0" applyNumberFormat="1" applyFont="1" applyAlignment="1">
      <alignment horizontal="right" vertical="center"/>
    </xf>
    <xf numFmtId="41" fontId="17" fillId="0" borderId="0" xfId="0" applyNumberFormat="1" applyFont="1" applyAlignment="1">
      <alignment vertical="center"/>
    </xf>
    <xf numFmtId="41" fontId="3" fillId="0" borderId="0" xfId="0" applyNumberFormat="1" applyFont="1" applyAlignment="1">
      <alignment vertical="center"/>
    </xf>
    <xf numFmtId="41" fontId="28" fillId="0" borderId="0" xfId="0" applyNumberFormat="1" applyFont="1" applyAlignment="1">
      <alignment horizontal="right" vertical="center"/>
    </xf>
    <xf numFmtId="41" fontId="28" fillId="0" borderId="3" xfId="0" applyNumberFormat="1" applyFont="1" applyBorder="1" applyAlignment="1">
      <alignment horizontal="right" vertical="center"/>
    </xf>
    <xf numFmtId="41" fontId="7" fillId="0" borderId="1" xfId="0" applyNumberFormat="1" applyFont="1" applyBorder="1" applyAlignment="1">
      <alignment vertical="center"/>
    </xf>
    <xf numFmtId="165" fontId="7" fillId="0" borderId="1" xfId="0" applyNumberFormat="1" applyFont="1" applyBorder="1" applyAlignment="1">
      <alignment vertical="center"/>
    </xf>
    <xf numFmtId="165" fontId="17" fillId="0" borderId="0" xfId="0" applyNumberFormat="1" applyFont="1" applyAlignment="1">
      <alignment vertical="center"/>
    </xf>
    <xf numFmtId="165" fontId="19" fillId="0" borderId="0" xfId="0" applyNumberFormat="1" applyFont="1" applyAlignment="1">
      <alignment vertical="center"/>
    </xf>
    <xf numFmtId="165" fontId="7" fillId="0" borderId="0" xfId="0" applyNumberFormat="1" applyFont="1" applyAlignment="1">
      <alignment vertical="center"/>
    </xf>
    <xf numFmtId="0" fontId="7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26" fillId="0" borderId="3" xfId="0" applyFont="1" applyBorder="1" applyAlignment="1">
      <alignment horizontal="center"/>
    </xf>
    <xf numFmtId="0" fontId="25" fillId="0" borderId="3" xfId="0" applyFont="1" applyBorder="1" applyAlignment="1">
      <alignment horizontal="center"/>
    </xf>
    <xf numFmtId="0" fontId="27" fillId="0" borderId="0" xfId="0" applyFont="1" applyAlignment="1">
      <alignment horizontal="center" wrapText="1"/>
    </xf>
    <xf numFmtId="0" fontId="7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8" fillId="0" borderId="0" xfId="0" applyFont="1" applyAlignment="1">
      <alignment horizontal="center" vertical="top" wrapText="1"/>
    </xf>
    <xf numFmtId="0" fontId="16" fillId="0" borderId="0" xfId="0" applyFont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17" fillId="0" borderId="0" xfId="0" applyFont="1" applyAlignment="1">
      <alignment horizontal="center" vertical="center"/>
    </xf>
    <xf numFmtId="0" fontId="16" fillId="0" borderId="0" xfId="0" applyFont="1" applyAlignment="1">
      <alignment horizontal="left" vertical="center"/>
    </xf>
  </cellXfs>
  <cellStyles count="26">
    <cellStyle name="Comma" xfId="1" builtinId="3"/>
    <cellStyle name="Comma [0] 2" xfId="2" xr:uid="{00000000-0005-0000-0000-000001000000}"/>
    <cellStyle name="Comma [0] 2 2" xfId="3" xr:uid="{00000000-0005-0000-0000-000002000000}"/>
    <cellStyle name="Comma [0] 2 3" xfId="23" xr:uid="{00000000-0005-0000-0000-000003000000}"/>
    <cellStyle name="Comma 10" xfId="4" xr:uid="{00000000-0005-0000-0000-000004000000}"/>
    <cellStyle name="Comma 10 2" xfId="5" xr:uid="{00000000-0005-0000-0000-000005000000}"/>
    <cellStyle name="Comma 10 3" xfId="22" xr:uid="{00000000-0005-0000-0000-000006000000}"/>
    <cellStyle name="Comma 11" xfId="6" xr:uid="{00000000-0005-0000-0000-000007000000}"/>
    <cellStyle name="Comma 12" xfId="7" xr:uid="{00000000-0005-0000-0000-000008000000}"/>
    <cellStyle name="Comma 13" xfId="8" xr:uid="{00000000-0005-0000-0000-000009000000}"/>
    <cellStyle name="Comma 14" xfId="9" xr:uid="{00000000-0005-0000-0000-00000A000000}"/>
    <cellStyle name="Comma 15" xfId="21" xr:uid="{00000000-0005-0000-0000-00000B000000}"/>
    <cellStyle name="Comma 16" xfId="24" xr:uid="{D8ACCB48-486F-4DDE-8E5D-38250403C78E}"/>
    <cellStyle name="Comma 17" xfId="25" xr:uid="{DEBBDB7E-3577-47A0-8BB5-E5F06165676B}"/>
    <cellStyle name="Comma 2" xfId="10" xr:uid="{00000000-0005-0000-0000-00000C000000}"/>
    <cellStyle name="Comma 2 2" xfId="11" xr:uid="{00000000-0005-0000-0000-00000D000000}"/>
    <cellStyle name="Comma 3" xfId="12" xr:uid="{00000000-0005-0000-0000-00000E000000}"/>
    <cellStyle name="Comma 4" xfId="13" xr:uid="{00000000-0005-0000-0000-00000F000000}"/>
    <cellStyle name="Comma 5" xfId="14" xr:uid="{00000000-0005-0000-0000-000010000000}"/>
    <cellStyle name="Comma 6" xfId="15" xr:uid="{00000000-0005-0000-0000-000011000000}"/>
    <cellStyle name="Comma 7" xfId="16" xr:uid="{00000000-0005-0000-0000-000012000000}"/>
    <cellStyle name="Comma 8" xfId="17" xr:uid="{00000000-0005-0000-0000-000013000000}"/>
    <cellStyle name="Comma 9" xfId="18" xr:uid="{00000000-0005-0000-0000-000014000000}"/>
    <cellStyle name="Normal" xfId="0" builtinId="0"/>
    <cellStyle name="Normal 2" xfId="19" xr:uid="{00000000-0005-0000-0000-000016000000}"/>
    <cellStyle name="Percent 2" xfId="20" xr:uid="{00000000-0005-0000-0000-000018000000}"/>
  </cellStyles>
  <dxfs count="0"/>
  <tableStyles count="0" defaultTableStyle="TableStyleMedium9" defaultPivotStyle="PivotStyleLight16"/>
  <colors>
    <mruColors>
      <color rgb="FF00FFFF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4.bin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0.bin"/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105"/>
  <sheetViews>
    <sheetView showGridLines="0" tabSelected="1" view="pageBreakPreview" zoomScaleNormal="100" zoomScaleSheetLayoutView="100" workbookViewId="0"/>
  </sheetViews>
  <sheetFormatPr defaultColWidth="9.140625" defaultRowHeight="23.25" customHeight="1" x14ac:dyDescent="0.45"/>
  <cols>
    <col min="1" max="1" width="41.42578125" customWidth="1"/>
    <col min="2" max="2" width="13.85546875" style="80" customWidth="1"/>
    <col min="3" max="3" width="16.7109375" style="11" customWidth="1"/>
    <col min="4" max="4" width="1.42578125" customWidth="1"/>
    <col min="5" max="5" width="15.140625" customWidth="1"/>
    <col min="6" max="6" width="1.42578125" customWidth="1"/>
    <col min="7" max="7" width="15.140625" style="12" customWidth="1"/>
    <col min="8" max="8" width="1.42578125" style="81" customWidth="1"/>
    <col min="9" max="9" width="15.140625" style="81" customWidth="1"/>
  </cols>
  <sheetData>
    <row r="1" spans="1:9" ht="21" customHeight="1" x14ac:dyDescent="0.5">
      <c r="A1" s="79" t="s">
        <v>0</v>
      </c>
    </row>
    <row r="2" spans="1:9" ht="21" customHeight="1" x14ac:dyDescent="0.5">
      <c r="A2" s="79" t="s">
        <v>1</v>
      </c>
    </row>
    <row r="3" spans="1:9" ht="21" customHeight="1" x14ac:dyDescent="0.5">
      <c r="A3" s="79"/>
    </row>
    <row r="4" spans="1:9" ht="21" customHeight="1" x14ac:dyDescent="0.45">
      <c r="C4" s="221" t="s">
        <v>2</v>
      </c>
      <c r="D4" s="221"/>
      <c r="E4" s="221"/>
      <c r="F4" s="82"/>
      <c r="G4" s="221" t="s">
        <v>3</v>
      </c>
      <c r="H4" s="221"/>
      <c r="I4" s="221"/>
    </row>
    <row r="5" spans="1:9" ht="21" customHeight="1" x14ac:dyDescent="0.45">
      <c r="C5" s="83" t="s">
        <v>4</v>
      </c>
      <c r="D5" s="83"/>
      <c r="E5" s="83" t="s">
        <v>5</v>
      </c>
      <c r="F5" s="83"/>
      <c r="G5" s="83" t="s">
        <v>4</v>
      </c>
      <c r="H5" s="83"/>
      <c r="I5" s="83" t="s">
        <v>5</v>
      </c>
    </row>
    <row r="6" spans="1:9" ht="21.95" customHeight="1" x14ac:dyDescent="0.45">
      <c r="C6" s="83">
        <v>2567</v>
      </c>
      <c r="D6" s="83"/>
      <c r="E6" s="83">
        <v>2566</v>
      </c>
      <c r="F6" s="83"/>
      <c r="G6" s="83">
        <v>2567</v>
      </c>
      <c r="H6" s="83"/>
      <c r="I6" s="83">
        <v>2566</v>
      </c>
    </row>
    <row r="7" spans="1:9" ht="21.95" customHeight="1" x14ac:dyDescent="0.45">
      <c r="A7" s="84" t="s">
        <v>6</v>
      </c>
      <c r="B7" s="80" t="s">
        <v>7</v>
      </c>
      <c r="C7" s="83" t="s">
        <v>315</v>
      </c>
      <c r="D7" s="83"/>
      <c r="E7" s="83"/>
      <c r="F7" s="83"/>
      <c r="G7" s="83" t="s">
        <v>315</v>
      </c>
      <c r="H7" s="83"/>
      <c r="I7" s="83"/>
    </row>
    <row r="8" spans="1:9" ht="21" customHeight="1" x14ac:dyDescent="0.5">
      <c r="A8" s="79"/>
      <c r="C8" s="83" t="s">
        <v>8</v>
      </c>
      <c r="D8" s="83"/>
      <c r="E8" s="83"/>
      <c r="F8" s="83"/>
      <c r="G8" s="83" t="s">
        <v>8</v>
      </c>
      <c r="H8" s="83"/>
      <c r="I8" s="83"/>
    </row>
    <row r="9" spans="1:9" ht="21" customHeight="1" x14ac:dyDescent="0.45">
      <c r="A9" s="84"/>
      <c r="C9" s="222" t="s">
        <v>9</v>
      </c>
      <c r="D9" s="222"/>
      <c r="E9" s="222"/>
      <c r="F9" s="222"/>
      <c r="G9" s="222"/>
      <c r="H9" s="222"/>
      <c r="I9" s="222"/>
    </row>
    <row r="10" spans="1:9" s="89" customFormat="1" ht="21.95" customHeight="1" x14ac:dyDescent="0.45">
      <c r="A10" s="85" t="s">
        <v>10</v>
      </c>
      <c r="B10" s="80"/>
      <c r="C10" s="32"/>
      <c r="D10" s="86"/>
      <c r="E10" s="86"/>
      <c r="F10" s="87"/>
      <c r="G10" s="31"/>
      <c r="H10" s="88"/>
      <c r="I10" s="88"/>
    </row>
    <row r="11" spans="1:9" s="89" customFormat="1" ht="21" customHeight="1" x14ac:dyDescent="0.45">
      <c r="A11" t="s">
        <v>11</v>
      </c>
      <c r="B11" s="80"/>
      <c r="C11" s="33">
        <v>19821054</v>
      </c>
      <c r="D11" s="90"/>
      <c r="E11" s="33">
        <v>31707287</v>
      </c>
      <c r="F11" s="90"/>
      <c r="G11" s="34">
        <v>1948422</v>
      </c>
      <c r="H11" s="91"/>
      <c r="I11" s="91">
        <v>6707622</v>
      </c>
    </row>
    <row r="12" spans="1:9" s="89" customFormat="1" ht="21" customHeight="1" x14ac:dyDescent="0.45">
      <c r="A12" t="s">
        <v>12</v>
      </c>
      <c r="B12" s="80"/>
      <c r="C12" s="33">
        <v>12917</v>
      </c>
      <c r="D12" s="90"/>
      <c r="E12" s="33">
        <v>13689</v>
      </c>
      <c r="F12" s="90"/>
      <c r="G12" s="34">
        <v>0</v>
      </c>
      <c r="H12" s="91"/>
      <c r="I12" s="91">
        <v>0</v>
      </c>
    </row>
    <row r="13" spans="1:9" s="89" customFormat="1" ht="21" customHeight="1" x14ac:dyDescent="0.45">
      <c r="A13" t="s">
        <v>13</v>
      </c>
      <c r="B13" s="80" t="s">
        <v>14</v>
      </c>
      <c r="C13" s="33">
        <v>2202065</v>
      </c>
      <c r="D13" s="90"/>
      <c r="E13" s="33">
        <v>2303606</v>
      </c>
      <c r="F13" s="90"/>
      <c r="G13" s="34">
        <v>681187</v>
      </c>
      <c r="H13" s="91"/>
      <c r="I13" s="91">
        <v>767682</v>
      </c>
    </row>
    <row r="14" spans="1:9" s="89" customFormat="1" ht="21" customHeight="1" x14ac:dyDescent="0.45">
      <c r="A14" t="s">
        <v>15</v>
      </c>
      <c r="B14" s="80">
        <v>4</v>
      </c>
      <c r="C14" s="33">
        <v>2201657</v>
      </c>
      <c r="D14" s="35"/>
      <c r="E14" s="33">
        <v>1741703</v>
      </c>
      <c r="F14" s="35"/>
      <c r="G14" s="34">
        <v>505101</v>
      </c>
      <c r="H14" s="36"/>
      <c r="I14" s="91">
        <v>313231</v>
      </c>
    </row>
    <row r="15" spans="1:9" s="89" customFormat="1" ht="21" customHeight="1" x14ac:dyDescent="0.45">
      <c r="A15" t="s">
        <v>16</v>
      </c>
      <c r="B15" s="80">
        <v>4</v>
      </c>
      <c r="C15" s="33">
        <v>0</v>
      </c>
      <c r="D15" s="35"/>
      <c r="E15" s="33">
        <v>0</v>
      </c>
      <c r="F15" s="35"/>
      <c r="G15" s="34">
        <v>489143</v>
      </c>
      <c r="H15" s="36"/>
      <c r="I15" s="91">
        <v>218922</v>
      </c>
    </row>
    <row r="16" spans="1:9" s="89" customFormat="1" ht="21" customHeight="1" x14ac:dyDescent="0.45">
      <c r="A16" t="s">
        <v>17</v>
      </c>
      <c r="B16" s="80">
        <v>4</v>
      </c>
      <c r="C16" s="33">
        <v>35916621</v>
      </c>
      <c r="D16" s="90"/>
      <c r="E16" s="33">
        <v>35883953</v>
      </c>
      <c r="F16" s="90"/>
      <c r="G16" s="34">
        <v>15354080</v>
      </c>
      <c r="H16" s="91"/>
      <c r="I16" s="91">
        <v>15937591</v>
      </c>
    </row>
    <row r="17" spans="1:9" s="89" customFormat="1" ht="21" customHeight="1" x14ac:dyDescent="0.45">
      <c r="A17" t="s">
        <v>18</v>
      </c>
      <c r="B17" s="80"/>
      <c r="C17" s="33">
        <v>2998692</v>
      </c>
      <c r="D17" s="90"/>
      <c r="E17" s="33">
        <v>4110835</v>
      </c>
      <c r="F17" s="90"/>
      <c r="G17" s="34">
        <v>1101284</v>
      </c>
      <c r="H17" s="91"/>
      <c r="I17" s="91">
        <v>1373305</v>
      </c>
    </row>
    <row r="18" spans="1:9" s="89" customFormat="1" ht="21" customHeight="1" x14ac:dyDescent="0.45">
      <c r="A18" t="s">
        <v>19</v>
      </c>
      <c r="B18" s="80"/>
      <c r="C18" s="33">
        <v>987063</v>
      </c>
      <c r="D18" s="90"/>
      <c r="E18" s="33">
        <v>936199</v>
      </c>
      <c r="F18" s="90"/>
      <c r="G18" s="34">
        <v>707832</v>
      </c>
      <c r="H18" s="91"/>
      <c r="I18" s="91">
        <v>766965</v>
      </c>
    </row>
    <row r="19" spans="1:9" s="89" customFormat="1" ht="21" customHeight="1" x14ac:dyDescent="0.45">
      <c r="A19" t="s">
        <v>21</v>
      </c>
      <c r="B19" s="80"/>
      <c r="C19" s="33">
        <v>49675</v>
      </c>
      <c r="D19" s="90"/>
      <c r="E19" s="33">
        <v>41695</v>
      </c>
      <c r="F19" s="90"/>
      <c r="G19" s="37">
        <v>0</v>
      </c>
      <c r="H19" s="91"/>
      <c r="I19" s="91">
        <v>0</v>
      </c>
    </row>
    <row r="20" spans="1:9" s="89" customFormat="1" ht="21.95" customHeight="1" x14ac:dyDescent="0.45">
      <c r="A20" s="84" t="s">
        <v>22</v>
      </c>
      <c r="B20" s="80"/>
      <c r="C20" s="38">
        <f>SUM(C11:C19)</f>
        <v>64189744</v>
      </c>
      <c r="D20" s="92"/>
      <c r="E20" s="93">
        <f>SUM(E11:E19)</f>
        <v>76738967</v>
      </c>
      <c r="F20" s="92"/>
      <c r="G20" s="38">
        <f>SUM(G11:G19)</f>
        <v>20787049</v>
      </c>
      <c r="H20" s="92"/>
      <c r="I20" s="93">
        <f>SUM(I11:I19)</f>
        <v>26085318</v>
      </c>
    </row>
    <row r="21" spans="1:9" s="89" customFormat="1" ht="8.1" customHeight="1" x14ac:dyDescent="0.45">
      <c r="B21" s="94"/>
      <c r="C21" s="8"/>
      <c r="D21" s="95"/>
      <c r="E21" s="95"/>
      <c r="F21" s="95"/>
      <c r="G21" s="8"/>
      <c r="H21" s="96"/>
      <c r="I21" s="96"/>
    </row>
    <row r="22" spans="1:9" s="89" customFormat="1" ht="21.95" customHeight="1" x14ac:dyDescent="0.45">
      <c r="A22" s="85" t="s">
        <v>23</v>
      </c>
      <c r="B22" s="80"/>
      <c r="C22" s="30"/>
      <c r="D22" s="90"/>
      <c r="E22" s="39"/>
      <c r="F22" s="90"/>
      <c r="G22" s="31"/>
      <c r="H22" s="91"/>
      <c r="I22" s="91"/>
    </row>
    <row r="23" spans="1:9" s="89" customFormat="1" ht="21" customHeight="1" x14ac:dyDescent="0.45">
      <c r="A23" s="97" t="s">
        <v>24</v>
      </c>
      <c r="B23" s="80">
        <v>6</v>
      </c>
      <c r="C23" s="33">
        <v>0</v>
      </c>
      <c r="D23" s="90"/>
      <c r="E23" s="40">
        <v>0</v>
      </c>
      <c r="F23" s="90"/>
      <c r="G23" s="34">
        <v>288761749</v>
      </c>
      <c r="H23" s="91"/>
      <c r="I23" s="40">
        <v>288620749</v>
      </c>
    </row>
    <row r="24" spans="1:9" s="89" customFormat="1" ht="21" customHeight="1" x14ac:dyDescent="0.45">
      <c r="A24" s="97" t="s">
        <v>25</v>
      </c>
      <c r="B24" s="80">
        <v>7</v>
      </c>
      <c r="C24" s="33">
        <v>9164711</v>
      </c>
      <c r="D24" s="90"/>
      <c r="E24" s="40">
        <v>9080626</v>
      </c>
      <c r="F24" s="90"/>
      <c r="G24" s="34">
        <v>0</v>
      </c>
      <c r="H24" s="91"/>
      <c r="I24" s="40">
        <v>0</v>
      </c>
    </row>
    <row r="25" spans="1:9" s="89" customFormat="1" ht="21" customHeight="1" x14ac:dyDescent="0.45">
      <c r="A25" s="97" t="s">
        <v>26</v>
      </c>
      <c r="B25" s="80">
        <v>7</v>
      </c>
      <c r="C25" s="33">
        <v>5901286</v>
      </c>
      <c r="D25" s="90"/>
      <c r="E25" s="40">
        <v>5702607</v>
      </c>
      <c r="F25" s="90"/>
      <c r="G25" s="34">
        <v>0</v>
      </c>
      <c r="H25" s="91"/>
      <c r="I25" s="40">
        <v>0</v>
      </c>
    </row>
    <row r="26" spans="1:9" s="89" customFormat="1" ht="21" customHeight="1" x14ac:dyDescent="0.45">
      <c r="A26" s="97" t="s">
        <v>27</v>
      </c>
      <c r="B26" s="80" t="s">
        <v>28</v>
      </c>
      <c r="C26" s="33">
        <v>669641</v>
      </c>
      <c r="D26" s="90"/>
      <c r="E26" s="40">
        <v>470293</v>
      </c>
      <c r="F26" s="90"/>
      <c r="G26" s="34">
        <v>162748</v>
      </c>
      <c r="H26" s="91"/>
      <c r="I26" s="40">
        <v>2400</v>
      </c>
    </row>
    <row r="27" spans="1:9" s="89" customFormat="1" ht="21" customHeight="1" x14ac:dyDescent="0.45">
      <c r="A27" s="97" t="s">
        <v>29</v>
      </c>
      <c r="B27" s="80"/>
      <c r="C27" s="33">
        <v>61933</v>
      </c>
      <c r="D27" s="90"/>
      <c r="E27" s="40">
        <v>58636</v>
      </c>
      <c r="F27" s="90"/>
      <c r="G27" s="34">
        <v>0</v>
      </c>
      <c r="H27" s="91"/>
      <c r="I27" s="40">
        <v>0</v>
      </c>
    </row>
    <row r="28" spans="1:9" s="89" customFormat="1" ht="21" customHeight="1" x14ac:dyDescent="0.45">
      <c r="A28" s="97" t="s">
        <v>30</v>
      </c>
      <c r="B28" s="80">
        <v>8</v>
      </c>
      <c r="C28" s="33">
        <v>46799039</v>
      </c>
      <c r="D28" s="90"/>
      <c r="E28" s="40">
        <v>44313838</v>
      </c>
      <c r="F28" s="90"/>
      <c r="G28" s="34">
        <v>263232</v>
      </c>
      <c r="H28" s="91"/>
      <c r="I28" s="40">
        <v>163188</v>
      </c>
    </row>
    <row r="29" spans="1:9" s="89" customFormat="1" ht="21" customHeight="1" x14ac:dyDescent="0.45">
      <c r="A29" t="s">
        <v>31</v>
      </c>
      <c r="B29" s="80" t="s">
        <v>32</v>
      </c>
      <c r="C29" s="33">
        <v>116235205</v>
      </c>
      <c r="D29" s="90"/>
      <c r="E29" s="40">
        <v>115573582</v>
      </c>
      <c r="F29" s="90"/>
      <c r="G29" s="34">
        <v>36241511</v>
      </c>
      <c r="H29" s="91"/>
      <c r="I29" s="40">
        <v>34056497</v>
      </c>
    </row>
    <row r="30" spans="1:9" s="89" customFormat="1" ht="21" customHeight="1" x14ac:dyDescent="0.45">
      <c r="A30" t="s">
        <v>33</v>
      </c>
      <c r="B30" s="80">
        <v>10</v>
      </c>
      <c r="C30" s="33">
        <v>40340062</v>
      </c>
      <c r="D30" s="90"/>
      <c r="E30" s="40">
        <v>39750501</v>
      </c>
      <c r="F30" s="90"/>
      <c r="G30" s="34">
        <v>12151607</v>
      </c>
      <c r="H30" s="91"/>
      <c r="I30" s="40">
        <v>11590055</v>
      </c>
    </row>
    <row r="31" spans="1:9" s="89" customFormat="1" ht="21" customHeight="1" x14ac:dyDescent="0.45">
      <c r="A31" t="s">
        <v>34</v>
      </c>
      <c r="B31" s="80"/>
      <c r="C31" s="33">
        <v>234736022</v>
      </c>
      <c r="D31" s="90"/>
      <c r="E31" s="40">
        <v>234736022</v>
      </c>
      <c r="F31" s="90"/>
      <c r="G31" s="34">
        <v>0</v>
      </c>
      <c r="H31" s="91"/>
      <c r="I31" s="40">
        <v>0</v>
      </c>
    </row>
    <row r="32" spans="1:9" s="89" customFormat="1" ht="21" customHeight="1" x14ac:dyDescent="0.45">
      <c r="A32" t="s">
        <v>35</v>
      </c>
      <c r="B32" s="80" t="s">
        <v>36</v>
      </c>
      <c r="C32" s="33">
        <v>10693376</v>
      </c>
      <c r="D32" s="90"/>
      <c r="E32" s="40">
        <v>10983001</v>
      </c>
      <c r="F32" s="90"/>
      <c r="G32" s="34">
        <v>2286644</v>
      </c>
      <c r="H32" s="91"/>
      <c r="I32" s="40">
        <v>2245342</v>
      </c>
    </row>
    <row r="33" spans="1:9" s="89" customFormat="1" ht="21" customHeight="1" x14ac:dyDescent="0.45">
      <c r="A33" t="s">
        <v>37</v>
      </c>
      <c r="B33" s="80"/>
      <c r="C33" s="33">
        <v>920556</v>
      </c>
      <c r="D33" s="90"/>
      <c r="E33" s="40">
        <v>1033955</v>
      </c>
      <c r="F33" s="90"/>
      <c r="G33" s="34">
        <v>853412</v>
      </c>
      <c r="H33" s="91"/>
      <c r="I33" s="40">
        <v>961261</v>
      </c>
    </row>
    <row r="34" spans="1:9" s="89" customFormat="1" ht="21" customHeight="1" x14ac:dyDescent="0.45">
      <c r="A34" t="s">
        <v>38</v>
      </c>
      <c r="B34" s="80"/>
      <c r="C34" s="33">
        <v>2096208</v>
      </c>
      <c r="D34" s="90"/>
      <c r="E34" s="40">
        <v>1929052</v>
      </c>
      <c r="F34" s="90"/>
      <c r="G34" s="34">
        <v>29688</v>
      </c>
      <c r="H34" s="91"/>
      <c r="I34" s="40">
        <v>22511</v>
      </c>
    </row>
    <row r="35" spans="1:9" s="89" customFormat="1" ht="21.95" customHeight="1" x14ac:dyDescent="0.45">
      <c r="A35" s="84" t="s">
        <v>39</v>
      </c>
      <c r="B35" s="80"/>
      <c r="C35" s="41">
        <f>SUM(C23:C34)</f>
        <v>467618039</v>
      </c>
      <c r="D35" s="92"/>
      <c r="E35" s="93">
        <f>SUM(E23:E34)</f>
        <v>463632113</v>
      </c>
      <c r="F35" s="92"/>
      <c r="G35" s="93">
        <f>SUM(G23:G34)</f>
        <v>340750591</v>
      </c>
      <c r="H35" s="92"/>
      <c r="I35" s="93">
        <f>SUM(I23:I34)</f>
        <v>337662003</v>
      </c>
    </row>
    <row r="36" spans="1:9" ht="9.75" customHeight="1" x14ac:dyDescent="0.45">
      <c r="A36" s="84"/>
      <c r="C36" s="31"/>
      <c r="D36" s="90"/>
      <c r="E36" s="90"/>
      <c r="F36" s="90"/>
      <c r="G36" s="31"/>
      <c r="H36" s="91"/>
      <c r="I36" s="91"/>
    </row>
    <row r="37" spans="1:9" ht="22.5" customHeight="1" thickBot="1" x14ac:dyDescent="0.5">
      <c r="A37" s="84" t="s">
        <v>40</v>
      </c>
      <c r="C37" s="42">
        <f>C35+C20</f>
        <v>531807783</v>
      </c>
      <c r="D37" s="92"/>
      <c r="E37" s="42">
        <f>E35+E20</f>
        <v>540371080</v>
      </c>
      <c r="F37" s="92"/>
      <c r="G37" s="42">
        <f>G35+G20</f>
        <v>361537640</v>
      </c>
      <c r="H37" s="92"/>
      <c r="I37" s="42">
        <f>I35+I20</f>
        <v>363747321</v>
      </c>
    </row>
    <row r="38" spans="1:9" ht="21" customHeight="1" thickTop="1" x14ac:dyDescent="0.5">
      <c r="A38" s="79" t="s">
        <v>0</v>
      </c>
    </row>
    <row r="39" spans="1:9" ht="21" customHeight="1" x14ac:dyDescent="0.5">
      <c r="A39" s="79" t="s">
        <v>1</v>
      </c>
    </row>
    <row r="40" spans="1:9" ht="21" customHeight="1" x14ac:dyDescent="0.5">
      <c r="A40" s="79"/>
    </row>
    <row r="41" spans="1:9" ht="21" customHeight="1" x14ac:dyDescent="0.5">
      <c r="A41" s="79"/>
      <c r="C41" s="221" t="s">
        <v>2</v>
      </c>
      <c r="D41" s="221"/>
      <c r="E41" s="221"/>
      <c r="F41" s="82"/>
      <c r="G41" s="221" t="s">
        <v>3</v>
      </c>
      <c r="H41" s="221"/>
      <c r="I41" s="221"/>
    </row>
    <row r="42" spans="1:9" ht="21" customHeight="1" x14ac:dyDescent="0.45">
      <c r="C42" s="83" t="s">
        <v>4</v>
      </c>
      <c r="D42" s="83"/>
      <c r="E42" s="83" t="s">
        <v>5</v>
      </c>
      <c r="F42" s="83"/>
      <c r="G42" s="83" t="s">
        <v>4</v>
      </c>
      <c r="H42" s="83"/>
      <c r="I42" s="83" t="s">
        <v>5</v>
      </c>
    </row>
    <row r="43" spans="1:9" s="89" customFormat="1" ht="21.95" customHeight="1" x14ac:dyDescent="0.45">
      <c r="B43" s="80"/>
      <c r="C43" s="83">
        <v>2567</v>
      </c>
      <c r="D43" s="83"/>
      <c r="E43" s="83">
        <v>2566</v>
      </c>
      <c r="F43" s="83"/>
      <c r="G43" s="83">
        <v>2567</v>
      </c>
      <c r="H43" s="83"/>
      <c r="I43" s="83">
        <v>2566</v>
      </c>
    </row>
    <row r="44" spans="1:9" s="89" customFormat="1" ht="21.95" customHeight="1" x14ac:dyDescent="0.45">
      <c r="A44" s="84" t="s">
        <v>41</v>
      </c>
      <c r="B44" s="80" t="s">
        <v>7</v>
      </c>
      <c r="C44" s="83" t="s">
        <v>315</v>
      </c>
      <c r="D44" s="83"/>
      <c r="E44" s="83"/>
      <c r="F44" s="83"/>
      <c r="G44" s="83" t="s">
        <v>315</v>
      </c>
      <c r="H44" s="83"/>
      <c r="I44" s="83"/>
    </row>
    <row r="45" spans="1:9" ht="21" customHeight="1" x14ac:dyDescent="0.45">
      <c r="C45" s="83" t="s">
        <v>8</v>
      </c>
      <c r="D45" s="83"/>
      <c r="E45" s="83"/>
      <c r="F45" s="83"/>
      <c r="G45" s="83" t="s">
        <v>8</v>
      </c>
      <c r="H45" s="83"/>
      <c r="I45" s="83"/>
    </row>
    <row r="46" spans="1:9" s="89" customFormat="1" ht="21" customHeight="1" x14ac:dyDescent="0.45">
      <c r="A46"/>
      <c r="B46"/>
      <c r="C46" s="222" t="s">
        <v>9</v>
      </c>
      <c r="D46" s="222"/>
      <c r="E46" s="222"/>
      <c r="F46" s="222"/>
      <c r="G46" s="222"/>
      <c r="H46" s="222"/>
      <c r="I46" s="222"/>
    </row>
    <row r="47" spans="1:9" s="89" customFormat="1" ht="21.95" customHeight="1" x14ac:dyDescent="0.45">
      <c r="A47" s="85" t="s">
        <v>42</v>
      </c>
      <c r="B47" s="80"/>
      <c r="C47" s="32"/>
      <c r="D47" s="87"/>
      <c r="E47" s="86"/>
      <c r="F47" s="87"/>
      <c r="G47" s="31"/>
      <c r="H47" s="88"/>
      <c r="I47" s="88"/>
    </row>
    <row r="48" spans="1:9" s="89" customFormat="1" ht="21" customHeight="1" x14ac:dyDescent="0.45">
      <c r="A48" t="s">
        <v>43</v>
      </c>
      <c r="B48" s="80"/>
      <c r="C48" s="33">
        <v>9094972</v>
      </c>
      <c r="D48" s="90"/>
      <c r="E48" s="98">
        <v>2381772</v>
      </c>
      <c r="F48" s="90"/>
      <c r="G48" s="34">
        <v>7414380</v>
      </c>
      <c r="H48" s="91"/>
      <c r="I48" s="98">
        <v>996367</v>
      </c>
    </row>
    <row r="49" spans="1:9" s="89" customFormat="1" ht="21" customHeight="1" x14ac:dyDescent="0.45">
      <c r="A49" t="s">
        <v>44</v>
      </c>
      <c r="B49" s="80"/>
      <c r="C49" s="33">
        <v>49921706</v>
      </c>
      <c r="D49" s="90"/>
      <c r="E49" s="98">
        <v>60193100</v>
      </c>
      <c r="F49" s="90"/>
      <c r="G49" s="34">
        <v>24303687</v>
      </c>
      <c r="H49" s="91"/>
      <c r="I49" s="98">
        <v>30811198</v>
      </c>
    </row>
    <row r="50" spans="1:9" s="89" customFormat="1" ht="21" customHeight="1" x14ac:dyDescent="0.45">
      <c r="A50" t="s">
        <v>45</v>
      </c>
      <c r="B50" s="80">
        <v>4</v>
      </c>
      <c r="C50" s="33">
        <v>6503291</v>
      </c>
      <c r="D50" s="90"/>
      <c r="E50" s="98">
        <v>6943275</v>
      </c>
      <c r="F50" s="90"/>
      <c r="G50" s="34">
        <v>3034255</v>
      </c>
      <c r="H50" s="91"/>
      <c r="I50" s="98">
        <v>3804850</v>
      </c>
    </row>
    <row r="51" spans="1:9" s="89" customFormat="1" ht="21" customHeight="1" x14ac:dyDescent="0.45">
      <c r="A51" t="s">
        <v>46</v>
      </c>
      <c r="B51" s="80"/>
      <c r="C51" s="33">
        <v>8356994</v>
      </c>
      <c r="D51" s="90"/>
      <c r="E51" s="98">
        <v>10164061</v>
      </c>
      <c r="F51" s="90"/>
      <c r="G51" s="34">
        <v>2823914</v>
      </c>
      <c r="H51" s="91"/>
      <c r="I51" s="98">
        <v>3128848</v>
      </c>
    </row>
    <row r="52" spans="1:9" s="89" customFormat="1" ht="21" customHeight="1" x14ac:dyDescent="0.45">
      <c r="A52" t="s">
        <v>47</v>
      </c>
      <c r="B52" s="80">
        <v>4</v>
      </c>
      <c r="C52" s="33">
        <v>1999767</v>
      </c>
      <c r="D52" s="90"/>
      <c r="E52" s="98">
        <v>1708649</v>
      </c>
      <c r="F52" s="90"/>
      <c r="G52" s="34">
        <v>1049384</v>
      </c>
      <c r="H52" s="91"/>
      <c r="I52" s="98">
        <v>802158</v>
      </c>
    </row>
    <row r="53" spans="1:9" s="89" customFormat="1" ht="21" customHeight="1" x14ac:dyDescent="0.45">
      <c r="A53" t="s">
        <v>48</v>
      </c>
      <c r="B53" s="80">
        <v>4</v>
      </c>
      <c r="C53" s="33">
        <v>0</v>
      </c>
      <c r="D53" s="90"/>
      <c r="E53" s="98">
        <v>0</v>
      </c>
      <c r="F53" s="90"/>
      <c r="G53" s="34">
        <v>7705000</v>
      </c>
      <c r="H53" s="91"/>
      <c r="I53" s="98">
        <v>0</v>
      </c>
    </row>
    <row r="54" spans="1:9" s="89" customFormat="1" ht="20.100000000000001" customHeight="1" x14ac:dyDescent="0.45">
      <c r="A54" t="s">
        <v>49</v>
      </c>
      <c r="B54" s="80"/>
      <c r="C54" s="33">
        <v>466779</v>
      </c>
      <c r="D54" s="90"/>
      <c r="E54" s="98">
        <v>971087</v>
      </c>
      <c r="F54" s="90"/>
      <c r="G54" s="34">
        <v>237033</v>
      </c>
      <c r="H54" s="91"/>
      <c r="I54" s="98">
        <v>881240</v>
      </c>
    </row>
    <row r="55" spans="1:9" s="89" customFormat="1" ht="20.100000000000001" customHeight="1" x14ac:dyDescent="0.45">
      <c r="A55" t="s">
        <v>50</v>
      </c>
      <c r="B55" s="80">
        <v>4</v>
      </c>
      <c r="C55" s="33">
        <v>6972306</v>
      </c>
      <c r="D55" s="90"/>
      <c r="E55" s="98">
        <v>6568204</v>
      </c>
      <c r="F55" s="90"/>
      <c r="G55" s="34">
        <v>1965818</v>
      </c>
      <c r="H55" s="91"/>
      <c r="I55" s="98">
        <v>2898219</v>
      </c>
    </row>
    <row r="56" spans="1:9" s="89" customFormat="1" ht="21" customHeight="1" x14ac:dyDescent="0.45">
      <c r="A56" t="s">
        <v>51</v>
      </c>
      <c r="B56" s="80" t="s">
        <v>52</v>
      </c>
      <c r="C56" s="33">
        <v>17799692</v>
      </c>
      <c r="D56" s="90"/>
      <c r="E56" s="98">
        <v>17641050</v>
      </c>
      <c r="F56" s="90"/>
      <c r="G56" s="34">
        <v>9995921</v>
      </c>
      <c r="H56" s="91"/>
      <c r="I56" s="98">
        <v>0</v>
      </c>
    </row>
    <row r="57" spans="1:9" s="89" customFormat="1" ht="21" customHeight="1" x14ac:dyDescent="0.45">
      <c r="A57" t="s">
        <v>53</v>
      </c>
      <c r="B57" s="80"/>
      <c r="C57" s="33"/>
      <c r="D57" s="90"/>
      <c r="E57" s="98"/>
      <c r="F57" s="90"/>
      <c r="G57" s="34"/>
      <c r="H57" s="91"/>
      <c r="I57" s="98"/>
    </row>
    <row r="58" spans="1:9" s="89" customFormat="1" ht="20.100000000000001" customHeight="1" x14ac:dyDescent="0.45">
      <c r="A58" t="s">
        <v>54</v>
      </c>
      <c r="B58" s="80">
        <v>18</v>
      </c>
      <c r="C58" s="33">
        <v>5465485</v>
      </c>
      <c r="D58" s="90"/>
      <c r="E58" s="98">
        <v>5982421</v>
      </c>
      <c r="F58" s="90"/>
      <c r="G58" s="34">
        <v>5000000</v>
      </c>
      <c r="H58" s="91"/>
      <c r="I58" s="98">
        <v>4000000</v>
      </c>
    </row>
    <row r="59" spans="1:9" s="89" customFormat="1" ht="21" customHeight="1" x14ac:dyDescent="0.45">
      <c r="A59" t="s">
        <v>55</v>
      </c>
      <c r="B59" s="80"/>
      <c r="C59" s="33"/>
      <c r="D59" s="90"/>
      <c r="E59" s="98"/>
      <c r="F59" s="90"/>
      <c r="G59" s="34"/>
      <c r="H59" s="91"/>
      <c r="I59" s="98"/>
    </row>
    <row r="60" spans="1:9" s="89" customFormat="1" ht="20.100000000000001" customHeight="1" x14ac:dyDescent="0.45">
      <c r="A60" t="s">
        <v>56</v>
      </c>
      <c r="B60" s="80">
        <v>4</v>
      </c>
      <c r="C60" s="33">
        <v>3811157</v>
      </c>
      <c r="D60" s="90"/>
      <c r="E60" s="98">
        <v>4248167</v>
      </c>
      <c r="F60" s="90"/>
      <c r="G60" s="34">
        <v>427053</v>
      </c>
      <c r="H60" s="91"/>
      <c r="I60" s="98">
        <v>485265</v>
      </c>
    </row>
    <row r="61" spans="1:9" s="89" customFormat="1" ht="21" customHeight="1" x14ac:dyDescent="0.45">
      <c r="A61" t="s">
        <v>57</v>
      </c>
      <c r="B61" s="80">
        <v>18</v>
      </c>
      <c r="C61" s="33">
        <v>237617</v>
      </c>
      <c r="D61" s="90"/>
      <c r="E61" s="98">
        <v>57956</v>
      </c>
      <c r="F61" s="90"/>
      <c r="G61" s="34">
        <v>237501</v>
      </c>
      <c r="H61" s="91"/>
      <c r="I61" s="98">
        <v>57897</v>
      </c>
    </row>
    <row r="62" spans="1:9" s="89" customFormat="1" ht="21" customHeight="1" x14ac:dyDescent="0.45">
      <c r="A62" t="s">
        <v>58</v>
      </c>
      <c r="B62" s="80"/>
      <c r="C62" s="33">
        <v>1257737</v>
      </c>
      <c r="D62" s="90"/>
      <c r="E62" s="98">
        <v>1290028</v>
      </c>
      <c r="F62" s="90"/>
      <c r="G62" s="34">
        <v>340965</v>
      </c>
      <c r="H62" s="91"/>
      <c r="I62" s="98">
        <v>275935</v>
      </c>
    </row>
    <row r="63" spans="1:9" s="89" customFormat="1" ht="21.95" customHeight="1" x14ac:dyDescent="0.45">
      <c r="A63" s="84" t="s">
        <v>59</v>
      </c>
      <c r="B63" s="80"/>
      <c r="C63" s="41">
        <f>SUM(C48:C62)</f>
        <v>111887503</v>
      </c>
      <c r="D63" s="92"/>
      <c r="E63" s="93">
        <f>SUM(E48:E62)</f>
        <v>118149770</v>
      </c>
      <c r="F63" s="92"/>
      <c r="G63" s="41">
        <f>SUM(G48:G62)</f>
        <v>64534911</v>
      </c>
      <c r="H63" s="92"/>
      <c r="I63" s="93">
        <f>SUM(I48:I62)</f>
        <v>48141977</v>
      </c>
    </row>
    <row r="64" spans="1:9" s="89" customFormat="1" ht="7.7" customHeight="1" x14ac:dyDescent="0.45">
      <c r="A64"/>
      <c r="B64" s="80"/>
      <c r="C64" s="34"/>
      <c r="D64" s="90"/>
      <c r="E64" s="90"/>
      <c r="F64" s="90"/>
      <c r="G64" s="34"/>
      <c r="H64" s="91"/>
      <c r="I64" s="91"/>
    </row>
    <row r="65" spans="1:9" s="89" customFormat="1" ht="21.95" customHeight="1" x14ac:dyDescent="0.45">
      <c r="A65" s="85" t="s">
        <v>60</v>
      </c>
      <c r="B65" s="80"/>
      <c r="C65" s="34"/>
      <c r="D65" s="90"/>
      <c r="E65" s="90"/>
      <c r="F65" s="90"/>
      <c r="G65" s="33"/>
      <c r="H65" s="91"/>
      <c r="I65" s="99"/>
    </row>
    <row r="66" spans="1:9" s="89" customFormat="1" ht="20.100000000000001" customHeight="1" x14ac:dyDescent="0.45">
      <c r="A66" t="s">
        <v>61</v>
      </c>
      <c r="B66" s="80" t="s">
        <v>52</v>
      </c>
      <c r="C66" s="33">
        <v>51290526</v>
      </c>
      <c r="D66" s="90"/>
      <c r="E66" s="90">
        <v>52278398</v>
      </c>
      <c r="F66" s="90"/>
      <c r="G66" s="90">
        <v>4994707</v>
      </c>
      <c r="H66" s="91"/>
      <c r="I66" s="90">
        <v>14982387</v>
      </c>
    </row>
    <row r="67" spans="1:9" s="89" customFormat="1" ht="21" customHeight="1" x14ac:dyDescent="0.45">
      <c r="A67" t="s">
        <v>62</v>
      </c>
      <c r="B67" s="80">
        <v>18</v>
      </c>
      <c r="C67" s="100">
        <v>16104669</v>
      </c>
      <c r="D67" s="90"/>
      <c r="E67" s="90">
        <v>17901815</v>
      </c>
      <c r="F67" s="90"/>
      <c r="G67" s="33">
        <v>2000000</v>
      </c>
      <c r="H67" s="91"/>
      <c r="I67" s="90">
        <v>3000000</v>
      </c>
    </row>
    <row r="68" spans="1:9" s="89" customFormat="1" ht="21" customHeight="1" x14ac:dyDescent="0.45">
      <c r="A68" t="s">
        <v>63</v>
      </c>
      <c r="B68" s="80"/>
      <c r="C68" s="33">
        <v>427279</v>
      </c>
      <c r="D68" s="90"/>
      <c r="E68" s="90">
        <v>447096</v>
      </c>
      <c r="F68" s="90"/>
      <c r="G68" s="33">
        <v>0</v>
      </c>
      <c r="H68" s="91"/>
      <c r="I68" s="90">
        <v>117</v>
      </c>
    </row>
    <row r="69" spans="1:9" s="89" customFormat="1" ht="21" customHeight="1" x14ac:dyDescent="0.45">
      <c r="A69" t="s">
        <v>64</v>
      </c>
      <c r="B69" s="80">
        <v>4</v>
      </c>
      <c r="C69" s="33">
        <v>47544073</v>
      </c>
      <c r="D69" s="90"/>
      <c r="E69" s="90">
        <v>47491713</v>
      </c>
      <c r="F69" s="90"/>
      <c r="G69" s="33">
        <v>8834635</v>
      </c>
      <c r="H69" s="91"/>
      <c r="I69" s="90">
        <v>8270670</v>
      </c>
    </row>
    <row r="70" spans="1:9" s="89" customFormat="1" ht="20.100000000000001" customHeight="1" x14ac:dyDescent="0.45">
      <c r="A70" t="s">
        <v>65</v>
      </c>
      <c r="B70" s="80">
        <v>4</v>
      </c>
      <c r="C70" s="33">
        <v>1514503</v>
      </c>
      <c r="D70" s="90"/>
      <c r="E70" s="90">
        <v>1535948</v>
      </c>
      <c r="F70" s="90"/>
      <c r="G70" s="33">
        <v>26009</v>
      </c>
      <c r="H70" s="91"/>
      <c r="I70" s="90">
        <v>21042</v>
      </c>
    </row>
    <row r="71" spans="1:9" s="89" customFormat="1" ht="21" customHeight="1" x14ac:dyDescent="0.45">
      <c r="A71" s="101" t="s">
        <v>66</v>
      </c>
      <c r="B71" s="80"/>
      <c r="C71" s="33">
        <v>2513462</v>
      </c>
      <c r="D71" s="90"/>
      <c r="E71" s="90">
        <v>2666447</v>
      </c>
      <c r="F71" s="90"/>
      <c r="G71" s="33">
        <v>1020870</v>
      </c>
      <c r="H71" s="91"/>
      <c r="I71" s="90">
        <v>1150109</v>
      </c>
    </row>
    <row r="72" spans="1:9" s="89" customFormat="1" ht="21" customHeight="1" x14ac:dyDescent="0.45">
      <c r="A72" t="s">
        <v>67</v>
      </c>
      <c r="B72" s="80"/>
      <c r="C72" s="33">
        <v>2329877</v>
      </c>
      <c r="D72" s="90"/>
      <c r="E72" s="90">
        <v>2426240</v>
      </c>
      <c r="F72" s="90"/>
      <c r="G72" s="33">
        <v>6600</v>
      </c>
      <c r="H72" s="91"/>
      <c r="I72" s="90">
        <v>64737</v>
      </c>
    </row>
    <row r="73" spans="1:9" s="89" customFormat="1" ht="21" customHeight="1" x14ac:dyDescent="0.45">
      <c r="A73" t="s">
        <v>68</v>
      </c>
      <c r="B73" s="80"/>
      <c r="C73" s="33">
        <v>3887750</v>
      </c>
      <c r="D73" s="90"/>
      <c r="E73" s="90">
        <v>3970805</v>
      </c>
      <c r="F73" s="90"/>
      <c r="G73" s="33">
        <v>0</v>
      </c>
      <c r="H73" s="91"/>
      <c r="I73" s="90">
        <v>0</v>
      </c>
    </row>
    <row r="74" spans="1:9" ht="21" customHeight="1" x14ac:dyDescent="0.45">
      <c r="A74" t="s">
        <v>69</v>
      </c>
      <c r="C74" s="33">
        <v>19441</v>
      </c>
      <c r="D74" s="90"/>
      <c r="E74" s="90">
        <v>30336</v>
      </c>
      <c r="F74" s="90"/>
      <c r="G74" s="33">
        <v>0</v>
      </c>
      <c r="H74" s="91"/>
      <c r="I74" s="90">
        <v>0</v>
      </c>
    </row>
    <row r="75" spans="1:9" ht="21.95" customHeight="1" x14ac:dyDescent="0.45">
      <c r="A75" s="84" t="s">
        <v>70</v>
      </c>
      <c r="C75" s="41">
        <f>SUM(C66:C74)</f>
        <v>125631580</v>
      </c>
      <c r="D75" s="92"/>
      <c r="E75" s="93">
        <f>SUM(E66:E74)</f>
        <v>128748798</v>
      </c>
      <c r="F75" s="92"/>
      <c r="G75" s="93">
        <f>SUM(G66:G74)</f>
        <v>16882821</v>
      </c>
      <c r="H75" s="92"/>
      <c r="I75" s="93">
        <f>SUM(I66:I74)</f>
        <v>27489062</v>
      </c>
    </row>
    <row r="76" spans="1:9" ht="21.95" customHeight="1" x14ac:dyDescent="0.45">
      <c r="A76" s="84" t="s">
        <v>71</v>
      </c>
      <c r="C76" s="43">
        <f>C75+C63</f>
        <v>237519083</v>
      </c>
      <c r="D76" s="92"/>
      <c r="E76" s="102">
        <f>E75+E63</f>
        <v>246898568</v>
      </c>
      <c r="F76" s="92"/>
      <c r="G76" s="43">
        <f>G75+G63</f>
        <v>81417732</v>
      </c>
      <c r="H76" s="92"/>
      <c r="I76" s="102">
        <f>I75+I63</f>
        <v>75631039</v>
      </c>
    </row>
    <row r="77" spans="1:9" ht="21" customHeight="1" x14ac:dyDescent="0.5">
      <c r="A77" s="79" t="s">
        <v>0</v>
      </c>
    </row>
    <row r="78" spans="1:9" ht="21" customHeight="1" x14ac:dyDescent="0.5">
      <c r="A78" s="79" t="s">
        <v>1</v>
      </c>
    </row>
    <row r="79" spans="1:9" ht="21" customHeight="1" x14ac:dyDescent="0.5">
      <c r="A79" s="79"/>
    </row>
    <row r="80" spans="1:9" s="89" customFormat="1" ht="21" customHeight="1" x14ac:dyDescent="0.5">
      <c r="A80" s="79"/>
      <c r="B80" s="80"/>
      <c r="C80" s="221" t="s">
        <v>2</v>
      </c>
      <c r="D80" s="221"/>
      <c r="E80" s="221"/>
      <c r="F80" s="82"/>
      <c r="G80" s="221" t="s">
        <v>3</v>
      </c>
      <c r="H80" s="221"/>
      <c r="I80" s="221"/>
    </row>
    <row r="81" spans="1:9" s="89" customFormat="1" ht="21" customHeight="1" x14ac:dyDescent="0.45">
      <c r="A81"/>
      <c r="B81"/>
      <c r="C81" s="83" t="s">
        <v>4</v>
      </c>
      <c r="D81" s="83"/>
      <c r="E81" s="83" t="s">
        <v>5</v>
      </c>
      <c r="F81" s="83"/>
      <c r="G81" s="83" t="s">
        <v>4</v>
      </c>
      <c r="H81" s="83"/>
      <c r="I81" s="83" t="s">
        <v>5</v>
      </c>
    </row>
    <row r="82" spans="1:9" s="89" customFormat="1" ht="21.95" customHeight="1" x14ac:dyDescent="0.45">
      <c r="B82" s="80"/>
      <c r="C82" s="83">
        <v>2567</v>
      </c>
      <c r="D82" s="83"/>
      <c r="E82" s="83">
        <v>2566</v>
      </c>
      <c r="F82" s="83"/>
      <c r="G82" s="83">
        <v>2567</v>
      </c>
      <c r="H82" s="83"/>
      <c r="I82" s="83">
        <v>2566</v>
      </c>
    </row>
    <row r="83" spans="1:9" s="89" customFormat="1" ht="21.95" customHeight="1" x14ac:dyDescent="0.45">
      <c r="A83" s="84" t="s">
        <v>72</v>
      </c>
      <c r="B83" s="80" t="s">
        <v>7</v>
      </c>
      <c r="C83" s="83" t="s">
        <v>315</v>
      </c>
      <c r="D83" s="83"/>
      <c r="E83" s="83"/>
      <c r="F83" s="83"/>
      <c r="G83" s="83" t="s">
        <v>315</v>
      </c>
      <c r="H83" s="83"/>
      <c r="I83" s="83"/>
    </row>
    <row r="84" spans="1:9" s="89" customFormat="1" ht="21" customHeight="1" x14ac:dyDescent="0.5">
      <c r="A84" s="79"/>
      <c r="B84" s="80"/>
      <c r="C84" s="83" t="s">
        <v>8</v>
      </c>
      <c r="D84" s="83"/>
      <c r="E84" s="83"/>
      <c r="F84" s="83"/>
      <c r="G84" s="83" t="s">
        <v>8</v>
      </c>
      <c r="H84" s="83"/>
      <c r="I84" s="83"/>
    </row>
    <row r="85" spans="1:9" s="89" customFormat="1" ht="21" customHeight="1" x14ac:dyDescent="0.45">
      <c r="A85"/>
      <c r="B85" s="80"/>
      <c r="C85" s="222" t="s">
        <v>9</v>
      </c>
      <c r="D85" s="222"/>
      <c r="E85" s="222"/>
      <c r="F85" s="222"/>
      <c r="G85" s="222"/>
      <c r="H85" s="222"/>
      <c r="I85" s="222"/>
    </row>
    <row r="86" spans="1:9" s="89" customFormat="1" ht="21.95" customHeight="1" x14ac:dyDescent="0.45">
      <c r="A86" s="85" t="s">
        <v>73</v>
      </c>
      <c r="B86" s="80"/>
      <c r="C86" s="32"/>
      <c r="D86" s="87"/>
      <c r="E86" s="87"/>
      <c r="F86" s="87"/>
      <c r="G86" s="31"/>
      <c r="H86" s="88"/>
      <c r="I86" s="88"/>
    </row>
    <row r="87" spans="1:9" s="89" customFormat="1" ht="22.5" customHeight="1" x14ac:dyDescent="0.45">
      <c r="A87" s="97" t="s">
        <v>74</v>
      </c>
      <c r="B87" s="80">
        <v>13</v>
      </c>
      <c r="C87" s="32"/>
      <c r="D87" s="90"/>
      <c r="E87" s="90"/>
      <c r="F87" s="90"/>
      <c r="G87" s="31"/>
      <c r="H87" s="91"/>
      <c r="I87" s="91"/>
    </row>
    <row r="88" spans="1:9" s="89" customFormat="1" ht="22.5" customHeight="1" thickBot="1" x14ac:dyDescent="0.5">
      <c r="A88" s="97" t="s">
        <v>75</v>
      </c>
      <c r="B88" s="80"/>
      <c r="C88" s="48">
        <v>5290162</v>
      </c>
      <c r="D88" s="90"/>
      <c r="E88" s="48">
        <v>5586162</v>
      </c>
      <c r="F88" s="90"/>
      <c r="G88" s="48">
        <v>5290162</v>
      </c>
      <c r="H88" s="91"/>
      <c r="I88" s="48">
        <v>5586162</v>
      </c>
    </row>
    <row r="89" spans="1:9" s="89" customFormat="1" ht="22.5" customHeight="1" thickTop="1" x14ac:dyDescent="0.45">
      <c r="A89" s="97" t="s">
        <v>76</v>
      </c>
      <c r="B89" s="80"/>
      <c r="C89" s="90">
        <v>5290162</v>
      </c>
      <c r="D89" s="90"/>
      <c r="E89" s="90">
        <v>5290162</v>
      </c>
      <c r="F89" s="90"/>
      <c r="G89" s="90">
        <v>5290162</v>
      </c>
      <c r="H89" s="91"/>
      <c r="I89" s="90">
        <v>5290162</v>
      </c>
    </row>
    <row r="90" spans="1:9" s="89" customFormat="1" ht="22.5" customHeight="1" x14ac:dyDescent="0.45">
      <c r="A90" s="97" t="s">
        <v>77</v>
      </c>
      <c r="B90" s="80"/>
      <c r="C90" s="90"/>
      <c r="D90" s="90"/>
      <c r="E90" s="90"/>
      <c r="F90" s="90"/>
      <c r="G90" s="91"/>
      <c r="H90" s="91"/>
      <c r="I90" s="90"/>
    </row>
    <row r="91" spans="1:9" s="89" customFormat="1" ht="22.5" customHeight="1" x14ac:dyDescent="0.45">
      <c r="A91" s="97" t="s">
        <v>78</v>
      </c>
      <c r="B91" s="80"/>
      <c r="C91" s="90">
        <v>263881503</v>
      </c>
      <c r="D91" s="90"/>
      <c r="E91" s="90">
        <v>263881503</v>
      </c>
      <c r="F91" s="90"/>
      <c r="G91" s="90">
        <v>263881503</v>
      </c>
      <c r="H91" s="91"/>
      <c r="I91" s="90">
        <v>263881503</v>
      </c>
    </row>
    <row r="92" spans="1:9" s="89" customFormat="1" ht="22.5" customHeight="1" x14ac:dyDescent="0.45">
      <c r="A92" s="97" t="s">
        <v>79</v>
      </c>
      <c r="B92" s="80"/>
      <c r="C92" s="90"/>
      <c r="D92" s="90"/>
      <c r="E92" s="90"/>
      <c r="F92" s="90"/>
      <c r="G92" s="90"/>
      <c r="H92" s="91"/>
      <c r="I92" s="90"/>
    </row>
    <row r="93" spans="1:9" s="89" customFormat="1" ht="22.5" customHeight="1" x14ac:dyDescent="0.45">
      <c r="A93" s="97" t="s">
        <v>80</v>
      </c>
      <c r="B93" s="80"/>
      <c r="C93" s="90">
        <v>-19980</v>
      </c>
      <c r="D93" s="90"/>
      <c r="E93" s="90">
        <v>-19980</v>
      </c>
      <c r="F93" s="90"/>
      <c r="G93" s="90">
        <v>0</v>
      </c>
      <c r="H93" s="91"/>
      <c r="I93" s="90">
        <v>0</v>
      </c>
    </row>
    <row r="94" spans="1:9" s="89" customFormat="1" ht="22.5" customHeight="1" x14ac:dyDescent="0.45">
      <c r="A94" s="97" t="s">
        <v>81</v>
      </c>
      <c r="B94" s="80">
        <v>3</v>
      </c>
      <c r="C94" s="90">
        <v>-6714301</v>
      </c>
      <c r="D94" s="90"/>
      <c r="E94" s="90">
        <v>-6714301</v>
      </c>
      <c r="F94" s="90"/>
      <c r="G94" s="90">
        <v>-14177994</v>
      </c>
      <c r="H94" s="91"/>
      <c r="I94" s="90">
        <v>-6555105</v>
      </c>
    </row>
    <row r="95" spans="1:9" s="89" customFormat="1" ht="22.5" customHeight="1" x14ac:dyDescent="0.45">
      <c r="A95" s="97" t="s">
        <v>82</v>
      </c>
      <c r="B95" s="80"/>
      <c r="C95" s="34"/>
      <c r="D95" s="90"/>
      <c r="E95" s="90"/>
      <c r="F95" s="90"/>
      <c r="G95" s="91"/>
      <c r="H95" s="91"/>
      <c r="I95" s="90"/>
    </row>
    <row r="96" spans="1:9" s="89" customFormat="1" ht="22.5" customHeight="1" x14ac:dyDescent="0.45">
      <c r="A96" s="97" t="s">
        <v>83</v>
      </c>
      <c r="B96" s="80"/>
      <c r="C96" s="34"/>
      <c r="D96" s="90"/>
      <c r="E96" s="90"/>
      <c r="F96" s="90"/>
      <c r="G96" s="99"/>
      <c r="H96" s="91"/>
      <c r="I96" s="90"/>
    </row>
    <row r="97" spans="1:9" s="89" customFormat="1" ht="22.5" customHeight="1" x14ac:dyDescent="0.45">
      <c r="A97" s="97" t="s">
        <v>84</v>
      </c>
      <c r="B97" s="80"/>
      <c r="C97" s="91">
        <v>558616</v>
      </c>
      <c r="D97" s="90"/>
      <c r="E97" s="90">
        <v>558616</v>
      </c>
      <c r="F97" s="90"/>
      <c r="G97" s="91">
        <v>558616</v>
      </c>
      <c r="H97" s="91"/>
      <c r="I97" s="90">
        <v>558616</v>
      </c>
    </row>
    <row r="98" spans="1:9" s="89" customFormat="1" ht="22.5" customHeight="1" x14ac:dyDescent="0.45">
      <c r="A98" s="97" t="s">
        <v>85</v>
      </c>
      <c r="B98" s="80"/>
      <c r="C98" s="34">
        <v>31311628</v>
      </c>
      <c r="D98" s="90"/>
      <c r="E98" s="90">
        <v>30851849</v>
      </c>
      <c r="F98" s="90"/>
      <c r="G98" s="33">
        <v>24567621</v>
      </c>
      <c r="H98" s="91"/>
      <c r="I98" s="90">
        <v>24941106</v>
      </c>
    </row>
    <row r="99" spans="1:9" ht="23.25" customHeight="1" x14ac:dyDescent="0.45">
      <c r="A99" s="101" t="s">
        <v>86</v>
      </c>
      <c r="C99" s="44">
        <v>-524936</v>
      </c>
      <c r="D99" s="92"/>
      <c r="E99" s="45">
        <v>-929858</v>
      </c>
      <c r="F99" s="90"/>
      <c r="G99" s="45">
        <v>0</v>
      </c>
      <c r="H99" s="91"/>
      <c r="I99" s="45">
        <v>0</v>
      </c>
    </row>
    <row r="100" spans="1:9" ht="21.95" customHeight="1" x14ac:dyDescent="0.45">
      <c r="A100" s="103" t="s">
        <v>321</v>
      </c>
      <c r="C100" s="46">
        <f>SUM(C89:C99)</f>
        <v>293782692</v>
      </c>
      <c r="D100" s="92">
        <v>0</v>
      </c>
      <c r="E100" s="92">
        <f>SUM(E89:E99)</f>
        <v>292917991</v>
      </c>
      <c r="F100" s="92">
        <v>0</v>
      </c>
      <c r="G100" s="46">
        <f>SUM(G89:G99)</f>
        <v>280119908</v>
      </c>
      <c r="H100" s="92">
        <v>0</v>
      </c>
      <c r="I100" s="46">
        <f>SUM(I89:I99)</f>
        <v>288116282</v>
      </c>
    </row>
    <row r="101" spans="1:9" ht="23.25" customHeight="1" x14ac:dyDescent="0.45">
      <c r="A101" s="101" t="s">
        <v>87</v>
      </c>
      <c r="C101" s="44">
        <v>506008</v>
      </c>
      <c r="D101" s="90"/>
      <c r="E101" s="45">
        <v>554521</v>
      </c>
      <c r="F101" s="90"/>
      <c r="G101" s="45">
        <v>0</v>
      </c>
      <c r="H101" s="91"/>
      <c r="I101" s="104">
        <v>0</v>
      </c>
    </row>
    <row r="102" spans="1:9" ht="21.95" customHeight="1" x14ac:dyDescent="0.45">
      <c r="A102" s="105" t="s">
        <v>88</v>
      </c>
      <c r="C102" s="43">
        <f>SUM(C100:C101)</f>
        <v>294288700</v>
      </c>
      <c r="D102" s="92">
        <v>0</v>
      </c>
      <c r="E102" s="102">
        <f>SUM(E100:E101)</f>
        <v>293472512</v>
      </c>
      <c r="F102" s="92">
        <v>0</v>
      </c>
      <c r="G102" s="43">
        <f>SUM(G100:G101)</f>
        <v>280119908</v>
      </c>
      <c r="H102" s="92">
        <v>0</v>
      </c>
      <c r="I102" s="102">
        <f>SUM(I100:I101)</f>
        <v>288116282</v>
      </c>
    </row>
    <row r="103" spans="1:9" ht="9.75" customHeight="1" x14ac:dyDescent="0.45">
      <c r="A103" s="105"/>
      <c r="C103" s="34"/>
      <c r="D103" s="90"/>
      <c r="E103" s="90"/>
      <c r="F103" s="90"/>
      <c r="G103" s="34"/>
      <c r="H103" s="91"/>
      <c r="I103" s="91"/>
    </row>
    <row r="104" spans="1:9" ht="22.5" customHeight="1" thickBot="1" x14ac:dyDescent="0.5">
      <c r="A104" s="105" t="s">
        <v>89</v>
      </c>
      <c r="C104" s="42">
        <f>C102+C76</f>
        <v>531807783</v>
      </c>
      <c r="D104" s="92"/>
      <c r="E104" s="106">
        <f>E102+E76</f>
        <v>540371080</v>
      </c>
      <c r="F104" s="92"/>
      <c r="G104" s="42">
        <f>G102+G76</f>
        <v>361537640</v>
      </c>
      <c r="H104" s="92"/>
      <c r="I104" s="106">
        <f>I102+I76</f>
        <v>363747321</v>
      </c>
    </row>
    <row r="105" spans="1:9" ht="23.25" customHeight="1" thickTop="1" x14ac:dyDescent="0.45">
      <c r="C105" s="90"/>
      <c r="E105" s="90"/>
      <c r="G105" s="90"/>
      <c r="I105" s="90"/>
    </row>
  </sheetData>
  <mergeCells count="9">
    <mergeCell ref="C80:E80"/>
    <mergeCell ref="G80:I80"/>
    <mergeCell ref="C85:I85"/>
    <mergeCell ref="C4:E4"/>
    <mergeCell ref="G4:I4"/>
    <mergeCell ref="C9:I9"/>
    <mergeCell ref="C41:E41"/>
    <mergeCell ref="G41:I41"/>
    <mergeCell ref="C46:I46"/>
  </mergeCells>
  <phoneticPr fontId="5" type="noConversion"/>
  <pageMargins left="0.78740157480314998" right="0.39370078740157499" top="0.47244094488188998" bottom="0.511811023622047" header="0.511811023622047" footer="0.4"/>
  <pageSetup paperSize="9" scale="85" firstPageNumber="3" fitToWidth="0" fitToHeight="0" orientation="portrait" useFirstPageNumber="1" r:id="rId1"/>
  <headerFooter scaleWithDoc="0">
    <oddFooter xml:space="preserve">&amp;L หมายเหตุประกอบงบการเงินแบบย่อเป็นส่วนหนึ่งของงบการเงินระหว่างกาลนี้
&amp;C&amp;P&amp;R&amp;"Angsana New,Italic" </oddFooter>
  </headerFooter>
  <rowBreaks count="2" manualBreakCount="2">
    <brk id="37" max="8" man="1"/>
    <brk id="76" max="8" man="1"/>
  </rowBreaks>
  <customProperties>
    <customPr name="EpmWorksheetKeyString_GUID" r:id="rId2"/>
    <customPr name="OrphanNamesChecked" r:id="rId3"/>
  </customProperties>
  <ignoredErrors>
    <ignoredError sqref="G100 E100 I100 C100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82"/>
  <sheetViews>
    <sheetView showGridLines="0" view="pageBreakPreview" zoomScaleNormal="100" zoomScaleSheetLayoutView="100" workbookViewId="0">
      <selection activeCell="C96" sqref="C96"/>
    </sheetView>
  </sheetViews>
  <sheetFormatPr defaultColWidth="9.140625" defaultRowHeight="18" customHeight="1" x14ac:dyDescent="0.45"/>
  <cols>
    <col min="1" max="1" width="40.28515625" customWidth="1"/>
    <col min="2" max="2" width="8.140625" style="80" customWidth="1"/>
    <col min="3" max="3" width="16.85546875" customWidth="1"/>
    <col min="4" max="4" width="1.5703125" customWidth="1"/>
    <col min="5" max="5" width="16.85546875" customWidth="1"/>
    <col min="6" max="6" width="1.5703125" customWidth="1"/>
    <col min="7" max="7" width="16.85546875" customWidth="1"/>
    <col min="8" max="8" width="1.5703125" customWidth="1"/>
    <col min="9" max="9" width="16.85546875" customWidth="1"/>
  </cols>
  <sheetData>
    <row r="1" spans="1:9" ht="23.25" customHeight="1" x14ac:dyDescent="0.5">
      <c r="A1" s="79" t="s">
        <v>0</v>
      </c>
      <c r="C1" s="11"/>
      <c r="G1" s="12"/>
      <c r="H1" s="81"/>
      <c r="I1" s="81"/>
    </row>
    <row r="2" spans="1:9" ht="21.6" customHeight="1" x14ac:dyDescent="0.5">
      <c r="A2" s="107" t="s">
        <v>90</v>
      </c>
      <c r="G2" s="198"/>
      <c r="H2" s="199"/>
      <c r="I2" s="198"/>
    </row>
    <row r="3" spans="1:9" ht="18" customHeight="1" x14ac:dyDescent="0.5">
      <c r="A3" s="107"/>
    </row>
    <row r="4" spans="1:9" ht="21" customHeight="1" x14ac:dyDescent="0.45">
      <c r="A4" s="114"/>
      <c r="B4" s="115"/>
      <c r="C4" s="221" t="s">
        <v>2</v>
      </c>
      <c r="D4" s="221"/>
      <c r="E4" s="221"/>
      <c r="F4" s="82"/>
      <c r="G4" s="221" t="s">
        <v>3</v>
      </c>
      <c r="H4" s="221"/>
      <c r="I4" s="221"/>
    </row>
    <row r="5" spans="1:9" ht="22.7" customHeight="1" x14ac:dyDescent="0.45">
      <c r="A5" s="114"/>
      <c r="B5" s="115"/>
      <c r="C5" s="223" t="s">
        <v>91</v>
      </c>
      <c r="D5" s="223"/>
      <c r="E5" s="223"/>
      <c r="F5" s="116"/>
      <c r="G5" s="223" t="s">
        <v>91</v>
      </c>
      <c r="H5" s="223"/>
      <c r="I5" s="223"/>
    </row>
    <row r="6" spans="1:9" ht="22.7" customHeight="1" x14ac:dyDescent="0.45">
      <c r="A6" s="114"/>
      <c r="B6" s="115"/>
      <c r="C6" s="223" t="s">
        <v>92</v>
      </c>
      <c r="D6" s="223"/>
      <c r="E6" s="223"/>
      <c r="F6" s="116"/>
      <c r="G6" s="223" t="s">
        <v>92</v>
      </c>
      <c r="H6" s="223"/>
      <c r="I6" s="223"/>
    </row>
    <row r="7" spans="1:9" ht="18" customHeight="1" x14ac:dyDescent="0.45">
      <c r="A7" s="114"/>
      <c r="C7" s="83">
        <v>2567</v>
      </c>
      <c r="D7" s="83"/>
      <c r="E7" s="83">
        <v>2566</v>
      </c>
      <c r="F7" s="117"/>
      <c r="G7" s="83">
        <v>2567</v>
      </c>
      <c r="H7" s="83"/>
      <c r="I7" s="83">
        <v>2566</v>
      </c>
    </row>
    <row r="8" spans="1:9" ht="18" customHeight="1" x14ac:dyDescent="0.45">
      <c r="A8" s="114"/>
      <c r="C8" s="83" t="s">
        <v>315</v>
      </c>
      <c r="D8" s="83"/>
      <c r="E8" s="83"/>
      <c r="F8" s="117"/>
      <c r="G8" s="83" t="s">
        <v>315</v>
      </c>
      <c r="H8" s="83"/>
      <c r="I8" s="83"/>
    </row>
    <row r="9" spans="1:9" ht="18" customHeight="1" x14ac:dyDescent="0.45">
      <c r="A9" s="114"/>
      <c r="B9" s="115"/>
      <c r="C9" s="224" t="s">
        <v>9</v>
      </c>
      <c r="D9" s="224"/>
      <c r="E9" s="224"/>
      <c r="F9" s="224"/>
      <c r="G9" s="224"/>
      <c r="H9" s="224"/>
      <c r="I9" s="224"/>
    </row>
    <row r="10" spans="1:9" s="89" customFormat="1" ht="18" customHeight="1" x14ac:dyDescent="0.45">
      <c r="A10" s="200" t="s">
        <v>93</v>
      </c>
      <c r="B10" s="201"/>
      <c r="C10" s="202"/>
      <c r="D10" s="203"/>
      <c r="E10" s="202"/>
      <c r="F10" s="203"/>
      <c r="G10" s="203"/>
      <c r="H10" s="203"/>
      <c r="I10" s="203"/>
    </row>
    <row r="11" spans="1:9" s="89" customFormat="1" ht="18" customHeight="1" x14ac:dyDescent="0.45">
      <c r="A11" s="133" t="s">
        <v>94</v>
      </c>
      <c r="B11" s="112"/>
      <c r="C11" s="95">
        <v>118863980</v>
      </c>
      <c r="D11" s="204"/>
      <c r="E11" s="9">
        <v>113838344</v>
      </c>
      <c r="F11" s="95"/>
      <c r="G11" s="123">
        <v>62103204</v>
      </c>
      <c r="H11" s="95"/>
      <c r="I11" s="95">
        <v>59470890</v>
      </c>
    </row>
    <row r="12" spans="1:9" s="89" customFormat="1" ht="18" customHeight="1" x14ac:dyDescent="0.45">
      <c r="A12" s="133" t="s">
        <v>95</v>
      </c>
      <c r="B12" s="112"/>
      <c r="C12" s="123">
        <v>1265188</v>
      </c>
      <c r="D12" s="204"/>
      <c r="E12" s="9">
        <v>1404771</v>
      </c>
      <c r="F12" s="95"/>
      <c r="G12" s="123">
        <v>1035294</v>
      </c>
      <c r="H12" s="95"/>
      <c r="I12" s="123">
        <v>1147327</v>
      </c>
    </row>
    <row r="13" spans="1:9" s="89" customFormat="1" ht="18" customHeight="1" x14ac:dyDescent="0.45">
      <c r="A13" s="133" t="s">
        <v>96</v>
      </c>
      <c r="B13" s="112"/>
      <c r="C13" s="123"/>
      <c r="D13" s="204"/>
      <c r="E13" s="123"/>
      <c r="F13" s="95"/>
      <c r="G13" s="123"/>
      <c r="H13" s="95"/>
      <c r="I13" s="123"/>
    </row>
    <row r="14" spans="1:9" s="89" customFormat="1" ht="18" customHeight="1" x14ac:dyDescent="0.45">
      <c r="A14" s="133" t="s">
        <v>97</v>
      </c>
      <c r="B14" s="112"/>
      <c r="C14" s="123">
        <v>3597504</v>
      </c>
      <c r="D14" s="204"/>
      <c r="E14" s="123">
        <v>3593732</v>
      </c>
      <c r="F14" s="95"/>
      <c r="G14" s="123">
        <v>117390</v>
      </c>
      <c r="H14" s="95"/>
      <c r="I14" s="123">
        <v>122571</v>
      </c>
    </row>
    <row r="15" spans="1:9" s="89" customFormat="1" ht="18" customHeight="1" x14ac:dyDescent="0.45">
      <c r="A15" s="133" t="s">
        <v>98</v>
      </c>
      <c r="B15" s="112"/>
      <c r="C15" s="123">
        <v>714226</v>
      </c>
      <c r="D15" s="123"/>
      <c r="E15" s="123">
        <v>665305</v>
      </c>
      <c r="F15" s="123"/>
      <c r="G15" s="123">
        <v>2108078</v>
      </c>
      <c r="H15" s="123"/>
      <c r="I15" s="123">
        <v>189810</v>
      </c>
    </row>
    <row r="16" spans="1:9" s="89" customFormat="1" ht="18" customHeight="1" x14ac:dyDescent="0.45">
      <c r="A16" s="111" t="s">
        <v>99</v>
      </c>
      <c r="B16" s="112"/>
      <c r="C16" s="205">
        <f>SUM(C11:C15)</f>
        <v>124440898</v>
      </c>
      <c r="D16" s="206"/>
      <c r="E16" s="205">
        <f>SUM(E11:E15)</f>
        <v>119502152</v>
      </c>
      <c r="F16" s="207"/>
      <c r="G16" s="205">
        <f>SUM(G11:G15)</f>
        <v>65363966</v>
      </c>
      <c r="H16" s="207"/>
      <c r="I16" s="205">
        <f>SUM(I11:I15)</f>
        <v>60930598</v>
      </c>
    </row>
    <row r="17" spans="1:9" s="89" customFormat="1" ht="18" customHeight="1" x14ac:dyDescent="0.45">
      <c r="A17" s="111"/>
      <c r="B17" s="119"/>
      <c r="C17" s="135"/>
      <c r="D17" s="135"/>
      <c r="E17" s="135"/>
      <c r="F17" s="135"/>
      <c r="G17" s="135"/>
      <c r="H17" s="135"/>
      <c r="I17" s="135"/>
    </row>
    <row r="18" spans="1:9" s="89" customFormat="1" ht="18" customHeight="1" x14ac:dyDescent="0.45">
      <c r="A18" s="200" t="s">
        <v>100</v>
      </c>
      <c r="B18" s="112"/>
      <c r="C18" s="95"/>
      <c r="D18" s="208"/>
      <c r="E18" s="95"/>
      <c r="F18" s="208"/>
      <c r="G18" s="95"/>
      <c r="H18" s="208"/>
      <c r="I18" s="95"/>
    </row>
    <row r="19" spans="1:9" s="89" customFormat="1" ht="18" customHeight="1" x14ac:dyDescent="0.45">
      <c r="A19" s="133" t="s">
        <v>101</v>
      </c>
      <c r="B19" s="112"/>
      <c r="C19" s="123">
        <v>101756582</v>
      </c>
      <c r="D19" s="204"/>
      <c r="E19" s="123">
        <v>98218459</v>
      </c>
      <c r="F19" s="123"/>
      <c r="G19" s="123">
        <v>55250809</v>
      </c>
      <c r="H19" s="123"/>
      <c r="I19" s="123">
        <v>53250625</v>
      </c>
    </row>
    <row r="20" spans="1:9" s="89" customFormat="1" ht="18" customHeight="1" x14ac:dyDescent="0.45">
      <c r="A20" s="133" t="s">
        <v>102</v>
      </c>
      <c r="B20" s="112"/>
      <c r="C20" s="123">
        <v>1598846</v>
      </c>
      <c r="D20" s="204"/>
      <c r="E20" s="123">
        <v>1688034</v>
      </c>
      <c r="F20" s="123"/>
      <c r="G20" s="123">
        <v>29328</v>
      </c>
      <c r="H20" s="123"/>
      <c r="I20" s="123">
        <v>27392</v>
      </c>
    </row>
    <row r="21" spans="1:9" s="89" customFormat="1" ht="18" customHeight="1" x14ac:dyDescent="0.45">
      <c r="A21" s="133" t="s">
        <v>103</v>
      </c>
      <c r="B21" s="112"/>
      <c r="C21" s="123">
        <v>13329365</v>
      </c>
      <c r="D21" s="209"/>
      <c r="E21" s="123">
        <v>12613390</v>
      </c>
      <c r="F21" s="209"/>
      <c r="G21" s="123">
        <v>4952188</v>
      </c>
      <c r="H21" s="209"/>
      <c r="I21" s="209">
        <v>4282710</v>
      </c>
    </row>
    <row r="22" spans="1:9" s="89" customFormat="1" ht="18" customHeight="1" x14ac:dyDescent="0.45">
      <c r="A22" s="133" t="s">
        <v>104</v>
      </c>
      <c r="B22" s="112"/>
      <c r="C22" s="123">
        <v>4067751</v>
      </c>
      <c r="D22" s="209"/>
      <c r="E22" s="123">
        <v>3650081</v>
      </c>
      <c r="F22" s="209"/>
      <c r="G22" s="123">
        <v>1585180</v>
      </c>
      <c r="H22" s="209"/>
      <c r="I22" s="209">
        <v>1382914</v>
      </c>
    </row>
    <row r="23" spans="1:9" s="89" customFormat="1" ht="18" customHeight="1" x14ac:dyDescent="0.45">
      <c r="A23" s="111" t="s">
        <v>105</v>
      </c>
      <c r="B23" s="112"/>
      <c r="C23" s="205">
        <f>SUM(C19:D22)</f>
        <v>120752544</v>
      </c>
      <c r="D23" s="207"/>
      <c r="E23" s="205">
        <f>SUM(E19:F22)</f>
        <v>116169964</v>
      </c>
      <c r="F23" s="207"/>
      <c r="G23" s="205">
        <f>SUM(G19:H22)</f>
        <v>61817505</v>
      </c>
      <c r="H23" s="207"/>
      <c r="I23" s="205">
        <f>SUM(I19:I22)</f>
        <v>58943641</v>
      </c>
    </row>
    <row r="24" spans="1:9" s="89" customFormat="1" ht="18" customHeight="1" x14ac:dyDescent="0.45">
      <c r="A24" s="111"/>
      <c r="B24" s="119"/>
      <c r="C24" s="135"/>
      <c r="D24" s="135"/>
      <c r="E24" s="135"/>
      <c r="F24" s="135"/>
      <c r="G24" s="135"/>
      <c r="H24" s="135"/>
      <c r="I24" s="135"/>
    </row>
    <row r="25" spans="1:9" s="89" customFormat="1" ht="18" customHeight="1" x14ac:dyDescent="0.45">
      <c r="A25" s="111" t="s">
        <v>106</v>
      </c>
      <c r="B25" s="119"/>
      <c r="C25" s="135">
        <f>C16-C23</f>
        <v>3688354</v>
      </c>
      <c r="D25" s="135"/>
      <c r="E25" s="135">
        <f>E16-E23</f>
        <v>3332188</v>
      </c>
      <c r="F25" s="135"/>
      <c r="G25" s="135">
        <f>G16-G23</f>
        <v>3546461</v>
      </c>
      <c r="H25" s="135"/>
      <c r="I25" s="135">
        <f>I16-I23</f>
        <v>1986957</v>
      </c>
    </row>
    <row r="26" spans="1:9" s="89" customFormat="1" ht="18" customHeight="1" x14ac:dyDescent="0.45">
      <c r="A26" s="89" t="s">
        <v>107</v>
      </c>
      <c r="B26" s="112"/>
      <c r="C26" s="135"/>
      <c r="D26" s="135"/>
      <c r="E26" s="135"/>
      <c r="F26" s="135"/>
      <c r="G26" s="135"/>
      <c r="H26" s="135"/>
      <c r="I26" s="135"/>
    </row>
    <row r="27" spans="1:9" s="89" customFormat="1" ht="18" customHeight="1" x14ac:dyDescent="0.45">
      <c r="A27" s="133" t="s">
        <v>108</v>
      </c>
      <c r="B27" s="112"/>
      <c r="C27" s="146">
        <v>172949</v>
      </c>
      <c r="D27" s="95"/>
      <c r="E27" s="146">
        <v>184707</v>
      </c>
      <c r="F27" s="95"/>
      <c r="G27" s="146">
        <v>0</v>
      </c>
      <c r="H27" s="95"/>
      <c r="I27" s="147">
        <v>0</v>
      </c>
    </row>
    <row r="28" spans="1:9" s="89" customFormat="1" ht="18" customHeight="1" x14ac:dyDescent="0.45">
      <c r="A28" s="111" t="s">
        <v>109</v>
      </c>
      <c r="B28" s="119"/>
      <c r="C28" s="135">
        <f>C25+C27</f>
        <v>3861303</v>
      </c>
      <c r="D28" s="135"/>
      <c r="E28" s="135">
        <f>E25+E27</f>
        <v>3516895</v>
      </c>
      <c r="F28" s="135"/>
      <c r="G28" s="135">
        <f>G25+G27</f>
        <v>3546461</v>
      </c>
      <c r="H28" s="135"/>
      <c r="I28" s="135">
        <f>I25+I27</f>
        <v>1986957</v>
      </c>
    </row>
    <row r="29" spans="1:9" s="89" customFormat="1" ht="18" customHeight="1" x14ac:dyDescent="0.45">
      <c r="A29" s="133" t="s">
        <v>110</v>
      </c>
      <c r="B29" s="112"/>
      <c r="C29" s="147">
        <v>1433674</v>
      </c>
      <c r="D29" s="209"/>
      <c r="E29" s="147">
        <v>1403242</v>
      </c>
      <c r="F29" s="209"/>
      <c r="G29" s="147">
        <v>329775</v>
      </c>
      <c r="H29" s="209"/>
      <c r="I29" s="210">
        <v>226910</v>
      </c>
    </row>
    <row r="30" spans="1:9" s="89" customFormat="1" ht="18" customHeight="1" x14ac:dyDescent="0.45">
      <c r="A30" s="111" t="s">
        <v>111</v>
      </c>
      <c r="B30" s="112"/>
      <c r="C30" s="135">
        <f>C28-C29</f>
        <v>2427629</v>
      </c>
      <c r="D30" s="207"/>
      <c r="E30" s="135">
        <f>E28-E29</f>
        <v>2113653</v>
      </c>
      <c r="F30" s="207"/>
      <c r="G30" s="135">
        <f>G28-G29</f>
        <v>3216686</v>
      </c>
      <c r="H30" s="207"/>
      <c r="I30" s="135">
        <f>I28-I29</f>
        <v>1760047</v>
      </c>
    </row>
    <row r="31" spans="1:9" s="89" customFormat="1" ht="18" customHeight="1" x14ac:dyDescent="0.45">
      <c r="A31" s="133" t="s">
        <v>112</v>
      </c>
      <c r="B31" s="112"/>
      <c r="C31" s="147">
        <v>479859</v>
      </c>
      <c r="D31" s="208"/>
      <c r="E31" s="147">
        <v>448013</v>
      </c>
      <c r="F31" s="95"/>
      <c r="G31" s="147">
        <v>202111</v>
      </c>
      <c r="H31" s="95"/>
      <c r="I31" s="146">
        <v>344422</v>
      </c>
    </row>
    <row r="32" spans="1:9" s="89" customFormat="1" ht="18" customHeight="1" thickBot="1" x14ac:dyDescent="0.5">
      <c r="A32" s="111" t="s">
        <v>113</v>
      </c>
      <c r="B32" s="119"/>
      <c r="C32" s="211">
        <f>C30-C31</f>
        <v>1947770</v>
      </c>
      <c r="D32" s="207"/>
      <c r="E32" s="211">
        <f>E30-E31</f>
        <v>1665640</v>
      </c>
      <c r="F32" s="207"/>
      <c r="G32" s="211">
        <f>G30-G31</f>
        <v>3014575</v>
      </c>
      <c r="H32" s="207"/>
      <c r="I32" s="211">
        <f>I30-I31</f>
        <v>1415625</v>
      </c>
    </row>
    <row r="33" spans="1:9" s="89" customFormat="1" ht="18" customHeight="1" thickTop="1" x14ac:dyDescent="0.45">
      <c r="A33" s="111"/>
      <c r="B33" s="112"/>
      <c r="C33" s="135"/>
      <c r="D33" s="135"/>
      <c r="E33" s="135"/>
      <c r="F33" s="135"/>
      <c r="G33" s="135"/>
      <c r="H33" s="135"/>
      <c r="I33" s="135"/>
    </row>
    <row r="34" spans="1:9" s="89" customFormat="1" ht="18" customHeight="1" x14ac:dyDescent="0.45">
      <c r="A34" s="111" t="s">
        <v>114</v>
      </c>
      <c r="B34" s="119"/>
      <c r="C34" s="135"/>
      <c r="D34" s="135"/>
      <c r="E34" s="135"/>
      <c r="F34" s="135"/>
      <c r="G34" s="135"/>
      <c r="H34" s="135"/>
      <c r="I34" s="135"/>
    </row>
    <row r="35" spans="1:9" s="89" customFormat="1" ht="18" customHeight="1" x14ac:dyDescent="0.45">
      <c r="A35" s="133" t="s">
        <v>322</v>
      </c>
      <c r="B35" s="119"/>
      <c r="C35" s="123">
        <v>1952003</v>
      </c>
      <c r="D35" s="135"/>
      <c r="E35" s="123">
        <v>1676912</v>
      </c>
      <c r="F35" s="95"/>
      <c r="G35" s="123">
        <v>3014575</v>
      </c>
      <c r="H35" s="95"/>
      <c r="I35" s="95">
        <v>1415625</v>
      </c>
    </row>
    <row r="36" spans="1:9" s="89" customFormat="1" ht="18" customHeight="1" x14ac:dyDescent="0.45">
      <c r="A36" s="133" t="s">
        <v>134</v>
      </c>
      <c r="B36" s="119"/>
      <c r="C36" s="147">
        <v>-4233</v>
      </c>
      <c r="D36" s="135"/>
      <c r="E36" s="123">
        <v>-11272</v>
      </c>
      <c r="F36" s="135"/>
      <c r="G36" s="147">
        <v>0</v>
      </c>
      <c r="H36" s="135"/>
      <c r="I36" s="95">
        <v>0</v>
      </c>
    </row>
    <row r="37" spans="1:9" s="89" customFormat="1" ht="18" customHeight="1" thickBot="1" x14ac:dyDescent="0.5">
      <c r="A37" s="111" t="s">
        <v>113</v>
      </c>
      <c r="B37" s="119"/>
      <c r="C37" s="1">
        <f>SUM(C35:C36)</f>
        <v>1947770</v>
      </c>
      <c r="D37" s="135"/>
      <c r="E37" s="1">
        <f>SUM(E35:E36)</f>
        <v>1665640</v>
      </c>
      <c r="F37" s="135"/>
      <c r="G37" s="1">
        <f>SUM(G35:G36)</f>
        <v>3014575</v>
      </c>
      <c r="H37" s="135"/>
      <c r="I37" s="1">
        <f>SUM(I35:I36)</f>
        <v>1415625</v>
      </c>
    </row>
    <row r="38" spans="1:9" s="89" customFormat="1" ht="18" customHeight="1" thickTop="1" x14ac:dyDescent="0.45">
      <c r="A38" s="111"/>
      <c r="B38" s="112"/>
      <c r="C38" s="135"/>
      <c r="D38" s="135"/>
      <c r="E38" s="135"/>
      <c r="F38" s="135"/>
      <c r="G38" s="135"/>
      <c r="H38" s="135"/>
      <c r="I38" s="135"/>
    </row>
    <row r="39" spans="1:9" s="89" customFormat="1" ht="21" customHeight="1" thickBot="1" x14ac:dyDescent="0.5">
      <c r="A39" s="111" t="s">
        <v>323</v>
      </c>
      <c r="B39" s="119"/>
      <c r="C39" s="212">
        <v>0.18</v>
      </c>
      <c r="D39" s="213"/>
      <c r="E39" s="212">
        <v>0.16</v>
      </c>
      <c r="F39" s="214"/>
      <c r="G39" s="212">
        <v>0.28000000000000003</v>
      </c>
      <c r="H39" s="214"/>
      <c r="I39" s="212">
        <v>0.13</v>
      </c>
    </row>
    <row r="40" spans="1:9" s="89" customFormat="1" ht="18" customHeight="1" thickTop="1" x14ac:dyDescent="0.45">
      <c r="A40" s="111"/>
      <c r="B40" s="112"/>
    </row>
    <row r="41" spans="1:9" s="89" customFormat="1" ht="18" customHeight="1" x14ac:dyDescent="0.45">
      <c r="A41" s="111"/>
      <c r="B41" s="112"/>
      <c r="C41" s="215"/>
      <c r="D41" s="213"/>
      <c r="E41" s="215"/>
      <c r="F41" s="214"/>
      <c r="G41" s="215"/>
      <c r="H41" s="214"/>
      <c r="I41" s="215"/>
    </row>
    <row r="42" spans="1:9" ht="23.25" customHeight="1" x14ac:dyDescent="0.5">
      <c r="A42" s="79" t="s">
        <v>0</v>
      </c>
      <c r="C42" s="11"/>
      <c r="G42" s="12"/>
      <c r="H42" s="81"/>
      <c r="I42" s="81"/>
    </row>
    <row r="43" spans="1:9" ht="21" customHeight="1" x14ac:dyDescent="0.5">
      <c r="A43" s="107" t="s">
        <v>115</v>
      </c>
      <c r="G43" s="198"/>
      <c r="H43" s="199"/>
      <c r="I43" s="198"/>
    </row>
    <row r="44" spans="1:9" ht="18" customHeight="1" x14ac:dyDescent="0.5">
      <c r="A44" s="107"/>
    </row>
    <row r="45" spans="1:9" ht="20.45" customHeight="1" x14ac:dyDescent="0.45">
      <c r="A45" s="114"/>
      <c r="B45" s="115"/>
      <c r="C45" s="221" t="s">
        <v>2</v>
      </c>
      <c r="D45" s="221"/>
      <c r="E45" s="221"/>
      <c r="F45" s="82"/>
      <c r="G45" s="221" t="s">
        <v>3</v>
      </c>
      <c r="H45" s="221"/>
      <c r="I45" s="221"/>
    </row>
    <row r="46" spans="1:9" ht="22.7" customHeight="1" x14ac:dyDescent="0.45">
      <c r="A46" s="114"/>
      <c r="B46" s="115"/>
      <c r="C46" s="223" t="s">
        <v>91</v>
      </c>
      <c r="D46" s="223"/>
      <c r="E46" s="223"/>
      <c r="F46" s="116"/>
      <c r="G46" s="223" t="s">
        <v>91</v>
      </c>
      <c r="H46" s="223"/>
      <c r="I46" s="223"/>
    </row>
    <row r="47" spans="1:9" ht="22.7" customHeight="1" x14ac:dyDescent="0.45">
      <c r="A47" s="114"/>
      <c r="B47" s="115"/>
      <c r="C47" s="223" t="s">
        <v>92</v>
      </c>
      <c r="D47" s="223"/>
      <c r="E47" s="223"/>
      <c r="F47" s="116"/>
      <c r="G47" s="223" t="s">
        <v>92</v>
      </c>
      <c r="H47" s="223"/>
      <c r="I47" s="223"/>
    </row>
    <row r="48" spans="1:9" ht="18" customHeight="1" x14ac:dyDescent="0.45">
      <c r="A48" s="114"/>
      <c r="C48" s="83">
        <v>2567</v>
      </c>
      <c r="D48" s="83"/>
      <c r="E48" s="83">
        <v>2566</v>
      </c>
      <c r="F48" s="117"/>
      <c r="G48" s="83">
        <v>2567</v>
      </c>
      <c r="H48" s="83"/>
      <c r="I48" s="83">
        <v>2566</v>
      </c>
    </row>
    <row r="49" spans="1:9" ht="18" customHeight="1" x14ac:dyDescent="0.45">
      <c r="A49" s="114"/>
      <c r="C49" s="83" t="s">
        <v>315</v>
      </c>
      <c r="D49" s="83"/>
      <c r="E49" s="83"/>
      <c r="F49" s="117"/>
      <c r="G49" s="83" t="s">
        <v>315</v>
      </c>
      <c r="H49" s="83"/>
      <c r="I49" s="83"/>
    </row>
    <row r="50" spans="1:9" ht="18" customHeight="1" x14ac:dyDescent="0.45">
      <c r="A50" s="114"/>
      <c r="B50" s="115"/>
      <c r="C50" s="224" t="s">
        <v>9</v>
      </c>
      <c r="D50" s="224"/>
      <c r="E50" s="224"/>
      <c r="F50" s="224"/>
      <c r="G50" s="224"/>
      <c r="H50" s="224"/>
      <c r="I50" s="224"/>
    </row>
    <row r="51" spans="1:9" s="89" customFormat="1" ht="18" customHeight="1" x14ac:dyDescent="0.45">
      <c r="A51" s="216" t="s">
        <v>113</v>
      </c>
      <c r="B51" s="94"/>
      <c r="C51" s="4">
        <f>C37</f>
        <v>1947770</v>
      </c>
      <c r="D51" s="135"/>
      <c r="E51" s="4">
        <f>E37</f>
        <v>1665640</v>
      </c>
      <c r="F51" s="135"/>
      <c r="G51" s="4">
        <f>G37</f>
        <v>3014575</v>
      </c>
      <c r="H51" s="95"/>
      <c r="I51" s="4">
        <f>I37</f>
        <v>1415625</v>
      </c>
    </row>
    <row r="52" spans="1:9" s="89" customFormat="1" ht="18" customHeight="1" x14ac:dyDescent="0.45">
      <c r="B52" s="94"/>
      <c r="C52" s="95"/>
      <c r="D52" s="95"/>
      <c r="E52" s="95"/>
      <c r="F52" s="95"/>
      <c r="G52" s="5"/>
      <c r="H52" s="95"/>
      <c r="I52" s="5"/>
    </row>
    <row r="53" spans="1:9" s="89" customFormat="1" ht="19.350000000000001" customHeight="1" x14ac:dyDescent="0.45">
      <c r="A53" s="216" t="s">
        <v>116</v>
      </c>
      <c r="B53" s="94"/>
      <c r="C53" s="95"/>
      <c r="D53" s="95"/>
      <c r="E53" s="95"/>
      <c r="F53" s="95"/>
      <c r="G53" s="5"/>
      <c r="H53" s="95"/>
      <c r="I53" s="5"/>
    </row>
    <row r="54" spans="1:9" s="89" customFormat="1" ht="18" customHeight="1" x14ac:dyDescent="0.45">
      <c r="A54" s="217" t="s">
        <v>117</v>
      </c>
      <c r="B54" s="94"/>
      <c r="C54" s="95"/>
      <c r="D54" s="95"/>
      <c r="E54" s="95"/>
      <c r="F54" s="95"/>
      <c r="G54" s="5"/>
      <c r="H54" s="95"/>
      <c r="I54" s="5"/>
    </row>
    <row r="55" spans="1:9" s="89" customFormat="1" ht="18" customHeight="1" x14ac:dyDescent="0.45">
      <c r="A55" s="217" t="s">
        <v>118</v>
      </c>
      <c r="B55" s="94"/>
      <c r="C55" s="95"/>
      <c r="D55" s="95"/>
      <c r="E55" s="95"/>
      <c r="F55" s="95"/>
      <c r="G55" s="5"/>
      <c r="H55" s="95"/>
      <c r="I55" s="5"/>
    </row>
    <row r="56" spans="1:9" s="89" customFormat="1" ht="18" customHeight="1" x14ac:dyDescent="0.45">
      <c r="A56" s="218" t="s">
        <v>119</v>
      </c>
      <c r="B56" s="94"/>
      <c r="C56" s="95"/>
      <c r="D56" s="95"/>
      <c r="E56" s="95"/>
      <c r="F56" s="95"/>
      <c r="G56" s="5"/>
      <c r="H56" s="95"/>
      <c r="I56" s="5"/>
    </row>
    <row r="57" spans="1:9" s="89" customFormat="1" ht="18" customHeight="1" x14ac:dyDescent="0.45">
      <c r="A57" s="218" t="s">
        <v>120</v>
      </c>
      <c r="B57" s="94"/>
      <c r="C57" s="123">
        <v>-344362</v>
      </c>
      <c r="D57" s="96"/>
      <c r="E57" s="10">
        <v>278293</v>
      </c>
      <c r="F57" s="96"/>
      <c r="G57" s="3">
        <v>0</v>
      </c>
      <c r="H57" s="3"/>
      <c r="I57" s="6">
        <v>0</v>
      </c>
    </row>
    <row r="58" spans="1:9" s="89" customFormat="1" ht="18" customHeight="1" x14ac:dyDescent="0.45">
      <c r="A58" s="218"/>
      <c r="B58" s="94"/>
      <c r="C58" s="13">
        <f>SUM(C57:C57)</f>
        <v>-344362</v>
      </c>
      <c r="D58" s="135"/>
      <c r="E58" s="13">
        <f>SUM(E57:E57)</f>
        <v>278293</v>
      </c>
      <c r="F58" s="135"/>
      <c r="G58" s="13">
        <f>SUM(G57:G57)</f>
        <v>0</v>
      </c>
      <c r="H58" s="14"/>
      <c r="I58" s="13">
        <f>SUM(I57:I57)</f>
        <v>0</v>
      </c>
    </row>
    <row r="59" spans="1:9" s="89" customFormat="1" ht="3.6" customHeight="1" x14ac:dyDescent="0.45">
      <c r="B59" s="94"/>
      <c r="C59" s="95"/>
      <c r="D59" s="95"/>
      <c r="E59" s="95"/>
      <c r="F59" s="95"/>
      <c r="G59" s="5"/>
      <c r="H59" s="95"/>
      <c r="I59" s="5"/>
    </row>
    <row r="60" spans="1:9" s="89" customFormat="1" ht="18" customHeight="1" x14ac:dyDescent="0.45">
      <c r="A60" s="217" t="s">
        <v>121</v>
      </c>
      <c r="B60" s="94"/>
      <c r="C60" s="10"/>
      <c r="D60" s="96"/>
      <c r="E60" s="209"/>
      <c r="F60" s="96"/>
      <c r="G60" s="15"/>
      <c r="H60" s="16"/>
      <c r="I60" s="15"/>
    </row>
    <row r="61" spans="1:9" s="89" customFormat="1" ht="18" customHeight="1" x14ac:dyDescent="0.45">
      <c r="A61" s="217" t="s">
        <v>118</v>
      </c>
      <c r="B61" s="94"/>
      <c r="C61" s="10"/>
      <c r="D61" s="96"/>
      <c r="E61" s="209"/>
      <c r="F61" s="96"/>
      <c r="G61" s="15"/>
      <c r="H61" s="16"/>
      <c r="I61" s="15"/>
    </row>
    <row r="62" spans="1:9" s="89" customFormat="1" ht="18" customHeight="1" x14ac:dyDescent="0.45">
      <c r="A62" s="218" t="s">
        <v>319</v>
      </c>
      <c r="B62" s="94"/>
      <c r="C62" s="10"/>
      <c r="D62" s="96"/>
      <c r="E62" s="209"/>
      <c r="F62" s="96"/>
      <c r="G62" s="15"/>
      <c r="H62" s="16"/>
      <c r="I62" s="15"/>
    </row>
    <row r="63" spans="1:9" s="89" customFormat="1" ht="18" customHeight="1" x14ac:dyDescent="0.45">
      <c r="A63" s="218" t="s">
        <v>123</v>
      </c>
      <c r="B63" s="94"/>
      <c r="C63" s="10"/>
      <c r="D63" s="96"/>
      <c r="E63" s="209"/>
      <c r="F63" s="96"/>
      <c r="G63" s="15"/>
      <c r="H63" s="16"/>
      <c r="I63" s="15"/>
    </row>
    <row r="64" spans="1:9" s="89" customFormat="1" ht="19.350000000000001" customHeight="1" x14ac:dyDescent="0.45">
      <c r="A64" s="218" t="s">
        <v>124</v>
      </c>
      <c r="B64" s="94"/>
      <c r="C64" s="123">
        <v>-84913</v>
      </c>
      <c r="D64" s="96"/>
      <c r="E64" s="209">
        <v>-150486</v>
      </c>
      <c r="F64" s="96"/>
      <c r="G64" s="15">
        <v>0</v>
      </c>
      <c r="H64" s="16"/>
      <c r="I64" s="15">
        <v>0</v>
      </c>
    </row>
    <row r="65" spans="1:9" s="89" customFormat="1" ht="18" customHeight="1" x14ac:dyDescent="0.45">
      <c r="A65" s="218" t="s">
        <v>312</v>
      </c>
      <c r="B65" s="94"/>
      <c r="C65" s="10"/>
      <c r="D65" s="96"/>
      <c r="E65" s="209"/>
      <c r="F65" s="96"/>
      <c r="G65" s="15"/>
      <c r="H65" s="16"/>
      <c r="I65" s="15"/>
    </row>
    <row r="66" spans="1:9" s="89" customFormat="1" ht="18" customHeight="1" x14ac:dyDescent="0.45">
      <c r="A66" s="218" t="s">
        <v>126</v>
      </c>
      <c r="B66" s="94"/>
      <c r="C66" s="10"/>
      <c r="D66" s="96"/>
      <c r="E66" s="209"/>
      <c r="F66" s="96"/>
      <c r="G66" s="15"/>
      <c r="H66" s="16"/>
      <c r="I66" s="15"/>
    </row>
    <row r="67" spans="1:9" s="89" customFormat="1" ht="19.350000000000001" customHeight="1" x14ac:dyDescent="0.45">
      <c r="A67" s="218" t="s">
        <v>127</v>
      </c>
      <c r="B67" s="94"/>
      <c r="C67" s="123">
        <v>16982</v>
      </c>
      <c r="D67" s="96"/>
      <c r="E67" s="10">
        <v>30097</v>
      </c>
      <c r="F67" s="96"/>
      <c r="G67" s="3">
        <v>0</v>
      </c>
      <c r="H67" s="3"/>
      <c r="I67" s="6">
        <v>0</v>
      </c>
    </row>
    <row r="68" spans="1:9" s="89" customFormat="1" ht="19.350000000000001" customHeight="1" x14ac:dyDescent="0.45">
      <c r="A68" s="218" t="s">
        <v>304</v>
      </c>
      <c r="B68" s="94"/>
      <c r="C68" s="123"/>
      <c r="D68" s="96"/>
      <c r="E68" s="10"/>
      <c r="F68" s="96"/>
      <c r="G68" s="3"/>
      <c r="H68" s="3"/>
      <c r="I68" s="6"/>
    </row>
    <row r="69" spans="1:9" s="89" customFormat="1" ht="19.350000000000001" customHeight="1" x14ac:dyDescent="0.45">
      <c r="A69" s="218" t="s">
        <v>128</v>
      </c>
      <c r="B69" s="94"/>
      <c r="C69" s="123">
        <v>-148435</v>
      </c>
      <c r="D69" s="96"/>
      <c r="E69" s="10">
        <v>0</v>
      </c>
      <c r="F69" s="96"/>
      <c r="G69" s="3">
        <v>-81430</v>
      </c>
      <c r="H69" s="3"/>
      <c r="I69" s="6">
        <v>0</v>
      </c>
    </row>
    <row r="70" spans="1:9" s="89" customFormat="1" ht="19.350000000000001" customHeight="1" x14ac:dyDescent="0.45">
      <c r="A70" s="218" t="s">
        <v>305</v>
      </c>
      <c r="B70" s="94"/>
      <c r="C70" s="123"/>
      <c r="D70" s="96"/>
      <c r="E70" s="10"/>
      <c r="F70" s="96"/>
      <c r="G70" s="3"/>
      <c r="H70" s="3"/>
      <c r="I70" s="6"/>
    </row>
    <row r="71" spans="1:9" s="89" customFormat="1" ht="19.350000000000001" customHeight="1" x14ac:dyDescent="0.45">
      <c r="A71" s="218" t="s">
        <v>129</v>
      </c>
      <c r="B71" s="94"/>
      <c r="C71" s="123">
        <v>29687</v>
      </c>
      <c r="D71" s="96"/>
      <c r="E71" s="10">
        <v>0</v>
      </c>
      <c r="F71" s="96"/>
      <c r="G71" s="3">
        <v>16286</v>
      </c>
      <c r="H71" s="3"/>
      <c r="I71" s="6">
        <v>0</v>
      </c>
    </row>
    <row r="72" spans="1:9" s="89" customFormat="1" ht="18" customHeight="1" x14ac:dyDescent="0.45">
      <c r="A72" s="218"/>
      <c r="B72" s="94"/>
      <c r="C72" s="13">
        <f>SUM(C64:C71)</f>
        <v>-186679</v>
      </c>
      <c r="D72" s="96"/>
      <c r="E72" s="13">
        <f>SUM(E64:E71)</f>
        <v>-120389</v>
      </c>
      <c r="F72" s="96"/>
      <c r="G72" s="13">
        <f>SUM(G64:G71)</f>
        <v>-65144</v>
      </c>
      <c r="H72" s="16"/>
      <c r="I72" s="13">
        <f>SUM(I64:I71)</f>
        <v>0</v>
      </c>
    </row>
    <row r="73" spans="1:9" s="89" customFormat="1" ht="19.350000000000001" customHeight="1" x14ac:dyDescent="0.45">
      <c r="A73" s="216" t="s">
        <v>130</v>
      </c>
      <c r="B73" s="94"/>
      <c r="C73" s="10"/>
      <c r="D73" s="96"/>
      <c r="E73" s="209"/>
      <c r="F73" s="96"/>
      <c r="G73" s="15"/>
      <c r="H73" s="16"/>
      <c r="I73" s="15"/>
    </row>
    <row r="74" spans="1:9" s="89" customFormat="1" ht="18" customHeight="1" x14ac:dyDescent="0.45">
      <c r="A74" s="216" t="s">
        <v>131</v>
      </c>
      <c r="B74" s="94"/>
      <c r="C74" s="17">
        <v>-531041</v>
      </c>
      <c r="D74" s="95"/>
      <c r="E74" s="17">
        <v>157904</v>
      </c>
      <c r="F74" s="95"/>
      <c r="G74" s="17">
        <v>-65144</v>
      </c>
      <c r="H74" s="123"/>
      <c r="I74" s="17">
        <v>0</v>
      </c>
    </row>
    <row r="75" spans="1:9" s="89" customFormat="1" ht="5.45" customHeight="1" x14ac:dyDescent="0.45">
      <c r="A75" s="218"/>
      <c r="B75" s="94"/>
      <c r="C75" s="10"/>
      <c r="D75" s="96"/>
      <c r="E75" s="209"/>
      <c r="F75" s="96"/>
      <c r="G75" s="15"/>
      <c r="H75" s="16"/>
      <c r="I75" s="15"/>
    </row>
    <row r="76" spans="1:9" s="89" customFormat="1" ht="18" customHeight="1" thickBot="1" x14ac:dyDescent="0.5">
      <c r="A76" s="216" t="s">
        <v>132</v>
      </c>
      <c r="B76" s="94"/>
      <c r="C76" s="18">
        <f>C51+C74</f>
        <v>1416729</v>
      </c>
      <c r="D76" s="135"/>
      <c r="E76" s="18">
        <f>E51+E74</f>
        <v>1823544</v>
      </c>
      <c r="F76" s="135"/>
      <c r="G76" s="18">
        <f>G51+G74</f>
        <v>2949431</v>
      </c>
      <c r="H76" s="135"/>
      <c r="I76" s="18">
        <f>I51+I74</f>
        <v>1415625</v>
      </c>
    </row>
    <row r="77" spans="1:9" s="89" customFormat="1" ht="6.6" customHeight="1" thickTop="1" x14ac:dyDescent="0.45">
      <c r="A77" s="218"/>
      <c r="B77" s="94"/>
      <c r="C77" s="10"/>
      <c r="D77" s="96"/>
      <c r="E77" s="209"/>
      <c r="F77" s="96"/>
      <c r="G77" s="15"/>
      <c r="H77" s="16"/>
      <c r="I77" s="15"/>
    </row>
    <row r="78" spans="1:9" s="89" customFormat="1" ht="18" customHeight="1" x14ac:dyDescent="0.45">
      <c r="A78" s="111" t="s">
        <v>133</v>
      </c>
      <c r="B78" s="119"/>
      <c r="C78" s="135"/>
      <c r="D78" s="135"/>
      <c r="E78" s="135"/>
      <c r="F78" s="135"/>
      <c r="G78" s="135"/>
      <c r="H78" s="135"/>
      <c r="I78" s="135"/>
    </row>
    <row r="79" spans="1:9" s="89" customFormat="1" ht="18" customHeight="1" x14ac:dyDescent="0.45">
      <c r="A79" s="133" t="s">
        <v>322</v>
      </c>
      <c r="B79" s="119"/>
      <c r="C79" s="123">
        <v>1479478</v>
      </c>
      <c r="D79" s="135"/>
      <c r="E79" s="3">
        <v>1821424</v>
      </c>
      <c r="F79" s="95"/>
      <c r="G79" s="98">
        <v>2949431</v>
      </c>
      <c r="H79" s="95"/>
      <c r="I79" s="95">
        <v>1415625</v>
      </c>
    </row>
    <row r="80" spans="1:9" s="89" customFormat="1" ht="18" customHeight="1" x14ac:dyDescent="0.45">
      <c r="A80" s="133" t="s">
        <v>134</v>
      </c>
      <c r="B80" s="119"/>
      <c r="C80" s="123">
        <v>-62749</v>
      </c>
      <c r="D80" s="135"/>
      <c r="E80" s="3">
        <v>2120</v>
      </c>
      <c r="F80" s="135"/>
      <c r="G80" s="98">
        <v>0</v>
      </c>
      <c r="H80" s="135"/>
      <c r="I80" s="3">
        <v>0</v>
      </c>
    </row>
    <row r="81" spans="1:9" s="89" customFormat="1" ht="18" customHeight="1" thickBot="1" x14ac:dyDescent="0.5">
      <c r="A81" s="111" t="s">
        <v>132</v>
      </c>
      <c r="B81" s="119"/>
      <c r="C81" s="29">
        <f>SUM(C79:C80)</f>
        <v>1416729</v>
      </c>
      <c r="D81" s="135"/>
      <c r="E81" s="29">
        <f>SUM(E79:E80)</f>
        <v>1823544</v>
      </c>
      <c r="F81" s="135"/>
      <c r="G81" s="29">
        <f>SUM(G79:G80)</f>
        <v>2949431</v>
      </c>
      <c r="H81" s="135"/>
      <c r="I81" s="29">
        <f>SUM(I79:I80)</f>
        <v>1415625</v>
      </c>
    </row>
    <row r="82" spans="1:9" ht="18" customHeight="1" thickTop="1" x14ac:dyDescent="0.45">
      <c r="C82" s="90"/>
      <c r="E82" s="90"/>
      <c r="G82" s="90"/>
      <c r="I82" s="90"/>
    </row>
  </sheetData>
  <mergeCells count="14">
    <mergeCell ref="C47:E47"/>
    <mergeCell ref="G47:I47"/>
    <mergeCell ref="C50:I50"/>
    <mergeCell ref="C9:I9"/>
    <mergeCell ref="C45:E45"/>
    <mergeCell ref="G45:I45"/>
    <mergeCell ref="C46:E46"/>
    <mergeCell ref="G46:I46"/>
    <mergeCell ref="C4:E4"/>
    <mergeCell ref="G4:I4"/>
    <mergeCell ref="C5:E5"/>
    <mergeCell ref="G5:I5"/>
    <mergeCell ref="C6:E6"/>
    <mergeCell ref="G6:I6"/>
  </mergeCells>
  <pageMargins left="0.8" right="0.4" top="0.48" bottom="0.5" header="0.5" footer="0.4"/>
  <pageSetup paperSize="9" scale="85" firstPageNumber="6" orientation="portrait" useFirstPageNumber="1" r:id="rId1"/>
  <headerFooter scaleWithDoc="0">
    <oddFooter xml:space="preserve">&amp;L หมายเหตุประกอบงบการเงินแบบย่อเป็นส่วนหนึ่งของงบการเงินระหว่างกาลนี้
&amp;C&amp;P&amp;R&amp;"Angsana New,Italic" </oddFooter>
  </headerFooter>
  <rowBreaks count="1" manualBreakCount="1">
    <brk id="41" max="8" man="1"/>
  </rowBreaks>
  <customProperties>
    <customPr name="EpmWorksheetKeyString_GUID" r:id="rId2"/>
    <customPr name="OrphanNamesChecked" r:id="rId3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04A18E-4E9D-45B4-8C5E-C79A7905730F}">
  <sheetPr codeName="Sheet3"/>
  <dimension ref="A1:J90"/>
  <sheetViews>
    <sheetView showGridLines="0" view="pageBreakPreview" zoomScaleNormal="100" zoomScaleSheetLayoutView="100" workbookViewId="0">
      <selection activeCell="D105" sqref="D105"/>
    </sheetView>
  </sheetViews>
  <sheetFormatPr defaultColWidth="9.140625" defaultRowHeight="18" customHeight="1" x14ac:dyDescent="0.45"/>
  <cols>
    <col min="1" max="1" width="37.5703125" customWidth="1"/>
    <col min="2" max="2" width="9.42578125" style="80" customWidth="1"/>
    <col min="3" max="3" width="1.42578125" style="80" customWidth="1"/>
    <col min="4" max="4" width="16.85546875" customWidth="1"/>
    <col min="5" max="5" width="1.42578125" customWidth="1"/>
    <col min="6" max="6" width="16.85546875" customWidth="1"/>
    <col min="7" max="7" width="1.5703125" customWidth="1"/>
    <col min="8" max="8" width="16.85546875" customWidth="1"/>
    <col min="9" max="9" width="1.5703125" customWidth="1"/>
    <col min="10" max="10" width="16.85546875" customWidth="1"/>
  </cols>
  <sheetData>
    <row r="1" spans="1:10" ht="23.25" customHeight="1" x14ac:dyDescent="0.5">
      <c r="A1" s="79" t="s">
        <v>0</v>
      </c>
      <c r="D1" s="11"/>
      <c r="H1" s="12"/>
      <c r="I1" s="81"/>
      <c r="J1" s="81"/>
    </row>
    <row r="2" spans="1:10" ht="21.6" customHeight="1" x14ac:dyDescent="0.5">
      <c r="A2" s="107" t="s">
        <v>90</v>
      </c>
      <c r="H2" s="198"/>
      <c r="I2" s="199"/>
      <c r="J2" s="198"/>
    </row>
    <row r="3" spans="1:10" ht="18" customHeight="1" x14ac:dyDescent="0.5">
      <c r="A3" s="107"/>
    </row>
    <row r="4" spans="1:10" ht="21" customHeight="1" x14ac:dyDescent="0.45">
      <c r="A4" s="114"/>
      <c r="B4" s="115"/>
      <c r="C4" s="115"/>
      <c r="D4" s="221" t="s">
        <v>2</v>
      </c>
      <c r="E4" s="221"/>
      <c r="F4" s="221"/>
      <c r="G4" s="82"/>
      <c r="H4" s="221" t="s">
        <v>3</v>
      </c>
      <c r="I4" s="221"/>
      <c r="J4" s="221"/>
    </row>
    <row r="5" spans="1:10" ht="22.7" customHeight="1" x14ac:dyDescent="0.45">
      <c r="A5" s="114"/>
      <c r="B5" s="115"/>
      <c r="C5" s="115"/>
      <c r="D5" s="223" t="s">
        <v>135</v>
      </c>
      <c r="E5" s="223"/>
      <c r="F5" s="223"/>
      <c r="G5" s="116"/>
      <c r="H5" s="223" t="s">
        <v>135</v>
      </c>
      <c r="I5" s="223"/>
      <c r="J5" s="223"/>
    </row>
    <row r="6" spans="1:10" ht="22.7" customHeight="1" x14ac:dyDescent="0.45">
      <c r="A6" s="114"/>
      <c r="B6" s="115"/>
      <c r="C6" s="115"/>
      <c r="D6" s="223" t="s">
        <v>92</v>
      </c>
      <c r="E6" s="223"/>
      <c r="F6" s="223"/>
      <c r="G6" s="116"/>
      <c r="H6" s="223" t="s">
        <v>92</v>
      </c>
      <c r="I6" s="223"/>
      <c r="J6" s="223"/>
    </row>
    <row r="7" spans="1:10" ht="18" customHeight="1" x14ac:dyDescent="0.45">
      <c r="A7" s="114"/>
      <c r="D7" s="83">
        <v>2567</v>
      </c>
      <c r="E7" s="83"/>
      <c r="F7" s="83">
        <v>2566</v>
      </c>
      <c r="G7" s="117"/>
      <c r="H7" s="83">
        <v>2567</v>
      </c>
      <c r="I7" s="83"/>
      <c r="J7" s="83">
        <v>2566</v>
      </c>
    </row>
    <row r="8" spans="1:10" ht="18" customHeight="1" x14ac:dyDescent="0.45">
      <c r="A8" s="114"/>
      <c r="B8" s="80" t="s">
        <v>7</v>
      </c>
      <c r="D8" s="83" t="s">
        <v>315</v>
      </c>
      <c r="E8" s="83"/>
      <c r="F8" s="83"/>
      <c r="G8" s="117"/>
      <c r="H8" s="83" t="s">
        <v>315</v>
      </c>
      <c r="I8" s="83"/>
      <c r="J8" s="83"/>
    </row>
    <row r="9" spans="1:10" ht="18" customHeight="1" x14ac:dyDescent="0.45">
      <c r="A9" s="114"/>
      <c r="B9" s="115"/>
      <c r="C9" s="115"/>
      <c r="D9" s="224" t="s">
        <v>9</v>
      </c>
      <c r="E9" s="224"/>
      <c r="F9" s="224"/>
      <c r="G9" s="224"/>
      <c r="H9" s="224"/>
      <c r="I9" s="224"/>
      <c r="J9" s="224"/>
    </row>
    <row r="10" spans="1:10" s="89" customFormat="1" ht="18" customHeight="1" x14ac:dyDescent="0.45">
      <c r="A10" s="200" t="s">
        <v>93</v>
      </c>
      <c r="B10" s="201">
        <v>4</v>
      </c>
      <c r="C10" s="201"/>
      <c r="D10" s="202"/>
      <c r="E10" s="203"/>
      <c r="F10" s="202"/>
      <c r="G10" s="203"/>
      <c r="H10" s="203"/>
      <c r="I10" s="203"/>
      <c r="J10" s="203"/>
    </row>
    <row r="11" spans="1:10" s="89" customFormat="1" ht="18" customHeight="1" x14ac:dyDescent="0.45">
      <c r="A11" s="133" t="s">
        <v>94</v>
      </c>
      <c r="B11" s="112"/>
      <c r="C11" s="112"/>
      <c r="D11" s="123">
        <v>361420219</v>
      </c>
      <c r="E11" s="204"/>
      <c r="F11" s="9">
        <v>343862604</v>
      </c>
      <c r="G11" s="95"/>
      <c r="H11" s="123">
        <v>188298427</v>
      </c>
      <c r="I11" s="95"/>
      <c r="J11" s="95">
        <v>179631332</v>
      </c>
    </row>
    <row r="12" spans="1:10" s="89" customFormat="1" ht="18" customHeight="1" x14ac:dyDescent="0.45">
      <c r="A12" s="133" t="s">
        <v>95</v>
      </c>
      <c r="B12" s="112"/>
      <c r="C12" s="112"/>
      <c r="D12" s="123">
        <v>3992481</v>
      </c>
      <c r="E12" s="204"/>
      <c r="F12" s="9">
        <v>4336058</v>
      </c>
      <c r="G12" s="95"/>
      <c r="H12" s="123">
        <v>3176305</v>
      </c>
      <c r="I12" s="95"/>
      <c r="J12" s="123">
        <v>3456588</v>
      </c>
    </row>
    <row r="13" spans="1:10" s="89" customFormat="1" ht="18" customHeight="1" x14ac:dyDescent="0.45">
      <c r="A13" s="133" t="s">
        <v>96</v>
      </c>
      <c r="B13" s="112"/>
      <c r="C13" s="112"/>
      <c r="D13" s="123"/>
      <c r="E13" s="204"/>
      <c r="F13" s="123"/>
      <c r="G13" s="95"/>
      <c r="H13" s="123"/>
      <c r="I13" s="95"/>
      <c r="J13" s="123"/>
    </row>
    <row r="14" spans="1:10" s="89" customFormat="1" ht="18" customHeight="1" x14ac:dyDescent="0.45">
      <c r="A14" s="133" t="s">
        <v>97</v>
      </c>
      <c r="B14" s="112"/>
      <c r="C14" s="112"/>
      <c r="D14" s="123">
        <v>10694117</v>
      </c>
      <c r="E14" s="204"/>
      <c r="F14" s="123">
        <v>10636341</v>
      </c>
      <c r="G14" s="95"/>
      <c r="H14" s="123">
        <v>362152</v>
      </c>
      <c r="I14" s="95"/>
      <c r="J14" s="123">
        <v>361453</v>
      </c>
    </row>
    <row r="15" spans="1:10" s="89" customFormat="1" ht="18" customHeight="1" x14ac:dyDescent="0.45">
      <c r="A15" s="133" t="s">
        <v>98</v>
      </c>
      <c r="B15" s="112"/>
      <c r="C15" s="112"/>
      <c r="D15" s="123">
        <v>2309838</v>
      </c>
      <c r="E15" s="123"/>
      <c r="F15" s="123">
        <v>2501423</v>
      </c>
      <c r="G15" s="123"/>
      <c r="H15" s="123">
        <v>2592288</v>
      </c>
      <c r="I15" s="123"/>
      <c r="J15" s="123">
        <v>594450</v>
      </c>
    </row>
    <row r="16" spans="1:10" s="89" customFormat="1" ht="18" customHeight="1" x14ac:dyDescent="0.45">
      <c r="A16" s="111" t="s">
        <v>99</v>
      </c>
      <c r="B16" s="112">
        <v>14</v>
      </c>
      <c r="C16" s="112"/>
      <c r="D16" s="205">
        <f>SUM(D11:D15)</f>
        <v>378416655</v>
      </c>
      <c r="E16" s="206"/>
      <c r="F16" s="205">
        <f>SUM(F11:F15)</f>
        <v>361336426</v>
      </c>
      <c r="G16" s="207"/>
      <c r="H16" s="205">
        <f>SUM(H11:H15)</f>
        <v>194429172</v>
      </c>
      <c r="I16" s="207"/>
      <c r="J16" s="205">
        <f>SUM(J11:J15)</f>
        <v>184043823</v>
      </c>
    </row>
    <row r="17" spans="1:10" s="89" customFormat="1" ht="18" customHeight="1" x14ac:dyDescent="0.45">
      <c r="A17" s="111"/>
      <c r="B17" s="119"/>
      <c r="C17" s="119"/>
      <c r="D17" s="135"/>
      <c r="E17" s="135"/>
      <c r="F17" s="135"/>
      <c r="G17" s="135"/>
      <c r="H17" s="135"/>
      <c r="I17" s="135"/>
      <c r="J17" s="135"/>
    </row>
    <row r="18" spans="1:10" s="89" customFormat="1" ht="18" customHeight="1" x14ac:dyDescent="0.45">
      <c r="A18" s="200" t="s">
        <v>100</v>
      </c>
      <c r="B18" s="112">
        <v>4</v>
      </c>
      <c r="C18" s="112"/>
      <c r="D18" s="95"/>
      <c r="E18" s="208"/>
      <c r="F18" s="95"/>
      <c r="G18" s="208"/>
      <c r="H18" s="95"/>
      <c r="I18" s="208"/>
      <c r="J18" s="95"/>
    </row>
    <row r="19" spans="1:10" s="89" customFormat="1" ht="18" customHeight="1" x14ac:dyDescent="0.45">
      <c r="A19" s="133" t="s">
        <v>101</v>
      </c>
      <c r="B19" s="112"/>
      <c r="C19" s="112"/>
      <c r="D19" s="123">
        <v>310162597</v>
      </c>
      <c r="E19" s="204"/>
      <c r="F19" s="123">
        <v>296596674</v>
      </c>
      <c r="G19" s="123"/>
      <c r="H19" s="123">
        <v>167986852</v>
      </c>
      <c r="I19" s="123"/>
      <c r="J19" s="123">
        <v>161148688</v>
      </c>
    </row>
    <row r="20" spans="1:10" s="89" customFormat="1" ht="18" customHeight="1" x14ac:dyDescent="0.45">
      <c r="A20" s="133" t="s">
        <v>102</v>
      </c>
      <c r="B20" s="112"/>
      <c r="C20" s="112"/>
      <c r="D20" s="123">
        <v>4802675</v>
      </c>
      <c r="E20" s="204"/>
      <c r="F20" s="123">
        <v>4833297</v>
      </c>
      <c r="G20" s="123"/>
      <c r="H20" s="123">
        <v>84508</v>
      </c>
      <c r="I20" s="123"/>
      <c r="J20" s="123">
        <v>82594</v>
      </c>
    </row>
    <row r="21" spans="1:10" s="89" customFormat="1" ht="18" customHeight="1" x14ac:dyDescent="0.45">
      <c r="A21" s="133" t="s">
        <v>103</v>
      </c>
      <c r="B21" s="112"/>
      <c r="C21" s="112"/>
      <c r="D21" s="123">
        <v>39399803</v>
      </c>
      <c r="E21" s="209"/>
      <c r="F21" s="123">
        <v>38131680</v>
      </c>
      <c r="G21" s="209"/>
      <c r="H21" s="123">
        <v>14471842</v>
      </c>
      <c r="I21" s="209"/>
      <c r="J21" s="209">
        <v>12340524</v>
      </c>
    </row>
    <row r="22" spans="1:10" s="89" customFormat="1" ht="18" customHeight="1" x14ac:dyDescent="0.45">
      <c r="A22" s="133" t="s">
        <v>104</v>
      </c>
      <c r="B22" s="112"/>
      <c r="C22" s="112"/>
      <c r="D22" s="123">
        <v>11754133</v>
      </c>
      <c r="E22" s="209"/>
      <c r="F22" s="123">
        <v>10544626</v>
      </c>
      <c r="G22" s="209"/>
      <c r="H22" s="123">
        <v>4394852</v>
      </c>
      <c r="I22" s="209"/>
      <c r="J22" s="209">
        <v>3950641</v>
      </c>
    </row>
    <row r="23" spans="1:10" s="89" customFormat="1" ht="18" customHeight="1" x14ac:dyDescent="0.45">
      <c r="A23" s="111" t="s">
        <v>105</v>
      </c>
      <c r="B23" s="112"/>
      <c r="C23" s="112"/>
      <c r="D23" s="205">
        <f>SUM(D19:E22)</f>
        <v>366119208</v>
      </c>
      <c r="E23" s="207"/>
      <c r="F23" s="205">
        <f>SUM(F19:G22)</f>
        <v>350106277</v>
      </c>
      <c r="G23" s="207"/>
      <c r="H23" s="205">
        <f>SUM(H19:I22)</f>
        <v>186938054</v>
      </c>
      <c r="I23" s="207"/>
      <c r="J23" s="205">
        <f>SUM(J19:J22)</f>
        <v>177522447</v>
      </c>
    </row>
    <row r="24" spans="1:10" s="89" customFormat="1" ht="18" customHeight="1" x14ac:dyDescent="0.45">
      <c r="A24" s="111"/>
      <c r="B24" s="119"/>
      <c r="C24" s="119"/>
      <c r="D24" s="135"/>
      <c r="E24" s="135"/>
      <c r="F24" s="135"/>
      <c r="G24" s="135"/>
      <c r="H24" s="135"/>
      <c r="I24" s="135"/>
      <c r="J24" s="135"/>
    </row>
    <row r="25" spans="1:10" s="89" customFormat="1" ht="18" customHeight="1" x14ac:dyDescent="0.45">
      <c r="A25" s="111" t="s">
        <v>106</v>
      </c>
      <c r="B25" s="119"/>
      <c r="C25" s="119"/>
      <c r="D25" s="135">
        <f>D16-D23</f>
        <v>12297447</v>
      </c>
      <c r="E25" s="135"/>
      <c r="F25" s="135">
        <f>F16-F23</f>
        <v>11230149</v>
      </c>
      <c r="G25" s="135"/>
      <c r="H25" s="135">
        <f>H16-H23</f>
        <v>7491118</v>
      </c>
      <c r="I25" s="135"/>
      <c r="J25" s="135">
        <f>J16-J23</f>
        <v>6521376</v>
      </c>
    </row>
    <row r="26" spans="1:10" s="89" customFormat="1" ht="18" customHeight="1" x14ac:dyDescent="0.45">
      <c r="A26" s="89" t="s">
        <v>107</v>
      </c>
      <c r="B26" s="112"/>
      <c r="C26" s="112"/>
      <c r="D26" s="135"/>
      <c r="E26" s="135"/>
      <c r="F26" s="135"/>
      <c r="G26" s="135"/>
      <c r="H26" s="135"/>
      <c r="I26" s="135"/>
      <c r="J26" s="135"/>
    </row>
    <row r="27" spans="1:10" s="89" customFormat="1" ht="18" customHeight="1" x14ac:dyDescent="0.45">
      <c r="A27" s="133" t="s">
        <v>108</v>
      </c>
      <c r="B27" s="112">
        <v>7</v>
      </c>
      <c r="C27" s="112"/>
      <c r="D27" s="146">
        <v>495692</v>
      </c>
      <c r="E27" s="95"/>
      <c r="F27" s="146">
        <v>578617</v>
      </c>
      <c r="G27" s="95"/>
      <c r="H27" s="146">
        <v>0</v>
      </c>
      <c r="I27" s="95"/>
      <c r="J27" s="147">
        <v>0</v>
      </c>
    </row>
    <row r="28" spans="1:10" s="89" customFormat="1" ht="18" customHeight="1" x14ac:dyDescent="0.45">
      <c r="A28" s="111" t="s">
        <v>109</v>
      </c>
      <c r="B28" s="119"/>
      <c r="C28" s="119"/>
      <c r="D28" s="135">
        <f>D25+D27</f>
        <v>12793139</v>
      </c>
      <c r="E28" s="135"/>
      <c r="F28" s="135">
        <f>F25+F27</f>
        <v>11808766</v>
      </c>
      <c r="G28" s="135"/>
      <c r="H28" s="135">
        <f>H25+H27</f>
        <v>7491118</v>
      </c>
      <c r="I28" s="135"/>
      <c r="J28" s="135">
        <f>J25+J27</f>
        <v>6521376</v>
      </c>
    </row>
    <row r="29" spans="1:10" s="89" customFormat="1" ht="18" customHeight="1" x14ac:dyDescent="0.45">
      <c r="A29" s="133" t="s">
        <v>110</v>
      </c>
      <c r="B29" s="112">
        <v>4</v>
      </c>
      <c r="C29" s="112"/>
      <c r="D29" s="147">
        <v>4297215</v>
      </c>
      <c r="E29" s="209"/>
      <c r="F29" s="147">
        <v>4867996</v>
      </c>
      <c r="G29" s="209"/>
      <c r="H29" s="147">
        <v>908474</v>
      </c>
      <c r="I29" s="209"/>
      <c r="J29" s="210">
        <v>606075</v>
      </c>
    </row>
    <row r="30" spans="1:10" s="89" customFormat="1" ht="18" customHeight="1" x14ac:dyDescent="0.45">
      <c r="A30" s="111" t="s">
        <v>111</v>
      </c>
      <c r="B30" s="112"/>
      <c r="C30" s="112"/>
      <c r="D30" s="135">
        <f>D28-D29</f>
        <v>8495924</v>
      </c>
      <c r="E30" s="207"/>
      <c r="F30" s="135">
        <f>F28-F29</f>
        <v>6940770</v>
      </c>
      <c r="G30" s="207"/>
      <c r="H30" s="135">
        <f>H28-H29</f>
        <v>6582644</v>
      </c>
      <c r="I30" s="207"/>
      <c r="J30" s="135">
        <f>J28-J29</f>
        <v>5915301</v>
      </c>
    </row>
    <row r="31" spans="1:10" s="89" customFormat="1" ht="18" customHeight="1" x14ac:dyDescent="0.45">
      <c r="A31" s="133" t="s">
        <v>112</v>
      </c>
      <c r="B31" s="112">
        <v>15</v>
      </c>
      <c r="C31" s="112"/>
      <c r="D31" s="147">
        <v>1907602</v>
      </c>
      <c r="E31" s="208"/>
      <c r="F31" s="147">
        <v>1622375</v>
      </c>
      <c r="G31" s="95"/>
      <c r="H31" s="147">
        <v>860200</v>
      </c>
      <c r="I31" s="95"/>
      <c r="J31" s="146">
        <v>1228878</v>
      </c>
    </row>
    <row r="32" spans="1:10" s="89" customFormat="1" ht="18" customHeight="1" thickBot="1" x14ac:dyDescent="0.5">
      <c r="A32" s="111" t="s">
        <v>113</v>
      </c>
      <c r="B32" s="119"/>
      <c r="C32" s="119"/>
      <c r="D32" s="211">
        <f>D30-D31</f>
        <v>6588322</v>
      </c>
      <c r="E32" s="207"/>
      <c r="F32" s="211">
        <f>F30-F31</f>
        <v>5318395</v>
      </c>
      <c r="G32" s="207"/>
      <c r="H32" s="211">
        <f>H30-H31</f>
        <v>5722444</v>
      </c>
      <c r="I32" s="207"/>
      <c r="J32" s="211">
        <f>J30-J31</f>
        <v>4686423</v>
      </c>
    </row>
    <row r="33" spans="1:10" s="89" customFormat="1" ht="18" customHeight="1" thickTop="1" x14ac:dyDescent="0.45">
      <c r="A33" s="111"/>
      <c r="B33" s="112"/>
      <c r="C33" s="112"/>
      <c r="D33" s="135"/>
      <c r="E33" s="135"/>
      <c r="F33" s="135"/>
      <c r="G33" s="135"/>
      <c r="H33" s="135"/>
      <c r="I33" s="135"/>
      <c r="J33" s="135"/>
    </row>
    <row r="34" spans="1:10" s="89" customFormat="1" ht="18" customHeight="1" x14ac:dyDescent="0.45">
      <c r="A34" s="111" t="s">
        <v>114</v>
      </c>
      <c r="B34" s="119"/>
      <c r="C34" s="119"/>
      <c r="D34" s="135"/>
      <c r="E34" s="135"/>
      <c r="F34" s="135"/>
      <c r="G34" s="135"/>
      <c r="H34" s="135"/>
      <c r="I34" s="135"/>
      <c r="J34" s="135"/>
    </row>
    <row r="35" spans="1:10" s="89" customFormat="1" ht="18" customHeight="1" x14ac:dyDescent="0.45">
      <c r="A35" s="133" t="s">
        <v>322</v>
      </c>
      <c r="B35" s="119"/>
      <c r="C35" s="119"/>
      <c r="D35" s="123">
        <v>6609312</v>
      </c>
      <c r="E35" s="135"/>
      <c r="F35" s="123">
        <v>5358450</v>
      </c>
      <c r="G35" s="95"/>
      <c r="H35" s="123">
        <v>5722444</v>
      </c>
      <c r="I35" s="95"/>
      <c r="J35" s="95">
        <v>4686423</v>
      </c>
    </row>
    <row r="36" spans="1:10" s="89" customFormat="1" ht="18" customHeight="1" x14ac:dyDescent="0.45">
      <c r="A36" s="133" t="s">
        <v>134</v>
      </c>
      <c r="B36" s="119"/>
      <c r="C36" s="119"/>
      <c r="D36" s="147">
        <v>-20990</v>
      </c>
      <c r="E36" s="135"/>
      <c r="F36" s="123">
        <v>-40055</v>
      </c>
      <c r="G36" s="135"/>
      <c r="H36" s="147">
        <v>0</v>
      </c>
      <c r="I36" s="135"/>
      <c r="J36" s="95">
        <v>0</v>
      </c>
    </row>
    <row r="37" spans="1:10" s="89" customFormat="1" ht="18" customHeight="1" thickBot="1" x14ac:dyDescent="0.5">
      <c r="A37" s="111" t="s">
        <v>113</v>
      </c>
      <c r="B37" s="119"/>
      <c r="C37" s="119"/>
      <c r="D37" s="1">
        <f>SUM(D35:D36)</f>
        <v>6588322</v>
      </c>
      <c r="E37" s="135"/>
      <c r="F37" s="1">
        <f>SUM(F35:F36)</f>
        <v>5318395</v>
      </c>
      <c r="G37" s="135"/>
      <c r="H37" s="1">
        <f>SUM(H35:H36)</f>
        <v>5722444</v>
      </c>
      <c r="I37" s="135"/>
      <c r="J37" s="1">
        <f>SUM(J35:J36)</f>
        <v>4686423</v>
      </c>
    </row>
    <row r="38" spans="1:10" s="89" customFormat="1" ht="18" customHeight="1" thickTop="1" x14ac:dyDescent="0.45">
      <c r="A38" s="111"/>
      <c r="B38" s="112"/>
      <c r="C38" s="112"/>
      <c r="D38" s="135"/>
      <c r="E38" s="135"/>
      <c r="F38" s="135"/>
      <c r="G38" s="135"/>
      <c r="H38" s="135"/>
      <c r="I38" s="135"/>
      <c r="J38" s="135"/>
    </row>
    <row r="39" spans="1:10" s="89" customFormat="1" ht="21" customHeight="1" thickBot="1" x14ac:dyDescent="0.5">
      <c r="A39" s="111" t="s">
        <v>323</v>
      </c>
      <c r="B39" s="112">
        <v>17</v>
      </c>
      <c r="C39" s="112"/>
      <c r="D39" s="212">
        <v>0.62</v>
      </c>
      <c r="E39" s="213"/>
      <c r="F39" s="212">
        <v>0.51</v>
      </c>
      <c r="G39" s="214"/>
      <c r="H39" s="212">
        <v>0.54</v>
      </c>
      <c r="I39" s="214"/>
      <c r="J39" s="212">
        <v>0.44</v>
      </c>
    </row>
    <row r="40" spans="1:10" s="89" customFormat="1" ht="18" customHeight="1" thickTop="1" x14ac:dyDescent="0.45">
      <c r="A40" s="111"/>
    </row>
    <row r="41" spans="1:10" s="89" customFormat="1" ht="18" customHeight="1" x14ac:dyDescent="0.45">
      <c r="A41" s="111"/>
      <c r="B41" s="112"/>
      <c r="C41" s="112"/>
      <c r="D41" s="215"/>
      <c r="E41" s="213"/>
      <c r="F41" s="215"/>
      <c r="G41" s="214"/>
      <c r="H41" s="215"/>
      <c r="I41" s="214"/>
      <c r="J41" s="215"/>
    </row>
    <row r="42" spans="1:10" ht="23.25" customHeight="1" x14ac:dyDescent="0.5">
      <c r="A42" s="79" t="s">
        <v>0</v>
      </c>
      <c r="D42" s="11"/>
      <c r="H42" s="12"/>
      <c r="I42" s="81"/>
      <c r="J42" s="81"/>
    </row>
    <row r="43" spans="1:10" ht="21" customHeight="1" x14ac:dyDescent="0.5">
      <c r="A43" s="107" t="s">
        <v>115</v>
      </c>
      <c r="H43" s="198"/>
      <c r="I43" s="199"/>
      <c r="J43" s="198"/>
    </row>
    <row r="44" spans="1:10" ht="18" customHeight="1" x14ac:dyDescent="0.5">
      <c r="A44" s="107"/>
    </row>
    <row r="45" spans="1:10" ht="20.45" customHeight="1" x14ac:dyDescent="0.45">
      <c r="A45" s="114"/>
      <c r="B45" s="115"/>
      <c r="C45" s="115"/>
      <c r="D45" s="221" t="s">
        <v>2</v>
      </c>
      <c r="E45" s="221"/>
      <c r="F45" s="221"/>
      <c r="G45" s="82"/>
      <c r="H45" s="221" t="s">
        <v>3</v>
      </c>
      <c r="I45" s="221"/>
      <c r="J45" s="221"/>
    </row>
    <row r="46" spans="1:10" ht="22.7" customHeight="1" x14ac:dyDescent="0.45">
      <c r="A46" s="114"/>
      <c r="B46" s="115"/>
      <c r="C46" s="115"/>
      <c r="D46" s="223" t="s">
        <v>135</v>
      </c>
      <c r="E46" s="223"/>
      <c r="F46" s="223"/>
      <c r="G46" s="116"/>
      <c r="H46" s="223" t="s">
        <v>135</v>
      </c>
      <c r="I46" s="223"/>
      <c r="J46" s="223"/>
    </row>
    <row r="47" spans="1:10" ht="22.7" customHeight="1" x14ac:dyDescent="0.45">
      <c r="A47" s="114"/>
      <c r="B47" s="115"/>
      <c r="C47" s="115"/>
      <c r="D47" s="223" t="s">
        <v>92</v>
      </c>
      <c r="E47" s="223"/>
      <c r="F47" s="223"/>
      <c r="G47" s="116"/>
      <c r="H47" s="223" t="s">
        <v>92</v>
      </c>
      <c r="I47" s="223"/>
      <c r="J47" s="223"/>
    </row>
    <row r="48" spans="1:10" ht="18" customHeight="1" x14ac:dyDescent="0.45">
      <c r="A48" s="114"/>
      <c r="D48" s="83">
        <v>2567</v>
      </c>
      <c r="E48" s="83"/>
      <c r="F48" s="83">
        <v>2566</v>
      </c>
      <c r="G48" s="117"/>
      <c r="H48" s="83">
        <v>2567</v>
      </c>
      <c r="I48" s="83"/>
      <c r="J48" s="83">
        <v>2566</v>
      </c>
    </row>
    <row r="49" spans="1:10" ht="18" customHeight="1" x14ac:dyDescent="0.45">
      <c r="A49" s="114"/>
      <c r="B49" s="80" t="s">
        <v>7</v>
      </c>
      <c r="D49" s="83" t="s">
        <v>315</v>
      </c>
      <c r="E49" s="83"/>
      <c r="F49" s="83"/>
      <c r="G49" s="117"/>
      <c r="H49" s="83" t="s">
        <v>315</v>
      </c>
      <c r="I49" s="83"/>
      <c r="J49" s="83"/>
    </row>
    <row r="50" spans="1:10" ht="18" customHeight="1" x14ac:dyDescent="0.45">
      <c r="A50" s="114"/>
      <c r="B50" s="115"/>
      <c r="C50" s="115"/>
      <c r="D50" s="224" t="s">
        <v>9</v>
      </c>
      <c r="E50" s="224"/>
      <c r="F50" s="224"/>
      <c r="G50" s="224"/>
      <c r="H50" s="224"/>
      <c r="I50" s="224"/>
      <c r="J50" s="224"/>
    </row>
    <row r="51" spans="1:10" s="89" customFormat="1" ht="18" customHeight="1" x14ac:dyDescent="0.45">
      <c r="A51" s="216" t="s">
        <v>113</v>
      </c>
      <c r="B51" s="94"/>
      <c r="C51" s="94"/>
      <c r="D51" s="4">
        <v>6588322</v>
      </c>
      <c r="E51" s="135"/>
      <c r="F51" s="4">
        <v>5318395</v>
      </c>
      <c r="G51" s="135"/>
      <c r="H51" s="4">
        <v>5722444</v>
      </c>
      <c r="I51" s="95"/>
      <c r="J51" s="4">
        <v>4686423</v>
      </c>
    </row>
    <row r="52" spans="1:10" s="89" customFormat="1" ht="18" customHeight="1" x14ac:dyDescent="0.45">
      <c r="B52" s="94"/>
      <c r="C52" s="94"/>
      <c r="D52" s="95"/>
      <c r="E52" s="95"/>
      <c r="F52" s="95"/>
      <c r="G52" s="95"/>
      <c r="H52" s="5"/>
      <c r="I52" s="95"/>
      <c r="J52" s="5"/>
    </row>
    <row r="53" spans="1:10" s="89" customFormat="1" ht="19.350000000000001" customHeight="1" x14ac:dyDescent="0.45">
      <c r="A53" s="216" t="s">
        <v>116</v>
      </c>
      <c r="B53" s="94"/>
      <c r="C53" s="94"/>
      <c r="D53" s="95"/>
      <c r="E53" s="95"/>
      <c r="F53" s="95"/>
      <c r="G53" s="95"/>
      <c r="H53" s="5"/>
      <c r="I53" s="95"/>
      <c r="J53" s="5"/>
    </row>
    <row r="54" spans="1:10" s="89" customFormat="1" ht="18" customHeight="1" x14ac:dyDescent="0.45">
      <c r="A54" s="217" t="s">
        <v>117</v>
      </c>
      <c r="B54" s="94"/>
      <c r="C54" s="94"/>
      <c r="D54" s="95"/>
      <c r="E54" s="95"/>
      <c r="F54" s="95"/>
      <c r="G54" s="95"/>
      <c r="H54" s="5"/>
      <c r="I54" s="95"/>
      <c r="J54" s="5"/>
    </row>
    <row r="55" spans="1:10" s="89" customFormat="1" ht="18" customHeight="1" x14ac:dyDescent="0.45">
      <c r="A55" s="217" t="s">
        <v>118</v>
      </c>
      <c r="B55" s="94"/>
      <c r="C55" s="94"/>
      <c r="D55" s="95"/>
      <c r="E55" s="95"/>
      <c r="F55" s="95"/>
      <c r="G55" s="95"/>
      <c r="H55" s="5"/>
      <c r="I55" s="95"/>
      <c r="J55" s="5"/>
    </row>
    <row r="56" spans="1:10" s="89" customFormat="1" ht="18" customHeight="1" x14ac:dyDescent="0.45">
      <c r="A56" s="218" t="s">
        <v>119</v>
      </c>
      <c r="B56" s="94"/>
      <c r="C56" s="94"/>
      <c r="D56" s="95"/>
      <c r="E56" s="95"/>
      <c r="F56" s="95"/>
      <c r="G56" s="95"/>
      <c r="H56" s="5"/>
      <c r="I56" s="95"/>
      <c r="J56" s="5"/>
    </row>
    <row r="57" spans="1:10" s="89" customFormat="1" ht="18" customHeight="1" x14ac:dyDescent="0.45">
      <c r="A57" s="218" t="s">
        <v>120</v>
      </c>
      <c r="B57" s="94"/>
      <c r="C57" s="94"/>
      <c r="D57" s="123">
        <v>352667</v>
      </c>
      <c r="E57" s="96"/>
      <c r="F57" s="10">
        <v>141992</v>
      </c>
      <c r="G57" s="96"/>
      <c r="H57" s="3">
        <v>0</v>
      </c>
      <c r="I57" s="3"/>
      <c r="J57" s="6">
        <v>0</v>
      </c>
    </row>
    <row r="58" spans="1:10" s="89" customFormat="1" ht="18" customHeight="1" x14ac:dyDescent="0.45">
      <c r="A58" s="218" t="s">
        <v>136</v>
      </c>
      <c r="B58" s="94"/>
      <c r="C58" s="94"/>
      <c r="D58" s="123"/>
      <c r="E58" s="96"/>
      <c r="F58" s="10"/>
      <c r="G58" s="96"/>
      <c r="H58" s="3"/>
      <c r="I58" s="3"/>
      <c r="J58" s="6"/>
    </row>
    <row r="59" spans="1:10" s="89" customFormat="1" ht="18" customHeight="1" x14ac:dyDescent="0.45">
      <c r="A59" s="218" t="s">
        <v>137</v>
      </c>
      <c r="B59" s="94"/>
      <c r="C59" s="94"/>
      <c r="D59" s="123">
        <v>0</v>
      </c>
      <c r="E59" s="96"/>
      <c r="F59" s="10">
        <v>-1392646</v>
      </c>
      <c r="G59" s="96"/>
      <c r="H59" s="3">
        <v>0</v>
      </c>
      <c r="I59" s="3"/>
      <c r="J59" s="6">
        <v>0</v>
      </c>
    </row>
    <row r="60" spans="1:10" s="89" customFormat="1" ht="18" customHeight="1" x14ac:dyDescent="0.45">
      <c r="A60" s="218" t="s">
        <v>138</v>
      </c>
      <c r="B60" s="94"/>
      <c r="C60" s="94"/>
      <c r="D60" s="123"/>
      <c r="E60" s="96"/>
      <c r="F60" s="10"/>
      <c r="G60" s="96"/>
      <c r="H60" s="3"/>
      <c r="I60" s="3"/>
      <c r="J60" s="6"/>
    </row>
    <row r="61" spans="1:10" s="89" customFormat="1" ht="18" customHeight="1" x14ac:dyDescent="0.45">
      <c r="A61" s="218" t="s">
        <v>139</v>
      </c>
      <c r="B61" s="94"/>
      <c r="C61" s="94"/>
      <c r="D61" s="123">
        <v>0</v>
      </c>
      <c r="E61" s="96"/>
      <c r="F61" s="10">
        <v>44681</v>
      </c>
      <c r="G61" s="96"/>
      <c r="H61" s="3">
        <v>0</v>
      </c>
      <c r="I61" s="3"/>
      <c r="J61" s="6">
        <v>0</v>
      </c>
    </row>
    <row r="62" spans="1:10" s="89" customFormat="1" ht="18" customHeight="1" x14ac:dyDescent="0.45">
      <c r="A62" s="218" t="s">
        <v>140</v>
      </c>
      <c r="B62" s="94"/>
      <c r="C62" s="94"/>
      <c r="D62" s="123"/>
      <c r="E62" s="96"/>
      <c r="F62" s="10"/>
      <c r="G62" s="96"/>
      <c r="H62" s="3"/>
      <c r="I62" s="3"/>
      <c r="J62" s="6"/>
    </row>
    <row r="63" spans="1:10" s="89" customFormat="1" ht="18" customHeight="1" x14ac:dyDescent="0.45">
      <c r="A63" s="218" t="s">
        <v>141</v>
      </c>
      <c r="B63" s="94"/>
      <c r="C63" s="94"/>
      <c r="D63" s="123">
        <v>0</v>
      </c>
      <c r="E63" s="96"/>
      <c r="F63" s="10">
        <v>1237476</v>
      </c>
      <c r="G63" s="96"/>
      <c r="H63" s="3">
        <v>0</v>
      </c>
      <c r="I63" s="3"/>
      <c r="J63" s="6">
        <v>0</v>
      </c>
    </row>
    <row r="64" spans="1:10" s="89" customFormat="1" ht="18" customHeight="1" x14ac:dyDescent="0.45">
      <c r="A64" s="218"/>
      <c r="B64" s="94"/>
      <c r="C64" s="94"/>
      <c r="D64" s="13">
        <f>SUM(D57:D63)</f>
        <v>352667</v>
      </c>
      <c r="E64" s="135"/>
      <c r="F64" s="13">
        <f>SUM(F57:F63)</f>
        <v>31503</v>
      </c>
      <c r="G64" s="135"/>
      <c r="H64" s="13">
        <f>SUM(H57:H63)</f>
        <v>0</v>
      </c>
      <c r="I64" s="14"/>
      <c r="J64" s="13">
        <f>SUM(J57:J63)</f>
        <v>0</v>
      </c>
    </row>
    <row r="65" spans="1:10" s="89" customFormat="1" ht="3.6" customHeight="1" x14ac:dyDescent="0.45">
      <c r="B65" s="94"/>
      <c r="C65" s="94"/>
      <c r="D65" s="95"/>
      <c r="E65" s="95"/>
      <c r="F65" s="95"/>
      <c r="G65" s="95"/>
      <c r="H65" s="5"/>
      <c r="I65" s="95"/>
      <c r="J65" s="5"/>
    </row>
    <row r="66" spans="1:10" s="89" customFormat="1" ht="18" customHeight="1" x14ac:dyDescent="0.45">
      <c r="A66" s="217" t="s">
        <v>121</v>
      </c>
      <c r="B66" s="94"/>
      <c r="C66" s="94"/>
      <c r="D66" s="10"/>
      <c r="E66" s="96"/>
      <c r="F66" s="209"/>
      <c r="G66" s="96"/>
      <c r="H66" s="15"/>
      <c r="I66" s="16"/>
      <c r="J66" s="15"/>
    </row>
    <row r="67" spans="1:10" s="89" customFormat="1" ht="18" customHeight="1" x14ac:dyDescent="0.45">
      <c r="A67" s="217" t="s">
        <v>118</v>
      </c>
      <c r="B67" s="94"/>
      <c r="C67" s="94"/>
      <c r="D67" s="10"/>
      <c r="E67" s="96"/>
      <c r="F67" s="209"/>
      <c r="G67" s="96"/>
      <c r="H67" s="15"/>
      <c r="I67" s="16"/>
      <c r="J67" s="15"/>
    </row>
    <row r="68" spans="1:10" s="89" customFormat="1" ht="18" customHeight="1" x14ac:dyDescent="0.45">
      <c r="A68" s="218" t="s">
        <v>122</v>
      </c>
      <c r="B68" s="94"/>
      <c r="C68" s="94"/>
      <c r="D68" s="10"/>
      <c r="E68" s="96"/>
      <c r="F68" s="209"/>
      <c r="G68" s="96"/>
      <c r="H68" s="15"/>
      <c r="I68" s="16"/>
      <c r="J68" s="15"/>
    </row>
    <row r="69" spans="1:10" s="89" customFormat="1" ht="18" customHeight="1" x14ac:dyDescent="0.45">
      <c r="A69" s="218" t="s">
        <v>123</v>
      </c>
      <c r="B69" s="94"/>
      <c r="C69" s="94"/>
      <c r="D69" s="10"/>
      <c r="E69" s="96"/>
      <c r="F69" s="209"/>
      <c r="G69" s="96"/>
      <c r="H69" s="15"/>
      <c r="I69" s="16"/>
      <c r="J69" s="15"/>
    </row>
    <row r="70" spans="1:10" s="89" customFormat="1" ht="19.350000000000001" customHeight="1" x14ac:dyDescent="0.45">
      <c r="A70" s="218" t="s">
        <v>124</v>
      </c>
      <c r="B70" s="94">
        <v>18</v>
      </c>
      <c r="C70" s="94"/>
      <c r="D70" s="123">
        <v>39001</v>
      </c>
      <c r="E70" s="96"/>
      <c r="F70" s="209">
        <v>-72505</v>
      </c>
      <c r="G70" s="96"/>
      <c r="H70" s="15">
        <v>0</v>
      </c>
      <c r="I70" s="16"/>
      <c r="J70" s="15">
        <v>0</v>
      </c>
    </row>
    <row r="71" spans="1:10" s="89" customFormat="1" ht="18" customHeight="1" x14ac:dyDescent="0.45">
      <c r="A71" s="218" t="s">
        <v>125</v>
      </c>
      <c r="B71" s="94"/>
      <c r="C71" s="94"/>
      <c r="D71" s="10"/>
      <c r="E71" s="96"/>
      <c r="F71" s="209"/>
      <c r="G71" s="96"/>
      <c r="H71" s="15"/>
      <c r="I71" s="16"/>
      <c r="J71" s="15"/>
    </row>
    <row r="72" spans="1:10" s="89" customFormat="1" ht="18" customHeight="1" x14ac:dyDescent="0.45">
      <c r="A72" s="218" t="s">
        <v>126</v>
      </c>
      <c r="B72" s="94"/>
      <c r="C72" s="94"/>
      <c r="D72" s="10"/>
      <c r="E72" s="96"/>
      <c r="F72" s="209"/>
      <c r="G72" s="96"/>
      <c r="H72" s="15"/>
      <c r="I72" s="16"/>
      <c r="J72" s="15"/>
    </row>
    <row r="73" spans="1:10" s="89" customFormat="1" ht="19.350000000000001" customHeight="1" x14ac:dyDescent="0.45">
      <c r="A73" s="218" t="s">
        <v>127</v>
      </c>
      <c r="B73" s="94"/>
      <c r="C73" s="94"/>
      <c r="D73" s="123">
        <v>-7800</v>
      </c>
      <c r="E73" s="96"/>
      <c r="F73" s="209">
        <v>14501</v>
      </c>
      <c r="G73" s="96"/>
      <c r="H73" s="15">
        <v>0</v>
      </c>
      <c r="I73" s="16"/>
      <c r="J73" s="15">
        <v>0</v>
      </c>
    </row>
    <row r="74" spans="1:10" s="89" customFormat="1" ht="19.350000000000001" customHeight="1" x14ac:dyDescent="0.45">
      <c r="A74" s="218" t="s">
        <v>304</v>
      </c>
      <c r="B74" s="94"/>
      <c r="C74" s="94"/>
      <c r="D74" s="123"/>
      <c r="E74" s="96"/>
      <c r="F74" s="209"/>
      <c r="G74" s="96"/>
      <c r="H74" s="15"/>
      <c r="I74" s="16"/>
      <c r="J74" s="15"/>
    </row>
    <row r="75" spans="1:10" s="89" customFormat="1" ht="19.350000000000001" customHeight="1" x14ac:dyDescent="0.45">
      <c r="A75" s="218" t="s">
        <v>128</v>
      </c>
      <c r="B75" s="94"/>
      <c r="C75" s="94"/>
      <c r="D75" s="123">
        <v>-148435</v>
      </c>
      <c r="E75" s="96"/>
      <c r="F75" s="209">
        <v>0</v>
      </c>
      <c r="G75" s="96"/>
      <c r="H75" s="15">
        <v>-81430</v>
      </c>
      <c r="I75" s="16"/>
      <c r="J75" s="15">
        <v>0</v>
      </c>
    </row>
    <row r="76" spans="1:10" s="89" customFormat="1" ht="19.350000000000001" customHeight="1" x14ac:dyDescent="0.45">
      <c r="A76" s="218" t="s">
        <v>305</v>
      </c>
      <c r="B76" s="94"/>
      <c r="C76" s="94"/>
      <c r="D76" s="123"/>
      <c r="E76" s="96"/>
      <c r="F76" s="209"/>
      <c r="G76" s="96"/>
      <c r="H76" s="15"/>
      <c r="I76" s="16"/>
      <c r="J76" s="15"/>
    </row>
    <row r="77" spans="1:10" s="89" customFormat="1" ht="19.350000000000001" customHeight="1" x14ac:dyDescent="0.45">
      <c r="A77" s="218" t="s">
        <v>129</v>
      </c>
      <c r="B77" s="94"/>
      <c r="C77" s="94"/>
      <c r="D77" s="123">
        <v>29687</v>
      </c>
      <c r="E77" s="96"/>
      <c r="F77" s="209">
        <v>0</v>
      </c>
      <c r="G77" s="96"/>
      <c r="H77" s="15">
        <v>16286</v>
      </c>
      <c r="I77" s="16"/>
      <c r="J77" s="15">
        <v>0</v>
      </c>
    </row>
    <row r="78" spans="1:10" s="89" customFormat="1" ht="19.350000000000001" customHeight="1" x14ac:dyDescent="0.45">
      <c r="A78" s="218" t="s">
        <v>142</v>
      </c>
      <c r="B78" s="94"/>
      <c r="C78" s="94"/>
      <c r="D78" s="123"/>
      <c r="E78" s="96"/>
      <c r="G78" s="96"/>
      <c r="H78" s="3"/>
      <c r="I78" s="3"/>
      <c r="J78" s="6"/>
    </row>
    <row r="79" spans="1:10" s="89" customFormat="1" ht="18" customHeight="1" x14ac:dyDescent="0.45">
      <c r="A79" s="218" t="s">
        <v>143</v>
      </c>
      <c r="B79" s="94">
        <v>7</v>
      </c>
      <c r="C79" s="94"/>
      <c r="D79" s="123">
        <v>-2920</v>
      </c>
      <c r="E79" s="96"/>
      <c r="F79" s="19">
        <v>3557</v>
      </c>
      <c r="G79" s="96"/>
      <c r="H79" s="3">
        <v>0</v>
      </c>
      <c r="I79" s="3"/>
      <c r="J79" s="28">
        <v>0</v>
      </c>
    </row>
    <row r="80" spans="1:10" s="89" customFormat="1" ht="18" customHeight="1" x14ac:dyDescent="0.45">
      <c r="A80" s="218"/>
      <c r="B80" s="94"/>
      <c r="C80" s="94"/>
      <c r="D80" s="13">
        <f>SUM(D70:D79)</f>
        <v>-90467</v>
      </c>
      <c r="E80" s="96"/>
      <c r="F80" s="13">
        <f>SUM(F70:F79)</f>
        <v>-54447</v>
      </c>
      <c r="G80" s="96"/>
      <c r="H80" s="13">
        <f>SUM(H70:H79)</f>
        <v>-65144</v>
      </c>
      <c r="I80" s="16"/>
      <c r="J80" s="13">
        <f>SUM(J70:J79)</f>
        <v>0</v>
      </c>
    </row>
    <row r="81" spans="1:10" s="89" customFormat="1" ht="19.350000000000001" customHeight="1" x14ac:dyDescent="0.45">
      <c r="A81" s="216" t="s">
        <v>130</v>
      </c>
      <c r="B81" s="94"/>
      <c r="C81" s="94"/>
      <c r="D81" s="10"/>
      <c r="E81" s="96"/>
      <c r="F81" s="209"/>
      <c r="G81" s="96"/>
      <c r="H81" s="15"/>
      <c r="I81" s="16"/>
      <c r="J81" s="15"/>
    </row>
    <row r="82" spans="1:10" s="89" customFormat="1" ht="18" customHeight="1" x14ac:dyDescent="0.45">
      <c r="A82" s="216" t="s">
        <v>131</v>
      </c>
      <c r="B82" s="94"/>
      <c r="C82" s="94"/>
      <c r="D82" s="17">
        <f>D64+D80</f>
        <v>262200</v>
      </c>
      <c r="E82" s="95"/>
      <c r="F82" s="17">
        <f>F64+F80</f>
        <v>-22944</v>
      </c>
      <c r="G82" s="95"/>
      <c r="H82" s="17">
        <f>H64+H80</f>
        <v>-65144</v>
      </c>
      <c r="I82" s="123"/>
      <c r="J82" s="17">
        <f>J64+J80</f>
        <v>0</v>
      </c>
    </row>
    <row r="83" spans="1:10" s="89" customFormat="1" ht="5.45" customHeight="1" x14ac:dyDescent="0.45">
      <c r="A83" s="218"/>
      <c r="B83" s="94"/>
      <c r="C83" s="94"/>
      <c r="D83" s="10"/>
      <c r="E83" s="96"/>
      <c r="F83" s="209"/>
      <c r="G83" s="96"/>
      <c r="H83" s="15"/>
      <c r="I83" s="16"/>
      <c r="J83" s="15"/>
    </row>
    <row r="84" spans="1:10" s="89" customFormat="1" ht="18" customHeight="1" thickBot="1" x14ac:dyDescent="0.5">
      <c r="A84" s="216" t="s">
        <v>132</v>
      </c>
      <c r="B84" s="94"/>
      <c r="C84" s="94"/>
      <c r="D84" s="18">
        <f>D51+D82</f>
        <v>6850522</v>
      </c>
      <c r="E84" s="135"/>
      <c r="F84" s="18">
        <f>F51+F82</f>
        <v>5295451</v>
      </c>
      <c r="G84" s="135"/>
      <c r="H84" s="18">
        <f>H51+H82</f>
        <v>5657300</v>
      </c>
      <c r="I84" s="135"/>
      <c r="J84" s="18">
        <f>J51+J82</f>
        <v>4686423</v>
      </c>
    </row>
    <row r="85" spans="1:10" s="89" customFormat="1" ht="6.6" customHeight="1" thickTop="1" x14ac:dyDescent="0.45">
      <c r="A85" s="218"/>
      <c r="B85" s="94"/>
      <c r="C85" s="94"/>
      <c r="D85" s="10"/>
      <c r="E85" s="96"/>
      <c r="F85" s="209"/>
      <c r="G85" s="96"/>
      <c r="H85" s="15"/>
      <c r="I85" s="16"/>
      <c r="J85" s="15"/>
    </row>
    <row r="86" spans="1:10" s="89" customFormat="1" ht="18" customHeight="1" x14ac:dyDescent="0.45">
      <c r="A86" s="111" t="s">
        <v>133</v>
      </c>
      <c r="B86" s="119"/>
      <c r="C86" s="119"/>
      <c r="D86" s="135"/>
      <c r="E86" s="135"/>
      <c r="F86" s="135"/>
      <c r="G86" s="135"/>
      <c r="H86" s="135"/>
      <c r="I86" s="135"/>
      <c r="J86" s="135"/>
    </row>
    <row r="87" spans="1:10" s="89" customFormat="1" ht="18" customHeight="1" x14ac:dyDescent="0.45">
      <c r="A87" s="133" t="s">
        <v>322</v>
      </c>
      <c r="B87" s="119"/>
      <c r="C87" s="119"/>
      <c r="D87" s="123">
        <v>6895486</v>
      </c>
      <c r="E87" s="135"/>
      <c r="F87" s="3">
        <v>5307623</v>
      </c>
      <c r="G87" s="95"/>
      <c r="H87" s="123">
        <v>5657300</v>
      </c>
      <c r="I87" s="95"/>
      <c r="J87" s="95">
        <v>4686423</v>
      </c>
    </row>
    <row r="88" spans="1:10" s="89" customFormat="1" ht="18" customHeight="1" x14ac:dyDescent="0.45">
      <c r="A88" s="133" t="s">
        <v>134</v>
      </c>
      <c r="B88" s="119"/>
      <c r="C88" s="119"/>
      <c r="D88" s="123">
        <v>-44964</v>
      </c>
      <c r="E88" s="135"/>
      <c r="F88" s="3">
        <v>-12172</v>
      </c>
      <c r="G88" s="135"/>
      <c r="H88" s="123">
        <v>0</v>
      </c>
      <c r="I88" s="135"/>
      <c r="J88" s="3">
        <v>0</v>
      </c>
    </row>
    <row r="89" spans="1:10" s="89" customFormat="1" ht="18" customHeight="1" thickBot="1" x14ac:dyDescent="0.5">
      <c r="A89" s="111" t="s">
        <v>132</v>
      </c>
      <c r="B89" s="119"/>
      <c r="C89" s="119"/>
      <c r="D89" s="1">
        <f>SUM(D87:D88)</f>
        <v>6850522</v>
      </c>
      <c r="E89" s="135"/>
      <c r="F89" s="1">
        <f>SUM(F87:F88)</f>
        <v>5295451</v>
      </c>
      <c r="G89" s="135"/>
      <c r="H89" s="29">
        <f>SUM(H87:H88)</f>
        <v>5657300</v>
      </c>
      <c r="I89" s="135"/>
      <c r="J89" s="1">
        <f>SUM(J87:J88)</f>
        <v>4686423</v>
      </c>
    </row>
    <row r="90" spans="1:10" ht="18" customHeight="1" thickTop="1" x14ac:dyDescent="0.45">
      <c r="D90" s="90"/>
      <c r="F90" s="90"/>
      <c r="H90" s="90"/>
      <c r="J90" s="90"/>
    </row>
  </sheetData>
  <mergeCells count="14">
    <mergeCell ref="D4:F4"/>
    <mergeCell ref="H4:J4"/>
    <mergeCell ref="D5:F5"/>
    <mergeCell ref="H5:J5"/>
    <mergeCell ref="D6:F6"/>
    <mergeCell ref="H6:J6"/>
    <mergeCell ref="D47:F47"/>
    <mergeCell ref="H47:J47"/>
    <mergeCell ref="D50:J50"/>
    <mergeCell ref="D9:J9"/>
    <mergeCell ref="D45:F45"/>
    <mergeCell ref="H45:J45"/>
    <mergeCell ref="D46:F46"/>
    <mergeCell ref="H46:J46"/>
  </mergeCells>
  <pageMargins left="0.8" right="0.4" top="0.48" bottom="0.5" header="0.5" footer="0.4"/>
  <pageSetup paperSize="9" scale="85" firstPageNumber="8" orientation="portrait" useFirstPageNumber="1" r:id="rId1"/>
  <headerFooter scaleWithDoc="0">
    <oddFooter xml:space="preserve">&amp;L หมายเหตุประกอบงบการเงินแบบย่อเป็นส่วนหนึ่งของงบการเงินระหว่างกาลนี้
&amp;C&amp;P&amp;R&amp;"Angsana New,Italic" </oddFooter>
  </headerFooter>
  <rowBreaks count="1" manualBreakCount="1">
    <brk id="41" max="8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FEA73C-F27F-4AC2-8362-8D84D0D0FE16}">
  <sheetPr codeName="Sheet4"/>
  <dimension ref="A1:AC47"/>
  <sheetViews>
    <sheetView showGridLines="0" view="pageBreakPreview" zoomScale="85" zoomScaleNormal="70" zoomScaleSheetLayoutView="85" workbookViewId="0">
      <selection activeCell="X27" sqref="X27"/>
    </sheetView>
  </sheetViews>
  <sheetFormatPr defaultColWidth="9.140625" defaultRowHeight="24" x14ac:dyDescent="0.5"/>
  <cols>
    <col min="1" max="1" width="59.42578125" style="78" customWidth="1"/>
    <col min="2" max="2" width="11.42578125" style="154" customWidth="1"/>
    <col min="3" max="3" width="1" style="154" customWidth="1"/>
    <col min="4" max="4" width="12.42578125" style="78" customWidth="1"/>
    <col min="5" max="5" width="1" style="78" customWidth="1"/>
    <col min="6" max="6" width="13.5703125" style="78" customWidth="1"/>
    <col min="7" max="7" width="1" style="78" customWidth="1"/>
    <col min="8" max="8" width="15.7109375" style="78" customWidth="1"/>
    <col min="9" max="9" width="1" style="78" customWidth="1"/>
    <col min="10" max="10" width="15.7109375" style="78" customWidth="1"/>
    <col min="11" max="11" width="1" style="78" customWidth="1"/>
    <col min="12" max="12" width="11.140625" style="78" customWidth="1"/>
    <col min="13" max="13" width="1" style="78" customWidth="1"/>
    <col min="14" max="14" width="12.140625" style="78" customWidth="1"/>
    <col min="15" max="15" width="1" style="78" customWidth="1"/>
    <col min="16" max="16" width="10.85546875" style="78" customWidth="1"/>
    <col min="17" max="17" width="1" style="78" customWidth="1"/>
    <col min="18" max="18" width="14" style="78" customWidth="1"/>
    <col min="19" max="19" width="1" style="78" customWidth="1"/>
    <col min="20" max="20" width="15.7109375" style="78" customWidth="1"/>
    <col min="21" max="21" width="1" style="78" customWidth="1"/>
    <col min="22" max="22" width="14.140625" style="78" customWidth="1"/>
    <col min="23" max="23" width="1" style="78" customWidth="1"/>
    <col min="24" max="24" width="14.140625" style="78" customWidth="1"/>
    <col min="25" max="25" width="1" style="78" customWidth="1"/>
    <col min="26" max="26" width="11.5703125" style="78" customWidth="1"/>
    <col min="27" max="27" width="1" style="78" customWidth="1"/>
    <col min="28" max="28" width="14.140625" style="78" customWidth="1"/>
    <col min="29" max="29" width="12.140625" style="78" customWidth="1"/>
    <col min="30" max="16384" width="9.140625" style="78"/>
  </cols>
  <sheetData>
    <row r="1" spans="1:28" x14ac:dyDescent="0.5">
      <c r="A1" s="107" t="s">
        <v>0</v>
      </c>
    </row>
    <row r="2" spans="1:28" s="156" customFormat="1" ht="23.25" customHeight="1" x14ac:dyDescent="0.5">
      <c r="A2" s="79" t="s">
        <v>144</v>
      </c>
      <c r="B2" s="155"/>
      <c r="C2" s="155"/>
      <c r="X2" s="178"/>
      <c r="Z2" s="178"/>
      <c r="AB2" s="178"/>
    </row>
    <row r="3" spans="1:28" s="156" customFormat="1" ht="21" customHeight="1" x14ac:dyDescent="0.5">
      <c r="A3" s="79"/>
      <c r="B3" s="155"/>
      <c r="C3" s="155"/>
      <c r="X3" s="178"/>
      <c r="Z3" s="178"/>
      <c r="AB3" s="178"/>
    </row>
    <row r="4" spans="1:28" s="181" customFormat="1" ht="21" customHeight="1" x14ac:dyDescent="0.45">
      <c r="A4" s="179"/>
      <c r="B4" s="180"/>
      <c r="C4" s="180"/>
      <c r="D4" s="225" t="s">
        <v>2</v>
      </c>
      <c r="E4" s="225"/>
      <c r="F4" s="225"/>
      <c r="G4" s="225"/>
      <c r="H4" s="225"/>
      <c r="I4" s="225"/>
      <c r="J4" s="225"/>
      <c r="K4" s="225"/>
      <c r="L4" s="225"/>
      <c r="M4" s="225"/>
      <c r="N4" s="225"/>
      <c r="O4" s="225"/>
      <c r="P4" s="225"/>
      <c r="Q4" s="225"/>
      <c r="R4" s="225"/>
      <c r="S4" s="225"/>
      <c r="T4" s="225"/>
      <c r="U4" s="225"/>
      <c r="V4" s="225"/>
      <c r="W4" s="225"/>
      <c r="X4" s="225"/>
      <c r="Y4" s="225"/>
      <c r="Z4" s="225"/>
      <c r="AA4" s="225"/>
      <c r="AB4" s="225"/>
    </row>
    <row r="5" spans="1:28" s="181" customFormat="1" ht="21" customHeight="1" x14ac:dyDescent="0.45">
      <c r="A5" s="179"/>
      <c r="B5" s="180"/>
      <c r="C5" s="180"/>
      <c r="D5" s="182"/>
      <c r="E5" s="182"/>
      <c r="F5" s="182"/>
      <c r="G5" s="182"/>
      <c r="H5" s="182"/>
      <c r="I5" s="182"/>
      <c r="J5" s="182"/>
      <c r="K5" s="182"/>
      <c r="L5" s="226" t="s">
        <v>82</v>
      </c>
      <c r="M5" s="227"/>
      <c r="N5" s="227"/>
      <c r="P5" s="226" t="s">
        <v>86</v>
      </c>
      <c r="Q5" s="226"/>
      <c r="R5" s="226"/>
      <c r="S5" s="226"/>
      <c r="T5" s="226"/>
      <c r="U5" s="226"/>
      <c r="V5" s="226"/>
      <c r="X5" s="182"/>
      <c r="Y5" s="182"/>
      <c r="Z5" s="182"/>
      <c r="AA5" s="182"/>
      <c r="AB5" s="182"/>
    </row>
    <row r="6" spans="1:28" s="185" customFormat="1" ht="21" customHeight="1" x14ac:dyDescent="0.45">
      <c r="A6" s="183"/>
      <c r="B6" s="184"/>
      <c r="C6" s="184"/>
      <c r="E6" s="186"/>
      <c r="F6" s="186"/>
      <c r="G6" s="183"/>
      <c r="H6" s="186" t="s">
        <v>145</v>
      </c>
      <c r="I6" s="186"/>
      <c r="J6" s="186"/>
      <c r="K6" s="183"/>
      <c r="M6" s="186"/>
      <c r="O6" s="186"/>
      <c r="P6" s="186"/>
      <c r="Q6" s="186"/>
      <c r="R6" s="186"/>
      <c r="S6" s="186"/>
      <c r="T6" s="186" t="s">
        <v>146</v>
      </c>
      <c r="U6" s="186"/>
      <c r="V6" s="186"/>
      <c r="W6" s="186"/>
      <c r="X6" s="186"/>
      <c r="Y6" s="182"/>
      <c r="Z6" s="182"/>
      <c r="AA6" s="182"/>
      <c r="AB6" s="186"/>
    </row>
    <row r="7" spans="1:28" s="185" customFormat="1" ht="21" customHeight="1" x14ac:dyDescent="0.45">
      <c r="A7" s="183"/>
      <c r="B7" s="184"/>
      <c r="C7" s="184"/>
      <c r="E7" s="186"/>
      <c r="F7" s="186"/>
      <c r="G7" s="183"/>
      <c r="H7" s="186" t="s">
        <v>147</v>
      </c>
      <c r="I7" s="186"/>
      <c r="J7" s="186"/>
      <c r="K7" s="183"/>
      <c r="M7" s="186"/>
      <c r="O7" s="186"/>
      <c r="P7" s="186"/>
      <c r="Q7" s="186"/>
      <c r="R7" s="186"/>
      <c r="S7" s="186"/>
      <c r="T7" s="186" t="s">
        <v>148</v>
      </c>
      <c r="U7" s="186"/>
      <c r="V7" s="186"/>
      <c r="W7" s="186"/>
      <c r="X7" s="186"/>
      <c r="Y7" s="182"/>
      <c r="Z7" s="182"/>
      <c r="AA7" s="182"/>
      <c r="AB7" s="186"/>
    </row>
    <row r="8" spans="1:28" s="185" customFormat="1" ht="21" customHeight="1" x14ac:dyDescent="0.45">
      <c r="A8" s="183"/>
      <c r="B8" s="184"/>
      <c r="C8" s="184"/>
      <c r="E8" s="186"/>
      <c r="F8" s="186"/>
      <c r="G8" s="183"/>
      <c r="H8" s="186" t="s">
        <v>149</v>
      </c>
      <c r="I8" s="186"/>
      <c r="J8" s="186" t="s">
        <v>145</v>
      </c>
      <c r="K8" s="183"/>
      <c r="M8" s="186"/>
      <c r="O8" s="186"/>
      <c r="P8" s="186"/>
      <c r="Q8" s="186"/>
      <c r="R8" s="186"/>
      <c r="S8" s="186"/>
      <c r="T8" s="186" t="s">
        <v>151</v>
      </c>
      <c r="U8" s="186"/>
      <c r="V8" s="186" t="s">
        <v>152</v>
      </c>
      <c r="W8" s="186"/>
      <c r="X8" s="186"/>
      <c r="Y8" s="182"/>
      <c r="Z8" s="182"/>
      <c r="AA8" s="182"/>
      <c r="AB8" s="186"/>
    </row>
    <row r="9" spans="1:28" s="185" customFormat="1" ht="21" customHeight="1" x14ac:dyDescent="0.45">
      <c r="A9" s="183"/>
      <c r="B9" s="184"/>
      <c r="C9" s="184"/>
      <c r="D9" s="185" t="s">
        <v>153</v>
      </c>
      <c r="E9" s="186"/>
      <c r="F9" s="186" t="s">
        <v>154</v>
      </c>
      <c r="G9" s="183"/>
      <c r="H9" s="186" t="s">
        <v>155</v>
      </c>
      <c r="I9" s="186"/>
      <c r="J9" s="186" t="s">
        <v>147</v>
      </c>
      <c r="K9" s="183"/>
      <c r="L9" s="185" t="s">
        <v>156</v>
      </c>
      <c r="M9" s="186"/>
      <c r="O9" s="183"/>
      <c r="P9" s="185" t="s">
        <v>150</v>
      </c>
      <c r="R9" s="185" t="s">
        <v>150</v>
      </c>
      <c r="T9" s="185" t="s">
        <v>158</v>
      </c>
      <c r="V9" s="185" t="s">
        <v>159</v>
      </c>
      <c r="X9" s="186"/>
      <c r="Y9" s="186"/>
      <c r="Z9" s="185" t="s">
        <v>160</v>
      </c>
      <c r="AA9" s="186"/>
    </row>
    <row r="10" spans="1:28" s="185" customFormat="1" ht="21" customHeight="1" x14ac:dyDescent="0.45">
      <c r="A10" s="183"/>
      <c r="B10" s="184"/>
      <c r="C10" s="184"/>
      <c r="D10" s="186" t="s">
        <v>161</v>
      </c>
      <c r="E10" s="186"/>
      <c r="F10" s="186" t="s">
        <v>162</v>
      </c>
      <c r="G10" s="183"/>
      <c r="H10" s="186" t="s">
        <v>163</v>
      </c>
      <c r="I10" s="186"/>
      <c r="J10" s="186" t="s">
        <v>164</v>
      </c>
      <c r="K10" s="183"/>
      <c r="L10" s="185" t="s">
        <v>165</v>
      </c>
      <c r="M10" s="186"/>
      <c r="N10" s="186" t="s">
        <v>166</v>
      </c>
      <c r="O10" s="183"/>
      <c r="P10" s="186" t="s">
        <v>167</v>
      </c>
      <c r="Q10" s="186"/>
      <c r="R10" s="186" t="s">
        <v>169</v>
      </c>
      <c r="S10" s="186"/>
      <c r="T10" s="186" t="s">
        <v>170</v>
      </c>
      <c r="U10" s="186"/>
      <c r="V10" s="186" t="s">
        <v>171</v>
      </c>
      <c r="W10" s="186"/>
      <c r="X10" s="186" t="s">
        <v>172</v>
      </c>
      <c r="Y10" s="183"/>
      <c r="Z10" s="186" t="s">
        <v>173</v>
      </c>
      <c r="AA10" s="183"/>
      <c r="AB10" s="186" t="s">
        <v>172</v>
      </c>
    </row>
    <row r="11" spans="1:28" s="185" customFormat="1" ht="21" customHeight="1" x14ac:dyDescent="0.45">
      <c r="B11" s="187" t="s">
        <v>7</v>
      </c>
      <c r="C11" s="187"/>
      <c r="D11" s="186" t="s">
        <v>174</v>
      </c>
      <c r="E11" s="186"/>
      <c r="F11" s="185" t="s">
        <v>175</v>
      </c>
      <c r="G11" s="183"/>
      <c r="H11" s="186" t="s">
        <v>176</v>
      </c>
      <c r="I11" s="186"/>
      <c r="J11" s="186" t="s">
        <v>177</v>
      </c>
      <c r="K11" s="183"/>
      <c r="L11" s="186" t="s">
        <v>178</v>
      </c>
      <c r="M11" s="186"/>
      <c r="N11" s="186" t="s">
        <v>179</v>
      </c>
      <c r="O11" s="183"/>
      <c r="P11" s="186" t="s">
        <v>180</v>
      </c>
      <c r="Q11" s="186"/>
      <c r="R11" s="186" t="s">
        <v>182</v>
      </c>
      <c r="S11" s="186"/>
      <c r="T11" s="186" t="s">
        <v>160</v>
      </c>
      <c r="U11" s="186"/>
      <c r="V11" s="186" t="s">
        <v>183</v>
      </c>
      <c r="W11" s="186"/>
      <c r="X11" s="186" t="s">
        <v>184</v>
      </c>
      <c r="Y11" s="186"/>
      <c r="Z11" s="186" t="s">
        <v>185</v>
      </c>
      <c r="AA11" s="186"/>
      <c r="AB11" s="186" t="s">
        <v>183</v>
      </c>
    </row>
    <row r="12" spans="1:28" s="181" customFormat="1" ht="21" customHeight="1" x14ac:dyDescent="0.45">
      <c r="B12" s="80"/>
      <c r="C12" s="80"/>
      <c r="D12" s="228" t="s">
        <v>9</v>
      </c>
      <c r="E12" s="228"/>
      <c r="F12" s="228"/>
      <c r="G12" s="228"/>
      <c r="H12" s="228"/>
      <c r="I12" s="228"/>
      <c r="J12" s="228"/>
      <c r="K12" s="228"/>
      <c r="L12" s="228"/>
      <c r="M12" s="228"/>
      <c r="N12" s="228"/>
      <c r="O12" s="228"/>
      <c r="P12" s="228"/>
      <c r="Q12" s="228"/>
      <c r="R12" s="228"/>
      <c r="S12" s="228"/>
      <c r="T12" s="228"/>
      <c r="U12" s="228"/>
      <c r="V12" s="228"/>
      <c r="W12" s="228"/>
      <c r="X12" s="228"/>
      <c r="Y12" s="228"/>
      <c r="Z12" s="228"/>
      <c r="AA12" s="228"/>
      <c r="AB12" s="228"/>
    </row>
    <row r="13" spans="1:28" s="181" customFormat="1" ht="21.95" customHeight="1" x14ac:dyDescent="0.45">
      <c r="A13" s="145" t="s">
        <v>317</v>
      </c>
      <c r="B13" s="94"/>
      <c r="C13" s="94"/>
      <c r="D13" s="188"/>
      <c r="E13" s="188"/>
      <c r="F13" s="188"/>
      <c r="G13" s="188"/>
      <c r="H13" s="188"/>
      <c r="I13" s="188"/>
      <c r="J13" s="188"/>
      <c r="K13" s="188"/>
      <c r="L13" s="188"/>
      <c r="M13" s="188"/>
      <c r="N13" s="188"/>
      <c r="O13" s="188"/>
      <c r="P13" s="188"/>
      <c r="Q13" s="188"/>
      <c r="R13" s="188"/>
      <c r="S13" s="188"/>
      <c r="T13" s="188"/>
      <c r="U13" s="188"/>
      <c r="V13" s="188"/>
      <c r="W13" s="188"/>
      <c r="X13" s="188"/>
      <c r="Y13" s="188"/>
      <c r="Z13" s="188"/>
      <c r="AA13" s="188"/>
      <c r="AB13" s="188"/>
    </row>
    <row r="14" spans="1:28" s="181" customFormat="1" ht="21.95" customHeight="1" x14ac:dyDescent="0.45">
      <c r="A14" s="145" t="s">
        <v>318</v>
      </c>
      <c r="B14" s="94"/>
      <c r="C14" s="94"/>
      <c r="D14" s="188"/>
      <c r="E14" s="188"/>
      <c r="F14" s="188"/>
      <c r="G14" s="188"/>
      <c r="H14" s="188"/>
      <c r="I14" s="188"/>
      <c r="J14" s="188"/>
      <c r="K14" s="188"/>
      <c r="L14" s="188"/>
      <c r="M14" s="188"/>
      <c r="N14" s="188"/>
      <c r="O14" s="188"/>
      <c r="P14" s="188"/>
      <c r="Q14" s="188"/>
      <c r="R14" s="188"/>
      <c r="S14" s="188"/>
      <c r="T14" s="188"/>
      <c r="U14" s="188"/>
      <c r="V14" s="188"/>
      <c r="W14" s="188"/>
      <c r="X14" s="188"/>
      <c r="Y14" s="188"/>
      <c r="Z14" s="188"/>
      <c r="AA14" s="188"/>
      <c r="AB14" s="188"/>
    </row>
    <row r="15" spans="1:28" s="181" customFormat="1" ht="21.95" customHeight="1" x14ac:dyDescent="0.45">
      <c r="A15" s="151" t="s">
        <v>186</v>
      </c>
      <c r="B15" s="94"/>
      <c r="C15" s="94"/>
      <c r="D15" s="14">
        <v>5290162</v>
      </c>
      <c r="E15" s="14"/>
      <c r="F15" s="14">
        <v>263881503</v>
      </c>
      <c r="G15" s="14"/>
      <c r="H15" s="14">
        <v>-19980</v>
      </c>
      <c r="I15" s="14"/>
      <c r="J15" s="14">
        <v>-6714301</v>
      </c>
      <c r="K15" s="14"/>
      <c r="L15" s="14">
        <v>558616</v>
      </c>
      <c r="M15" s="14"/>
      <c r="N15" s="14">
        <v>30851849</v>
      </c>
      <c r="O15" s="14"/>
      <c r="P15" s="14">
        <v>-969209</v>
      </c>
      <c r="Q15" s="14"/>
      <c r="R15" s="14">
        <v>35794</v>
      </c>
      <c r="S15" s="14"/>
      <c r="T15" s="14">
        <v>3557</v>
      </c>
      <c r="U15" s="14"/>
      <c r="V15" s="14">
        <f>SUM(P15,R15,T15)</f>
        <v>-929858</v>
      </c>
      <c r="W15" s="14"/>
      <c r="X15" s="14">
        <f>SUM(D15,F15,H15,J15,L15,N15,V15)</f>
        <v>292917991</v>
      </c>
      <c r="Y15" s="14"/>
      <c r="Z15" s="14">
        <v>554521</v>
      </c>
      <c r="AA15" s="14"/>
      <c r="AB15" s="14">
        <f>X15+Z15</f>
        <v>293472512</v>
      </c>
    </row>
    <row r="16" spans="1:28" s="181" customFormat="1" ht="21.95" customHeight="1" x14ac:dyDescent="0.45">
      <c r="A16" s="151" t="s">
        <v>187</v>
      </c>
      <c r="B16" s="94"/>
      <c r="C16" s="94"/>
      <c r="D16" s="61"/>
      <c r="E16" s="71"/>
      <c r="F16" s="61"/>
      <c r="G16" s="71"/>
      <c r="H16" s="61"/>
      <c r="I16" s="61"/>
      <c r="J16" s="61"/>
      <c r="K16" s="71"/>
      <c r="L16" s="61"/>
      <c r="M16" s="71"/>
      <c r="N16" s="61"/>
      <c r="O16" s="71"/>
      <c r="P16" s="61"/>
      <c r="Q16" s="61"/>
      <c r="R16" s="61"/>
      <c r="S16" s="61"/>
      <c r="T16" s="61"/>
      <c r="U16" s="61"/>
      <c r="V16" s="61"/>
      <c r="W16" s="61"/>
      <c r="X16" s="61"/>
      <c r="Y16" s="71"/>
      <c r="Z16" s="61"/>
      <c r="AA16" s="71"/>
      <c r="AB16" s="61"/>
    </row>
    <row r="17" spans="1:29" s="181" customFormat="1" ht="21.95" customHeight="1" x14ac:dyDescent="0.45">
      <c r="A17" s="153" t="s">
        <v>188</v>
      </c>
      <c r="B17" s="94"/>
      <c r="C17" s="94"/>
      <c r="D17" s="61"/>
      <c r="E17" s="71"/>
      <c r="F17" s="61"/>
      <c r="G17" s="71"/>
      <c r="H17" s="61"/>
      <c r="I17" s="61"/>
      <c r="J17" s="61"/>
      <c r="K17" s="71"/>
      <c r="L17" s="61"/>
      <c r="M17" s="71"/>
      <c r="N17" s="61"/>
      <c r="O17" s="71"/>
      <c r="P17" s="61"/>
      <c r="Q17" s="61"/>
      <c r="R17" s="61"/>
      <c r="S17" s="61"/>
      <c r="T17" s="61"/>
      <c r="U17" s="61"/>
      <c r="V17" s="61"/>
      <c r="W17" s="61"/>
      <c r="X17" s="61"/>
      <c r="Y17" s="71"/>
      <c r="Z17" s="61"/>
      <c r="AA17" s="71"/>
      <c r="AB17" s="61"/>
    </row>
    <row r="18" spans="1:29" s="181" customFormat="1" ht="21.95" customHeight="1" x14ac:dyDescent="0.45">
      <c r="A18" s="126" t="s">
        <v>189</v>
      </c>
      <c r="B18" s="94">
        <v>16</v>
      </c>
      <c r="C18" s="94"/>
      <c r="D18" s="56">
        <v>0</v>
      </c>
      <c r="E18" s="52"/>
      <c r="F18" s="56">
        <v>0</v>
      </c>
      <c r="G18" s="52"/>
      <c r="H18" s="56">
        <v>0</v>
      </c>
      <c r="I18" s="23"/>
      <c r="J18" s="56">
        <v>0</v>
      </c>
      <c r="K18" s="52"/>
      <c r="L18" s="56">
        <v>0</v>
      </c>
      <c r="M18" s="52"/>
      <c r="N18" s="56">
        <v>-6030785</v>
      </c>
      <c r="O18" s="52"/>
      <c r="P18" s="56">
        <v>0</v>
      </c>
      <c r="Q18" s="23"/>
      <c r="R18" s="56">
        <v>0</v>
      </c>
      <c r="S18" s="23"/>
      <c r="T18" s="56">
        <v>0</v>
      </c>
      <c r="U18" s="23"/>
      <c r="V18" s="56">
        <f>SUM(P18,R18,T18)</f>
        <v>0</v>
      </c>
      <c r="W18" s="23"/>
      <c r="X18" s="56">
        <f>SUM(D18:N18,V18)</f>
        <v>-6030785</v>
      </c>
      <c r="Y18" s="52"/>
      <c r="Z18" s="56">
        <v>-3941</v>
      </c>
      <c r="AA18" s="52"/>
      <c r="AB18" s="56">
        <f>SUM(X18:Z18)</f>
        <v>-6034726</v>
      </c>
    </row>
    <row r="19" spans="1:29" s="181" customFormat="1" ht="21.95" customHeight="1" x14ac:dyDescent="0.45">
      <c r="A19" s="153" t="s">
        <v>190</v>
      </c>
      <c r="B19" s="94"/>
      <c r="C19" s="94"/>
      <c r="D19" s="17">
        <v>0</v>
      </c>
      <c r="E19" s="71"/>
      <c r="F19" s="17">
        <v>0</v>
      </c>
      <c r="G19" s="71"/>
      <c r="H19" s="17">
        <v>0</v>
      </c>
      <c r="I19" s="61"/>
      <c r="J19" s="17">
        <v>0</v>
      </c>
      <c r="K19" s="71"/>
      <c r="L19" s="17">
        <f>L18</f>
        <v>0</v>
      </c>
      <c r="M19" s="71"/>
      <c r="N19" s="17">
        <v>-6030785</v>
      </c>
      <c r="O19" s="71"/>
      <c r="P19" s="17">
        <f>P18</f>
        <v>0</v>
      </c>
      <c r="Q19" s="61"/>
      <c r="R19" s="17">
        <f>R18</f>
        <v>0</v>
      </c>
      <c r="S19" s="61"/>
      <c r="T19" s="17">
        <f>T18</f>
        <v>0</v>
      </c>
      <c r="U19" s="61"/>
      <c r="V19" s="17">
        <f>SUM(P19,R19,T19)</f>
        <v>0</v>
      </c>
      <c r="W19" s="61"/>
      <c r="X19" s="17">
        <f>SUM(D19:N19,V19)</f>
        <v>-6030785</v>
      </c>
      <c r="Y19" s="71"/>
      <c r="Z19" s="17">
        <v>-3941</v>
      </c>
      <c r="AA19" s="71"/>
      <c r="AB19" s="17">
        <f>SUM(X19:Z19)</f>
        <v>-6034726</v>
      </c>
    </row>
    <row r="20" spans="1:29" s="181" customFormat="1" ht="21.95" customHeight="1" x14ac:dyDescent="0.45">
      <c r="A20" s="153" t="s">
        <v>191</v>
      </c>
      <c r="B20" s="94"/>
      <c r="C20" s="94"/>
      <c r="D20" s="23"/>
      <c r="E20" s="52"/>
      <c r="F20" s="23"/>
      <c r="G20" s="52"/>
      <c r="H20" s="23"/>
      <c r="I20" s="23"/>
      <c r="J20" s="23"/>
      <c r="K20" s="52"/>
      <c r="L20" s="23"/>
      <c r="M20" s="52"/>
      <c r="N20" s="23"/>
      <c r="O20" s="52"/>
      <c r="P20" s="23"/>
      <c r="Q20" s="23"/>
      <c r="R20" s="23"/>
      <c r="S20" s="23"/>
      <c r="T20" s="23"/>
      <c r="U20" s="23"/>
      <c r="V20" s="23"/>
      <c r="W20" s="23"/>
      <c r="X20" s="23"/>
      <c r="Y20" s="52"/>
      <c r="Z20" s="23"/>
      <c r="AA20" s="52"/>
      <c r="AB20" s="23"/>
    </row>
    <row r="21" spans="1:29" s="181" customFormat="1" ht="21.95" customHeight="1" x14ac:dyDescent="0.45">
      <c r="A21" s="193" t="s">
        <v>311</v>
      </c>
      <c r="B21" s="94"/>
      <c r="C21" s="94"/>
      <c r="D21" s="23"/>
      <c r="E21" s="52"/>
      <c r="F21" s="23"/>
      <c r="G21" s="52"/>
      <c r="H21" s="23"/>
      <c r="I21" s="23"/>
      <c r="J21" s="23"/>
      <c r="K21" s="52"/>
      <c r="L21" s="23"/>
      <c r="M21" s="52"/>
      <c r="N21" s="23"/>
      <c r="O21" s="52"/>
      <c r="P21" s="23"/>
      <c r="Q21" s="23"/>
      <c r="R21" s="23"/>
      <c r="S21" s="23"/>
      <c r="T21" s="23"/>
      <c r="U21" s="23"/>
      <c r="V21" s="23"/>
      <c r="W21" s="23"/>
      <c r="X21" s="23"/>
      <c r="Y21" s="52"/>
      <c r="Z21" s="23"/>
      <c r="AA21" s="52"/>
      <c r="AB21" s="23"/>
    </row>
    <row r="22" spans="1:29" s="181" customFormat="1" ht="21.95" customHeight="1" x14ac:dyDescent="0.45">
      <c r="A22" s="193" t="s">
        <v>313</v>
      </c>
      <c r="B22" s="94"/>
      <c r="C22" s="94"/>
      <c r="D22" s="56">
        <v>0</v>
      </c>
      <c r="E22" s="52"/>
      <c r="F22" s="56">
        <v>0</v>
      </c>
      <c r="G22" s="52"/>
      <c r="H22" s="56">
        <v>0</v>
      </c>
      <c r="I22" s="23"/>
      <c r="J22" s="56">
        <v>0</v>
      </c>
      <c r="K22" s="52"/>
      <c r="L22" s="56">
        <v>0</v>
      </c>
      <c r="M22" s="52"/>
      <c r="N22" s="56">
        <v>0</v>
      </c>
      <c r="O22" s="52"/>
      <c r="P22" s="56">
        <v>0</v>
      </c>
      <c r="Q22" s="23"/>
      <c r="R22" s="56">
        <v>0</v>
      </c>
      <c r="S22" s="23"/>
      <c r="T22" s="56">
        <v>0</v>
      </c>
      <c r="U22" s="23"/>
      <c r="V22" s="56">
        <v>0</v>
      </c>
      <c r="W22" s="23"/>
      <c r="X22" s="56">
        <v>0</v>
      </c>
      <c r="Y22" s="52"/>
      <c r="Z22" s="56">
        <v>392</v>
      </c>
      <c r="AA22" s="52"/>
      <c r="AB22" s="56">
        <v>392</v>
      </c>
    </row>
    <row r="23" spans="1:29" s="181" customFormat="1" ht="21.95" customHeight="1" x14ac:dyDescent="0.45">
      <c r="A23" s="153" t="s">
        <v>192</v>
      </c>
      <c r="B23" s="94"/>
      <c r="C23" s="94"/>
      <c r="D23" s="17">
        <v>0</v>
      </c>
      <c r="E23" s="71"/>
      <c r="F23" s="17">
        <v>0</v>
      </c>
      <c r="G23" s="71"/>
      <c r="H23" s="17">
        <v>0</v>
      </c>
      <c r="I23" s="61"/>
      <c r="J23" s="17">
        <v>0</v>
      </c>
      <c r="K23" s="71"/>
      <c r="L23" s="17">
        <f>L22</f>
        <v>0</v>
      </c>
      <c r="M23" s="71"/>
      <c r="N23" s="17">
        <f>N22</f>
        <v>0</v>
      </c>
      <c r="O23" s="71"/>
      <c r="P23" s="17">
        <f>P22</f>
        <v>0</v>
      </c>
      <c r="Q23" s="61"/>
      <c r="R23" s="17">
        <f>R22</f>
        <v>0</v>
      </c>
      <c r="S23" s="61"/>
      <c r="T23" s="17">
        <f>T22</f>
        <v>0</v>
      </c>
      <c r="U23" s="61"/>
      <c r="V23" s="17">
        <f>SUM(P23,R23,T23)</f>
        <v>0</v>
      </c>
      <c r="W23" s="61"/>
      <c r="X23" s="17">
        <f>SUM(D23:N23,V23)</f>
        <v>0</v>
      </c>
      <c r="Y23" s="71"/>
      <c r="Z23" s="17">
        <v>392</v>
      </c>
      <c r="AA23" s="71"/>
      <c r="AB23" s="17">
        <v>392</v>
      </c>
    </row>
    <row r="24" spans="1:29" s="190" customFormat="1" ht="21.95" customHeight="1" x14ac:dyDescent="0.45">
      <c r="A24" s="151" t="s">
        <v>193</v>
      </c>
      <c r="B24" s="189"/>
      <c r="C24" s="189"/>
      <c r="D24" s="17">
        <v>0</v>
      </c>
      <c r="E24" s="71"/>
      <c r="F24" s="17">
        <v>0</v>
      </c>
      <c r="G24" s="71"/>
      <c r="H24" s="17">
        <v>0</v>
      </c>
      <c r="I24" s="61"/>
      <c r="J24" s="17">
        <v>0</v>
      </c>
      <c r="K24" s="71"/>
      <c r="L24" s="17">
        <f>L23+L19</f>
        <v>0</v>
      </c>
      <c r="M24" s="71"/>
      <c r="N24" s="17">
        <f>N18</f>
        <v>-6030785</v>
      </c>
      <c r="O24" s="71"/>
      <c r="P24" s="17">
        <f>P18</f>
        <v>0</v>
      </c>
      <c r="Q24" s="61"/>
      <c r="R24" s="17">
        <f>R18</f>
        <v>0</v>
      </c>
      <c r="S24" s="61"/>
      <c r="T24" s="17">
        <f>T18</f>
        <v>0</v>
      </c>
      <c r="U24" s="61"/>
      <c r="V24" s="17">
        <f>V18</f>
        <v>0</v>
      </c>
      <c r="W24" s="61"/>
      <c r="X24" s="17">
        <f>X18</f>
        <v>-6030785</v>
      </c>
      <c r="Y24" s="71"/>
      <c r="Z24" s="17">
        <f>Z18+Z23</f>
        <v>-3549</v>
      </c>
      <c r="AA24" s="71"/>
      <c r="AB24" s="17">
        <f>AB18+AB23</f>
        <v>-6034334</v>
      </c>
    </row>
    <row r="25" spans="1:29" s="190" customFormat="1" ht="21.95" customHeight="1" x14ac:dyDescent="0.45">
      <c r="A25" s="151" t="s">
        <v>194</v>
      </c>
      <c r="B25" s="191"/>
      <c r="C25" s="191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52"/>
      <c r="T25" s="72"/>
      <c r="U25" s="72"/>
      <c r="V25" s="72"/>
      <c r="W25" s="72"/>
      <c r="X25" s="72"/>
      <c r="Y25" s="72"/>
      <c r="Z25" s="72"/>
      <c r="AA25" s="72"/>
      <c r="AB25" s="72"/>
    </row>
    <row r="26" spans="1:29" s="190" customFormat="1" ht="21.95" customHeight="1" x14ac:dyDescent="0.45">
      <c r="A26" s="126" t="s">
        <v>195</v>
      </c>
      <c r="B26" s="191"/>
      <c r="C26" s="191"/>
      <c r="D26" s="23">
        <v>0</v>
      </c>
      <c r="E26" s="52"/>
      <c r="F26" s="23">
        <v>0</v>
      </c>
      <c r="G26" s="23"/>
      <c r="H26" s="23">
        <v>0</v>
      </c>
      <c r="I26" s="23"/>
      <c r="J26" s="23">
        <v>0</v>
      </c>
      <c r="K26" s="23"/>
      <c r="L26" s="23">
        <v>0</v>
      </c>
      <c r="M26" s="72"/>
      <c r="N26" s="23">
        <f>'PL 8-9'!D35</f>
        <v>6609312</v>
      </c>
      <c r="O26" s="72"/>
      <c r="P26" s="23">
        <v>0</v>
      </c>
      <c r="Q26" s="23"/>
      <c r="R26" s="23">
        <v>0</v>
      </c>
      <c r="S26" s="23"/>
      <c r="T26" s="23">
        <v>0</v>
      </c>
      <c r="U26" s="23"/>
      <c r="V26" s="23">
        <f>SUM(P26,R26,T26)</f>
        <v>0</v>
      </c>
      <c r="W26" s="23"/>
      <c r="X26" s="52">
        <f>SUM(D26:N26,V26)</f>
        <v>6609312</v>
      </c>
      <c r="Y26" s="72"/>
      <c r="Z26" s="23">
        <v>-20990</v>
      </c>
      <c r="AA26" s="72"/>
      <c r="AB26" s="72">
        <f>SUM(X26:Z26)</f>
        <v>6588322</v>
      </c>
    </row>
    <row r="27" spans="1:29" s="190" customFormat="1" ht="21.95" customHeight="1" x14ac:dyDescent="0.45">
      <c r="A27" s="126" t="s">
        <v>196</v>
      </c>
      <c r="B27" s="191"/>
      <c r="C27" s="191"/>
      <c r="D27" s="56">
        <v>0</v>
      </c>
      <c r="E27" s="72"/>
      <c r="F27" s="56">
        <v>0</v>
      </c>
      <c r="G27" s="23"/>
      <c r="H27" s="56">
        <v>0</v>
      </c>
      <c r="I27" s="23"/>
      <c r="J27" s="56">
        <v>0</v>
      </c>
      <c r="K27" s="23"/>
      <c r="L27" s="56">
        <v>0</v>
      </c>
      <c r="M27" s="72"/>
      <c r="N27" s="56">
        <v>-118748</v>
      </c>
      <c r="O27" s="72"/>
      <c r="P27" s="23">
        <v>376641</v>
      </c>
      <c r="Q27" s="23"/>
      <c r="R27" s="23">
        <v>31201</v>
      </c>
      <c r="S27" s="23"/>
      <c r="T27" s="23">
        <v>-2920</v>
      </c>
      <c r="U27" s="23"/>
      <c r="V27" s="56">
        <f>SUM(P27,R27,T27)</f>
        <v>404922</v>
      </c>
      <c r="W27" s="23"/>
      <c r="X27" s="73">
        <f>SUM(D27:N27,V27)</f>
        <v>286174</v>
      </c>
      <c r="Y27" s="72"/>
      <c r="Z27" s="23">
        <v>-23974</v>
      </c>
      <c r="AA27" s="72"/>
      <c r="AB27" s="56">
        <f>SUM(X27:Z27)</f>
        <v>262200</v>
      </c>
    </row>
    <row r="28" spans="1:29" s="190" customFormat="1" ht="21.95" customHeight="1" x14ac:dyDescent="0.45">
      <c r="A28" s="151" t="s">
        <v>197</v>
      </c>
      <c r="B28" s="191"/>
      <c r="C28" s="191"/>
      <c r="D28" s="74">
        <v>0</v>
      </c>
      <c r="E28" s="71"/>
      <c r="F28" s="74">
        <v>0</v>
      </c>
      <c r="G28" s="71"/>
      <c r="H28" s="74">
        <v>0</v>
      </c>
      <c r="I28" s="71"/>
      <c r="J28" s="74">
        <v>0</v>
      </c>
      <c r="K28" s="71"/>
      <c r="L28" s="74">
        <f>SUM(L26:L27)</f>
        <v>0</v>
      </c>
      <c r="M28" s="71"/>
      <c r="N28" s="74">
        <f>SUM(N26:N27)</f>
        <v>6490564</v>
      </c>
      <c r="O28" s="71"/>
      <c r="P28" s="74">
        <f>SUM(P26:P27)</f>
        <v>376641</v>
      </c>
      <c r="Q28" s="71"/>
      <c r="R28" s="74">
        <f>SUM(R26:R27)</f>
        <v>31201</v>
      </c>
      <c r="S28" s="71"/>
      <c r="T28" s="74">
        <f>SUM(T26:T27)</f>
        <v>-2920</v>
      </c>
      <c r="U28" s="71"/>
      <c r="V28" s="74">
        <f>SUM(V26:V27)</f>
        <v>404922</v>
      </c>
      <c r="W28" s="71"/>
      <c r="X28" s="74">
        <f>SUM(X26:X27)</f>
        <v>6895486</v>
      </c>
      <c r="Y28" s="71"/>
      <c r="Z28" s="74">
        <f>SUM(Z26:Z27)</f>
        <v>-44964</v>
      </c>
      <c r="AA28" s="71"/>
      <c r="AB28" s="74">
        <f>SUM(AB26:AB27)</f>
        <v>6850522</v>
      </c>
    </row>
    <row r="29" spans="1:29" s="181" customFormat="1" ht="21.95" customHeight="1" thickBot="1" x14ac:dyDescent="0.5">
      <c r="A29" s="151" t="s">
        <v>198</v>
      </c>
      <c r="B29" s="191"/>
      <c r="C29" s="191"/>
      <c r="D29" s="29">
        <f>D15+D24+D28</f>
        <v>5290162</v>
      </c>
      <c r="E29" s="14"/>
      <c r="F29" s="29">
        <f>F15+F24+F28</f>
        <v>263881503</v>
      </c>
      <c r="G29" s="14"/>
      <c r="H29" s="29">
        <f>H15+H24+H28</f>
        <v>-19980</v>
      </c>
      <c r="I29" s="14"/>
      <c r="J29" s="29">
        <f>J15+J24+J28</f>
        <v>-6714301</v>
      </c>
      <c r="K29" s="14"/>
      <c r="L29" s="29">
        <f>L15+L24+L28</f>
        <v>558616</v>
      </c>
      <c r="M29" s="14"/>
      <c r="N29" s="29">
        <f>N15+N24+N28</f>
        <v>31311628</v>
      </c>
      <c r="O29" s="14"/>
      <c r="P29" s="29">
        <f>P15+P24+P28</f>
        <v>-592568</v>
      </c>
      <c r="Q29" s="14"/>
      <c r="R29" s="29">
        <f>R15+R24+R28</f>
        <v>66995</v>
      </c>
      <c r="S29" s="14"/>
      <c r="T29" s="29">
        <f>T15+T24+T28</f>
        <v>637</v>
      </c>
      <c r="U29" s="14"/>
      <c r="V29" s="29">
        <f>V15+V24+V28</f>
        <v>-524936</v>
      </c>
      <c r="W29" s="14"/>
      <c r="X29" s="29">
        <f>X15+X24+X28</f>
        <v>293782692</v>
      </c>
      <c r="Y29" s="14"/>
      <c r="Z29" s="29">
        <f>Z15+Z24+Z28</f>
        <v>506008</v>
      </c>
      <c r="AA29" s="14"/>
      <c r="AB29" s="29">
        <f>AB15+AB24+AB28</f>
        <v>294288700</v>
      </c>
      <c r="AC29" s="192"/>
    </row>
    <row r="30" spans="1:29" s="197" customFormat="1" ht="21.95" customHeight="1" thickTop="1" x14ac:dyDescent="0.4">
      <c r="A30" s="194"/>
      <c r="B30" s="195"/>
      <c r="C30" s="195"/>
      <c r="D30" s="196"/>
      <c r="E30" s="194"/>
      <c r="F30" s="196"/>
      <c r="G30" s="194"/>
      <c r="H30" s="196"/>
      <c r="I30" s="194"/>
      <c r="J30" s="196"/>
      <c r="K30" s="194"/>
      <c r="L30" s="196"/>
      <c r="M30" s="194"/>
      <c r="N30" s="196"/>
      <c r="O30" s="194"/>
      <c r="P30" s="194"/>
      <c r="Q30" s="194"/>
      <c r="R30" s="196"/>
      <c r="S30" s="196"/>
      <c r="T30" s="196"/>
      <c r="U30" s="194"/>
      <c r="V30" s="196"/>
      <c r="W30" s="194"/>
      <c r="X30" s="196"/>
      <c r="Y30" s="194"/>
      <c r="Z30" s="196"/>
      <c r="AA30" s="194"/>
      <c r="AB30" s="194"/>
    </row>
    <row r="31" spans="1:29" ht="23.25" customHeight="1" x14ac:dyDescent="0.5"/>
    <row r="32" spans="1:29" ht="23.25" customHeight="1" x14ac:dyDescent="0.5"/>
    <row r="33" ht="23.25" customHeight="1" x14ac:dyDescent="0.5"/>
    <row r="34" ht="23.25" customHeight="1" x14ac:dyDescent="0.5"/>
    <row r="35" ht="23.25" customHeight="1" x14ac:dyDescent="0.5"/>
    <row r="36" ht="23.25" customHeight="1" x14ac:dyDescent="0.5"/>
    <row r="37" ht="23.25" customHeight="1" x14ac:dyDescent="0.5"/>
    <row r="38" ht="23.25" customHeight="1" x14ac:dyDescent="0.5"/>
    <row r="39" ht="23.25" customHeight="1" x14ac:dyDescent="0.5"/>
    <row r="40" ht="23.25" customHeight="1" x14ac:dyDescent="0.5"/>
    <row r="41" ht="23.25" customHeight="1" x14ac:dyDescent="0.5"/>
    <row r="42" ht="23.25" customHeight="1" x14ac:dyDescent="0.5"/>
    <row r="43" ht="23.25" customHeight="1" x14ac:dyDescent="0.5"/>
    <row r="44" ht="11.25" customHeight="1" x14ac:dyDescent="0.5"/>
    <row r="45" ht="23.25" customHeight="1" x14ac:dyDescent="0.5"/>
    <row r="46" ht="23.25" customHeight="1" x14ac:dyDescent="0.5"/>
    <row r="47" ht="23.25" customHeight="1" x14ac:dyDescent="0.5"/>
  </sheetData>
  <mergeCells count="4">
    <mergeCell ref="D4:AB4"/>
    <mergeCell ref="L5:N5"/>
    <mergeCell ref="P5:V5"/>
    <mergeCell ref="D12:AB12"/>
  </mergeCells>
  <pageMargins left="0.7" right="0.7" top="0.48" bottom="0.32" header="0.5" footer="0.3"/>
  <pageSetup paperSize="9" scale="58" firstPageNumber="10" fitToWidth="0" fitToHeight="0" orientation="landscape" useFirstPageNumber="1" r:id="rId1"/>
  <headerFooter scaleWithDoc="0">
    <oddFooter>&amp;L&amp;13 หมายเหตุประกอบงบการเงินแบบย่อเป็นส่วนหนึ่งของงบการเงินระหว่างกาลนี้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35E6F2-D720-45E5-9184-B1C28F9DA948}">
  <sheetPr codeName="Sheet5"/>
  <dimension ref="A1:AE44"/>
  <sheetViews>
    <sheetView showGridLines="0" view="pageBreakPreview" zoomScale="85" zoomScaleNormal="70" zoomScaleSheetLayoutView="85" workbookViewId="0">
      <selection activeCell="AB32" sqref="AB32"/>
    </sheetView>
  </sheetViews>
  <sheetFormatPr defaultColWidth="9.140625" defaultRowHeight="24" x14ac:dyDescent="0.5"/>
  <cols>
    <col min="1" max="1" width="53.140625" style="78" customWidth="1"/>
    <col min="2" max="2" width="9.42578125" style="154" customWidth="1"/>
    <col min="3" max="3" width="1" style="154" customWidth="1"/>
    <col min="4" max="4" width="11.140625" style="78" customWidth="1"/>
    <col min="5" max="5" width="1" style="78" customWidth="1"/>
    <col min="6" max="6" width="13.5703125" style="78" customWidth="1"/>
    <col min="7" max="7" width="1" style="78" customWidth="1"/>
    <col min="8" max="8" width="14.140625" style="78" customWidth="1"/>
    <col min="9" max="9" width="1" style="78" customWidth="1"/>
    <col min="10" max="10" width="15.7109375" style="78" customWidth="1"/>
    <col min="11" max="11" width="1" style="78" customWidth="1"/>
    <col min="12" max="12" width="11.140625" style="78" customWidth="1"/>
    <col min="13" max="13" width="1" style="78" customWidth="1"/>
    <col min="14" max="14" width="12.140625" style="78" customWidth="1"/>
    <col min="15" max="15" width="1" style="78" customWidth="1"/>
    <col min="16" max="16" width="10.85546875" style="78" customWidth="1"/>
    <col min="17" max="17" width="1" style="78" customWidth="1"/>
    <col min="18" max="18" width="12.140625" style="78" bestFit="1" customWidth="1"/>
    <col min="19" max="19" width="1" style="78" customWidth="1"/>
    <col min="20" max="20" width="14" style="78" customWidth="1"/>
    <col min="21" max="21" width="1" style="78" customWidth="1"/>
    <col min="22" max="22" width="13.7109375" style="78" customWidth="1"/>
    <col min="23" max="23" width="1" style="78" customWidth="1"/>
    <col min="24" max="24" width="14.140625" style="78" customWidth="1"/>
    <col min="25" max="25" width="1" style="78" customWidth="1"/>
    <col min="26" max="26" width="14.140625" style="78" customWidth="1"/>
    <col min="27" max="27" width="1" style="78" customWidth="1"/>
    <col min="28" max="28" width="11.5703125" style="78" customWidth="1"/>
    <col min="29" max="29" width="1" style="78" customWidth="1"/>
    <col min="30" max="30" width="14.140625" style="78" customWidth="1"/>
    <col min="31" max="31" width="12.140625" style="78" customWidth="1"/>
    <col min="32" max="16384" width="9.140625" style="78"/>
  </cols>
  <sheetData>
    <row r="1" spans="1:30" x14ac:dyDescent="0.5">
      <c r="A1" s="107" t="s">
        <v>0</v>
      </c>
    </row>
    <row r="2" spans="1:30" s="156" customFormat="1" ht="23.25" customHeight="1" x14ac:dyDescent="0.5">
      <c r="A2" s="79" t="s">
        <v>144</v>
      </c>
      <c r="B2" s="155"/>
      <c r="C2" s="155"/>
      <c r="Z2" s="178"/>
      <c r="AB2" s="178"/>
      <c r="AD2" s="178"/>
    </row>
    <row r="3" spans="1:30" s="156" customFormat="1" ht="21" customHeight="1" x14ac:dyDescent="0.5">
      <c r="A3" s="79"/>
      <c r="B3" s="155"/>
      <c r="C3" s="155"/>
      <c r="Z3" s="178"/>
      <c r="AB3" s="178"/>
      <c r="AD3" s="178"/>
    </row>
    <row r="4" spans="1:30" s="181" customFormat="1" ht="21" customHeight="1" x14ac:dyDescent="0.45">
      <c r="A4" s="179"/>
      <c r="B4" s="180"/>
      <c r="C4" s="180"/>
      <c r="D4" s="225" t="s">
        <v>2</v>
      </c>
      <c r="E4" s="225"/>
      <c r="F4" s="225"/>
      <c r="G4" s="225"/>
      <c r="H4" s="225"/>
      <c r="I4" s="225"/>
      <c r="J4" s="225"/>
      <c r="K4" s="225"/>
      <c r="L4" s="225"/>
      <c r="M4" s="225"/>
      <c r="N4" s="225"/>
      <c r="O4" s="225"/>
      <c r="P4" s="225"/>
      <c r="Q4" s="225"/>
      <c r="R4" s="225"/>
      <c r="S4" s="225"/>
      <c r="T4" s="225"/>
      <c r="U4" s="225"/>
      <c r="V4" s="225"/>
      <c r="W4" s="225"/>
      <c r="X4" s="225"/>
      <c r="Y4" s="225"/>
      <c r="Z4" s="225"/>
      <c r="AA4" s="225"/>
      <c r="AB4" s="225"/>
      <c r="AC4" s="225"/>
      <c r="AD4" s="225"/>
    </row>
    <row r="5" spans="1:30" s="181" customFormat="1" ht="21" customHeight="1" x14ac:dyDescent="0.45">
      <c r="A5" s="179"/>
      <c r="B5" s="180"/>
      <c r="C5" s="180"/>
      <c r="D5" s="182"/>
      <c r="E5" s="182"/>
      <c r="F5" s="182"/>
      <c r="G5" s="182"/>
      <c r="H5" s="182"/>
      <c r="I5" s="182"/>
      <c r="J5" s="182"/>
      <c r="K5" s="182"/>
      <c r="L5" s="226" t="s">
        <v>82</v>
      </c>
      <c r="M5" s="227"/>
      <c r="N5" s="227"/>
      <c r="P5" s="226" t="s">
        <v>86</v>
      </c>
      <c r="Q5" s="226"/>
      <c r="R5" s="226"/>
      <c r="S5" s="226"/>
      <c r="T5" s="226"/>
      <c r="U5" s="226"/>
      <c r="V5" s="226"/>
      <c r="W5" s="226"/>
      <c r="X5" s="226"/>
      <c r="Z5" s="182"/>
      <c r="AA5" s="182"/>
      <c r="AB5" s="182"/>
      <c r="AC5" s="182"/>
      <c r="AD5" s="182"/>
    </row>
    <row r="6" spans="1:30" s="185" customFormat="1" ht="21" customHeight="1" x14ac:dyDescent="0.45">
      <c r="A6" s="183"/>
      <c r="B6" s="184"/>
      <c r="C6" s="184"/>
      <c r="E6" s="186"/>
      <c r="F6" s="186"/>
      <c r="G6" s="183"/>
      <c r="H6" s="186" t="s">
        <v>145</v>
      </c>
      <c r="I6" s="186"/>
      <c r="J6" s="186"/>
      <c r="K6" s="183"/>
      <c r="M6" s="186"/>
      <c r="O6" s="186"/>
      <c r="P6" s="186"/>
      <c r="Q6" s="186"/>
      <c r="R6" s="186"/>
      <c r="S6" s="186"/>
      <c r="T6" s="186"/>
      <c r="U6" s="186"/>
      <c r="V6" s="186" t="s">
        <v>146</v>
      </c>
      <c r="W6" s="186"/>
      <c r="X6" s="186"/>
      <c r="Y6" s="186"/>
      <c r="Z6" s="186"/>
      <c r="AA6" s="182"/>
      <c r="AB6" s="182"/>
      <c r="AC6" s="182"/>
      <c r="AD6" s="186"/>
    </row>
    <row r="7" spans="1:30" s="185" customFormat="1" ht="21" customHeight="1" x14ac:dyDescent="0.45">
      <c r="A7" s="183"/>
      <c r="B7" s="184"/>
      <c r="C7" s="184"/>
      <c r="E7" s="186"/>
      <c r="F7" s="186"/>
      <c r="G7" s="183"/>
      <c r="H7" s="186" t="s">
        <v>147</v>
      </c>
      <c r="I7" s="186"/>
      <c r="J7" s="186"/>
      <c r="K7" s="183"/>
      <c r="M7" s="186"/>
      <c r="O7" s="186"/>
      <c r="P7" s="186"/>
      <c r="Q7" s="186"/>
      <c r="R7" s="186"/>
      <c r="S7" s="186"/>
      <c r="T7" s="186"/>
      <c r="U7" s="186"/>
      <c r="V7" s="186" t="s">
        <v>148</v>
      </c>
      <c r="W7" s="186"/>
      <c r="X7" s="186"/>
      <c r="Y7" s="186"/>
      <c r="Z7" s="186"/>
      <c r="AA7" s="182"/>
      <c r="AB7" s="182"/>
      <c r="AC7" s="182"/>
      <c r="AD7" s="186"/>
    </row>
    <row r="8" spans="1:30" s="185" customFormat="1" ht="21" customHeight="1" x14ac:dyDescent="0.45">
      <c r="A8" s="183"/>
      <c r="B8" s="184"/>
      <c r="C8" s="184"/>
      <c r="E8" s="186"/>
      <c r="F8" s="186"/>
      <c r="G8" s="183"/>
      <c r="H8" s="186" t="s">
        <v>149</v>
      </c>
      <c r="I8" s="186"/>
      <c r="J8" s="186" t="s">
        <v>145</v>
      </c>
      <c r="K8" s="183"/>
      <c r="M8" s="186"/>
      <c r="O8" s="186"/>
      <c r="P8" s="186"/>
      <c r="Q8" s="186"/>
      <c r="R8" s="186" t="s">
        <v>150</v>
      </c>
      <c r="S8" s="186"/>
      <c r="T8" s="186"/>
      <c r="U8" s="186"/>
      <c r="V8" s="186" t="s">
        <v>151</v>
      </c>
      <c r="W8" s="186"/>
      <c r="X8" s="186" t="s">
        <v>152</v>
      </c>
      <c r="Y8" s="186"/>
      <c r="Z8" s="186"/>
      <c r="AA8" s="182"/>
      <c r="AB8" s="182"/>
      <c r="AC8" s="182"/>
      <c r="AD8" s="186"/>
    </row>
    <row r="9" spans="1:30" s="185" customFormat="1" ht="21" customHeight="1" x14ac:dyDescent="0.45">
      <c r="A9" s="183"/>
      <c r="B9" s="184"/>
      <c r="C9" s="184"/>
      <c r="D9" s="185" t="s">
        <v>153</v>
      </c>
      <c r="E9" s="186"/>
      <c r="F9" s="186" t="s">
        <v>154</v>
      </c>
      <c r="G9" s="183"/>
      <c r="H9" s="186" t="s">
        <v>155</v>
      </c>
      <c r="I9" s="186"/>
      <c r="J9" s="186" t="s">
        <v>147</v>
      </c>
      <c r="K9" s="183"/>
      <c r="L9" s="185" t="s">
        <v>156</v>
      </c>
      <c r="M9" s="186"/>
      <c r="O9" s="183"/>
      <c r="P9" s="185" t="s">
        <v>150</v>
      </c>
      <c r="R9" s="185" t="s">
        <v>157</v>
      </c>
      <c r="T9" s="185" t="s">
        <v>150</v>
      </c>
      <c r="V9" s="185" t="s">
        <v>158</v>
      </c>
      <c r="X9" s="185" t="s">
        <v>159</v>
      </c>
      <c r="Z9" s="186"/>
      <c r="AA9" s="186"/>
      <c r="AB9" s="185" t="s">
        <v>160</v>
      </c>
      <c r="AC9" s="186"/>
    </row>
    <row r="10" spans="1:30" s="185" customFormat="1" ht="21" customHeight="1" x14ac:dyDescent="0.45">
      <c r="A10" s="183"/>
      <c r="B10" s="184"/>
      <c r="C10" s="184"/>
      <c r="D10" s="186" t="s">
        <v>161</v>
      </c>
      <c r="E10" s="186"/>
      <c r="F10" s="186" t="s">
        <v>162</v>
      </c>
      <c r="G10" s="183"/>
      <c r="H10" s="186" t="s">
        <v>163</v>
      </c>
      <c r="I10" s="186"/>
      <c r="J10" s="186" t="s">
        <v>164</v>
      </c>
      <c r="K10" s="183"/>
      <c r="L10" s="185" t="s">
        <v>165</v>
      </c>
      <c r="M10" s="186"/>
      <c r="N10" s="186" t="s">
        <v>166</v>
      </c>
      <c r="O10" s="183"/>
      <c r="P10" s="186" t="s">
        <v>167</v>
      </c>
      <c r="Q10" s="186"/>
      <c r="R10" s="186" t="s">
        <v>168</v>
      </c>
      <c r="S10" s="186"/>
      <c r="T10" s="186" t="s">
        <v>169</v>
      </c>
      <c r="U10" s="186"/>
      <c r="V10" s="186" t="s">
        <v>170</v>
      </c>
      <c r="W10" s="186"/>
      <c r="X10" s="186" t="s">
        <v>171</v>
      </c>
      <c r="Y10" s="186"/>
      <c r="Z10" s="186" t="s">
        <v>172</v>
      </c>
      <c r="AA10" s="183"/>
      <c r="AB10" s="186" t="s">
        <v>173</v>
      </c>
      <c r="AC10" s="183"/>
      <c r="AD10" s="186" t="s">
        <v>172</v>
      </c>
    </row>
    <row r="11" spans="1:30" s="185" customFormat="1" ht="21" customHeight="1" x14ac:dyDescent="0.45">
      <c r="B11" s="187" t="s">
        <v>7</v>
      </c>
      <c r="C11" s="187"/>
      <c r="D11" s="186" t="s">
        <v>174</v>
      </c>
      <c r="E11" s="186"/>
      <c r="F11" s="185" t="s">
        <v>175</v>
      </c>
      <c r="G11" s="183"/>
      <c r="H11" s="186" t="s">
        <v>176</v>
      </c>
      <c r="I11" s="186"/>
      <c r="J11" s="186" t="s">
        <v>177</v>
      </c>
      <c r="K11" s="183"/>
      <c r="L11" s="186" t="s">
        <v>178</v>
      </c>
      <c r="M11" s="186"/>
      <c r="N11" s="186" t="s">
        <v>179</v>
      </c>
      <c r="O11" s="183"/>
      <c r="P11" s="186" t="s">
        <v>180</v>
      </c>
      <c r="Q11" s="186"/>
      <c r="R11" s="186" t="s">
        <v>181</v>
      </c>
      <c r="S11" s="186"/>
      <c r="T11" s="186" t="s">
        <v>182</v>
      </c>
      <c r="U11" s="186"/>
      <c r="V11" s="186" t="s">
        <v>160</v>
      </c>
      <c r="W11" s="186"/>
      <c r="X11" s="186" t="s">
        <v>183</v>
      </c>
      <c r="Y11" s="186"/>
      <c r="Z11" s="186" t="s">
        <v>184</v>
      </c>
      <c r="AA11" s="186"/>
      <c r="AB11" s="186" t="s">
        <v>185</v>
      </c>
      <c r="AC11" s="186"/>
      <c r="AD11" s="186" t="s">
        <v>183</v>
      </c>
    </row>
    <row r="12" spans="1:30" s="181" customFormat="1" ht="21" customHeight="1" x14ac:dyDescent="0.45">
      <c r="B12" s="80"/>
      <c r="C12" s="80"/>
      <c r="D12" s="228" t="s">
        <v>9</v>
      </c>
      <c r="E12" s="228"/>
      <c r="F12" s="228"/>
      <c r="G12" s="228"/>
      <c r="H12" s="228"/>
      <c r="I12" s="228"/>
      <c r="J12" s="228"/>
      <c r="K12" s="228"/>
      <c r="L12" s="228"/>
      <c r="M12" s="228"/>
      <c r="N12" s="228"/>
      <c r="O12" s="228"/>
      <c r="P12" s="228"/>
      <c r="Q12" s="228"/>
      <c r="R12" s="228"/>
      <c r="S12" s="228"/>
      <c r="T12" s="228"/>
      <c r="U12" s="228"/>
      <c r="V12" s="228"/>
      <c r="W12" s="228"/>
      <c r="X12" s="228"/>
      <c r="Y12" s="228"/>
      <c r="Z12" s="228"/>
      <c r="AA12" s="228"/>
      <c r="AB12" s="228"/>
      <c r="AC12" s="228"/>
      <c r="AD12" s="228"/>
    </row>
    <row r="13" spans="1:30" s="181" customFormat="1" ht="21.95" customHeight="1" x14ac:dyDescent="0.45">
      <c r="A13" s="151" t="s">
        <v>199</v>
      </c>
      <c r="B13" s="94"/>
      <c r="C13" s="94"/>
      <c r="D13" s="188"/>
      <c r="E13" s="188"/>
      <c r="F13" s="188"/>
      <c r="G13" s="188"/>
      <c r="H13" s="188"/>
      <c r="I13" s="188"/>
      <c r="J13" s="188"/>
      <c r="K13" s="188"/>
      <c r="L13" s="188"/>
      <c r="M13" s="188"/>
      <c r="N13" s="188"/>
      <c r="O13" s="188"/>
      <c r="P13" s="188"/>
      <c r="Q13" s="188"/>
      <c r="R13" s="188"/>
      <c r="S13" s="188"/>
      <c r="T13" s="188"/>
      <c r="U13" s="188"/>
      <c r="V13" s="188"/>
      <c r="W13" s="188"/>
      <c r="X13" s="188"/>
      <c r="Y13" s="188"/>
      <c r="Z13" s="188"/>
      <c r="AA13" s="188"/>
      <c r="AB13" s="188"/>
      <c r="AC13" s="188"/>
      <c r="AD13" s="188"/>
    </row>
    <row r="14" spans="1:30" s="181" customFormat="1" ht="21.95" customHeight="1" x14ac:dyDescent="0.45">
      <c r="A14" s="151" t="s">
        <v>200</v>
      </c>
      <c r="B14" s="94"/>
      <c r="C14" s="94"/>
      <c r="D14" s="61">
        <v>5290162</v>
      </c>
      <c r="E14" s="71"/>
      <c r="F14" s="61">
        <v>263881503</v>
      </c>
      <c r="G14" s="71"/>
      <c r="H14" s="61">
        <v>-19980</v>
      </c>
      <c r="I14" s="61"/>
      <c r="J14" s="61">
        <v>-6714301</v>
      </c>
      <c r="K14" s="71"/>
      <c r="L14" s="61">
        <v>558616</v>
      </c>
      <c r="M14" s="71"/>
      <c r="N14" s="61">
        <v>27626963</v>
      </c>
      <c r="O14" s="71"/>
      <c r="P14" s="61">
        <v>-507022</v>
      </c>
      <c r="Q14" s="61"/>
      <c r="R14" s="61">
        <v>110489</v>
      </c>
      <c r="S14" s="61"/>
      <c r="T14" s="61">
        <v>121685</v>
      </c>
      <c r="U14" s="61"/>
      <c r="V14" s="61">
        <v>0</v>
      </c>
      <c r="W14" s="61"/>
      <c r="X14" s="61">
        <v>-274848</v>
      </c>
      <c r="Y14" s="61"/>
      <c r="Z14" s="61">
        <v>290348115</v>
      </c>
      <c r="AA14" s="71"/>
      <c r="AB14" s="61">
        <v>582510</v>
      </c>
      <c r="AC14" s="71"/>
      <c r="AD14" s="61">
        <f>SUM(Z14:AB14)</f>
        <v>290930625</v>
      </c>
    </row>
    <row r="15" spans="1:30" s="181" customFormat="1" ht="21.95" customHeight="1" x14ac:dyDescent="0.45">
      <c r="A15" s="151" t="s">
        <v>187</v>
      </c>
      <c r="B15" s="94"/>
      <c r="C15" s="94"/>
      <c r="D15" s="61"/>
      <c r="E15" s="71"/>
      <c r="F15" s="61"/>
      <c r="G15" s="71"/>
      <c r="H15" s="61"/>
      <c r="I15" s="61"/>
      <c r="J15" s="61"/>
      <c r="K15" s="71"/>
      <c r="L15" s="61"/>
      <c r="M15" s="71"/>
      <c r="N15" s="61"/>
      <c r="O15" s="7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71"/>
      <c r="AB15" s="61"/>
      <c r="AC15" s="71"/>
      <c r="AD15" s="61"/>
    </row>
    <row r="16" spans="1:30" s="181" customFormat="1" ht="21.95" customHeight="1" x14ac:dyDescent="0.45">
      <c r="A16" s="153" t="s">
        <v>188</v>
      </c>
      <c r="B16" s="94"/>
      <c r="C16" s="94"/>
      <c r="D16" s="61"/>
      <c r="E16" s="71"/>
      <c r="F16" s="61"/>
      <c r="G16" s="71"/>
      <c r="H16" s="61"/>
      <c r="I16" s="61"/>
      <c r="J16" s="61"/>
      <c r="K16" s="71"/>
      <c r="L16" s="61"/>
      <c r="M16" s="71"/>
      <c r="N16" s="61"/>
      <c r="O16" s="7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71"/>
      <c r="AB16" s="61"/>
      <c r="AC16" s="71"/>
      <c r="AD16" s="61"/>
    </row>
    <row r="17" spans="1:31" s="181" customFormat="1" ht="21.95" customHeight="1" x14ac:dyDescent="0.45">
      <c r="A17" s="126" t="s">
        <v>189</v>
      </c>
      <c r="B17" s="94">
        <v>16</v>
      </c>
      <c r="C17" s="94"/>
      <c r="D17" s="56">
        <v>0</v>
      </c>
      <c r="E17" s="52"/>
      <c r="F17" s="56">
        <v>0</v>
      </c>
      <c r="G17" s="52"/>
      <c r="H17" s="56">
        <v>0</v>
      </c>
      <c r="I17" s="23"/>
      <c r="J17" s="56">
        <v>0</v>
      </c>
      <c r="K17" s="52"/>
      <c r="L17" s="56">
        <v>0</v>
      </c>
      <c r="M17" s="52"/>
      <c r="N17" s="56">
        <v>-5395965</v>
      </c>
      <c r="O17" s="52"/>
      <c r="P17" s="56">
        <v>0</v>
      </c>
      <c r="Q17" s="23"/>
      <c r="R17" s="56">
        <v>0</v>
      </c>
      <c r="S17" s="23"/>
      <c r="T17" s="56">
        <v>0</v>
      </c>
      <c r="U17" s="23"/>
      <c r="V17" s="56">
        <v>0</v>
      </c>
      <c r="W17" s="23"/>
      <c r="X17" s="56">
        <f t="shared" ref="X17:X18" si="0">SUM(P17,R17,T17,V17)</f>
        <v>0</v>
      </c>
      <c r="Y17" s="23"/>
      <c r="Z17" s="56">
        <f>SUM(D17:N17,X17)</f>
        <v>-5395965</v>
      </c>
      <c r="AA17" s="52"/>
      <c r="AB17" s="56">
        <v>0</v>
      </c>
      <c r="AC17" s="52"/>
      <c r="AD17" s="56">
        <f>SUM(Z17:AB17)</f>
        <v>-5395965</v>
      </c>
    </row>
    <row r="18" spans="1:31" s="181" customFormat="1" ht="21.95" customHeight="1" x14ac:dyDescent="0.45">
      <c r="A18" s="153" t="s">
        <v>190</v>
      </c>
      <c r="B18" s="94"/>
      <c r="C18" s="94"/>
      <c r="D18" s="17">
        <f>D17</f>
        <v>0</v>
      </c>
      <c r="E18" s="71"/>
      <c r="F18" s="17">
        <f>F17</f>
        <v>0</v>
      </c>
      <c r="G18" s="71"/>
      <c r="H18" s="17">
        <f>H17</f>
        <v>0</v>
      </c>
      <c r="I18" s="61"/>
      <c r="J18" s="17">
        <f>J17</f>
        <v>0</v>
      </c>
      <c r="K18" s="71"/>
      <c r="L18" s="17">
        <f>L17</f>
        <v>0</v>
      </c>
      <c r="M18" s="71"/>
      <c r="N18" s="17">
        <f>N17</f>
        <v>-5395965</v>
      </c>
      <c r="O18" s="71"/>
      <c r="P18" s="17">
        <f>P17</f>
        <v>0</v>
      </c>
      <c r="Q18" s="61"/>
      <c r="R18" s="17">
        <f>R17</f>
        <v>0</v>
      </c>
      <c r="S18" s="61"/>
      <c r="T18" s="17">
        <f>T17</f>
        <v>0</v>
      </c>
      <c r="U18" s="61"/>
      <c r="V18" s="17">
        <f>V17</f>
        <v>0</v>
      </c>
      <c r="W18" s="61"/>
      <c r="X18" s="17">
        <f t="shared" si="0"/>
        <v>0</v>
      </c>
      <c r="Y18" s="61"/>
      <c r="Z18" s="17">
        <f>SUM(D18:N18,X18)</f>
        <v>-5395965</v>
      </c>
      <c r="AA18" s="71"/>
      <c r="AB18" s="17">
        <f>AB17</f>
        <v>0</v>
      </c>
      <c r="AC18" s="71"/>
      <c r="AD18" s="17">
        <f>SUM(Z18:AB18)</f>
        <v>-5395965</v>
      </c>
    </row>
    <row r="19" spans="1:31" s="181" customFormat="1" ht="21.95" customHeight="1" x14ac:dyDescent="0.45">
      <c r="A19" s="153" t="s">
        <v>191</v>
      </c>
      <c r="B19" s="94"/>
      <c r="C19" s="94"/>
      <c r="D19" s="23"/>
      <c r="E19" s="52"/>
      <c r="F19" s="23"/>
      <c r="G19" s="52"/>
      <c r="H19" s="23"/>
      <c r="I19" s="23"/>
      <c r="J19" s="23"/>
      <c r="K19" s="52"/>
      <c r="L19" s="23"/>
      <c r="M19" s="52"/>
      <c r="N19" s="23"/>
      <c r="O19" s="52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52"/>
      <c r="AB19" s="23"/>
      <c r="AC19" s="52"/>
      <c r="AD19" s="23"/>
    </row>
    <row r="20" spans="1:31" s="181" customFormat="1" ht="21.95" customHeight="1" x14ac:dyDescent="0.45">
      <c r="A20" s="126" t="s">
        <v>201</v>
      </c>
      <c r="B20" s="94"/>
      <c r="C20" s="94"/>
      <c r="D20" s="56">
        <v>0</v>
      </c>
      <c r="E20" s="52"/>
      <c r="F20" s="56">
        <v>0</v>
      </c>
      <c r="G20" s="52"/>
      <c r="H20" s="56">
        <v>0</v>
      </c>
      <c r="I20" s="23"/>
      <c r="J20" s="56">
        <v>0</v>
      </c>
      <c r="K20" s="52"/>
      <c r="L20" s="56">
        <v>0</v>
      </c>
      <c r="M20" s="52"/>
      <c r="N20" s="56">
        <v>0</v>
      </c>
      <c r="O20" s="52"/>
      <c r="P20" s="56">
        <v>0</v>
      </c>
      <c r="Q20" s="23"/>
      <c r="R20" s="56">
        <v>0</v>
      </c>
      <c r="S20" s="23"/>
      <c r="T20" s="56">
        <v>0</v>
      </c>
      <c r="U20" s="23"/>
      <c r="V20" s="56">
        <v>0</v>
      </c>
      <c r="W20" s="23"/>
      <c r="X20" s="56">
        <f t="shared" ref="X20:X22" si="1">SUM(P20,R20,T20,V20)</f>
        <v>0</v>
      </c>
      <c r="Y20" s="23"/>
      <c r="Z20" s="56">
        <f>SUM(D20:N20,X20)</f>
        <v>0</v>
      </c>
      <c r="AA20" s="52"/>
      <c r="AB20" s="56">
        <v>15337</v>
      </c>
      <c r="AC20" s="52"/>
      <c r="AD20" s="56">
        <f>SUM(Z20:AB20)</f>
        <v>15337</v>
      </c>
    </row>
    <row r="21" spans="1:31" s="181" customFormat="1" ht="21.95" customHeight="1" x14ac:dyDescent="0.45">
      <c r="A21" s="153" t="s">
        <v>192</v>
      </c>
      <c r="B21" s="94"/>
      <c r="C21" s="94"/>
      <c r="D21" s="17">
        <f>D20</f>
        <v>0</v>
      </c>
      <c r="E21" s="71"/>
      <c r="F21" s="17">
        <f>F20</f>
        <v>0</v>
      </c>
      <c r="G21" s="71"/>
      <c r="H21" s="17">
        <f>H20</f>
        <v>0</v>
      </c>
      <c r="I21" s="61"/>
      <c r="J21" s="17">
        <f>J20</f>
        <v>0</v>
      </c>
      <c r="K21" s="71"/>
      <c r="L21" s="17">
        <f>L20</f>
        <v>0</v>
      </c>
      <c r="M21" s="71"/>
      <c r="N21" s="17">
        <f>N20</f>
        <v>0</v>
      </c>
      <c r="O21" s="71"/>
      <c r="P21" s="17">
        <f>P20</f>
        <v>0</v>
      </c>
      <c r="Q21" s="61"/>
      <c r="R21" s="17">
        <f>R20</f>
        <v>0</v>
      </c>
      <c r="S21" s="61"/>
      <c r="T21" s="17">
        <f>T20</f>
        <v>0</v>
      </c>
      <c r="U21" s="61"/>
      <c r="V21" s="17">
        <f>V20</f>
        <v>0</v>
      </c>
      <c r="W21" s="61"/>
      <c r="X21" s="17">
        <f t="shared" si="1"/>
        <v>0</v>
      </c>
      <c r="Y21" s="61"/>
      <c r="Z21" s="17">
        <f>SUM(D21:N21,X21)</f>
        <v>0</v>
      </c>
      <c r="AA21" s="71"/>
      <c r="AB21" s="17">
        <f>AB20</f>
        <v>15337</v>
      </c>
      <c r="AC21" s="71"/>
      <c r="AD21" s="17">
        <f>SUM(Z21:AB21)</f>
        <v>15337</v>
      </c>
    </row>
    <row r="22" spans="1:31" s="190" customFormat="1" ht="21.95" customHeight="1" x14ac:dyDescent="0.45">
      <c r="A22" s="151" t="s">
        <v>193</v>
      </c>
      <c r="B22" s="189"/>
      <c r="C22" s="189"/>
      <c r="D22" s="17">
        <f>D21+D18</f>
        <v>0</v>
      </c>
      <c r="E22" s="71"/>
      <c r="F22" s="17">
        <f>F21+F18</f>
        <v>0</v>
      </c>
      <c r="G22" s="71"/>
      <c r="H22" s="17">
        <f>H21+H18</f>
        <v>0</v>
      </c>
      <c r="I22" s="61"/>
      <c r="J22" s="17">
        <f>J21+J18</f>
        <v>0</v>
      </c>
      <c r="K22" s="71"/>
      <c r="L22" s="17">
        <f>L21+L18</f>
        <v>0</v>
      </c>
      <c r="M22" s="71"/>
      <c r="N22" s="17">
        <f>N21+N18</f>
        <v>-5395965</v>
      </c>
      <c r="O22" s="71"/>
      <c r="P22" s="17">
        <f>P21+P18</f>
        <v>0</v>
      </c>
      <c r="Q22" s="61"/>
      <c r="R22" s="17">
        <f>R21+R18</f>
        <v>0</v>
      </c>
      <c r="S22" s="61"/>
      <c r="T22" s="17">
        <f>T21+T18</f>
        <v>0</v>
      </c>
      <c r="U22" s="61"/>
      <c r="V22" s="17">
        <f>V21+V18</f>
        <v>0</v>
      </c>
      <c r="W22" s="61"/>
      <c r="X22" s="17">
        <f t="shared" si="1"/>
        <v>0</v>
      </c>
      <c r="Y22" s="61"/>
      <c r="Z22" s="17">
        <f>SUM(D22:N22,X22)</f>
        <v>-5395965</v>
      </c>
      <c r="AA22" s="71"/>
      <c r="AB22" s="17">
        <f>AB21+AB18</f>
        <v>15337</v>
      </c>
      <c r="AC22" s="71"/>
      <c r="AD22" s="17">
        <f>SUM(Z22:AB22)</f>
        <v>-5380628</v>
      </c>
    </row>
    <row r="23" spans="1:31" s="190" customFormat="1" ht="21.95" customHeight="1" x14ac:dyDescent="0.45">
      <c r="A23" s="151" t="s">
        <v>194</v>
      </c>
      <c r="B23" s="191"/>
      <c r="C23" s="191"/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52"/>
      <c r="T23" s="72"/>
      <c r="U23" s="52"/>
      <c r="V23" s="72"/>
      <c r="W23" s="72"/>
      <c r="X23" s="72"/>
      <c r="Y23" s="72"/>
      <c r="Z23" s="72"/>
      <c r="AA23" s="72"/>
      <c r="AB23" s="72"/>
      <c r="AC23" s="72"/>
      <c r="AD23" s="72"/>
    </row>
    <row r="24" spans="1:31" s="190" customFormat="1" ht="21.95" customHeight="1" x14ac:dyDescent="0.45">
      <c r="A24" s="126" t="s">
        <v>195</v>
      </c>
      <c r="B24" s="191"/>
      <c r="C24" s="191"/>
      <c r="D24" s="23">
        <v>0</v>
      </c>
      <c r="E24" s="52"/>
      <c r="F24" s="23">
        <v>0</v>
      </c>
      <c r="G24" s="23"/>
      <c r="H24" s="23">
        <v>0</v>
      </c>
      <c r="I24" s="23"/>
      <c r="J24" s="23">
        <v>0</v>
      </c>
      <c r="K24" s="23"/>
      <c r="L24" s="23">
        <v>0</v>
      </c>
      <c r="M24" s="72"/>
      <c r="N24" s="23">
        <f>'PL 8-9'!F35</f>
        <v>5358450</v>
      </c>
      <c r="O24" s="72"/>
      <c r="P24" s="23">
        <v>0</v>
      </c>
      <c r="Q24" s="23"/>
      <c r="R24" s="23">
        <v>0</v>
      </c>
      <c r="S24" s="23"/>
      <c r="T24" s="23">
        <v>0</v>
      </c>
      <c r="U24" s="23"/>
      <c r="V24" s="23">
        <v>0</v>
      </c>
      <c r="W24" s="23"/>
      <c r="X24" s="23">
        <f>SUM(P24,R24,T24,V24)</f>
        <v>0</v>
      </c>
      <c r="Y24" s="23"/>
      <c r="Z24" s="52">
        <f t="shared" ref="Z24:Z25" si="2">SUM(D24:N24,X24)</f>
        <v>5358450</v>
      </c>
      <c r="AA24" s="72"/>
      <c r="AB24" s="23">
        <f>'PL 8-9'!F36</f>
        <v>-40055</v>
      </c>
      <c r="AC24" s="72"/>
      <c r="AD24" s="72">
        <f>SUM(Z24:AB24)</f>
        <v>5318395</v>
      </c>
    </row>
    <row r="25" spans="1:31" s="190" customFormat="1" ht="21.95" customHeight="1" x14ac:dyDescent="0.45">
      <c r="A25" s="126" t="s">
        <v>196</v>
      </c>
      <c r="B25" s="191"/>
      <c r="C25" s="191"/>
      <c r="D25" s="56">
        <v>0</v>
      </c>
      <c r="E25" s="72"/>
      <c r="F25" s="56">
        <v>0</v>
      </c>
      <c r="G25" s="23"/>
      <c r="H25" s="56">
        <v>0</v>
      </c>
      <c r="I25" s="23"/>
      <c r="J25" s="56">
        <v>0</v>
      </c>
      <c r="K25" s="23"/>
      <c r="L25" s="56">
        <v>0</v>
      </c>
      <c r="M25" s="72"/>
      <c r="N25" s="56">
        <v>0</v>
      </c>
      <c r="O25" s="72"/>
      <c r="P25" s="23">
        <v>114109</v>
      </c>
      <c r="Q25" s="23"/>
      <c r="R25" s="23">
        <v>-110489</v>
      </c>
      <c r="S25" s="23"/>
      <c r="T25" s="23">
        <v>-58004</v>
      </c>
      <c r="U25" s="23"/>
      <c r="V25" s="23">
        <v>3557</v>
      </c>
      <c r="W25" s="23"/>
      <c r="X25" s="23">
        <f>SUM(P25,R25,T25,V25)</f>
        <v>-50827</v>
      </c>
      <c r="Y25" s="23"/>
      <c r="Z25" s="73">
        <f t="shared" si="2"/>
        <v>-50827</v>
      </c>
      <c r="AA25" s="72"/>
      <c r="AB25" s="23">
        <v>27883</v>
      </c>
      <c r="AC25" s="72"/>
      <c r="AD25" s="72">
        <f>SUM(Z25:AB25)</f>
        <v>-22944</v>
      </c>
    </row>
    <row r="26" spans="1:31" s="190" customFormat="1" ht="21.95" customHeight="1" x14ac:dyDescent="0.45">
      <c r="A26" s="151" t="s">
        <v>197</v>
      </c>
      <c r="B26" s="191"/>
      <c r="C26" s="191"/>
      <c r="D26" s="74">
        <f>SUM(D24:D25)</f>
        <v>0</v>
      </c>
      <c r="E26" s="71"/>
      <c r="F26" s="74">
        <f>SUM(F24:F25)</f>
        <v>0</v>
      </c>
      <c r="G26" s="71"/>
      <c r="H26" s="74">
        <f>SUM(H24:H25)</f>
        <v>0</v>
      </c>
      <c r="I26" s="71"/>
      <c r="J26" s="74">
        <f>SUM(J24:J25)</f>
        <v>0</v>
      </c>
      <c r="K26" s="71"/>
      <c r="L26" s="74">
        <f>SUM(L24:L25)</f>
        <v>0</v>
      </c>
      <c r="M26" s="71"/>
      <c r="N26" s="74">
        <f>SUM(N24:N25)</f>
        <v>5358450</v>
      </c>
      <c r="O26" s="71"/>
      <c r="P26" s="74">
        <f>SUM(P24:P25)</f>
        <v>114109</v>
      </c>
      <c r="Q26" s="71"/>
      <c r="R26" s="74">
        <f>SUM(R24:R25)</f>
        <v>-110489</v>
      </c>
      <c r="S26" s="71"/>
      <c r="T26" s="74">
        <f>SUM(T24:T25)</f>
        <v>-58004</v>
      </c>
      <c r="U26" s="71"/>
      <c r="V26" s="74">
        <f>SUM(V24:V25)</f>
        <v>3557</v>
      </c>
      <c r="W26" s="71"/>
      <c r="X26" s="74">
        <f>SUM(X24:X25)</f>
        <v>-50827</v>
      </c>
      <c r="Y26" s="71"/>
      <c r="Z26" s="74">
        <f>SUM(Z24:Z25)</f>
        <v>5307623</v>
      </c>
      <c r="AA26" s="71"/>
      <c r="AB26" s="74">
        <f>SUM(AB24:AB25)</f>
        <v>-12172</v>
      </c>
      <c r="AC26" s="71"/>
      <c r="AD26" s="74">
        <f>SUM(AD24:AD25)</f>
        <v>5295451</v>
      </c>
    </row>
    <row r="27" spans="1:31" s="181" customFormat="1" ht="21.95" customHeight="1" thickBot="1" x14ac:dyDescent="0.5">
      <c r="A27" s="151" t="s">
        <v>202</v>
      </c>
      <c r="B27" s="191"/>
      <c r="C27" s="191"/>
      <c r="D27" s="29">
        <f>D14+D22+D26</f>
        <v>5290162</v>
      </c>
      <c r="E27" s="14"/>
      <c r="F27" s="29">
        <f>F14+F22+F26</f>
        <v>263881503</v>
      </c>
      <c r="G27" s="14"/>
      <c r="H27" s="29">
        <f>H14+H22+H26</f>
        <v>-19980</v>
      </c>
      <c r="I27" s="14"/>
      <c r="J27" s="29">
        <f>J14+J22+J26</f>
        <v>-6714301</v>
      </c>
      <c r="K27" s="14"/>
      <c r="L27" s="29">
        <f>L14+L22+L26</f>
        <v>558616</v>
      </c>
      <c r="M27" s="14"/>
      <c r="N27" s="29">
        <f>N14+N22+N26</f>
        <v>27589448</v>
      </c>
      <c r="O27" s="14"/>
      <c r="P27" s="29">
        <f>P14+P22+P26</f>
        <v>-392913</v>
      </c>
      <c r="Q27" s="14"/>
      <c r="R27" s="29">
        <f>R14+R22+R26</f>
        <v>0</v>
      </c>
      <c r="S27" s="14"/>
      <c r="T27" s="29">
        <f>T14+T22+T26</f>
        <v>63681</v>
      </c>
      <c r="U27" s="14"/>
      <c r="V27" s="29">
        <f>V14+V22+V26</f>
        <v>3557</v>
      </c>
      <c r="W27" s="14"/>
      <c r="X27" s="29">
        <f>X14+X22+X26</f>
        <v>-325675</v>
      </c>
      <c r="Y27" s="14"/>
      <c r="Z27" s="29">
        <f>Z14+Z22+Z26</f>
        <v>290259773</v>
      </c>
      <c r="AA27" s="14"/>
      <c r="AB27" s="29">
        <f>AB14+AB22+AB26</f>
        <v>585675</v>
      </c>
      <c r="AC27" s="14"/>
      <c r="AD27" s="29">
        <f>AD14+AD22+AD26</f>
        <v>290845448</v>
      </c>
      <c r="AE27" s="192"/>
    </row>
    <row r="28" spans="1:31" ht="21" customHeight="1" thickTop="1" x14ac:dyDescent="0.5"/>
    <row r="29" spans="1:31" ht="21" customHeight="1" x14ac:dyDescent="0.5"/>
    <row r="30" spans="1:31" ht="21" customHeight="1" x14ac:dyDescent="0.5"/>
    <row r="31" spans="1:31" ht="23.25" customHeight="1" x14ac:dyDescent="0.5"/>
    <row r="32" spans="1:31" ht="23.25" customHeight="1" x14ac:dyDescent="0.5"/>
    <row r="33" ht="23.25" customHeight="1" x14ac:dyDescent="0.5"/>
    <row r="34" ht="23.25" customHeight="1" x14ac:dyDescent="0.5"/>
    <row r="35" ht="23.25" customHeight="1" x14ac:dyDescent="0.5"/>
    <row r="36" ht="23.25" customHeight="1" x14ac:dyDescent="0.5"/>
    <row r="37" ht="23.25" customHeight="1" x14ac:dyDescent="0.5"/>
    <row r="38" ht="23.25" customHeight="1" x14ac:dyDescent="0.5"/>
    <row r="39" ht="23.25" customHeight="1" x14ac:dyDescent="0.5"/>
    <row r="40" ht="23.25" customHeight="1" x14ac:dyDescent="0.5"/>
    <row r="41" ht="11.25" customHeight="1" x14ac:dyDescent="0.5"/>
    <row r="42" ht="23.25" customHeight="1" x14ac:dyDescent="0.5"/>
    <row r="43" ht="23.25" customHeight="1" x14ac:dyDescent="0.5"/>
    <row r="44" ht="23.25" customHeight="1" x14ac:dyDescent="0.5"/>
  </sheetData>
  <mergeCells count="4">
    <mergeCell ref="D4:AD4"/>
    <mergeCell ref="L5:N5"/>
    <mergeCell ref="P5:X5"/>
    <mergeCell ref="D12:AD12"/>
  </mergeCells>
  <pageMargins left="0.7" right="0.7" top="0.48" bottom="0.32" header="0.5" footer="0.3"/>
  <pageSetup paperSize="9" scale="58" firstPageNumber="11" fitToWidth="0" fitToHeight="0" orientation="landscape" useFirstPageNumber="1" r:id="rId1"/>
  <headerFooter scaleWithDoc="0">
    <oddFooter>&amp;L&amp;13 หมายเหตุประกอบงบการเงินแบบย่อเป็นส่วนหนึ่งของงบการเงินระหว่างกาลนี้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08803A-D870-4BB3-AFD3-1A8A91D12637}">
  <sheetPr codeName="Sheet6"/>
  <dimension ref="A1:O39"/>
  <sheetViews>
    <sheetView showGridLines="0" view="pageBreakPreview" zoomScale="85" zoomScaleNormal="100" zoomScaleSheetLayoutView="85" workbookViewId="0">
      <selection activeCell="P8" sqref="P8"/>
    </sheetView>
  </sheetViews>
  <sheetFormatPr defaultColWidth="9.140625" defaultRowHeight="23.25" customHeight="1" x14ac:dyDescent="0.5"/>
  <cols>
    <col min="1" max="1" width="57.85546875" style="78" customWidth="1"/>
    <col min="2" max="2" width="11.42578125" style="154" customWidth="1"/>
    <col min="3" max="3" width="0.85546875" style="78" customWidth="1"/>
    <col min="4" max="4" width="23.140625" style="78" customWidth="1"/>
    <col min="5" max="5" width="1.140625" style="78" customWidth="1"/>
    <col min="6" max="6" width="23.140625" style="78" customWidth="1"/>
    <col min="7" max="7" width="1.140625" style="78" customWidth="1"/>
    <col min="8" max="8" width="23.140625" style="78" customWidth="1"/>
    <col min="9" max="9" width="1.140625" style="78" customWidth="1"/>
    <col min="10" max="10" width="23.140625" style="78" customWidth="1"/>
    <col min="11" max="11" width="1.140625" style="78" customWidth="1"/>
    <col min="12" max="12" width="23.140625" style="78" customWidth="1"/>
    <col min="13" max="13" width="1.140625" style="78" customWidth="1"/>
    <col min="14" max="14" width="24" style="78" customWidth="1"/>
    <col min="15" max="15" width="12.42578125" style="78" customWidth="1"/>
    <col min="16" max="16384" width="9.140625" style="78"/>
  </cols>
  <sheetData>
    <row r="1" spans="1:14" ht="23.25" customHeight="1" x14ac:dyDescent="0.5">
      <c r="A1" s="79" t="s">
        <v>0</v>
      </c>
    </row>
    <row r="2" spans="1:14" s="156" customFormat="1" ht="23.25" customHeight="1" x14ac:dyDescent="0.5">
      <c r="A2" s="79" t="s">
        <v>144</v>
      </c>
      <c r="B2" s="155"/>
      <c r="C2" s="79"/>
    </row>
    <row r="3" spans="1:14" s="81" customFormat="1" ht="9.9499999999999993" customHeight="1" x14ac:dyDescent="0.45">
      <c r="A3" s="114"/>
      <c r="B3" s="115"/>
      <c r="C3" s="114"/>
    </row>
    <row r="4" spans="1:14" s="81" customFormat="1" ht="21.75" customHeight="1" x14ac:dyDescent="0.45">
      <c r="A4" s="157"/>
      <c r="B4" s="220"/>
      <c r="C4" s="157"/>
      <c r="D4" s="229" t="s">
        <v>3</v>
      </c>
      <c r="E4" s="229"/>
      <c r="F4" s="229"/>
      <c r="G4" s="229"/>
      <c r="H4" s="229"/>
      <c r="I4" s="229"/>
      <c r="J4" s="229"/>
      <c r="K4" s="229"/>
      <c r="L4" s="229"/>
      <c r="M4" s="229"/>
      <c r="N4" s="229"/>
    </row>
    <row r="5" spans="1:14" s="81" customFormat="1" ht="21.75" customHeight="1" x14ac:dyDescent="0.45">
      <c r="A5" s="157"/>
      <c r="B5" s="220"/>
      <c r="C5" s="157"/>
      <c r="D5" s="219"/>
      <c r="E5" s="219"/>
      <c r="F5" s="219"/>
      <c r="G5" s="219"/>
      <c r="H5" s="219"/>
      <c r="I5" s="219"/>
      <c r="J5" s="230" t="s">
        <v>82</v>
      </c>
      <c r="K5" s="230"/>
      <c r="L5" s="230"/>
      <c r="M5" s="158"/>
      <c r="N5" s="219"/>
    </row>
    <row r="6" spans="1:14" s="163" customFormat="1" ht="21.75" customHeight="1" x14ac:dyDescent="0.45">
      <c r="A6" s="159"/>
      <c r="B6" s="160"/>
      <c r="C6" s="159"/>
      <c r="D6" s="161"/>
      <c r="E6" s="162"/>
      <c r="F6" s="161"/>
      <c r="G6" s="161"/>
      <c r="H6" s="161"/>
      <c r="I6" s="159"/>
      <c r="J6" s="83"/>
      <c r="K6" s="162"/>
      <c r="L6" s="162"/>
      <c r="M6" s="162"/>
      <c r="N6" s="162"/>
    </row>
    <row r="7" spans="1:14" s="163" customFormat="1" ht="21.75" customHeight="1" x14ac:dyDescent="0.45">
      <c r="A7" s="159"/>
      <c r="B7" s="144"/>
      <c r="C7" s="164"/>
      <c r="D7" s="165" t="s">
        <v>203</v>
      </c>
      <c r="E7" s="166"/>
      <c r="F7" s="165" t="s">
        <v>204</v>
      </c>
      <c r="G7" s="165"/>
      <c r="H7" s="165" t="s">
        <v>205</v>
      </c>
      <c r="I7" s="164"/>
      <c r="J7" s="167" t="s">
        <v>156</v>
      </c>
      <c r="K7" s="166"/>
      <c r="L7" s="166"/>
      <c r="M7" s="166"/>
      <c r="N7" s="166" t="s">
        <v>172</v>
      </c>
    </row>
    <row r="8" spans="1:14" s="163" customFormat="1" ht="21.75" customHeight="1" x14ac:dyDescent="0.45">
      <c r="A8" s="159"/>
      <c r="B8" s="112" t="s">
        <v>7</v>
      </c>
      <c r="C8" s="112"/>
      <c r="D8" s="165" t="s">
        <v>206</v>
      </c>
      <c r="E8" s="166"/>
      <c r="F8" s="158" t="s">
        <v>175</v>
      </c>
      <c r="G8" s="158"/>
      <c r="H8" s="167" t="s">
        <v>207</v>
      </c>
      <c r="I8" s="164"/>
      <c r="J8" s="165" t="s">
        <v>208</v>
      </c>
      <c r="K8" s="166"/>
      <c r="L8" s="165" t="s">
        <v>209</v>
      </c>
      <c r="M8" s="166"/>
      <c r="N8" s="158" t="s">
        <v>183</v>
      </c>
    </row>
    <row r="9" spans="1:14" s="81" customFormat="1" ht="19.899999999999999" customHeight="1" x14ac:dyDescent="0.45">
      <c r="B9" s="80"/>
      <c r="D9" s="231" t="s">
        <v>9</v>
      </c>
      <c r="E9" s="231"/>
      <c r="F9" s="231"/>
      <c r="G9" s="231"/>
      <c r="H9" s="231"/>
      <c r="I9" s="231"/>
      <c r="J9" s="231"/>
      <c r="K9" s="231"/>
      <c r="L9" s="231"/>
      <c r="M9" s="231"/>
      <c r="N9" s="231"/>
    </row>
    <row r="10" spans="1:14" s="170" customFormat="1" ht="21" customHeight="1" x14ac:dyDescent="0.45">
      <c r="A10" s="168" t="s">
        <v>316</v>
      </c>
      <c r="B10" s="220"/>
      <c r="C10" s="169"/>
      <c r="D10" s="220"/>
      <c r="E10" s="220"/>
      <c r="F10" s="220"/>
      <c r="G10" s="220"/>
      <c r="H10" s="220"/>
      <c r="I10" s="220"/>
      <c r="J10" s="220"/>
      <c r="K10" s="220"/>
      <c r="L10" s="220"/>
      <c r="M10" s="220"/>
      <c r="N10" s="220"/>
    </row>
    <row r="11" spans="1:14" s="81" customFormat="1" ht="21" customHeight="1" x14ac:dyDescent="0.45">
      <c r="A11" s="151" t="s">
        <v>186</v>
      </c>
      <c r="B11" s="160"/>
      <c r="C11" s="171"/>
      <c r="D11" s="14">
        <v>5290162</v>
      </c>
      <c r="E11" s="52"/>
      <c r="F11" s="14">
        <v>263881503</v>
      </c>
      <c r="G11" s="14"/>
      <c r="H11" s="14">
        <v>-6555105</v>
      </c>
      <c r="I11" s="52"/>
      <c r="J11" s="14">
        <v>558616</v>
      </c>
      <c r="K11" s="15"/>
      <c r="L11" s="14">
        <v>24941106</v>
      </c>
      <c r="M11" s="15"/>
      <c r="N11" s="14">
        <f>SUM(D11:L11)</f>
        <v>288116282</v>
      </c>
    </row>
    <row r="12" spans="1:14" s="81" customFormat="1" ht="21" customHeight="1" x14ac:dyDescent="0.5">
      <c r="A12" s="151" t="s">
        <v>187</v>
      </c>
      <c r="B12" s="154"/>
      <c r="C12" s="78"/>
      <c r="D12" s="53"/>
      <c r="E12" s="54"/>
      <c r="F12" s="53"/>
      <c r="G12" s="53"/>
      <c r="H12" s="55"/>
      <c r="I12" s="54"/>
      <c r="J12" s="53"/>
      <c r="K12" s="54"/>
      <c r="L12" s="53"/>
      <c r="M12" s="54"/>
      <c r="N12" s="54"/>
    </row>
    <row r="13" spans="1:14" s="81" customFormat="1" ht="21" customHeight="1" x14ac:dyDescent="0.5">
      <c r="A13" s="153" t="s">
        <v>188</v>
      </c>
      <c r="B13" s="154"/>
      <c r="C13" s="78"/>
      <c r="D13" s="53"/>
      <c r="E13" s="54"/>
      <c r="F13" s="53"/>
      <c r="G13" s="53"/>
      <c r="H13" s="55"/>
      <c r="I13" s="54"/>
      <c r="J13" s="53"/>
      <c r="K13" s="54"/>
      <c r="L13" s="53"/>
      <c r="M13" s="54"/>
      <c r="N13" s="54"/>
    </row>
    <row r="14" spans="1:14" s="81" customFormat="1" ht="21" customHeight="1" x14ac:dyDescent="0.5">
      <c r="A14" s="126" t="s">
        <v>189</v>
      </c>
      <c r="B14" s="154">
        <v>16</v>
      </c>
      <c r="C14" s="78"/>
      <c r="D14" s="56">
        <v>0</v>
      </c>
      <c r="E14" s="57"/>
      <c r="F14" s="56">
        <v>0</v>
      </c>
      <c r="G14" s="58"/>
      <c r="H14" s="56">
        <v>0</v>
      </c>
      <c r="I14" s="57"/>
      <c r="J14" s="56">
        <v>0</v>
      </c>
      <c r="K14" s="57"/>
      <c r="L14" s="59">
        <v>-6030785</v>
      </c>
      <c r="M14" s="54"/>
      <c r="N14" s="57">
        <f>SUM(D14:L14)</f>
        <v>-6030785</v>
      </c>
    </row>
    <row r="15" spans="1:14" s="84" customFormat="1" ht="21" customHeight="1" x14ac:dyDescent="0.5">
      <c r="A15" s="153" t="s">
        <v>190</v>
      </c>
      <c r="B15" s="172"/>
      <c r="C15" s="173"/>
      <c r="D15" s="17">
        <f>D14</f>
        <v>0</v>
      </c>
      <c r="E15" s="54"/>
      <c r="F15" s="17">
        <f>F14</f>
        <v>0</v>
      </c>
      <c r="G15" s="53"/>
      <c r="H15" s="17">
        <f>H14</f>
        <v>0</v>
      </c>
      <c r="I15" s="54"/>
      <c r="J15" s="17">
        <f>J14</f>
        <v>0</v>
      </c>
      <c r="K15" s="54"/>
      <c r="L15" s="17">
        <f>L14</f>
        <v>-6030785</v>
      </c>
      <c r="M15" s="54"/>
      <c r="N15" s="60">
        <f>N14</f>
        <v>-6030785</v>
      </c>
    </row>
    <row r="16" spans="1:14" customFormat="1" ht="21" customHeight="1" x14ac:dyDescent="0.5">
      <c r="A16" s="126" t="s">
        <v>325</v>
      </c>
      <c r="B16" s="154">
        <v>3</v>
      </c>
      <c r="C16" s="78"/>
      <c r="D16" s="56">
        <v>0</v>
      </c>
      <c r="E16" s="57"/>
      <c r="F16" s="56">
        <v>0</v>
      </c>
      <c r="G16" s="58"/>
      <c r="H16" s="56">
        <v>-7622889</v>
      </c>
      <c r="I16" s="57"/>
      <c r="J16" s="56">
        <v>0</v>
      </c>
      <c r="K16" s="57"/>
      <c r="L16" s="56">
        <v>0</v>
      </c>
      <c r="M16" s="57"/>
      <c r="N16" s="62">
        <f>SUM(D16:L16)</f>
        <v>-7622889</v>
      </c>
    </row>
    <row r="17" spans="1:15" s="84" customFormat="1" ht="21" customHeight="1" x14ac:dyDescent="0.5">
      <c r="A17" s="151" t="s">
        <v>193</v>
      </c>
      <c r="B17" s="172"/>
      <c r="C17" s="173"/>
      <c r="D17" s="17">
        <f>D16+D15</f>
        <v>0</v>
      </c>
      <c r="E17" s="54"/>
      <c r="F17" s="17">
        <f>F16+F15</f>
        <v>0</v>
      </c>
      <c r="G17" s="53"/>
      <c r="H17" s="17">
        <f>H16+H15</f>
        <v>-7622889</v>
      </c>
      <c r="I17" s="54"/>
      <c r="J17" s="17">
        <f>J16+J15</f>
        <v>0</v>
      </c>
      <c r="K17" s="54"/>
      <c r="L17" s="17">
        <f>L16+L15</f>
        <v>-6030785</v>
      </c>
      <c r="M17" s="54"/>
      <c r="N17" s="17">
        <f>N16+N15</f>
        <v>-13653674</v>
      </c>
    </row>
    <row r="18" spans="1:15" s="81" customFormat="1" ht="21" customHeight="1" x14ac:dyDescent="0.45">
      <c r="A18" s="151" t="s">
        <v>194</v>
      </c>
      <c r="B18" s="160"/>
      <c r="C18" s="171"/>
      <c r="D18" s="54"/>
      <c r="E18" s="54"/>
      <c r="F18" s="54"/>
      <c r="G18" s="54"/>
      <c r="H18" s="54"/>
      <c r="I18" s="54"/>
      <c r="J18" s="8"/>
      <c r="K18" s="57"/>
      <c r="L18" s="8"/>
      <c r="M18" s="57"/>
      <c r="N18" s="57"/>
    </row>
    <row r="19" spans="1:15" s="81" customFormat="1" ht="21" customHeight="1" x14ac:dyDescent="0.45">
      <c r="A19" s="126" t="s">
        <v>210</v>
      </c>
      <c r="B19" s="160"/>
      <c r="C19" s="174"/>
      <c r="D19" s="23">
        <v>0</v>
      </c>
      <c r="E19" s="58"/>
      <c r="F19" s="23">
        <v>0</v>
      </c>
      <c r="G19" s="75"/>
      <c r="H19" s="23">
        <v>0</v>
      </c>
      <c r="I19" s="58"/>
      <c r="J19" s="76">
        <v>0</v>
      </c>
      <c r="K19" s="57"/>
      <c r="L19" s="75">
        <f>'PL 8-9'!H35</f>
        <v>5722444</v>
      </c>
      <c r="M19" s="54"/>
      <c r="N19" s="57">
        <f>SUM(D19:L19)</f>
        <v>5722444</v>
      </c>
    </row>
    <row r="20" spans="1:15" s="81" customFormat="1" ht="21" customHeight="1" x14ac:dyDescent="0.45">
      <c r="A20" s="126" t="s">
        <v>196</v>
      </c>
      <c r="B20" s="160"/>
      <c r="C20" s="174"/>
      <c r="D20" s="56">
        <v>0</v>
      </c>
      <c r="E20" s="64"/>
      <c r="F20" s="56">
        <v>0</v>
      </c>
      <c r="G20" s="65"/>
      <c r="H20" s="56">
        <v>0</v>
      </c>
      <c r="I20" s="64"/>
      <c r="J20" s="66">
        <v>0</v>
      </c>
      <c r="K20" s="57"/>
      <c r="L20" s="67">
        <f>'PL 8-9'!H80</f>
        <v>-65144</v>
      </c>
      <c r="M20" s="54"/>
      <c r="N20" s="57">
        <v>-65144</v>
      </c>
    </row>
    <row r="21" spans="1:15" s="84" customFormat="1" ht="21" customHeight="1" x14ac:dyDescent="0.45">
      <c r="A21" s="151" t="s">
        <v>197</v>
      </c>
      <c r="B21" s="175"/>
      <c r="C21" s="171"/>
      <c r="D21" s="17">
        <f>SUM(D19:D19)</f>
        <v>0</v>
      </c>
      <c r="E21" s="54"/>
      <c r="F21" s="17">
        <f>SUM(F19:F19)</f>
        <v>0</v>
      </c>
      <c r="G21" s="53"/>
      <c r="H21" s="17">
        <f>SUM(H19:H19)</f>
        <v>0</v>
      </c>
      <c r="I21" s="54"/>
      <c r="J21" s="17">
        <f>SUM(J19:J19)</f>
        <v>0</v>
      </c>
      <c r="K21" s="54"/>
      <c r="L21" s="17">
        <f>SUM(L19:L20)</f>
        <v>5657300</v>
      </c>
      <c r="M21" s="54"/>
      <c r="N21" s="60">
        <f>SUM(N19:N20)</f>
        <v>5657300</v>
      </c>
    </row>
    <row r="22" spans="1:15" s="81" customFormat="1" ht="21" customHeight="1" thickBot="1" x14ac:dyDescent="0.5">
      <c r="A22" s="151" t="s">
        <v>198</v>
      </c>
      <c r="B22" s="160"/>
      <c r="C22" s="171"/>
      <c r="D22" s="68">
        <f>D21+D11+D15</f>
        <v>5290162</v>
      </c>
      <c r="E22" s="58"/>
      <c r="F22" s="68">
        <f>F21+F11+F15</f>
        <v>263881503</v>
      </c>
      <c r="G22" s="54"/>
      <c r="H22" s="68">
        <f>H21+H11+H17</f>
        <v>-14177994</v>
      </c>
      <c r="I22" s="58"/>
      <c r="J22" s="68">
        <f>J21+J11+J17</f>
        <v>558616</v>
      </c>
      <c r="K22" s="57"/>
      <c r="L22" s="68">
        <f>L21+L11+L17</f>
        <v>24567621</v>
      </c>
      <c r="M22" s="57"/>
      <c r="N22" s="69">
        <f>N21+N11+N17</f>
        <v>280119908</v>
      </c>
      <c r="O22" s="176"/>
    </row>
    <row r="23" spans="1:15" s="81" customFormat="1" ht="15" customHeight="1" thickTop="1" x14ac:dyDescent="0.45">
      <c r="A23" s="151"/>
      <c r="B23" s="160"/>
      <c r="C23" s="171"/>
      <c r="D23" s="14"/>
      <c r="E23" s="52"/>
      <c r="F23" s="14"/>
      <c r="G23" s="14"/>
      <c r="H23" s="14"/>
      <c r="I23" s="52"/>
      <c r="J23" s="14"/>
      <c r="K23" s="15"/>
      <c r="L23" s="14"/>
      <c r="M23" s="15"/>
      <c r="N23" s="14"/>
    </row>
    <row r="24" spans="1:15" s="81" customFormat="1" ht="21" customHeight="1" x14ac:dyDescent="0.45">
      <c r="A24" s="168" t="s">
        <v>199</v>
      </c>
      <c r="B24" s="160"/>
      <c r="C24" s="177"/>
      <c r="D24" s="144"/>
      <c r="E24" s="144"/>
      <c r="F24" s="144"/>
      <c r="G24" s="144"/>
      <c r="H24" s="144"/>
      <c r="I24" s="144"/>
      <c r="J24" s="144"/>
      <c r="K24" s="144"/>
      <c r="L24" s="144"/>
      <c r="M24" s="144"/>
      <c r="N24" s="144"/>
    </row>
    <row r="25" spans="1:15" s="81" customFormat="1" ht="21" customHeight="1" x14ac:dyDescent="0.45">
      <c r="A25" s="151" t="s">
        <v>200</v>
      </c>
      <c r="B25" s="160"/>
      <c r="C25" s="171"/>
      <c r="D25" s="53">
        <v>5290162</v>
      </c>
      <c r="E25" s="54"/>
      <c r="F25" s="53">
        <v>263881503</v>
      </c>
      <c r="G25" s="53"/>
      <c r="H25" s="55">
        <v>-6555105</v>
      </c>
      <c r="I25" s="54"/>
      <c r="J25" s="53">
        <v>558616</v>
      </c>
      <c r="K25" s="54"/>
      <c r="L25" s="53">
        <v>22881109</v>
      </c>
      <c r="M25" s="54"/>
      <c r="N25" s="54">
        <f>SUM(C25:L25)</f>
        <v>286056285</v>
      </c>
    </row>
    <row r="26" spans="1:15" s="81" customFormat="1" ht="21" customHeight="1" x14ac:dyDescent="0.5">
      <c r="A26" s="151" t="s">
        <v>187</v>
      </c>
      <c r="B26" s="154"/>
      <c r="C26" s="78"/>
      <c r="D26" s="53"/>
      <c r="E26" s="54"/>
      <c r="F26" s="53"/>
      <c r="G26" s="53"/>
      <c r="H26" s="55"/>
      <c r="I26" s="54"/>
      <c r="J26" s="53"/>
      <c r="K26" s="54"/>
      <c r="L26" s="53"/>
      <c r="M26" s="54"/>
      <c r="N26" s="54"/>
    </row>
    <row r="27" spans="1:15" s="81" customFormat="1" ht="21" customHeight="1" x14ac:dyDescent="0.5">
      <c r="A27" s="153" t="s">
        <v>188</v>
      </c>
      <c r="B27" s="154"/>
      <c r="C27" s="78"/>
      <c r="D27" s="53"/>
      <c r="E27" s="54"/>
      <c r="F27" s="53"/>
      <c r="G27" s="53"/>
      <c r="H27" s="55"/>
      <c r="I27" s="54"/>
      <c r="J27" s="53"/>
      <c r="K27" s="54"/>
      <c r="L27" s="53"/>
      <c r="M27" s="54"/>
      <c r="N27" s="54"/>
    </row>
    <row r="28" spans="1:15" s="81" customFormat="1" ht="21" customHeight="1" x14ac:dyDescent="0.5">
      <c r="A28" s="126" t="s">
        <v>189</v>
      </c>
      <c r="B28" s="154">
        <v>16</v>
      </c>
      <c r="C28" s="78"/>
      <c r="D28" s="56">
        <v>0</v>
      </c>
      <c r="E28" s="57"/>
      <c r="F28" s="56">
        <v>0</v>
      </c>
      <c r="G28" s="58"/>
      <c r="H28" s="56">
        <v>0</v>
      </c>
      <c r="I28" s="57"/>
      <c r="J28" s="56">
        <v>0</v>
      </c>
      <c r="K28" s="57"/>
      <c r="L28" s="59">
        <v>-5395965</v>
      </c>
      <c r="M28" s="54"/>
      <c r="N28" s="56">
        <f>SUM(D28:L28)</f>
        <v>-5395965</v>
      </c>
    </row>
    <row r="29" spans="1:15" s="84" customFormat="1" ht="21" customHeight="1" x14ac:dyDescent="0.5">
      <c r="A29" s="151" t="s">
        <v>193</v>
      </c>
      <c r="B29" s="172"/>
      <c r="C29" s="173"/>
      <c r="D29" s="17">
        <f>D28</f>
        <v>0</v>
      </c>
      <c r="E29" s="54"/>
      <c r="F29" s="17">
        <f>F28</f>
        <v>0</v>
      </c>
      <c r="G29" s="53"/>
      <c r="H29" s="17">
        <f>H28</f>
        <v>0</v>
      </c>
      <c r="I29" s="54"/>
      <c r="J29" s="17">
        <f>J28</f>
        <v>0</v>
      </c>
      <c r="K29" s="54"/>
      <c r="L29" s="70">
        <f>L28</f>
        <v>-5395965</v>
      </c>
      <c r="M29" s="54"/>
      <c r="N29" s="63">
        <f>N28</f>
        <v>-5395965</v>
      </c>
    </row>
    <row r="30" spans="1:15" s="81" customFormat="1" ht="21" customHeight="1" x14ac:dyDescent="0.45">
      <c r="A30" s="151" t="s">
        <v>194</v>
      </c>
      <c r="B30" s="160"/>
      <c r="C30" s="171"/>
      <c r="D30" s="54"/>
      <c r="E30" s="54"/>
      <c r="F30" s="54"/>
      <c r="G30" s="54"/>
      <c r="H30" s="54"/>
      <c r="I30" s="54"/>
      <c r="J30" s="8"/>
      <c r="K30" s="57"/>
      <c r="L30" s="8"/>
      <c r="M30" s="57"/>
      <c r="N30" s="57"/>
    </row>
    <row r="31" spans="1:15" s="81" customFormat="1" ht="21" customHeight="1" x14ac:dyDescent="0.45">
      <c r="A31" s="126" t="s">
        <v>210</v>
      </c>
      <c r="B31" s="160"/>
      <c r="C31" s="174"/>
      <c r="D31" s="56">
        <v>0</v>
      </c>
      <c r="E31" s="64"/>
      <c r="F31" s="56">
        <v>0</v>
      </c>
      <c r="G31" s="65"/>
      <c r="H31" s="56">
        <v>0</v>
      </c>
      <c r="I31" s="64"/>
      <c r="J31" s="56">
        <v>0</v>
      </c>
      <c r="K31" s="57"/>
      <c r="L31" s="65">
        <f>'PL 8-9'!J32</f>
        <v>4686423</v>
      </c>
      <c r="M31" s="54"/>
      <c r="N31" s="57">
        <f>SUM(D31:L31)</f>
        <v>4686423</v>
      </c>
    </row>
    <row r="32" spans="1:15" s="84" customFormat="1" ht="21" customHeight="1" x14ac:dyDescent="0.45">
      <c r="A32" s="151" t="s">
        <v>197</v>
      </c>
      <c r="B32" s="175"/>
      <c r="C32" s="171"/>
      <c r="D32" s="17">
        <f>SUM(D31:D31)</f>
        <v>0</v>
      </c>
      <c r="E32" s="54"/>
      <c r="F32" s="17">
        <f>SUM(F31:F31)</f>
        <v>0</v>
      </c>
      <c r="G32" s="53"/>
      <c r="H32" s="17">
        <f>SUM(H31:H31)</f>
        <v>0</v>
      </c>
      <c r="I32" s="54"/>
      <c r="J32" s="17">
        <f>SUM(J31:J31)</f>
        <v>0</v>
      </c>
      <c r="K32" s="54"/>
      <c r="L32" s="60">
        <f>SUM(L31:L31)</f>
        <v>4686423</v>
      </c>
      <c r="M32" s="54"/>
      <c r="N32" s="60">
        <f>SUM(N31:N31)</f>
        <v>4686423</v>
      </c>
    </row>
    <row r="33" spans="1:14" s="81" customFormat="1" ht="21" customHeight="1" thickBot="1" x14ac:dyDescent="0.5">
      <c r="A33" s="151" t="s">
        <v>202</v>
      </c>
      <c r="B33" s="160"/>
      <c r="C33" s="171"/>
      <c r="D33" s="69">
        <f>D32+D25+D29</f>
        <v>5290162</v>
      </c>
      <c r="E33" s="58"/>
      <c r="F33" s="69">
        <f>F32+F25+F29</f>
        <v>263881503</v>
      </c>
      <c r="G33" s="54"/>
      <c r="H33" s="69">
        <f>H32+H25+H29</f>
        <v>-6555105</v>
      </c>
      <c r="I33" s="58"/>
      <c r="J33" s="69">
        <f>J32+J25+J29</f>
        <v>558616</v>
      </c>
      <c r="K33" s="57"/>
      <c r="L33" s="69">
        <f>L32+L25+L29</f>
        <v>22171567</v>
      </c>
      <c r="M33" s="57"/>
      <c r="N33" s="69">
        <f>N32+N25+N29</f>
        <v>285346743</v>
      </c>
    </row>
    <row r="34" spans="1:14" ht="23.25" customHeight="1" thickTop="1" x14ac:dyDescent="0.5"/>
    <row r="39" spans="1:14" ht="11.25" customHeight="1" x14ac:dyDescent="0.5"/>
  </sheetData>
  <mergeCells count="3">
    <mergeCell ref="D4:N4"/>
    <mergeCell ref="J5:L5"/>
    <mergeCell ref="D9:N9"/>
  </mergeCells>
  <pageMargins left="0.8" right="0.8" top="0.48" bottom="0.5" header="0.5" footer="0.3"/>
  <pageSetup paperSize="9" scale="68" firstPageNumber="12" orientation="landscape" useFirstPageNumber="1" r:id="rId1"/>
  <headerFooter scaleWithDoc="0">
    <oddFooter>&amp;L&amp;13 หมายเหตุประกอบงบการเงินแบบย่อเป็นส่วนหนึ่งของงบการเงินระหว่างกาลนี้
&amp;C 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N187"/>
  <sheetViews>
    <sheetView showGridLines="0" view="pageBreakPreview" zoomScaleNormal="85" zoomScaleSheetLayoutView="100" zoomScalePageLayoutView="85" workbookViewId="0">
      <selection activeCell="K186" sqref="K186"/>
    </sheetView>
  </sheetViews>
  <sheetFormatPr defaultColWidth="9.140625" defaultRowHeight="21.95" customHeight="1" x14ac:dyDescent="0.5"/>
  <cols>
    <col min="1" max="1" width="53.7109375" style="77" customWidth="1"/>
    <col min="2" max="2" width="11" style="108" customWidth="1"/>
    <col min="3" max="3" width="1.42578125" style="108" customWidth="1"/>
    <col min="4" max="4" width="14.85546875" style="77" customWidth="1"/>
    <col min="5" max="5" width="1.42578125" style="77" customWidth="1"/>
    <col min="6" max="6" width="14.85546875" style="77" customWidth="1"/>
    <col min="7" max="7" width="1.5703125" style="77" customWidth="1"/>
    <col min="8" max="8" width="14.85546875" style="77" customWidth="1"/>
    <col min="9" max="9" width="1.5703125" style="77" customWidth="1"/>
    <col min="10" max="10" width="14.85546875" style="77" customWidth="1"/>
    <col min="11" max="11" width="11.140625" style="77" bestFit="1" customWidth="1"/>
    <col min="12" max="12" width="14.5703125" style="77" bestFit="1" customWidth="1"/>
    <col min="13" max="16384" width="9.140625" style="77"/>
  </cols>
  <sheetData>
    <row r="1" spans="1:10" ht="21.95" customHeight="1" x14ac:dyDescent="0.5">
      <c r="A1" s="107" t="s">
        <v>0</v>
      </c>
    </row>
    <row r="2" spans="1:10" ht="21.95" customHeight="1" x14ac:dyDescent="0.5">
      <c r="A2" s="107" t="s">
        <v>211</v>
      </c>
      <c r="B2" s="109"/>
      <c r="C2" s="109"/>
      <c r="D2" s="110" t="s">
        <v>212</v>
      </c>
      <c r="F2" s="110" t="s">
        <v>212</v>
      </c>
    </row>
    <row r="3" spans="1:10" customFormat="1" ht="21.95" customHeight="1" x14ac:dyDescent="0.5">
      <c r="A3" s="107"/>
      <c r="B3" s="80"/>
      <c r="C3" s="80"/>
    </row>
    <row r="4" spans="1:10" s="89" customFormat="1" ht="21.95" customHeight="1" x14ac:dyDescent="0.45">
      <c r="A4" s="111"/>
      <c r="B4" s="112"/>
      <c r="C4" s="112"/>
      <c r="D4" s="234" t="s">
        <v>2</v>
      </c>
      <c r="E4" s="234"/>
      <c r="F4" s="234"/>
      <c r="G4" s="113"/>
      <c r="H4" s="234" t="s">
        <v>3</v>
      </c>
      <c r="I4" s="234"/>
      <c r="J4" s="234"/>
    </row>
    <row r="5" spans="1:10" customFormat="1" ht="21.95" customHeight="1" x14ac:dyDescent="0.45">
      <c r="A5" s="114"/>
      <c r="B5" s="115"/>
      <c r="C5" s="115"/>
      <c r="D5" s="223" t="s">
        <v>135</v>
      </c>
      <c r="E5" s="223"/>
      <c r="F5" s="223"/>
      <c r="G5" s="116"/>
      <c r="H5" s="223" t="s">
        <v>135</v>
      </c>
      <c r="I5" s="223"/>
      <c r="J5" s="223"/>
    </row>
    <row r="6" spans="1:10" customFormat="1" ht="21.95" customHeight="1" x14ac:dyDescent="0.45">
      <c r="A6" s="114"/>
      <c r="B6" s="115"/>
      <c r="C6" s="115"/>
      <c r="D6" s="223" t="s">
        <v>92</v>
      </c>
      <c r="E6" s="223"/>
      <c r="F6" s="223"/>
      <c r="G6" s="116"/>
      <c r="H6" s="223" t="s">
        <v>92</v>
      </c>
      <c r="I6" s="223"/>
      <c r="J6" s="223"/>
    </row>
    <row r="7" spans="1:10" customFormat="1" ht="21.95" customHeight="1" x14ac:dyDescent="0.45">
      <c r="A7" s="114"/>
      <c r="B7" s="115"/>
      <c r="C7" s="115"/>
      <c r="D7" s="83">
        <v>2567</v>
      </c>
      <c r="E7" s="83"/>
      <c r="F7" s="83">
        <v>2566</v>
      </c>
      <c r="G7" s="117"/>
      <c r="H7" s="83">
        <v>2567</v>
      </c>
      <c r="I7" s="83"/>
      <c r="J7" s="83">
        <v>2566</v>
      </c>
    </row>
    <row r="8" spans="1:10" customFormat="1" ht="21.95" customHeight="1" x14ac:dyDescent="0.45">
      <c r="A8" s="114"/>
      <c r="B8" s="115" t="s">
        <v>7</v>
      </c>
      <c r="C8" s="115"/>
      <c r="D8" s="83" t="s">
        <v>315</v>
      </c>
      <c r="E8" s="83"/>
      <c r="F8" s="83"/>
      <c r="G8" s="117"/>
      <c r="H8" s="83" t="s">
        <v>315</v>
      </c>
      <c r="I8" s="83"/>
      <c r="J8" s="83"/>
    </row>
    <row r="9" spans="1:10" s="89" customFormat="1" ht="21.95" customHeight="1" x14ac:dyDescent="0.45">
      <c r="A9" s="118"/>
      <c r="B9" s="119"/>
      <c r="C9" s="119"/>
      <c r="D9" s="232" t="s">
        <v>9</v>
      </c>
      <c r="E9" s="232"/>
      <c r="F9" s="232"/>
      <c r="G9" s="232"/>
      <c r="H9" s="232"/>
      <c r="I9" s="232"/>
      <c r="J9" s="232"/>
    </row>
    <row r="10" spans="1:10" s="89" customFormat="1" ht="21.95" customHeight="1" x14ac:dyDescent="0.45">
      <c r="A10" s="120" t="s">
        <v>213</v>
      </c>
      <c r="B10" s="119"/>
      <c r="C10" s="119"/>
      <c r="D10" s="121"/>
      <c r="E10" s="121"/>
      <c r="F10" s="121"/>
      <c r="G10" s="121"/>
      <c r="H10" s="121"/>
      <c r="I10" s="121"/>
      <c r="J10" s="121"/>
    </row>
    <row r="11" spans="1:10" s="89" customFormat="1" ht="21.95" customHeight="1" x14ac:dyDescent="0.45">
      <c r="A11" s="122" t="s">
        <v>113</v>
      </c>
      <c r="B11" s="112"/>
      <c r="C11" s="112"/>
      <c r="D11" s="20">
        <v>6588322</v>
      </c>
      <c r="E11" s="95"/>
      <c r="F11" s="20">
        <v>5318395</v>
      </c>
      <c r="G11" s="123"/>
      <c r="H11" s="20">
        <v>5722444</v>
      </c>
      <c r="I11" s="123"/>
      <c r="J11" s="20">
        <v>4686423</v>
      </c>
    </row>
    <row r="12" spans="1:10" s="89" customFormat="1" ht="21.95" customHeight="1" x14ac:dyDescent="0.45">
      <c r="A12" s="124" t="s">
        <v>214</v>
      </c>
      <c r="B12" s="112"/>
      <c r="C12" s="112"/>
      <c r="D12" s="95"/>
      <c r="E12" s="95"/>
      <c r="F12" s="95"/>
      <c r="G12" s="123"/>
      <c r="H12" s="123"/>
      <c r="I12" s="123"/>
      <c r="J12" s="123"/>
    </row>
    <row r="13" spans="1:10" s="89" customFormat="1" ht="21.95" customHeight="1" x14ac:dyDescent="0.45">
      <c r="A13" s="122" t="s">
        <v>215</v>
      </c>
      <c r="B13" s="112">
        <v>8</v>
      </c>
      <c r="C13" s="112"/>
      <c r="D13" s="95">
        <v>1488706</v>
      </c>
      <c r="E13" s="95"/>
      <c r="F13" s="95">
        <v>1513037</v>
      </c>
      <c r="G13" s="123"/>
      <c r="H13" s="95">
        <v>2007</v>
      </c>
      <c r="I13" s="123"/>
      <c r="J13" s="123">
        <v>0</v>
      </c>
    </row>
    <row r="14" spans="1:10" s="89" customFormat="1" ht="21.95" customHeight="1" x14ac:dyDescent="0.45">
      <c r="A14" s="122" t="s">
        <v>216</v>
      </c>
      <c r="B14" s="112">
        <v>9</v>
      </c>
      <c r="C14" s="112"/>
      <c r="D14" s="95">
        <v>7305052</v>
      </c>
      <c r="E14" s="95"/>
      <c r="F14" s="20">
        <v>7483286</v>
      </c>
      <c r="G14" s="123"/>
      <c r="H14" s="95">
        <v>1875495</v>
      </c>
      <c r="I14" s="123"/>
      <c r="J14" s="21">
        <v>1632704</v>
      </c>
    </row>
    <row r="15" spans="1:10" s="89" customFormat="1" ht="21.95" customHeight="1" x14ac:dyDescent="0.45">
      <c r="A15" s="122" t="s">
        <v>217</v>
      </c>
      <c r="B15" s="112">
        <v>10</v>
      </c>
      <c r="C15" s="112"/>
      <c r="D15" s="95">
        <v>2880654</v>
      </c>
      <c r="E15" s="95"/>
      <c r="F15" s="20">
        <v>2899408</v>
      </c>
      <c r="G15" s="123"/>
      <c r="H15" s="95">
        <v>715294</v>
      </c>
      <c r="I15" s="123"/>
      <c r="J15" s="21">
        <v>679193</v>
      </c>
    </row>
    <row r="16" spans="1:10" s="89" customFormat="1" ht="21.95" customHeight="1" x14ac:dyDescent="0.45">
      <c r="A16" s="122" t="s">
        <v>218</v>
      </c>
      <c r="B16" s="112"/>
      <c r="C16" s="112"/>
      <c r="D16" s="20"/>
      <c r="E16" s="95"/>
      <c r="F16" s="20"/>
      <c r="G16" s="125"/>
      <c r="H16" s="21"/>
      <c r="I16" s="125"/>
      <c r="J16" s="21"/>
    </row>
    <row r="17" spans="1:10" s="89" customFormat="1" ht="21.95" customHeight="1" x14ac:dyDescent="0.45">
      <c r="A17" s="122" t="s">
        <v>219</v>
      </c>
      <c r="B17" s="112">
        <v>11</v>
      </c>
      <c r="C17" s="112"/>
      <c r="D17" s="95">
        <v>1406820</v>
      </c>
      <c r="E17" s="95"/>
      <c r="F17" s="20">
        <v>1297485</v>
      </c>
      <c r="G17" s="125"/>
      <c r="H17" s="95">
        <v>587145</v>
      </c>
      <c r="I17" s="125"/>
      <c r="J17" s="21">
        <v>492965</v>
      </c>
    </row>
    <row r="18" spans="1:10" s="89" customFormat="1" ht="21.95" customHeight="1" x14ac:dyDescent="0.45">
      <c r="A18" s="122" t="s">
        <v>220</v>
      </c>
      <c r="B18" s="112"/>
      <c r="C18" s="112"/>
      <c r="D18" s="95">
        <v>-277609</v>
      </c>
      <c r="E18" s="95"/>
      <c r="F18" s="20">
        <v>-196008</v>
      </c>
      <c r="G18" s="123"/>
      <c r="H18" s="95">
        <v>-20567</v>
      </c>
      <c r="I18" s="123"/>
      <c r="J18" s="21">
        <v>-16215</v>
      </c>
    </row>
    <row r="19" spans="1:10" s="89" customFormat="1" ht="21.95" customHeight="1" x14ac:dyDescent="0.45">
      <c r="A19" s="122" t="s">
        <v>221</v>
      </c>
      <c r="B19" s="112"/>
      <c r="C19" s="112"/>
      <c r="D19" s="95">
        <v>0</v>
      </c>
      <c r="E19" s="95"/>
      <c r="F19" s="21">
        <v>0</v>
      </c>
      <c r="G19" s="123"/>
      <c r="H19" s="95">
        <v>-2043725</v>
      </c>
      <c r="I19" s="123"/>
      <c r="J19" s="21">
        <v>0</v>
      </c>
    </row>
    <row r="20" spans="1:10" s="89" customFormat="1" ht="21.95" customHeight="1" x14ac:dyDescent="0.45">
      <c r="A20" s="122" t="s">
        <v>110</v>
      </c>
      <c r="B20" s="112"/>
      <c r="C20" s="112"/>
      <c r="D20" s="20">
        <v>4297215</v>
      </c>
      <c r="E20" s="95"/>
      <c r="F20" s="7">
        <v>4867996</v>
      </c>
      <c r="G20" s="123"/>
      <c r="H20" s="95">
        <v>908474</v>
      </c>
      <c r="I20" s="123"/>
      <c r="J20" s="21">
        <v>606075</v>
      </c>
    </row>
    <row r="21" spans="1:10" s="89" customFormat="1" ht="21.95" customHeight="1" x14ac:dyDescent="0.45">
      <c r="A21" s="122" t="s">
        <v>222</v>
      </c>
      <c r="B21" s="112"/>
      <c r="C21" s="112"/>
      <c r="D21" s="20">
        <v>1907602</v>
      </c>
      <c r="E21" s="95"/>
      <c r="F21" s="20">
        <v>1622375</v>
      </c>
      <c r="G21" s="123"/>
      <c r="H21" s="95">
        <v>860200</v>
      </c>
      <c r="I21" s="123"/>
      <c r="J21" s="21">
        <v>1228878</v>
      </c>
    </row>
    <row r="22" spans="1:10" s="89" customFormat="1" ht="21.95" customHeight="1" x14ac:dyDescent="0.45">
      <c r="A22" s="122" t="s">
        <v>223</v>
      </c>
      <c r="B22" s="122"/>
      <c r="C22" s="122"/>
      <c r="D22" s="95">
        <v>11622</v>
      </c>
      <c r="E22" s="95"/>
      <c r="F22" s="20">
        <v>28038</v>
      </c>
      <c r="G22" s="95"/>
      <c r="H22" s="95">
        <v>29592</v>
      </c>
      <c r="I22" s="95"/>
      <c r="J22" s="123">
        <v>5553</v>
      </c>
    </row>
    <row r="23" spans="1:10" s="89" customFormat="1" ht="21.95" customHeight="1" x14ac:dyDescent="0.45">
      <c r="A23" s="122" t="s">
        <v>314</v>
      </c>
      <c r="B23" s="122"/>
      <c r="C23" s="122"/>
      <c r="D23" s="95"/>
      <c r="E23" s="95"/>
      <c r="F23" s="20"/>
      <c r="G23" s="95"/>
      <c r="H23" s="95"/>
      <c r="I23" s="95"/>
      <c r="J23" s="123"/>
    </row>
    <row r="24" spans="1:10" s="89" customFormat="1" ht="21.95" customHeight="1" x14ac:dyDescent="0.45">
      <c r="A24" s="122" t="s">
        <v>306</v>
      </c>
      <c r="B24" s="122"/>
      <c r="C24" s="122"/>
      <c r="D24" s="20">
        <v>-305492</v>
      </c>
      <c r="E24" s="95"/>
      <c r="F24" s="24">
        <v>145191</v>
      </c>
      <c r="G24" s="123"/>
      <c r="H24" s="95">
        <v>12225</v>
      </c>
      <c r="I24" s="123"/>
      <c r="J24" s="24">
        <v>-50809</v>
      </c>
    </row>
    <row r="25" spans="1:10" s="89" customFormat="1" ht="21.95" customHeight="1" x14ac:dyDescent="0.45">
      <c r="A25" s="122" t="s">
        <v>320</v>
      </c>
      <c r="B25" s="112" t="s">
        <v>224</v>
      </c>
      <c r="C25" s="112"/>
      <c r="D25" s="95">
        <v>101154</v>
      </c>
      <c r="E25" s="95"/>
      <c r="F25" s="20">
        <v>159304</v>
      </c>
      <c r="G25" s="95"/>
      <c r="H25" s="95">
        <v>-18723</v>
      </c>
      <c r="I25" s="95"/>
      <c r="J25" s="21">
        <v>54409</v>
      </c>
    </row>
    <row r="26" spans="1:10" s="89" customFormat="1" ht="21.95" customHeight="1" x14ac:dyDescent="0.45">
      <c r="A26" s="126" t="s">
        <v>107</v>
      </c>
      <c r="B26" s="112"/>
      <c r="C26" s="112"/>
      <c r="D26" s="20"/>
      <c r="E26" s="95"/>
      <c r="F26" s="20"/>
      <c r="G26" s="95"/>
      <c r="H26" s="95"/>
      <c r="I26" s="95"/>
      <c r="J26" s="21"/>
    </row>
    <row r="27" spans="1:10" s="89" customFormat="1" ht="21.95" customHeight="1" x14ac:dyDescent="0.45">
      <c r="A27" s="126" t="s">
        <v>108</v>
      </c>
      <c r="B27" s="112">
        <v>7</v>
      </c>
      <c r="C27" s="112"/>
      <c r="D27" s="95">
        <v>-495692</v>
      </c>
      <c r="E27" s="95"/>
      <c r="F27" s="20">
        <v>-578617</v>
      </c>
      <c r="G27" s="95"/>
      <c r="H27" s="95">
        <v>0</v>
      </c>
      <c r="I27" s="95"/>
      <c r="J27" s="21">
        <v>0</v>
      </c>
    </row>
    <row r="28" spans="1:10" s="89" customFormat="1" ht="21.95" customHeight="1" x14ac:dyDescent="0.45">
      <c r="A28" s="126" t="s">
        <v>225</v>
      </c>
      <c r="B28" s="112"/>
      <c r="C28" s="112"/>
      <c r="D28" s="95"/>
      <c r="E28" s="95"/>
      <c r="F28" s="20"/>
      <c r="G28" s="95"/>
      <c r="H28" s="95"/>
      <c r="I28" s="95"/>
      <c r="J28" s="21"/>
    </row>
    <row r="29" spans="1:10" s="89" customFormat="1" ht="21.95" customHeight="1" x14ac:dyDescent="0.45">
      <c r="A29" s="126" t="s">
        <v>226</v>
      </c>
      <c r="B29" s="112"/>
      <c r="C29" s="112"/>
      <c r="D29" s="20">
        <v>0</v>
      </c>
      <c r="E29" s="95"/>
      <c r="F29" s="20">
        <v>0</v>
      </c>
      <c r="G29" s="95"/>
      <c r="H29" s="95">
        <v>0</v>
      </c>
      <c r="I29" s="95"/>
      <c r="J29" s="21">
        <v>2690</v>
      </c>
    </row>
    <row r="30" spans="1:10" s="89" customFormat="1" ht="21.95" customHeight="1" x14ac:dyDescent="0.45">
      <c r="A30" s="126" t="s">
        <v>227</v>
      </c>
      <c r="B30" s="112"/>
      <c r="C30" s="112"/>
      <c r="D30" s="20">
        <v>0</v>
      </c>
      <c r="E30" s="95"/>
      <c r="F30" s="20">
        <v>0</v>
      </c>
      <c r="G30" s="95"/>
      <c r="H30" s="95">
        <v>0</v>
      </c>
      <c r="I30" s="95"/>
      <c r="J30" s="21">
        <v>899</v>
      </c>
    </row>
    <row r="31" spans="1:10" s="89" customFormat="1" ht="21.95" customHeight="1" x14ac:dyDescent="0.45">
      <c r="A31" s="126" t="s">
        <v>228</v>
      </c>
      <c r="B31" s="112"/>
      <c r="C31" s="112"/>
      <c r="D31" s="20"/>
      <c r="E31" s="95"/>
      <c r="F31" s="20"/>
      <c r="G31" s="95"/>
      <c r="H31" s="95"/>
      <c r="I31" s="95"/>
      <c r="J31" s="21"/>
    </row>
    <row r="32" spans="1:10" s="89" customFormat="1" ht="21.95" customHeight="1" x14ac:dyDescent="0.45">
      <c r="A32" s="126" t="s">
        <v>229</v>
      </c>
      <c r="B32" s="112"/>
      <c r="C32" s="112"/>
      <c r="D32" s="95">
        <v>4155</v>
      </c>
      <c r="E32" s="95"/>
      <c r="F32" s="7">
        <v>10335</v>
      </c>
      <c r="G32" s="95"/>
      <c r="H32" s="95">
        <v>0</v>
      </c>
      <c r="I32" s="95"/>
      <c r="J32" s="22">
        <v>0</v>
      </c>
    </row>
    <row r="33" spans="1:10" s="89" customFormat="1" ht="21.95" customHeight="1" x14ac:dyDescent="0.45">
      <c r="A33" s="126" t="s">
        <v>307</v>
      </c>
      <c r="B33" s="112"/>
      <c r="C33" s="112"/>
      <c r="D33" s="95"/>
      <c r="E33" s="95"/>
      <c r="F33" s="95"/>
      <c r="G33" s="95"/>
      <c r="H33" s="95"/>
      <c r="I33" s="95"/>
      <c r="J33" s="123"/>
    </row>
    <row r="34" spans="1:10" s="89" customFormat="1" ht="21.95" customHeight="1" x14ac:dyDescent="0.45">
      <c r="A34" s="89" t="s">
        <v>230</v>
      </c>
      <c r="B34" s="112"/>
      <c r="C34" s="112"/>
      <c r="D34" s="95">
        <v>-1652</v>
      </c>
      <c r="E34" s="95"/>
      <c r="F34" s="24">
        <v>160856</v>
      </c>
      <c r="G34" s="95"/>
      <c r="H34" s="95">
        <v>14560</v>
      </c>
      <c r="I34" s="95"/>
      <c r="J34" s="95">
        <v>2431</v>
      </c>
    </row>
    <row r="35" spans="1:10" s="89" customFormat="1" ht="21.95" customHeight="1" x14ac:dyDescent="0.45">
      <c r="A35" s="122" t="s">
        <v>231</v>
      </c>
      <c r="B35" s="112"/>
      <c r="C35" s="112"/>
      <c r="D35" s="20"/>
      <c r="E35" s="95"/>
      <c r="F35" s="24"/>
      <c r="G35" s="95"/>
      <c r="H35" s="95"/>
      <c r="I35" s="95"/>
      <c r="J35" s="95"/>
    </row>
    <row r="36" spans="1:10" s="89" customFormat="1" ht="21.95" customHeight="1" x14ac:dyDescent="0.45">
      <c r="A36" s="89" t="s">
        <v>232</v>
      </c>
      <c r="B36" s="112"/>
      <c r="C36" s="112"/>
      <c r="D36" s="95">
        <v>-73127</v>
      </c>
      <c r="E36" s="95"/>
      <c r="F36" s="24">
        <v>-112824</v>
      </c>
      <c r="G36" s="95"/>
      <c r="H36" s="95">
        <v>-9421</v>
      </c>
      <c r="I36" s="95"/>
      <c r="J36" s="95">
        <v>-1370</v>
      </c>
    </row>
    <row r="37" spans="1:10" s="89" customFormat="1" ht="21.95" customHeight="1" x14ac:dyDescent="0.45">
      <c r="A37" s="89" t="s">
        <v>308</v>
      </c>
      <c r="B37" s="112"/>
      <c r="C37" s="112"/>
      <c r="D37" s="20"/>
      <c r="E37" s="95"/>
      <c r="F37" s="24"/>
      <c r="G37" s="95"/>
      <c r="H37" s="95"/>
      <c r="I37" s="95"/>
      <c r="J37" s="95"/>
    </row>
    <row r="38" spans="1:10" s="89" customFormat="1" ht="21.95" customHeight="1" x14ac:dyDescent="0.45">
      <c r="A38" s="89" t="s">
        <v>233</v>
      </c>
      <c r="B38" s="112"/>
      <c r="C38" s="112"/>
      <c r="D38" s="20">
        <v>5</v>
      </c>
      <c r="E38" s="95"/>
      <c r="F38" s="24">
        <v>384</v>
      </c>
      <c r="G38" s="95"/>
      <c r="H38" s="95">
        <v>-8</v>
      </c>
      <c r="I38" s="95"/>
      <c r="J38" s="95">
        <v>167</v>
      </c>
    </row>
    <row r="39" spans="1:10" customFormat="1" ht="21.95" customHeight="1" x14ac:dyDescent="0.45">
      <c r="A39" s="122" t="s">
        <v>66</v>
      </c>
      <c r="B39" s="94"/>
      <c r="C39" s="94"/>
      <c r="D39" s="95">
        <v>304817</v>
      </c>
      <c r="E39" s="95"/>
      <c r="F39" s="20">
        <v>195354</v>
      </c>
      <c r="G39" s="123"/>
      <c r="H39" s="95">
        <v>161589</v>
      </c>
      <c r="I39" s="123"/>
      <c r="J39" s="95">
        <v>90156</v>
      </c>
    </row>
    <row r="40" spans="1:10" customFormat="1" ht="21.95" customHeight="1" x14ac:dyDescent="0.45">
      <c r="A40" s="122" t="s">
        <v>234</v>
      </c>
      <c r="B40" s="112"/>
      <c r="C40" s="112"/>
      <c r="D40" s="19">
        <v>0</v>
      </c>
      <c r="E40" s="95"/>
      <c r="F40" s="19">
        <v>-17978</v>
      </c>
      <c r="G40" s="95"/>
      <c r="H40" s="19">
        <v>0</v>
      </c>
      <c r="I40" s="95"/>
      <c r="J40" s="19">
        <v>-17820</v>
      </c>
    </row>
    <row r="41" spans="1:10" customFormat="1" ht="21.95" customHeight="1" x14ac:dyDescent="0.45">
      <c r="A41" s="122"/>
      <c r="B41" s="112"/>
      <c r="C41" s="112"/>
      <c r="D41" s="95">
        <f>SUM(D11:D40)</f>
        <v>25142552</v>
      </c>
      <c r="E41" s="95"/>
      <c r="F41" s="127">
        <f>SUM(F11:F40)</f>
        <v>24796017</v>
      </c>
      <c r="G41" s="95"/>
      <c r="H41" s="95">
        <f>SUM(H11:H40)</f>
        <v>8796581</v>
      </c>
      <c r="I41" s="95"/>
      <c r="J41" s="95">
        <f>SUM(J11:J40)</f>
        <v>9396329</v>
      </c>
    </row>
    <row r="42" spans="1:10" customFormat="1" ht="21.95" customHeight="1" x14ac:dyDescent="0.45">
      <c r="A42" s="128"/>
      <c r="B42" s="115"/>
      <c r="C42" s="115"/>
      <c r="D42" s="129"/>
      <c r="E42" s="129"/>
      <c r="F42" s="129"/>
      <c r="G42" s="129"/>
      <c r="H42" s="129"/>
      <c r="I42" s="129"/>
      <c r="J42" s="129"/>
    </row>
    <row r="43" spans="1:10" ht="21.95" customHeight="1" x14ac:dyDescent="0.5">
      <c r="A43" s="107" t="s">
        <v>0</v>
      </c>
    </row>
    <row r="44" spans="1:10" customFormat="1" ht="21.95" customHeight="1" x14ac:dyDescent="0.5">
      <c r="A44" s="107" t="s">
        <v>235</v>
      </c>
      <c r="B44" s="109"/>
      <c r="C44" s="109"/>
      <c r="D44" s="77" t="s">
        <v>212</v>
      </c>
      <c r="E44" s="77"/>
      <c r="F44" s="77" t="s">
        <v>212</v>
      </c>
      <c r="G44" s="77"/>
      <c r="H44" s="233"/>
      <c r="I44" s="233"/>
      <c r="J44" s="233"/>
    </row>
    <row r="45" spans="1:10" s="89" customFormat="1" ht="21.95" customHeight="1" x14ac:dyDescent="0.5">
      <c r="A45" s="107"/>
      <c r="B45" s="80"/>
      <c r="C45" s="80"/>
      <c r="D45"/>
      <c r="E45"/>
      <c r="F45"/>
      <c r="G45"/>
      <c r="H45"/>
      <c r="I45"/>
      <c r="J45"/>
    </row>
    <row r="46" spans="1:10" s="89" customFormat="1" ht="21.95" customHeight="1" x14ac:dyDescent="0.45">
      <c r="A46" s="111"/>
      <c r="B46" s="112"/>
      <c r="C46" s="112"/>
      <c r="D46" s="234" t="s">
        <v>2</v>
      </c>
      <c r="E46" s="234"/>
      <c r="F46" s="234"/>
      <c r="G46" s="113"/>
      <c r="H46" s="234" t="s">
        <v>3</v>
      </c>
      <c r="I46" s="234"/>
      <c r="J46" s="234"/>
    </row>
    <row r="47" spans="1:10" s="89" customFormat="1" ht="21.95" customHeight="1" x14ac:dyDescent="0.45">
      <c r="A47" s="114"/>
      <c r="B47" s="115"/>
      <c r="C47" s="115"/>
      <c r="D47" s="223" t="s">
        <v>135</v>
      </c>
      <c r="E47" s="223"/>
      <c r="F47" s="223"/>
      <c r="G47" s="116"/>
      <c r="H47" s="223" t="s">
        <v>135</v>
      </c>
      <c r="I47" s="223"/>
      <c r="J47" s="223"/>
    </row>
    <row r="48" spans="1:10" customFormat="1" ht="21.95" customHeight="1" x14ac:dyDescent="0.45">
      <c r="A48" s="114"/>
      <c r="B48" s="115"/>
      <c r="C48" s="115"/>
      <c r="D48" s="223" t="s">
        <v>92</v>
      </c>
      <c r="E48" s="223"/>
      <c r="F48" s="223"/>
      <c r="G48" s="116"/>
      <c r="H48" s="223" t="s">
        <v>92</v>
      </c>
      <c r="I48" s="223"/>
      <c r="J48" s="223"/>
    </row>
    <row r="49" spans="1:10" s="89" customFormat="1" ht="21.95" customHeight="1" x14ac:dyDescent="0.45">
      <c r="A49" s="114"/>
      <c r="B49" s="115"/>
      <c r="C49" s="115"/>
      <c r="D49" s="83">
        <v>2567</v>
      </c>
      <c r="E49" s="83"/>
      <c r="F49" s="83">
        <v>2566</v>
      </c>
      <c r="G49" s="117"/>
      <c r="H49" s="83">
        <v>2567</v>
      </c>
      <c r="I49" s="83"/>
      <c r="J49" s="83">
        <v>2566</v>
      </c>
    </row>
    <row r="50" spans="1:10" customFormat="1" ht="21.95" customHeight="1" x14ac:dyDescent="0.45">
      <c r="A50" s="114"/>
      <c r="B50" s="115"/>
      <c r="C50" s="115"/>
      <c r="D50" s="83" t="s">
        <v>315</v>
      </c>
      <c r="E50" s="83"/>
      <c r="F50" s="83"/>
      <c r="G50" s="117"/>
      <c r="H50" s="83" t="s">
        <v>315</v>
      </c>
      <c r="I50" s="83"/>
      <c r="J50" s="83"/>
    </row>
    <row r="51" spans="1:10" s="89" customFormat="1" ht="21.95" customHeight="1" x14ac:dyDescent="0.45">
      <c r="A51" s="118"/>
      <c r="B51" s="119"/>
      <c r="C51" s="119"/>
      <c r="D51" s="232" t="s">
        <v>9</v>
      </c>
      <c r="E51" s="232"/>
      <c r="F51" s="232"/>
      <c r="G51" s="232"/>
      <c r="H51" s="232"/>
      <c r="I51" s="232"/>
      <c r="J51" s="232"/>
    </row>
    <row r="52" spans="1:10" s="89" customFormat="1" ht="21.95" customHeight="1" x14ac:dyDescent="0.45">
      <c r="A52" s="235" t="s">
        <v>236</v>
      </c>
      <c r="B52" s="235"/>
      <c r="C52" s="130"/>
      <c r="D52" s="131"/>
      <c r="E52" s="131"/>
      <c r="F52" s="131"/>
      <c r="G52" s="131"/>
      <c r="H52" s="131"/>
      <c r="I52" s="131"/>
      <c r="J52" s="131"/>
    </row>
    <row r="53" spans="1:10" s="89" customFormat="1" ht="21.95" customHeight="1" x14ac:dyDescent="0.45">
      <c r="A53" s="132" t="s">
        <v>237</v>
      </c>
      <c r="B53" s="130"/>
      <c r="C53" s="130"/>
      <c r="D53" s="131"/>
      <c r="E53" s="131"/>
      <c r="F53" s="131"/>
      <c r="G53" s="131"/>
      <c r="H53" s="131"/>
      <c r="I53" s="131"/>
      <c r="J53" s="131"/>
    </row>
    <row r="54" spans="1:10" s="89" customFormat="1" ht="21.95" customHeight="1" x14ac:dyDescent="0.45">
      <c r="A54" s="122" t="s">
        <v>238</v>
      </c>
      <c r="B54" s="112"/>
      <c r="C54" s="112"/>
      <c r="D54" s="95">
        <v>119603</v>
      </c>
      <c r="E54" s="95"/>
      <c r="F54" s="20">
        <v>581586</v>
      </c>
      <c r="G54" s="95"/>
      <c r="H54" s="20">
        <v>97118</v>
      </c>
      <c r="I54" s="95"/>
      <c r="J54" s="20">
        <v>149826</v>
      </c>
    </row>
    <row r="55" spans="1:10" s="89" customFormat="1" ht="21.95" customHeight="1" x14ac:dyDescent="0.45">
      <c r="A55" s="126" t="s">
        <v>15</v>
      </c>
      <c r="B55" s="94"/>
      <c r="C55" s="94"/>
      <c r="D55" s="95">
        <v>-487130</v>
      </c>
      <c r="E55" s="95"/>
      <c r="F55" s="20">
        <v>-519137</v>
      </c>
      <c r="G55" s="95"/>
      <c r="H55" s="20">
        <v>-184852</v>
      </c>
      <c r="I55" s="95"/>
      <c r="J55" s="20">
        <v>-122347</v>
      </c>
    </row>
    <row r="56" spans="1:10" s="89" customFormat="1" ht="21.95" customHeight="1" x14ac:dyDescent="0.45">
      <c r="A56" s="122" t="s">
        <v>239</v>
      </c>
      <c r="B56" s="112"/>
      <c r="C56" s="112"/>
      <c r="D56" s="95">
        <v>395841</v>
      </c>
      <c r="E56" s="95"/>
      <c r="F56" s="20">
        <v>3614682</v>
      </c>
      <c r="G56" s="95"/>
      <c r="H56" s="20">
        <v>571287</v>
      </c>
      <c r="I56" s="95"/>
      <c r="J56" s="20">
        <v>1223465</v>
      </c>
    </row>
    <row r="57" spans="1:10" s="89" customFormat="1" ht="21.95" customHeight="1" x14ac:dyDescent="0.45">
      <c r="A57" s="122" t="s">
        <v>18</v>
      </c>
      <c r="B57" s="94"/>
      <c r="C57" s="94"/>
      <c r="D57" s="95">
        <v>1153029</v>
      </c>
      <c r="E57" s="95"/>
      <c r="F57" s="20">
        <v>630536</v>
      </c>
      <c r="G57" s="123"/>
      <c r="H57" s="20">
        <v>272021</v>
      </c>
      <c r="I57" s="123"/>
      <c r="J57" s="20">
        <v>308170</v>
      </c>
    </row>
    <row r="58" spans="1:10" s="89" customFormat="1" ht="21.95" customHeight="1" x14ac:dyDescent="0.45">
      <c r="A58" s="122" t="s">
        <v>19</v>
      </c>
      <c r="B58" s="94"/>
      <c r="C58" s="94"/>
      <c r="D58" s="95">
        <v>-19081</v>
      </c>
      <c r="E58" s="95"/>
      <c r="F58" s="20">
        <v>5878</v>
      </c>
      <c r="G58" s="95"/>
      <c r="H58" s="20">
        <v>59316</v>
      </c>
      <c r="I58" s="95"/>
      <c r="J58" s="20">
        <v>14500</v>
      </c>
    </row>
    <row r="59" spans="1:10" s="89" customFormat="1" ht="21.95" customHeight="1" x14ac:dyDescent="0.45">
      <c r="A59" s="122" t="s">
        <v>20</v>
      </c>
      <c r="B59" s="94"/>
      <c r="C59" s="94"/>
      <c r="D59" s="95">
        <v>0</v>
      </c>
      <c r="E59" s="95"/>
      <c r="F59" s="20">
        <v>-78250</v>
      </c>
      <c r="G59" s="95"/>
      <c r="H59" s="20">
        <v>0</v>
      </c>
      <c r="I59" s="95"/>
      <c r="J59" s="20">
        <v>-78250</v>
      </c>
    </row>
    <row r="60" spans="1:10" s="89" customFormat="1" ht="21.95" customHeight="1" x14ac:dyDescent="0.45">
      <c r="A60" s="122" t="s">
        <v>21</v>
      </c>
      <c r="B60" s="94"/>
      <c r="C60" s="94"/>
      <c r="D60" s="95">
        <v>-2642</v>
      </c>
      <c r="E60" s="95"/>
      <c r="F60" s="20">
        <v>6337</v>
      </c>
      <c r="G60" s="95"/>
      <c r="H60" s="20">
        <v>0</v>
      </c>
      <c r="I60" s="95"/>
      <c r="J60" s="20">
        <v>0</v>
      </c>
    </row>
    <row r="61" spans="1:10" s="89" customFormat="1" ht="21.95" customHeight="1" x14ac:dyDescent="0.45">
      <c r="A61" s="122" t="s">
        <v>29</v>
      </c>
      <c r="B61" s="94"/>
      <c r="C61" s="94"/>
      <c r="D61" s="95">
        <v>-3397</v>
      </c>
      <c r="E61" s="95"/>
      <c r="F61" s="20">
        <v>-6493</v>
      </c>
      <c r="G61" s="95"/>
      <c r="H61" s="20">
        <v>0</v>
      </c>
      <c r="I61" s="95"/>
      <c r="J61" s="20">
        <v>0</v>
      </c>
    </row>
    <row r="62" spans="1:10" s="89" customFormat="1" ht="21.95" customHeight="1" x14ac:dyDescent="0.45">
      <c r="A62" s="122" t="s">
        <v>38</v>
      </c>
      <c r="B62" s="112"/>
      <c r="C62" s="112"/>
      <c r="D62" s="95">
        <v>-159092</v>
      </c>
      <c r="E62" s="95"/>
      <c r="F62" s="20">
        <v>2494</v>
      </c>
      <c r="G62" s="95"/>
      <c r="H62" s="20">
        <v>-7177</v>
      </c>
      <c r="I62" s="95"/>
      <c r="J62" s="20">
        <v>170</v>
      </c>
    </row>
    <row r="63" spans="1:10" s="89" customFormat="1" ht="21.95" customHeight="1" x14ac:dyDescent="0.45">
      <c r="A63" s="122" t="s">
        <v>44</v>
      </c>
      <c r="B63" s="112"/>
      <c r="C63" s="112"/>
      <c r="D63" s="95">
        <v>-10505735</v>
      </c>
      <c r="E63" s="95"/>
      <c r="F63" s="20">
        <v>-7622432</v>
      </c>
      <c r="G63" s="95"/>
      <c r="H63" s="20">
        <v>-6499256</v>
      </c>
      <c r="I63" s="95"/>
      <c r="J63" s="20">
        <v>-1668866</v>
      </c>
    </row>
    <row r="64" spans="1:10" s="89" customFormat="1" ht="21.95" customHeight="1" x14ac:dyDescent="0.45">
      <c r="A64" s="122" t="s">
        <v>45</v>
      </c>
      <c r="B64" s="112"/>
      <c r="C64" s="112"/>
      <c r="D64" s="95">
        <v>-439985</v>
      </c>
      <c r="E64" s="95"/>
      <c r="F64" s="20">
        <v>-257559</v>
      </c>
      <c r="G64" s="95"/>
      <c r="H64" s="20">
        <v>-770595</v>
      </c>
      <c r="I64" s="95"/>
      <c r="J64" s="20">
        <v>-242874</v>
      </c>
    </row>
    <row r="65" spans="1:10" s="89" customFormat="1" ht="21.95" customHeight="1" x14ac:dyDescent="0.45">
      <c r="A65" s="122" t="s">
        <v>46</v>
      </c>
      <c r="B65" s="119"/>
      <c r="C65" s="119"/>
      <c r="D65" s="95">
        <v>-1023676</v>
      </c>
      <c r="E65" s="95"/>
      <c r="F65" s="20">
        <v>-99276</v>
      </c>
      <c r="G65" s="95"/>
      <c r="H65" s="20">
        <v>-267624</v>
      </c>
      <c r="I65" s="95"/>
      <c r="J65" s="20">
        <v>622112</v>
      </c>
    </row>
    <row r="66" spans="1:10" s="89" customFormat="1" ht="21.95" customHeight="1" x14ac:dyDescent="0.45">
      <c r="A66" s="122" t="s">
        <v>47</v>
      </c>
      <c r="B66" s="119"/>
      <c r="C66" s="119"/>
      <c r="D66" s="95">
        <v>304930</v>
      </c>
      <c r="E66" s="95"/>
      <c r="F66" s="20">
        <v>74448</v>
      </c>
      <c r="G66" s="95"/>
      <c r="H66" s="20">
        <v>161797</v>
      </c>
      <c r="I66" s="95"/>
      <c r="J66" s="20">
        <v>134445</v>
      </c>
    </row>
    <row r="67" spans="1:10" s="89" customFormat="1" ht="21.95" customHeight="1" x14ac:dyDescent="0.45">
      <c r="A67" s="122" t="s">
        <v>240</v>
      </c>
      <c r="B67" s="112"/>
      <c r="C67" s="112"/>
      <c r="D67" s="95">
        <v>-5183</v>
      </c>
      <c r="E67" s="95"/>
      <c r="F67" s="20">
        <v>-3924</v>
      </c>
      <c r="G67" s="95"/>
      <c r="H67" s="20">
        <v>-822451</v>
      </c>
      <c r="I67" s="95"/>
      <c r="J67" s="20">
        <v>-296185</v>
      </c>
    </row>
    <row r="68" spans="1:10" s="89" customFormat="1" ht="21.95" customHeight="1" x14ac:dyDescent="0.45">
      <c r="A68" s="89" t="s">
        <v>57</v>
      </c>
      <c r="B68" s="112"/>
      <c r="C68" s="112"/>
      <c r="D68" s="95">
        <v>179657</v>
      </c>
      <c r="E68" s="95"/>
      <c r="F68" s="20">
        <v>-652590</v>
      </c>
      <c r="G68" s="95"/>
      <c r="H68" s="20">
        <v>179604</v>
      </c>
      <c r="I68" s="95"/>
      <c r="J68" s="20">
        <v>-19150</v>
      </c>
    </row>
    <row r="69" spans="1:10" s="89" customFormat="1" ht="21.95" customHeight="1" x14ac:dyDescent="0.45">
      <c r="A69" s="122" t="s">
        <v>241</v>
      </c>
      <c r="B69" s="112"/>
      <c r="C69" s="112"/>
      <c r="D69" s="95">
        <v>37672</v>
      </c>
      <c r="E69" s="95"/>
      <c r="F69" s="20">
        <v>20042</v>
      </c>
      <c r="G69" s="95"/>
      <c r="H69" s="20">
        <v>65030</v>
      </c>
      <c r="I69" s="95"/>
      <c r="J69" s="20">
        <v>46677</v>
      </c>
    </row>
    <row r="70" spans="1:10" s="89" customFormat="1" ht="21.95" customHeight="1" x14ac:dyDescent="0.45">
      <c r="A70" s="122" t="s">
        <v>63</v>
      </c>
      <c r="B70" s="112"/>
      <c r="C70" s="112"/>
      <c r="D70" s="95">
        <v>-19817</v>
      </c>
      <c r="E70" s="95"/>
      <c r="F70" s="20">
        <v>-26570</v>
      </c>
      <c r="G70" s="95"/>
      <c r="H70" s="20">
        <v>-117</v>
      </c>
      <c r="I70" s="95"/>
      <c r="J70" s="20">
        <v>-1050</v>
      </c>
    </row>
    <row r="71" spans="1:10" s="89" customFormat="1" ht="21.95" customHeight="1" x14ac:dyDescent="0.45">
      <c r="A71" s="89" t="s">
        <v>65</v>
      </c>
      <c r="B71" s="112"/>
      <c r="C71" s="112"/>
      <c r="D71" s="95">
        <v>-34709</v>
      </c>
      <c r="E71" s="95"/>
      <c r="F71" s="20">
        <v>-119516</v>
      </c>
      <c r="G71" s="95"/>
      <c r="H71" s="20">
        <v>4967</v>
      </c>
      <c r="I71" s="95"/>
      <c r="J71" s="20">
        <v>2832</v>
      </c>
    </row>
    <row r="72" spans="1:10" s="89" customFormat="1" ht="21.95" customHeight="1" x14ac:dyDescent="0.45">
      <c r="A72" s="122" t="s">
        <v>242</v>
      </c>
      <c r="B72" s="112"/>
      <c r="C72" s="112"/>
      <c r="D72" s="95">
        <v>-609819</v>
      </c>
      <c r="E72" s="95"/>
      <c r="F72" s="20">
        <v>-99519</v>
      </c>
      <c r="G72" s="95"/>
      <c r="H72" s="20">
        <v>-372258</v>
      </c>
      <c r="I72" s="95"/>
      <c r="J72" s="20">
        <v>-47636</v>
      </c>
    </row>
    <row r="73" spans="1:10" s="89" customFormat="1" ht="21.95" customHeight="1" x14ac:dyDescent="0.45">
      <c r="A73" s="133" t="s">
        <v>309</v>
      </c>
      <c r="B73" s="112"/>
      <c r="C73" s="112"/>
      <c r="D73" s="20"/>
      <c r="E73" s="95"/>
      <c r="F73" s="20"/>
      <c r="G73" s="95"/>
      <c r="H73" s="20"/>
      <c r="I73" s="95"/>
      <c r="J73" s="20"/>
    </row>
    <row r="74" spans="1:10" s="89" customFormat="1" ht="21.95" customHeight="1" x14ac:dyDescent="0.45">
      <c r="A74" s="133" t="s">
        <v>324</v>
      </c>
      <c r="B74" s="112"/>
      <c r="C74" s="112"/>
      <c r="D74" s="95">
        <v>6203</v>
      </c>
      <c r="E74" s="95"/>
      <c r="F74" s="20">
        <v>-14105</v>
      </c>
      <c r="G74" s="95"/>
      <c r="H74" s="20">
        <v>0</v>
      </c>
      <c r="I74" s="95"/>
      <c r="J74" s="20">
        <v>0</v>
      </c>
    </row>
    <row r="75" spans="1:10" s="89" customFormat="1" ht="21.95" customHeight="1" x14ac:dyDescent="0.45">
      <c r="A75" s="133" t="s">
        <v>243</v>
      </c>
      <c r="B75" s="112"/>
      <c r="C75" s="112"/>
      <c r="D75" s="95">
        <v>-5890</v>
      </c>
      <c r="E75" s="95"/>
      <c r="F75" s="20">
        <v>-47681</v>
      </c>
      <c r="G75" s="95"/>
      <c r="H75" s="20">
        <v>0</v>
      </c>
      <c r="I75" s="95"/>
      <c r="J75" s="20">
        <v>0</v>
      </c>
    </row>
    <row r="76" spans="1:10" s="89" customFormat="1" ht="21.95" customHeight="1" x14ac:dyDescent="0.45">
      <c r="A76" s="89" t="s">
        <v>67</v>
      </c>
      <c r="B76" s="112"/>
      <c r="C76" s="112"/>
      <c r="D76" s="95">
        <v>-103574</v>
      </c>
      <c r="E76" s="95"/>
      <c r="F76" s="20">
        <v>108899</v>
      </c>
      <c r="G76" s="95"/>
      <c r="H76" s="20">
        <v>-58137</v>
      </c>
      <c r="I76" s="95"/>
      <c r="J76" s="20">
        <v>0</v>
      </c>
    </row>
    <row r="77" spans="1:10" s="89" customFormat="1" ht="21.95" customHeight="1" x14ac:dyDescent="0.45">
      <c r="A77" s="122" t="s">
        <v>69</v>
      </c>
      <c r="B77" s="112"/>
      <c r="C77" s="112"/>
      <c r="D77" s="19">
        <v>-11662</v>
      </c>
      <c r="E77" s="95"/>
      <c r="F77" s="19">
        <v>17622</v>
      </c>
      <c r="G77" s="95"/>
      <c r="H77" s="19">
        <v>0</v>
      </c>
      <c r="I77" s="95"/>
      <c r="J77" s="19">
        <v>0</v>
      </c>
    </row>
    <row r="78" spans="1:10" customFormat="1" ht="21.95" customHeight="1" x14ac:dyDescent="0.45">
      <c r="A78" s="133" t="s">
        <v>244</v>
      </c>
      <c r="B78" s="112"/>
      <c r="C78" s="112"/>
      <c r="D78" s="123">
        <v>13908095</v>
      </c>
      <c r="E78" s="95"/>
      <c r="F78" s="123">
        <v>20311489</v>
      </c>
      <c r="G78" s="123"/>
      <c r="H78" s="123">
        <v>1225254</v>
      </c>
      <c r="I78" s="123"/>
      <c r="J78" s="123">
        <v>9422168</v>
      </c>
    </row>
    <row r="79" spans="1:10" customFormat="1" ht="21.95" customHeight="1" x14ac:dyDescent="0.45">
      <c r="A79" s="122" t="s">
        <v>220</v>
      </c>
      <c r="B79" s="112"/>
      <c r="C79" s="112"/>
      <c r="D79" s="95">
        <v>247362</v>
      </c>
      <c r="E79" s="95"/>
      <c r="F79" s="20">
        <v>193794</v>
      </c>
      <c r="G79" s="123"/>
      <c r="H79" s="20">
        <v>12353</v>
      </c>
      <c r="I79" s="123"/>
      <c r="J79" s="20">
        <v>18838</v>
      </c>
    </row>
    <row r="80" spans="1:10" customFormat="1" ht="21.95" customHeight="1" x14ac:dyDescent="0.45">
      <c r="A80" s="122" t="s">
        <v>245</v>
      </c>
      <c r="B80" s="112"/>
      <c r="C80" s="112"/>
      <c r="D80" s="95">
        <v>-2196869</v>
      </c>
      <c r="E80" s="95"/>
      <c r="F80" s="20">
        <v>-2636643</v>
      </c>
      <c r="G80" s="123"/>
      <c r="H80" s="20">
        <v>-630564</v>
      </c>
      <c r="I80" s="123"/>
      <c r="J80" s="20">
        <v>-196407</v>
      </c>
    </row>
    <row r="81" spans="1:10" customFormat="1" ht="21.95" customHeight="1" x14ac:dyDescent="0.45">
      <c r="A81" s="122" t="s">
        <v>246</v>
      </c>
      <c r="B81" s="112"/>
      <c r="C81" s="112"/>
      <c r="D81" s="19">
        <v>-2473979</v>
      </c>
      <c r="E81" s="95"/>
      <c r="F81" s="19">
        <v>-2934919</v>
      </c>
      <c r="G81" s="95"/>
      <c r="H81" s="19">
        <v>-1380271</v>
      </c>
      <c r="I81" s="95"/>
      <c r="J81" s="19">
        <v>-1861488</v>
      </c>
    </row>
    <row r="82" spans="1:10" customFormat="1" ht="21.95" customHeight="1" x14ac:dyDescent="0.45">
      <c r="A82" s="111" t="s">
        <v>310</v>
      </c>
      <c r="B82" s="119"/>
      <c r="C82" s="119"/>
      <c r="D82" s="134">
        <f>SUM(D78:D81)</f>
        <v>9484609</v>
      </c>
      <c r="E82" s="135"/>
      <c r="F82" s="134">
        <f>SUM(F78:F81)</f>
        <v>14933721</v>
      </c>
      <c r="G82" s="135"/>
      <c r="H82" s="134">
        <f>SUM(H78:H81)</f>
        <v>-773228</v>
      </c>
      <c r="I82" s="135"/>
      <c r="J82" s="134">
        <f>SUM(J78:J81)</f>
        <v>7383111</v>
      </c>
    </row>
    <row r="83" spans="1:10" customFormat="1" ht="21.95" customHeight="1" x14ac:dyDescent="0.45">
      <c r="A83" s="136"/>
      <c r="B83" s="137"/>
      <c r="C83" s="137"/>
      <c r="D83" s="138"/>
      <c r="E83" s="138"/>
      <c r="F83" s="138"/>
      <c r="G83" s="138"/>
      <c r="H83" s="138"/>
      <c r="I83" s="138"/>
      <c r="J83" s="138"/>
    </row>
    <row r="84" spans="1:10" ht="21.95" customHeight="1" x14ac:dyDescent="0.5">
      <c r="A84" s="107" t="s">
        <v>0</v>
      </c>
    </row>
    <row r="85" spans="1:10" customFormat="1" ht="21.95" customHeight="1" x14ac:dyDescent="0.5">
      <c r="A85" s="107" t="s">
        <v>235</v>
      </c>
      <c r="B85" s="109"/>
      <c r="C85" s="109"/>
      <c r="D85" s="77" t="s">
        <v>212</v>
      </c>
      <c r="E85" s="77"/>
      <c r="F85" s="77" t="s">
        <v>212</v>
      </c>
      <c r="G85" s="77"/>
      <c r="H85" s="233"/>
      <c r="I85" s="233"/>
      <c r="J85" s="233"/>
    </row>
    <row r="86" spans="1:10" s="89" customFormat="1" ht="21.95" customHeight="1" x14ac:dyDescent="0.5">
      <c r="A86" s="107"/>
      <c r="B86" s="80"/>
      <c r="C86" s="80"/>
      <c r="D86"/>
      <c r="E86"/>
      <c r="F86"/>
      <c r="G86"/>
      <c r="H86"/>
      <c r="I86"/>
      <c r="J86"/>
    </row>
    <row r="87" spans="1:10" s="89" customFormat="1" ht="21.95" customHeight="1" x14ac:dyDescent="0.45">
      <c r="A87" s="111"/>
      <c r="B87" s="112"/>
      <c r="C87" s="112"/>
      <c r="D87" s="234" t="s">
        <v>2</v>
      </c>
      <c r="E87" s="234"/>
      <c r="F87" s="234"/>
      <c r="G87" s="113"/>
      <c r="H87" s="234" t="s">
        <v>3</v>
      </c>
      <c r="I87" s="234"/>
      <c r="J87" s="234"/>
    </row>
    <row r="88" spans="1:10" s="89" customFormat="1" ht="21.95" customHeight="1" x14ac:dyDescent="0.45">
      <c r="A88" s="114"/>
      <c r="B88" s="115"/>
      <c r="C88" s="115"/>
      <c r="D88" s="223" t="s">
        <v>135</v>
      </c>
      <c r="E88" s="223"/>
      <c r="F88" s="223"/>
      <c r="G88" s="116"/>
      <c r="H88" s="223" t="s">
        <v>135</v>
      </c>
      <c r="I88" s="223"/>
      <c r="J88" s="223"/>
    </row>
    <row r="89" spans="1:10" customFormat="1" ht="21.95" customHeight="1" x14ac:dyDescent="0.45">
      <c r="A89" s="114"/>
      <c r="B89" s="115"/>
      <c r="C89" s="115"/>
      <c r="D89" s="223" t="s">
        <v>92</v>
      </c>
      <c r="E89" s="223"/>
      <c r="F89" s="223"/>
      <c r="G89" s="116"/>
      <c r="H89" s="223" t="s">
        <v>92</v>
      </c>
      <c r="I89" s="223"/>
      <c r="J89" s="223"/>
    </row>
    <row r="90" spans="1:10" s="89" customFormat="1" ht="21.95" customHeight="1" x14ac:dyDescent="0.45">
      <c r="A90" s="114"/>
      <c r="B90" s="115"/>
      <c r="C90" s="115"/>
      <c r="D90" s="83">
        <v>2567</v>
      </c>
      <c r="E90" s="83"/>
      <c r="F90" s="83">
        <v>2566</v>
      </c>
      <c r="G90" s="117"/>
      <c r="H90" s="83">
        <v>2567</v>
      </c>
      <c r="I90" s="83"/>
      <c r="J90" s="83">
        <v>2566</v>
      </c>
    </row>
    <row r="91" spans="1:10" customFormat="1" ht="21.95" customHeight="1" x14ac:dyDescent="0.45">
      <c r="A91" s="114"/>
      <c r="B91" s="115" t="s">
        <v>7</v>
      </c>
      <c r="C91" s="115"/>
      <c r="D91" s="83" t="s">
        <v>315</v>
      </c>
      <c r="E91" s="83"/>
      <c r="F91" s="83"/>
      <c r="G91" s="117"/>
      <c r="H91" s="83" t="s">
        <v>315</v>
      </c>
      <c r="I91" s="83"/>
      <c r="J91" s="83"/>
    </row>
    <row r="92" spans="1:10" s="89" customFormat="1" ht="21.95" customHeight="1" x14ac:dyDescent="0.45">
      <c r="A92" s="118"/>
      <c r="B92" s="119"/>
      <c r="C92" s="119"/>
      <c r="D92" s="232" t="s">
        <v>9</v>
      </c>
      <c r="E92" s="232"/>
      <c r="F92" s="232"/>
      <c r="G92" s="232"/>
      <c r="H92" s="232"/>
      <c r="I92" s="232"/>
      <c r="J92" s="232"/>
    </row>
    <row r="93" spans="1:10" s="89" customFormat="1" ht="22.15" customHeight="1" x14ac:dyDescent="0.45">
      <c r="A93" s="120" t="s">
        <v>247</v>
      </c>
      <c r="B93" s="112"/>
      <c r="C93" s="112"/>
      <c r="D93" s="139"/>
      <c r="E93" s="139"/>
      <c r="F93" s="139"/>
      <c r="G93" s="139"/>
      <c r="H93" s="139"/>
      <c r="I93" s="139"/>
      <c r="J93" s="139"/>
    </row>
    <row r="94" spans="1:10" s="89" customFormat="1" ht="22.15" customHeight="1" x14ac:dyDescent="0.45">
      <c r="A94" s="89" t="s">
        <v>221</v>
      </c>
      <c r="B94" s="112">
        <v>4</v>
      </c>
      <c r="C94" s="112"/>
      <c r="D94" s="95">
        <v>0</v>
      </c>
      <c r="E94" s="49"/>
      <c r="F94" s="7">
        <v>0</v>
      </c>
      <c r="G94" s="50"/>
      <c r="H94" s="20">
        <v>2043725</v>
      </c>
      <c r="I94" s="50"/>
      <c r="J94" s="2">
        <v>0</v>
      </c>
    </row>
    <row r="95" spans="1:10" s="89" customFormat="1" ht="22.15" customHeight="1" x14ac:dyDescent="0.45">
      <c r="A95" s="122" t="s">
        <v>248</v>
      </c>
      <c r="B95" s="112" t="s">
        <v>249</v>
      </c>
      <c r="C95" s="112"/>
      <c r="D95" s="95">
        <v>398719</v>
      </c>
      <c r="E95" s="2"/>
      <c r="F95" s="2">
        <v>387032</v>
      </c>
      <c r="G95" s="2"/>
      <c r="H95" s="2">
        <v>0</v>
      </c>
      <c r="I95" s="2"/>
      <c r="J95" s="2">
        <v>0</v>
      </c>
    </row>
    <row r="96" spans="1:10" s="89" customFormat="1" ht="22.15" customHeight="1" x14ac:dyDescent="0.45">
      <c r="A96" s="122" t="s">
        <v>250</v>
      </c>
      <c r="B96" s="112"/>
      <c r="C96" s="112"/>
      <c r="D96" s="95">
        <v>0</v>
      </c>
      <c r="E96" s="2"/>
      <c r="F96" s="2">
        <v>-17259</v>
      </c>
      <c r="G96" s="2"/>
      <c r="H96" s="2">
        <v>0</v>
      </c>
      <c r="I96" s="2"/>
      <c r="J96" s="2">
        <v>0</v>
      </c>
    </row>
    <row r="97" spans="1:10" s="89" customFormat="1" ht="22.15" customHeight="1" x14ac:dyDescent="0.45">
      <c r="A97" s="122" t="s">
        <v>251</v>
      </c>
      <c r="B97" s="112"/>
      <c r="C97" s="112"/>
      <c r="D97" s="95">
        <v>-2800544</v>
      </c>
      <c r="E97" s="123"/>
      <c r="F97" s="25">
        <v>-552856</v>
      </c>
      <c r="G97" s="123"/>
      <c r="H97" s="21">
        <v>0</v>
      </c>
      <c r="I97" s="123"/>
      <c r="J97" s="22">
        <v>0</v>
      </c>
    </row>
    <row r="98" spans="1:10" s="89" customFormat="1" ht="22.15" customHeight="1" x14ac:dyDescent="0.45">
      <c r="A98" s="122" t="s">
        <v>252</v>
      </c>
      <c r="B98" s="112"/>
      <c r="C98" s="112"/>
      <c r="D98" s="20">
        <v>366</v>
      </c>
      <c r="E98" s="123"/>
      <c r="F98" s="25">
        <v>168</v>
      </c>
      <c r="G98" s="123"/>
      <c r="H98" s="21">
        <v>0</v>
      </c>
      <c r="I98" s="123"/>
      <c r="J98" s="22">
        <v>0</v>
      </c>
    </row>
    <row r="99" spans="1:10" s="89" customFormat="1" ht="22.15" customHeight="1" x14ac:dyDescent="0.45">
      <c r="A99" s="122" t="s">
        <v>253</v>
      </c>
      <c r="B99" s="112"/>
      <c r="C99" s="112"/>
      <c r="D99" s="95">
        <v>-8289636</v>
      </c>
      <c r="E99" s="123"/>
      <c r="F99" s="20">
        <v>-7672674</v>
      </c>
      <c r="G99" s="123"/>
      <c r="H99" s="20">
        <v>-4210879</v>
      </c>
      <c r="I99" s="123"/>
      <c r="J99" s="20">
        <v>-3229555</v>
      </c>
    </row>
    <row r="100" spans="1:10" s="89" customFormat="1" ht="22.15" customHeight="1" x14ac:dyDescent="0.45">
      <c r="A100" s="122" t="s">
        <v>254</v>
      </c>
      <c r="B100" s="112"/>
      <c r="C100" s="112"/>
      <c r="D100" s="95">
        <v>36622</v>
      </c>
      <c r="E100" s="123"/>
      <c r="F100" s="7">
        <v>87797</v>
      </c>
      <c r="G100" s="123"/>
      <c r="H100" s="20">
        <v>20172</v>
      </c>
      <c r="I100" s="123"/>
      <c r="J100" s="20">
        <v>17239</v>
      </c>
    </row>
    <row r="101" spans="1:10" s="89" customFormat="1" ht="22.15" customHeight="1" x14ac:dyDescent="0.45">
      <c r="A101" s="122" t="s">
        <v>255</v>
      </c>
      <c r="B101" s="112"/>
      <c r="C101" s="112"/>
      <c r="D101" s="95">
        <v>-309207</v>
      </c>
      <c r="E101" s="123"/>
      <c r="F101" s="7">
        <v>-392242</v>
      </c>
      <c r="G101" s="123"/>
      <c r="H101" s="20">
        <v>-309207</v>
      </c>
      <c r="I101" s="123"/>
      <c r="J101" s="20">
        <v>-392242</v>
      </c>
    </row>
    <row r="102" spans="1:10" s="89" customFormat="1" ht="22.15" customHeight="1" x14ac:dyDescent="0.45">
      <c r="A102" s="122" t="s">
        <v>256</v>
      </c>
      <c r="B102" s="112"/>
      <c r="C102" s="112"/>
      <c r="D102" s="95">
        <v>0</v>
      </c>
      <c r="E102" s="123"/>
      <c r="F102" s="7">
        <v>63257</v>
      </c>
      <c r="G102" s="123"/>
      <c r="H102" s="20">
        <v>0</v>
      </c>
      <c r="I102" s="123"/>
      <c r="J102" s="20">
        <v>0</v>
      </c>
    </row>
    <row r="103" spans="1:10" s="89" customFormat="1" ht="22.15" customHeight="1" x14ac:dyDescent="0.45">
      <c r="A103" s="122" t="s">
        <v>257</v>
      </c>
      <c r="B103" s="112"/>
      <c r="C103" s="112"/>
      <c r="D103" s="95">
        <v>-1168647</v>
      </c>
      <c r="E103" s="123"/>
      <c r="F103" s="7">
        <v>-1482997</v>
      </c>
      <c r="G103" s="123"/>
      <c r="H103" s="20">
        <v>-620258</v>
      </c>
      <c r="I103" s="123"/>
      <c r="J103" s="20">
        <v>-726274</v>
      </c>
    </row>
    <row r="104" spans="1:10" s="89" customFormat="1" ht="22.15" customHeight="1" x14ac:dyDescent="0.45">
      <c r="A104" s="122" t="s">
        <v>258</v>
      </c>
      <c r="B104" s="112"/>
      <c r="C104" s="112"/>
      <c r="D104" s="95"/>
      <c r="E104" s="123"/>
      <c r="F104" s="7"/>
      <c r="G104" s="123"/>
      <c r="H104" s="20"/>
      <c r="I104" s="123"/>
      <c r="J104" s="20"/>
    </row>
    <row r="105" spans="1:10" s="89" customFormat="1" ht="22.15" customHeight="1" x14ac:dyDescent="0.45">
      <c r="A105" s="122" t="s">
        <v>219</v>
      </c>
      <c r="B105" s="112"/>
      <c r="C105" s="112"/>
      <c r="D105" s="95">
        <v>10</v>
      </c>
      <c r="E105" s="123"/>
      <c r="F105" s="7">
        <v>0</v>
      </c>
      <c r="G105" s="123"/>
      <c r="H105" s="20">
        <v>10</v>
      </c>
      <c r="I105" s="123"/>
      <c r="J105" s="20">
        <v>0</v>
      </c>
    </row>
    <row r="106" spans="1:10" s="89" customFormat="1" ht="22.15" customHeight="1" x14ac:dyDescent="0.45">
      <c r="A106" s="122" t="s">
        <v>259</v>
      </c>
      <c r="B106" s="112"/>
      <c r="C106" s="112"/>
      <c r="D106" s="95">
        <v>0</v>
      </c>
      <c r="E106" s="123"/>
      <c r="F106" s="7">
        <v>0</v>
      </c>
      <c r="G106" s="123"/>
      <c r="H106" s="20">
        <v>-382608</v>
      </c>
      <c r="I106" s="123"/>
      <c r="J106" s="20">
        <v>-34480</v>
      </c>
    </row>
    <row r="107" spans="1:10" s="89" customFormat="1" ht="22.15" customHeight="1" x14ac:dyDescent="0.45">
      <c r="A107" s="122" t="s">
        <v>260</v>
      </c>
      <c r="B107" s="112"/>
      <c r="C107" s="112"/>
      <c r="D107" s="95">
        <v>0</v>
      </c>
      <c r="E107" s="123"/>
      <c r="F107" s="7">
        <v>0</v>
      </c>
      <c r="G107" s="123"/>
      <c r="H107" s="20">
        <v>74540</v>
      </c>
      <c r="I107" s="123"/>
      <c r="J107" s="20">
        <v>58265</v>
      </c>
    </row>
    <row r="108" spans="1:10" s="89" customFormat="1" ht="22.15" customHeight="1" x14ac:dyDescent="0.45">
      <c r="A108" s="133" t="s">
        <v>261</v>
      </c>
      <c r="B108" s="112"/>
      <c r="C108" s="112"/>
      <c r="D108" s="95">
        <v>0</v>
      </c>
      <c r="E108" s="123"/>
      <c r="F108" s="7">
        <v>0</v>
      </c>
      <c r="G108" s="123"/>
      <c r="H108" s="20">
        <v>0</v>
      </c>
      <c r="I108" s="123"/>
      <c r="J108" s="7">
        <v>207101</v>
      </c>
    </row>
    <row r="109" spans="1:10" s="89" customFormat="1" ht="22.15" customHeight="1" x14ac:dyDescent="0.45">
      <c r="A109" s="122" t="s">
        <v>262</v>
      </c>
      <c r="B109" s="112">
        <v>6</v>
      </c>
      <c r="C109" s="112"/>
      <c r="D109" s="95">
        <v>0</v>
      </c>
      <c r="E109" s="123"/>
      <c r="F109" s="26">
        <v>0</v>
      </c>
      <c r="G109" s="123"/>
      <c r="H109" s="23">
        <v>-141000</v>
      </c>
      <c r="I109" s="123"/>
      <c r="J109" s="23">
        <v>-28500500</v>
      </c>
    </row>
    <row r="110" spans="1:10" s="89" customFormat="1" ht="22.15" customHeight="1" x14ac:dyDescent="0.45">
      <c r="A110" s="122" t="s">
        <v>263</v>
      </c>
      <c r="B110" s="112">
        <v>3</v>
      </c>
      <c r="C110" s="112"/>
      <c r="D110" s="95">
        <v>0</v>
      </c>
      <c r="E110" s="123"/>
      <c r="F110" s="26">
        <v>0</v>
      </c>
      <c r="G110" s="123"/>
      <c r="H110" s="23">
        <v>46569</v>
      </c>
      <c r="I110" s="123"/>
      <c r="J110" s="23">
        <v>0</v>
      </c>
    </row>
    <row r="111" spans="1:10" s="89" customFormat="1" ht="22.15" customHeight="1" x14ac:dyDescent="0.45">
      <c r="A111" s="122" t="s">
        <v>264</v>
      </c>
      <c r="B111" s="112">
        <v>3</v>
      </c>
      <c r="C111" s="112"/>
      <c r="D111" s="95">
        <v>0</v>
      </c>
      <c r="E111" s="123"/>
      <c r="F111" s="7">
        <v>0</v>
      </c>
      <c r="G111" s="123"/>
      <c r="H111" s="20">
        <v>-7680000</v>
      </c>
      <c r="I111" s="123"/>
      <c r="J111" s="7">
        <v>0</v>
      </c>
    </row>
    <row r="112" spans="1:10" s="89" customFormat="1" ht="22.15" customHeight="1" x14ac:dyDescent="0.45">
      <c r="A112" s="122" t="s">
        <v>265</v>
      </c>
      <c r="B112" s="112">
        <v>7</v>
      </c>
      <c r="C112" s="112"/>
      <c r="D112" s="95">
        <v>-171211</v>
      </c>
      <c r="E112" s="123"/>
      <c r="F112" s="26">
        <v>-138253</v>
      </c>
      <c r="G112" s="123"/>
      <c r="H112" s="23">
        <v>0</v>
      </c>
      <c r="I112" s="123"/>
      <c r="J112" s="23">
        <v>0</v>
      </c>
    </row>
    <row r="113" spans="1:14" s="89" customFormat="1" ht="22.15" customHeight="1" x14ac:dyDescent="0.45">
      <c r="A113" s="122" t="s">
        <v>266</v>
      </c>
      <c r="B113" s="112">
        <v>7</v>
      </c>
      <c r="C113" s="112"/>
      <c r="D113" s="95">
        <v>-17500</v>
      </c>
      <c r="E113" s="123"/>
      <c r="F113" s="47">
        <v>0</v>
      </c>
      <c r="G113" s="123"/>
      <c r="H113" s="23">
        <v>0</v>
      </c>
      <c r="I113" s="123"/>
      <c r="J113" s="23">
        <v>0</v>
      </c>
    </row>
    <row r="114" spans="1:14" s="89" customFormat="1" ht="22.15" customHeight="1" x14ac:dyDescent="0.45">
      <c r="A114" s="122" t="s">
        <v>267</v>
      </c>
      <c r="B114" s="112">
        <v>18</v>
      </c>
      <c r="C114" s="112"/>
      <c r="D114" s="20">
        <v>-160348</v>
      </c>
      <c r="E114" s="123"/>
      <c r="F114" s="20">
        <v>-4800</v>
      </c>
      <c r="G114" s="123"/>
      <c r="H114" s="20">
        <v>-160348</v>
      </c>
      <c r="I114" s="123"/>
      <c r="J114" s="20">
        <v>-2400</v>
      </c>
    </row>
    <row r="115" spans="1:14" s="89" customFormat="1" ht="22.15" customHeight="1" x14ac:dyDescent="0.45">
      <c r="A115" s="118" t="s">
        <v>268</v>
      </c>
      <c r="B115" s="119"/>
      <c r="C115" s="119"/>
      <c r="D115" s="140">
        <f>SUM(D94:D114)</f>
        <v>-12481376</v>
      </c>
      <c r="E115" s="135"/>
      <c r="F115" s="140">
        <f>SUM(F94:F114)</f>
        <v>-9722827</v>
      </c>
      <c r="G115" s="135"/>
      <c r="H115" s="140">
        <f>SUM(H94:H114)</f>
        <v>-11319284</v>
      </c>
      <c r="I115" s="135"/>
      <c r="J115" s="140">
        <f>SUM(J94:J114)</f>
        <v>-32602846</v>
      </c>
    </row>
    <row r="116" spans="1:14" ht="21.95" customHeight="1" x14ac:dyDescent="0.5">
      <c r="A116" s="107" t="s">
        <v>0</v>
      </c>
    </row>
    <row r="117" spans="1:14" customFormat="1" ht="21.95" customHeight="1" x14ac:dyDescent="0.5">
      <c r="A117" s="107" t="s">
        <v>235</v>
      </c>
      <c r="B117" s="109"/>
      <c r="C117" s="109"/>
      <c r="D117" s="77" t="s">
        <v>212</v>
      </c>
      <c r="E117" s="77"/>
      <c r="F117" s="77" t="s">
        <v>212</v>
      </c>
      <c r="G117" s="77"/>
      <c r="H117" s="233"/>
      <c r="I117" s="233"/>
      <c r="J117" s="233"/>
    </row>
    <row r="118" spans="1:14" s="89" customFormat="1" ht="21.95" customHeight="1" x14ac:dyDescent="0.5">
      <c r="A118" s="107"/>
      <c r="B118" s="80"/>
      <c r="C118" s="80"/>
      <c r="D118"/>
      <c r="E118"/>
      <c r="F118"/>
      <c r="G118"/>
      <c r="H118"/>
      <c r="I118"/>
      <c r="J118"/>
    </row>
    <row r="119" spans="1:14" s="89" customFormat="1" ht="21.95" customHeight="1" x14ac:dyDescent="0.45">
      <c r="A119" s="111"/>
      <c r="B119" s="112"/>
      <c r="C119" s="112"/>
      <c r="D119" s="234" t="s">
        <v>2</v>
      </c>
      <c r="E119" s="234"/>
      <c r="F119" s="234"/>
      <c r="G119" s="113"/>
      <c r="H119" s="234" t="s">
        <v>3</v>
      </c>
      <c r="I119" s="234"/>
      <c r="J119" s="234"/>
    </row>
    <row r="120" spans="1:14" s="89" customFormat="1" ht="21.95" customHeight="1" x14ac:dyDescent="0.45">
      <c r="A120" s="114"/>
      <c r="B120" s="115"/>
      <c r="C120" s="115"/>
      <c r="D120" s="223" t="s">
        <v>135</v>
      </c>
      <c r="E120" s="223"/>
      <c r="F120" s="223"/>
      <c r="G120" s="116"/>
      <c r="H120" s="223" t="s">
        <v>135</v>
      </c>
      <c r="I120" s="223"/>
      <c r="J120" s="223"/>
    </row>
    <row r="121" spans="1:14" customFormat="1" ht="21.95" customHeight="1" x14ac:dyDescent="0.45">
      <c r="A121" s="114"/>
      <c r="B121" s="115"/>
      <c r="C121" s="115"/>
      <c r="D121" s="223" t="s">
        <v>92</v>
      </c>
      <c r="E121" s="223"/>
      <c r="F121" s="223"/>
      <c r="G121" s="116"/>
      <c r="H121" s="223" t="s">
        <v>92</v>
      </c>
      <c r="I121" s="223"/>
      <c r="J121" s="223"/>
    </row>
    <row r="122" spans="1:14" s="89" customFormat="1" ht="21.95" customHeight="1" x14ac:dyDescent="0.45">
      <c r="A122" s="114"/>
      <c r="B122" s="115"/>
      <c r="C122" s="115"/>
      <c r="D122" s="83">
        <v>2567</v>
      </c>
      <c r="E122" s="83"/>
      <c r="F122" s="83">
        <v>2566</v>
      </c>
      <c r="G122" s="117"/>
      <c r="H122" s="83">
        <v>2567</v>
      </c>
      <c r="I122" s="83"/>
      <c r="J122" s="83">
        <v>2566</v>
      </c>
    </row>
    <row r="123" spans="1:14" customFormat="1" ht="21.95" customHeight="1" x14ac:dyDescent="0.45">
      <c r="A123" s="114"/>
      <c r="B123" s="115" t="s">
        <v>7</v>
      </c>
      <c r="C123" s="115"/>
      <c r="D123" s="83" t="s">
        <v>315</v>
      </c>
      <c r="E123" s="83"/>
      <c r="F123" s="83"/>
      <c r="G123" s="117"/>
      <c r="H123" s="83" t="s">
        <v>315</v>
      </c>
      <c r="I123" s="83"/>
      <c r="J123" s="83"/>
    </row>
    <row r="124" spans="1:14" s="89" customFormat="1" ht="21.95" customHeight="1" x14ac:dyDescent="0.45">
      <c r="A124" s="118"/>
      <c r="B124" s="119"/>
      <c r="C124" s="119"/>
      <c r="D124" s="232" t="s">
        <v>9</v>
      </c>
      <c r="E124" s="232"/>
      <c r="F124" s="232"/>
      <c r="G124" s="232"/>
      <c r="H124" s="232"/>
      <c r="I124" s="232"/>
      <c r="J124" s="232"/>
    </row>
    <row r="125" spans="1:14" customFormat="1" ht="22.15" customHeight="1" x14ac:dyDescent="0.45">
      <c r="A125" s="120" t="s">
        <v>269</v>
      </c>
      <c r="B125" s="119"/>
      <c r="C125" s="119"/>
      <c r="D125" s="95"/>
      <c r="E125" s="95"/>
      <c r="F125" s="95"/>
      <c r="G125" s="95"/>
      <c r="H125" s="95"/>
      <c r="I125" s="95"/>
      <c r="J125" s="95"/>
    </row>
    <row r="126" spans="1:14" customFormat="1" ht="22.15" customHeight="1" x14ac:dyDescent="0.45">
      <c r="A126" s="122" t="s">
        <v>270</v>
      </c>
      <c r="B126" s="112"/>
      <c r="C126" s="112"/>
      <c r="D126" s="25">
        <v>6677882</v>
      </c>
      <c r="F126" s="7">
        <v>2004749</v>
      </c>
      <c r="G126" s="25"/>
      <c r="H126" s="20">
        <v>6357562</v>
      </c>
      <c r="I126" s="123"/>
      <c r="J126" s="20">
        <v>2125900</v>
      </c>
      <c r="L126" s="90"/>
    </row>
    <row r="127" spans="1:14" customFormat="1" ht="22.15" customHeight="1" x14ac:dyDescent="0.45">
      <c r="A127" s="122" t="s">
        <v>271</v>
      </c>
      <c r="B127" s="112"/>
      <c r="C127" s="112"/>
      <c r="D127" s="25">
        <v>0</v>
      </c>
      <c r="F127" s="7">
        <v>0</v>
      </c>
      <c r="G127" s="25"/>
      <c r="H127" s="20">
        <v>8495000</v>
      </c>
      <c r="I127" s="123"/>
      <c r="J127" s="20">
        <v>6640000</v>
      </c>
      <c r="L127" s="90"/>
    </row>
    <row r="128" spans="1:14" customFormat="1" ht="22.15" customHeight="1" x14ac:dyDescent="0.45">
      <c r="A128" s="122" t="s">
        <v>272</v>
      </c>
      <c r="B128" s="112"/>
      <c r="C128" s="112"/>
      <c r="D128" s="20">
        <v>0</v>
      </c>
      <c r="E128" s="95"/>
      <c r="F128" s="10">
        <v>0</v>
      </c>
      <c r="G128" s="95"/>
      <c r="H128" s="23">
        <v>-790000</v>
      </c>
      <c r="I128" s="123"/>
      <c r="J128" s="10">
        <v>-6640000</v>
      </c>
      <c r="L128" s="90"/>
      <c r="N128" s="90"/>
    </row>
    <row r="129" spans="1:10" customFormat="1" ht="22.15" customHeight="1" x14ac:dyDescent="0.45">
      <c r="A129" s="122" t="s">
        <v>273</v>
      </c>
      <c r="B129" s="112">
        <v>12</v>
      </c>
      <c r="C129" s="112"/>
      <c r="D129" s="20">
        <v>8987188</v>
      </c>
      <c r="E129" s="95"/>
      <c r="F129" s="7">
        <v>46431943</v>
      </c>
      <c r="G129" s="95"/>
      <c r="H129" s="95">
        <v>0</v>
      </c>
      <c r="I129" s="123"/>
      <c r="J129" s="23">
        <v>14979708</v>
      </c>
    </row>
    <row r="130" spans="1:10" customFormat="1" ht="22.15" customHeight="1" x14ac:dyDescent="0.45">
      <c r="A130" s="122" t="s">
        <v>274</v>
      </c>
      <c r="B130" s="112">
        <v>12</v>
      </c>
      <c r="C130" s="112"/>
      <c r="D130" s="20">
        <v>-9848400</v>
      </c>
      <c r="E130" s="95"/>
      <c r="F130" s="7">
        <v>0</v>
      </c>
      <c r="G130" s="95"/>
      <c r="H130" s="95">
        <v>0</v>
      </c>
      <c r="I130" s="123"/>
      <c r="J130" s="23">
        <v>0</v>
      </c>
    </row>
    <row r="131" spans="1:10" customFormat="1" ht="22.15" customHeight="1" x14ac:dyDescent="0.45">
      <c r="A131" s="122" t="s">
        <v>275</v>
      </c>
      <c r="B131" s="112"/>
      <c r="C131" s="112"/>
      <c r="D131" s="20">
        <v>1076</v>
      </c>
      <c r="E131" s="95"/>
      <c r="F131" s="7">
        <v>5345</v>
      </c>
      <c r="G131" s="95"/>
      <c r="H131" s="95">
        <v>0</v>
      </c>
      <c r="I131" s="123"/>
      <c r="J131" s="23">
        <v>0</v>
      </c>
    </row>
    <row r="132" spans="1:10" customFormat="1" ht="22.15" customHeight="1" x14ac:dyDescent="0.45">
      <c r="A132" s="122" t="s">
        <v>276</v>
      </c>
      <c r="B132" s="112"/>
      <c r="C132" s="112"/>
      <c r="D132" s="20">
        <v>-89327</v>
      </c>
      <c r="E132" s="95"/>
      <c r="F132" s="7">
        <v>0</v>
      </c>
      <c r="G132" s="95"/>
      <c r="H132" s="95">
        <v>0</v>
      </c>
      <c r="I132" s="123"/>
      <c r="J132" s="23">
        <v>0</v>
      </c>
    </row>
    <row r="133" spans="1:10" customFormat="1" ht="22.15" customHeight="1" x14ac:dyDescent="0.45">
      <c r="A133" s="122" t="s">
        <v>277</v>
      </c>
      <c r="B133" s="112"/>
      <c r="C133" s="112"/>
      <c r="D133" s="20">
        <v>-3216802</v>
      </c>
      <c r="E133" s="95"/>
      <c r="F133" s="10">
        <v>-61099407</v>
      </c>
      <c r="G133" s="95"/>
      <c r="H133" s="23">
        <v>0</v>
      </c>
      <c r="I133" s="123"/>
      <c r="J133" s="23">
        <v>0</v>
      </c>
    </row>
    <row r="134" spans="1:10" customFormat="1" ht="22.15" customHeight="1" x14ac:dyDescent="0.45">
      <c r="A134" s="122" t="s">
        <v>278</v>
      </c>
      <c r="B134" s="112"/>
      <c r="C134" s="112"/>
      <c r="D134" s="20">
        <v>-5424227</v>
      </c>
      <c r="E134" s="25"/>
      <c r="F134" s="7">
        <v>-4107721</v>
      </c>
      <c r="G134" s="25"/>
      <c r="H134" s="20">
        <v>-698465</v>
      </c>
      <c r="I134" s="123"/>
      <c r="J134" s="20">
        <v>-577486</v>
      </c>
    </row>
    <row r="135" spans="1:10" customFormat="1" ht="22.15" customHeight="1" x14ac:dyDescent="0.45">
      <c r="A135" s="122" t="s">
        <v>279</v>
      </c>
      <c r="B135" s="112"/>
      <c r="C135" s="112"/>
      <c r="D135" s="20">
        <v>0</v>
      </c>
      <c r="E135" s="95"/>
      <c r="F135" s="10">
        <v>-3646190</v>
      </c>
      <c r="G135" s="95"/>
      <c r="H135" s="23">
        <v>0</v>
      </c>
      <c r="I135" s="123"/>
      <c r="J135" s="23">
        <v>0</v>
      </c>
    </row>
    <row r="136" spans="1:10" s="89" customFormat="1" ht="22.15" customHeight="1" x14ac:dyDescent="0.45">
      <c r="A136" s="122" t="s">
        <v>280</v>
      </c>
      <c r="B136" s="112">
        <v>16</v>
      </c>
      <c r="C136" s="112"/>
      <c r="D136" s="10">
        <v>-6030785</v>
      </c>
      <c r="E136" s="95"/>
      <c r="F136" s="10">
        <v>-5395965</v>
      </c>
      <c r="G136" s="95"/>
      <c r="H136" s="23">
        <v>-6030785</v>
      </c>
      <c r="I136" s="123"/>
      <c r="J136" s="10">
        <v>-5395965</v>
      </c>
    </row>
    <row r="137" spans="1:10" s="89" customFormat="1" ht="22.15" customHeight="1" x14ac:dyDescent="0.45">
      <c r="A137" s="122" t="s">
        <v>281</v>
      </c>
      <c r="B137" s="112"/>
      <c r="C137" s="112"/>
      <c r="D137" s="10">
        <v>-3941</v>
      </c>
      <c r="E137" s="95"/>
      <c r="F137" s="10">
        <v>0</v>
      </c>
      <c r="G137" s="95"/>
      <c r="H137" s="23">
        <v>0</v>
      </c>
      <c r="I137" s="123"/>
      <c r="J137" s="10">
        <v>0</v>
      </c>
    </row>
    <row r="138" spans="1:10" s="89" customFormat="1" ht="22.15" customHeight="1" x14ac:dyDescent="0.45">
      <c r="A138" s="122" t="s">
        <v>282</v>
      </c>
      <c r="B138" s="112"/>
      <c r="C138" s="112"/>
      <c r="D138" s="10"/>
      <c r="E138" s="95"/>
      <c r="F138" s="10"/>
      <c r="G138" s="95"/>
      <c r="H138" s="23"/>
      <c r="I138" s="123"/>
      <c r="J138" s="10"/>
    </row>
    <row r="139" spans="1:10" s="89" customFormat="1" ht="22.15" customHeight="1" x14ac:dyDescent="0.45">
      <c r="A139" s="122" t="s">
        <v>283</v>
      </c>
      <c r="B139" s="112"/>
      <c r="C139" s="112"/>
      <c r="D139" s="10">
        <v>392</v>
      </c>
      <c r="E139" s="95"/>
      <c r="F139" s="10">
        <v>0</v>
      </c>
      <c r="G139" s="95"/>
      <c r="H139" s="23">
        <v>0</v>
      </c>
      <c r="I139" s="123"/>
      <c r="J139" s="10">
        <v>0</v>
      </c>
    </row>
    <row r="140" spans="1:10" s="89" customFormat="1" ht="22.15" customHeight="1" x14ac:dyDescent="0.45">
      <c r="A140" s="122" t="s">
        <v>284</v>
      </c>
      <c r="B140" s="112"/>
      <c r="C140" s="112"/>
      <c r="D140" s="10">
        <v>0</v>
      </c>
      <c r="E140" s="95"/>
      <c r="F140" s="51">
        <v>15337</v>
      </c>
      <c r="G140" s="95"/>
      <c r="H140" s="23">
        <v>0</v>
      </c>
      <c r="I140" s="123"/>
      <c r="J140" s="10">
        <v>0</v>
      </c>
    </row>
    <row r="141" spans="1:10" s="89" customFormat="1" ht="22.15" customHeight="1" x14ac:dyDescent="0.45">
      <c r="A141" s="118" t="s">
        <v>285</v>
      </c>
      <c r="B141" s="112"/>
      <c r="C141" s="112"/>
      <c r="D141" s="141">
        <f>SUM(D126:D140)</f>
        <v>-8946944</v>
      </c>
      <c r="E141" s="135"/>
      <c r="F141" s="141">
        <f>SUM(F126:F140)</f>
        <v>-25791909</v>
      </c>
      <c r="G141" s="135"/>
      <c r="H141" s="141">
        <f>SUM(H126:H140)</f>
        <v>7333312</v>
      </c>
      <c r="I141" s="142"/>
      <c r="J141" s="141">
        <f>SUM(J126:J140)</f>
        <v>11132157</v>
      </c>
    </row>
    <row r="142" spans="1:10" s="143" customFormat="1" ht="22.15" customHeight="1" x14ac:dyDescent="0.45">
      <c r="A142" s="133" t="s">
        <v>11</v>
      </c>
    </row>
    <row r="143" spans="1:10" s="143" customFormat="1" ht="22.15" customHeight="1" x14ac:dyDescent="0.45">
      <c r="A143" s="89" t="s">
        <v>286</v>
      </c>
    </row>
    <row r="144" spans="1:10" s="143" customFormat="1" ht="22.15" customHeight="1" x14ac:dyDescent="0.45">
      <c r="A144" s="126" t="s">
        <v>287</v>
      </c>
      <c r="B144" s="119"/>
      <c r="C144" s="119"/>
      <c r="D144" s="10">
        <f>D141+D115+D82</f>
        <v>-11943711</v>
      </c>
      <c r="E144" s="144"/>
      <c r="F144" s="10">
        <f>F141+F115+F82</f>
        <v>-20581015</v>
      </c>
      <c r="G144" s="144"/>
      <c r="H144" s="10">
        <f>H141+H115+H82</f>
        <v>-4759200</v>
      </c>
      <c r="I144" s="144"/>
      <c r="J144" s="10">
        <f>J141+J115+J82</f>
        <v>-14087578</v>
      </c>
    </row>
    <row r="145" spans="1:12" s="143" customFormat="1" ht="22.15" customHeight="1" x14ac:dyDescent="0.45">
      <c r="A145" s="89" t="s">
        <v>288</v>
      </c>
      <c r="B145" s="119"/>
      <c r="C145" s="119"/>
      <c r="D145" s="19">
        <v>57478</v>
      </c>
      <c r="E145" s="144"/>
      <c r="F145" s="19">
        <v>-88939</v>
      </c>
      <c r="G145" s="144"/>
      <c r="H145" s="27">
        <v>0</v>
      </c>
      <c r="I145" s="144"/>
      <c r="J145" s="19">
        <v>0</v>
      </c>
    </row>
    <row r="146" spans="1:12" s="143" customFormat="1" ht="22.15" customHeight="1" x14ac:dyDescent="0.45">
      <c r="A146" s="145" t="s">
        <v>289</v>
      </c>
      <c r="B146" s="119"/>
      <c r="C146" s="119"/>
      <c r="D146" s="142">
        <f>SUM(D144:D145)</f>
        <v>-11886233</v>
      </c>
      <c r="E146" s="142"/>
      <c r="F146" s="142">
        <f>SUM(F144:F145)</f>
        <v>-20669954</v>
      </c>
      <c r="G146" s="142"/>
      <c r="H146" s="142">
        <f>SUM(H144:H145)</f>
        <v>-4759200</v>
      </c>
      <c r="I146" s="142"/>
      <c r="J146" s="142">
        <f>SUM(J144:J145)</f>
        <v>-14087578</v>
      </c>
    </row>
    <row r="147" spans="1:12" s="143" customFormat="1" ht="22.15" customHeight="1" x14ac:dyDescent="0.45">
      <c r="A147" s="133" t="s">
        <v>11</v>
      </c>
      <c r="B147" s="119"/>
      <c r="C147" s="119"/>
      <c r="D147" s="142"/>
      <c r="E147" s="142"/>
      <c r="F147" s="142"/>
      <c r="G147" s="142"/>
      <c r="H147" s="142"/>
      <c r="I147" s="142"/>
      <c r="J147" s="142"/>
    </row>
    <row r="148" spans="1:12" s="143" customFormat="1" ht="22.15" customHeight="1" x14ac:dyDescent="0.45">
      <c r="A148" s="89" t="s">
        <v>290</v>
      </c>
      <c r="B148" s="118"/>
      <c r="C148" s="118"/>
      <c r="D148" s="146">
        <v>31707287</v>
      </c>
      <c r="E148" s="95"/>
      <c r="F148" s="146">
        <v>40103173</v>
      </c>
      <c r="G148" s="95"/>
      <c r="H148" s="147">
        <v>6707622</v>
      </c>
      <c r="I148" s="95"/>
      <c r="J148" s="147">
        <v>16647002</v>
      </c>
    </row>
    <row r="149" spans="1:12" s="143" customFormat="1" ht="22.15" customHeight="1" x14ac:dyDescent="0.45">
      <c r="A149" s="111" t="s">
        <v>11</v>
      </c>
      <c r="B149" s="118"/>
      <c r="C149" s="118"/>
      <c r="D149" s="95"/>
      <c r="E149" s="95"/>
      <c r="F149" s="95"/>
      <c r="G149" s="95"/>
      <c r="H149" s="123"/>
      <c r="I149" s="95"/>
      <c r="J149" s="123"/>
    </row>
    <row r="150" spans="1:12" s="143" customFormat="1" ht="22.15" customHeight="1" thickBot="1" x14ac:dyDescent="0.5">
      <c r="A150" s="111" t="s">
        <v>291</v>
      </c>
      <c r="B150" s="122"/>
      <c r="C150" s="122"/>
      <c r="D150" s="148">
        <f>SUM(D146:D148)</f>
        <v>19821054</v>
      </c>
      <c r="E150" s="142"/>
      <c r="F150" s="148">
        <f>SUM(F146:F148)</f>
        <v>19433219</v>
      </c>
      <c r="G150" s="142"/>
      <c r="H150" s="148">
        <f>SUM(H146:H148)</f>
        <v>1948422</v>
      </c>
      <c r="I150" s="142"/>
      <c r="J150" s="148">
        <f>SUM(J146:J148)</f>
        <v>2559424</v>
      </c>
      <c r="K150" s="149"/>
      <c r="L150" s="149"/>
    </row>
    <row r="151" spans="1:12" s="143" customFormat="1" ht="21.95" customHeight="1" thickTop="1" x14ac:dyDescent="0.45">
      <c r="B151" s="122"/>
      <c r="C151" s="122"/>
      <c r="D151" s="149"/>
      <c r="E151" s="149"/>
      <c r="F151" s="149"/>
      <c r="G151" s="149">
        <v>0</v>
      </c>
      <c r="H151" s="149"/>
      <c r="I151" s="149"/>
      <c r="J151" s="149"/>
    </row>
    <row r="152" spans="1:12" ht="21.95" customHeight="1" x14ac:dyDescent="0.5">
      <c r="A152" s="107" t="s">
        <v>0</v>
      </c>
    </row>
    <row r="153" spans="1:12" customFormat="1" ht="21.95" customHeight="1" x14ac:dyDescent="0.5">
      <c r="A153" s="107" t="s">
        <v>235</v>
      </c>
      <c r="B153" s="109"/>
      <c r="C153" s="109"/>
      <c r="D153" s="77" t="s">
        <v>212</v>
      </c>
      <c r="E153" s="77"/>
      <c r="F153" s="77" t="s">
        <v>212</v>
      </c>
      <c r="G153" s="77"/>
      <c r="H153" s="233"/>
      <c r="I153" s="233"/>
      <c r="J153" s="233"/>
    </row>
    <row r="154" spans="1:12" s="89" customFormat="1" ht="21.95" customHeight="1" x14ac:dyDescent="0.5">
      <c r="A154" s="107"/>
      <c r="B154" s="80"/>
      <c r="C154" s="80"/>
      <c r="D154"/>
      <c r="E154"/>
      <c r="F154"/>
      <c r="G154"/>
      <c r="H154"/>
      <c r="I154"/>
      <c r="J154"/>
    </row>
    <row r="155" spans="1:12" s="89" customFormat="1" ht="21.95" customHeight="1" x14ac:dyDescent="0.45">
      <c r="A155" s="111"/>
      <c r="B155" s="112"/>
      <c r="C155" s="112"/>
      <c r="D155" s="234" t="s">
        <v>2</v>
      </c>
      <c r="E155" s="234"/>
      <c r="F155" s="234"/>
      <c r="G155" s="113"/>
      <c r="H155" s="234" t="s">
        <v>3</v>
      </c>
      <c r="I155" s="234"/>
      <c r="J155" s="234"/>
    </row>
    <row r="156" spans="1:12" s="89" customFormat="1" ht="21.95" customHeight="1" x14ac:dyDescent="0.45">
      <c r="A156" s="114"/>
      <c r="B156" s="115"/>
      <c r="C156" s="115"/>
      <c r="D156" s="223" t="s">
        <v>135</v>
      </c>
      <c r="E156" s="223"/>
      <c r="F156" s="223"/>
      <c r="G156" s="116"/>
      <c r="H156" s="223" t="s">
        <v>135</v>
      </c>
      <c r="I156" s="223"/>
      <c r="J156" s="223"/>
    </row>
    <row r="157" spans="1:12" customFormat="1" ht="21.95" customHeight="1" x14ac:dyDescent="0.45">
      <c r="A157" s="114"/>
      <c r="B157" s="115"/>
      <c r="C157" s="115"/>
      <c r="D157" s="223" t="s">
        <v>92</v>
      </c>
      <c r="E157" s="223"/>
      <c r="F157" s="223"/>
      <c r="G157" s="116"/>
      <c r="H157" s="223" t="s">
        <v>92</v>
      </c>
      <c r="I157" s="223"/>
      <c r="J157" s="223"/>
    </row>
    <row r="158" spans="1:12" s="89" customFormat="1" ht="21.95" customHeight="1" x14ac:dyDescent="0.45">
      <c r="A158" s="114"/>
      <c r="B158" s="115"/>
      <c r="C158" s="115"/>
      <c r="D158" s="83">
        <v>2567</v>
      </c>
      <c r="E158" s="83"/>
      <c r="F158" s="83">
        <v>2566</v>
      </c>
      <c r="G158" s="117"/>
      <c r="H158" s="83">
        <v>2567</v>
      </c>
      <c r="I158" s="83"/>
      <c r="J158" s="83">
        <v>2566</v>
      </c>
    </row>
    <row r="159" spans="1:12" customFormat="1" ht="21.95" customHeight="1" x14ac:dyDescent="0.45">
      <c r="A159" s="114"/>
      <c r="B159" s="115" t="s">
        <v>7</v>
      </c>
      <c r="C159" s="115"/>
      <c r="D159" s="83" t="s">
        <v>315</v>
      </c>
      <c r="E159" s="83"/>
      <c r="F159" s="83"/>
      <c r="G159" s="117"/>
      <c r="H159" s="83" t="s">
        <v>315</v>
      </c>
      <c r="I159" s="83"/>
      <c r="J159" s="83"/>
    </row>
    <row r="160" spans="1:12" s="89" customFormat="1" ht="21.95" customHeight="1" x14ac:dyDescent="0.45">
      <c r="A160" s="118"/>
      <c r="B160" s="119"/>
      <c r="C160" s="119"/>
      <c r="D160" s="232" t="s">
        <v>9</v>
      </c>
      <c r="E160" s="232"/>
      <c r="F160" s="232"/>
      <c r="G160" s="232"/>
      <c r="H160" s="232"/>
      <c r="I160" s="232"/>
      <c r="J160" s="232"/>
    </row>
    <row r="161" spans="1:10" s="143" customFormat="1" ht="21.95" customHeight="1" x14ac:dyDescent="0.45">
      <c r="A161" s="120" t="s">
        <v>292</v>
      </c>
      <c r="B161" s="112"/>
      <c r="C161" s="112"/>
      <c r="D161" s="149"/>
      <c r="E161" s="149"/>
      <c r="F161" s="149"/>
      <c r="G161" s="149"/>
      <c r="H161" s="149"/>
      <c r="I161" s="149"/>
      <c r="J161" s="149"/>
    </row>
    <row r="162" spans="1:10" s="143" customFormat="1" ht="21.95" customHeight="1" x14ac:dyDescent="0.45">
      <c r="B162" s="150"/>
      <c r="C162" s="150"/>
      <c r="D162" s="149"/>
      <c r="E162" s="149"/>
      <c r="F162" s="149"/>
      <c r="G162" s="149">
        <v>0</v>
      </c>
      <c r="H162" s="149"/>
      <c r="I162" s="149"/>
      <c r="J162" s="149"/>
    </row>
    <row r="163" spans="1:10" s="143" customFormat="1" ht="21.95" customHeight="1" x14ac:dyDescent="0.45">
      <c r="A163" s="133" t="s">
        <v>293</v>
      </c>
      <c r="D163" s="149"/>
      <c r="E163" s="149"/>
      <c r="F163" s="149"/>
      <c r="G163" s="149"/>
      <c r="H163" s="149"/>
      <c r="I163" s="149"/>
      <c r="J163" s="149"/>
    </row>
    <row r="164" spans="1:10" s="143" customFormat="1" ht="21.95" customHeight="1" x14ac:dyDescent="0.45">
      <c r="A164" s="133" t="s">
        <v>294</v>
      </c>
      <c r="B164" s="150"/>
      <c r="C164" s="150"/>
      <c r="D164" s="149"/>
      <c r="E164" s="149"/>
      <c r="F164" s="149"/>
      <c r="G164" s="149"/>
      <c r="H164" s="149"/>
      <c r="I164" s="149"/>
      <c r="J164" s="149"/>
    </row>
    <row r="165" spans="1:10" s="143" customFormat="1" ht="21.95" customHeight="1" x14ac:dyDescent="0.45">
      <c r="A165" s="122" t="s">
        <v>295</v>
      </c>
      <c r="B165" s="150">
        <v>8</v>
      </c>
      <c r="C165" s="150"/>
      <c r="D165" s="95">
        <v>2825880</v>
      </c>
      <c r="E165" s="144"/>
      <c r="F165" s="10">
        <v>1666785</v>
      </c>
      <c r="G165" s="144"/>
      <c r="H165" s="10">
        <v>0</v>
      </c>
      <c r="I165" s="144"/>
      <c r="J165" s="10">
        <v>0</v>
      </c>
    </row>
    <row r="166" spans="1:10" s="143" customFormat="1" ht="21.95" customHeight="1" x14ac:dyDescent="0.45">
      <c r="A166" s="126" t="s">
        <v>296</v>
      </c>
      <c r="B166" s="150"/>
      <c r="C166" s="150"/>
      <c r="D166" s="95">
        <v>-25336</v>
      </c>
      <c r="E166" s="144"/>
      <c r="F166" s="10">
        <v>-1113929</v>
      </c>
      <c r="G166" s="144"/>
      <c r="H166" s="10">
        <v>0</v>
      </c>
      <c r="I166" s="144"/>
      <c r="J166" s="10">
        <v>0</v>
      </c>
    </row>
    <row r="167" spans="1:10" s="143" customFormat="1" ht="21.95" customHeight="1" thickBot="1" x14ac:dyDescent="0.5">
      <c r="A167" s="151" t="s">
        <v>297</v>
      </c>
      <c r="B167" s="112"/>
      <c r="C167" s="112"/>
      <c r="D167" s="152">
        <f>SUM(D165:D166)</f>
        <v>2800544</v>
      </c>
      <c r="E167" s="142"/>
      <c r="F167" s="152">
        <f>SUM(F165:F166)</f>
        <v>552856</v>
      </c>
      <c r="G167" s="142"/>
      <c r="H167" s="152">
        <f>SUM(H165:H166)</f>
        <v>0</v>
      </c>
      <c r="I167" s="142"/>
      <c r="J167" s="152">
        <f>SUM(J165:J166)</f>
        <v>0</v>
      </c>
    </row>
    <row r="168" spans="1:10" s="143" customFormat="1" ht="21.95" customHeight="1" thickTop="1" x14ac:dyDescent="0.45">
      <c r="A168" s="153"/>
      <c r="B168" s="112"/>
      <c r="C168" s="112"/>
      <c r="D168" s="149"/>
      <c r="E168" s="149"/>
      <c r="F168" s="149"/>
      <c r="G168" s="149"/>
      <c r="H168" s="149"/>
      <c r="I168" s="149"/>
      <c r="J168" s="149"/>
    </row>
    <row r="169" spans="1:10" s="143" customFormat="1" ht="21.95" customHeight="1" x14ac:dyDescent="0.45">
      <c r="A169" s="89" t="s">
        <v>298</v>
      </c>
      <c r="B169" s="150"/>
      <c r="C169" s="150"/>
      <c r="D169" s="149"/>
      <c r="E169" s="149"/>
      <c r="F169" s="149"/>
      <c r="G169" s="149"/>
      <c r="H169" s="149"/>
      <c r="I169" s="149"/>
      <c r="J169" s="149"/>
    </row>
    <row r="170" spans="1:10" ht="21.95" customHeight="1" x14ac:dyDescent="0.5">
      <c r="A170" s="89" t="s">
        <v>294</v>
      </c>
      <c r="B170" s="143"/>
      <c r="C170" s="143"/>
      <c r="D170" s="149"/>
      <c r="E170" s="149"/>
      <c r="F170" s="149"/>
      <c r="G170" s="149"/>
      <c r="H170" s="149"/>
      <c r="I170" s="149"/>
      <c r="J170" s="149"/>
    </row>
    <row r="171" spans="1:10" ht="21.95" customHeight="1" x14ac:dyDescent="0.5">
      <c r="A171" s="126" t="s">
        <v>295</v>
      </c>
      <c r="B171" s="150">
        <v>9</v>
      </c>
      <c r="C171" s="150"/>
      <c r="D171" s="12">
        <v>7498746</v>
      </c>
      <c r="E171" s="96"/>
      <c r="F171" s="96">
        <v>5745258</v>
      </c>
      <c r="G171" s="96"/>
      <c r="H171" s="96">
        <v>4189180</v>
      </c>
      <c r="I171" s="96"/>
      <c r="J171" s="96">
        <v>3342974</v>
      </c>
    </row>
    <row r="172" spans="1:10" ht="21.95" customHeight="1" x14ac:dyDescent="0.5">
      <c r="A172" s="126" t="s">
        <v>299</v>
      </c>
      <c r="B172" s="150"/>
      <c r="C172" s="150"/>
      <c r="D172" s="12">
        <v>790890</v>
      </c>
      <c r="E172" s="96"/>
      <c r="F172" s="96">
        <v>1927416</v>
      </c>
      <c r="G172" s="96"/>
      <c r="H172" s="96">
        <v>21699</v>
      </c>
      <c r="I172" s="96"/>
      <c r="J172" s="96">
        <v>-113419</v>
      </c>
    </row>
    <row r="173" spans="1:10" ht="21.95" customHeight="1" thickBot="1" x14ac:dyDescent="0.55000000000000004">
      <c r="A173" s="151" t="s">
        <v>297</v>
      </c>
      <c r="B173" s="150"/>
      <c r="C173" s="150"/>
      <c r="D173" s="152">
        <f>SUM(D171:D172)</f>
        <v>8289636</v>
      </c>
      <c r="E173" s="142"/>
      <c r="F173" s="152">
        <f>SUM(F171:F172)</f>
        <v>7672674</v>
      </c>
      <c r="G173" s="142"/>
      <c r="H173" s="152">
        <f>SUM(H171:H172)</f>
        <v>4210879</v>
      </c>
      <c r="I173" s="142"/>
      <c r="J173" s="152">
        <f>SUM(J171:J172)</f>
        <v>3229555</v>
      </c>
    </row>
    <row r="174" spans="1:10" ht="21.95" customHeight="1" thickTop="1" x14ac:dyDescent="0.5">
      <c r="A174" s="143"/>
      <c r="B174" s="150"/>
      <c r="C174" s="150"/>
      <c r="D174" s="149"/>
      <c r="E174" s="149"/>
      <c r="F174" s="149"/>
      <c r="G174" s="149"/>
      <c r="H174" s="95"/>
      <c r="I174" s="149"/>
      <c r="J174" s="149"/>
    </row>
    <row r="175" spans="1:10" ht="21.95" customHeight="1" x14ac:dyDescent="0.5">
      <c r="A175" s="89" t="s">
        <v>300</v>
      </c>
      <c r="B175" s="150"/>
      <c r="C175" s="150"/>
      <c r="D175" s="95"/>
      <c r="E175" s="95"/>
      <c r="F175" s="95"/>
      <c r="G175" s="95"/>
      <c r="H175" s="95"/>
      <c r="I175" s="95"/>
      <c r="J175" s="95"/>
    </row>
    <row r="176" spans="1:10" ht="21.95" customHeight="1" x14ac:dyDescent="0.5">
      <c r="A176" s="89" t="s">
        <v>294</v>
      </c>
      <c r="B176" s="150"/>
      <c r="C176" s="150"/>
      <c r="D176" s="95"/>
      <c r="E176" s="95"/>
      <c r="F176" s="95"/>
      <c r="G176" s="95"/>
      <c r="H176" s="95"/>
      <c r="I176" s="95"/>
      <c r="J176" s="95"/>
    </row>
    <row r="177" spans="1:10" ht="21.95" customHeight="1" x14ac:dyDescent="0.5">
      <c r="A177" s="126" t="s">
        <v>295</v>
      </c>
      <c r="B177" s="94">
        <v>10</v>
      </c>
      <c r="C177" s="94"/>
      <c r="D177" s="95">
        <v>3902864</v>
      </c>
      <c r="E177" s="95"/>
      <c r="F177" s="20">
        <v>6082345</v>
      </c>
      <c r="G177" s="95"/>
      <c r="H177" s="7">
        <v>1321981</v>
      </c>
      <c r="I177" s="95"/>
      <c r="J177" s="20">
        <v>2751551</v>
      </c>
    </row>
    <row r="178" spans="1:10" ht="21.95" customHeight="1" x14ac:dyDescent="0.5">
      <c r="A178" s="126" t="s">
        <v>301</v>
      </c>
      <c r="B178" s="94"/>
      <c r="C178" s="94"/>
      <c r="D178" s="95">
        <v>0</v>
      </c>
      <c r="E178" s="95"/>
      <c r="F178" s="20">
        <v>6579</v>
      </c>
      <c r="G178" s="95"/>
      <c r="H178" s="7">
        <v>0</v>
      </c>
      <c r="I178" s="95"/>
      <c r="J178" s="20">
        <v>6579</v>
      </c>
    </row>
    <row r="179" spans="1:10" ht="21.95" customHeight="1" x14ac:dyDescent="0.5">
      <c r="A179" s="126" t="s">
        <v>296</v>
      </c>
      <c r="B179" s="94"/>
      <c r="C179" s="94"/>
      <c r="D179" s="95">
        <v>-3593657</v>
      </c>
      <c r="E179" s="95"/>
      <c r="F179" s="20">
        <v>-5696682</v>
      </c>
      <c r="G179" s="95"/>
      <c r="H179" s="7">
        <v>-1012774</v>
      </c>
      <c r="I179" s="95"/>
      <c r="J179" s="20">
        <v>-2365888</v>
      </c>
    </row>
    <row r="180" spans="1:10" ht="21.95" customHeight="1" thickBot="1" x14ac:dyDescent="0.55000000000000004">
      <c r="A180" s="151" t="s">
        <v>297</v>
      </c>
      <c r="B180" s="94"/>
      <c r="C180" s="94"/>
      <c r="D180" s="152">
        <f>SUM(D177:D179)</f>
        <v>309207</v>
      </c>
      <c r="E180" s="142"/>
      <c r="F180" s="152">
        <f>SUM(F177:F179)</f>
        <v>392242</v>
      </c>
      <c r="G180" s="142"/>
      <c r="H180" s="152">
        <f>SUM(H177:H179)</f>
        <v>309207</v>
      </c>
      <c r="I180" s="142"/>
      <c r="J180" s="152">
        <f>SUM(J177:J179)</f>
        <v>392242</v>
      </c>
    </row>
    <row r="181" spans="1:10" ht="21.95" customHeight="1" thickTop="1" x14ac:dyDescent="0.5">
      <c r="A181" s="143"/>
      <c r="B181" s="94"/>
      <c r="C181" s="94"/>
      <c r="D181" s="149"/>
      <c r="E181" s="149"/>
      <c r="F181" s="149"/>
      <c r="G181" s="149"/>
      <c r="H181" s="95"/>
      <c r="I181" s="149"/>
      <c r="J181" s="149"/>
    </row>
    <row r="182" spans="1:10" ht="21.95" customHeight="1" x14ac:dyDescent="0.5">
      <c r="A182" s="89" t="s">
        <v>302</v>
      </c>
      <c r="B182" s="94"/>
      <c r="C182" s="94"/>
      <c r="D182" s="149"/>
      <c r="E182" s="149"/>
      <c r="F182" s="149"/>
      <c r="G182" s="149"/>
      <c r="H182" s="95"/>
      <c r="I182" s="149"/>
      <c r="J182" s="149"/>
    </row>
    <row r="183" spans="1:10" ht="21.95" customHeight="1" x14ac:dyDescent="0.5">
      <c r="A183" s="89" t="s">
        <v>303</v>
      </c>
      <c r="B183" s="150"/>
      <c r="C183" s="150"/>
      <c r="D183" s="149"/>
      <c r="E183" s="149"/>
      <c r="F183" s="149"/>
      <c r="G183" s="149"/>
      <c r="H183" s="95"/>
      <c r="I183" s="149"/>
      <c r="J183" s="149"/>
    </row>
    <row r="184" spans="1:10" ht="21.95" customHeight="1" x14ac:dyDescent="0.5">
      <c r="A184" s="126" t="s">
        <v>295</v>
      </c>
      <c r="B184" s="150">
        <v>11</v>
      </c>
      <c r="C184" s="150"/>
      <c r="D184" s="95">
        <v>1118636</v>
      </c>
      <c r="E184" s="95"/>
      <c r="F184" s="20">
        <v>1327891</v>
      </c>
      <c r="G184" s="95"/>
      <c r="H184" s="7">
        <v>627450</v>
      </c>
      <c r="I184" s="95"/>
      <c r="J184" s="20">
        <v>735225</v>
      </c>
    </row>
    <row r="185" spans="1:10" ht="21.95" customHeight="1" x14ac:dyDescent="0.5">
      <c r="A185" s="126" t="s">
        <v>299</v>
      </c>
      <c r="B185" s="150"/>
      <c r="C185" s="150"/>
      <c r="D185" s="95">
        <v>50011</v>
      </c>
      <c r="E185" s="95"/>
      <c r="F185" s="20">
        <v>155106</v>
      </c>
      <c r="G185" s="95"/>
      <c r="H185" s="7">
        <v>-7192</v>
      </c>
      <c r="I185" s="95"/>
      <c r="J185" s="20">
        <v>-8951</v>
      </c>
    </row>
    <row r="186" spans="1:10" ht="21.95" customHeight="1" thickBot="1" x14ac:dyDescent="0.55000000000000004">
      <c r="A186" s="151" t="s">
        <v>297</v>
      </c>
      <c r="B186" s="94"/>
      <c r="C186" s="94"/>
      <c r="D186" s="152">
        <f>SUM(D184:D185)</f>
        <v>1168647</v>
      </c>
      <c r="E186" s="142"/>
      <c r="F186" s="152">
        <f>SUM(F184:F185)</f>
        <v>1482997</v>
      </c>
      <c r="G186" s="142"/>
      <c r="H186" s="152">
        <f>SUM(H184:H185)</f>
        <v>620258</v>
      </c>
      <c r="I186" s="142"/>
      <c r="J186" s="152">
        <f>SUM(J184:J185)</f>
        <v>726274</v>
      </c>
    </row>
    <row r="187" spans="1:10" ht="21.95" customHeight="1" thickTop="1" x14ac:dyDescent="0.5"/>
  </sheetData>
  <mergeCells count="40">
    <mergeCell ref="A52:B52"/>
    <mergeCell ref="D89:F89"/>
    <mergeCell ref="H89:J89"/>
    <mergeCell ref="H85:J85"/>
    <mergeCell ref="D87:F87"/>
    <mergeCell ref="H87:J87"/>
    <mergeCell ref="D88:F88"/>
    <mergeCell ref="H88:J88"/>
    <mergeCell ref="D4:F4"/>
    <mergeCell ref="H4:J4"/>
    <mergeCell ref="D5:F5"/>
    <mergeCell ref="H5:J5"/>
    <mergeCell ref="D92:J92"/>
    <mergeCell ref="D6:F6"/>
    <mergeCell ref="H6:J6"/>
    <mergeCell ref="D9:J9"/>
    <mergeCell ref="H44:J44"/>
    <mergeCell ref="D46:F46"/>
    <mergeCell ref="H46:J46"/>
    <mergeCell ref="D47:F47"/>
    <mergeCell ref="H47:J47"/>
    <mergeCell ref="D48:F48"/>
    <mergeCell ref="H48:J48"/>
    <mergeCell ref="D51:J51"/>
    <mergeCell ref="D157:F157"/>
    <mergeCell ref="H157:J157"/>
    <mergeCell ref="D160:J160"/>
    <mergeCell ref="H117:J117"/>
    <mergeCell ref="D119:F119"/>
    <mergeCell ref="H119:J119"/>
    <mergeCell ref="D120:F120"/>
    <mergeCell ref="H120:J120"/>
    <mergeCell ref="D121:F121"/>
    <mergeCell ref="H121:J121"/>
    <mergeCell ref="D124:J124"/>
    <mergeCell ref="H153:J153"/>
    <mergeCell ref="D155:F155"/>
    <mergeCell ref="H155:J155"/>
    <mergeCell ref="D156:F156"/>
    <mergeCell ref="H156:J156"/>
  </mergeCells>
  <pageMargins left="0.78700000000000003" right="0.4" top="0.5" bottom="0.4" header="0.5" footer="0.4"/>
  <pageSetup paperSize="9" scale="79" firstPageNumber="13" fitToWidth="0" fitToHeight="0" orientation="portrait" useFirstPageNumber="1" r:id="rId1"/>
  <headerFooter scaleWithDoc="0">
    <oddFooter>&amp;L หมายเหตุประกอบงบการเงินแบบย่อเป็นส่วนหนึ่งของงบการเงินระหว่างกาลนี้&amp;11
&amp;C&amp;P</oddFooter>
  </headerFooter>
  <rowBreaks count="4" manualBreakCount="4">
    <brk id="42" max="9" man="1"/>
    <brk id="83" max="9" man="1"/>
    <brk id="115" max="8" man="1"/>
    <brk id="151" max="8" man="1"/>
  </rowBreaks>
  <customProperties>
    <customPr name="EpmWorksheetKeyString_GUID" r:id="rId2"/>
    <customPr name="OrphanNamesChecked" r:id="rId3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3-5</vt:lpstr>
      <vt:lpstr>PL 6-7</vt:lpstr>
      <vt:lpstr>PL 8-9</vt:lpstr>
      <vt:lpstr>SH10</vt:lpstr>
      <vt:lpstr>SH11</vt:lpstr>
      <vt:lpstr>SH12</vt:lpstr>
      <vt:lpstr>CF13-17</vt:lpstr>
      <vt:lpstr>'BS 3-5'!Print_Area</vt:lpstr>
      <vt:lpstr>'CF13-17'!Print_Area</vt:lpstr>
      <vt:lpstr>'PL 6-7'!Print_Area</vt:lpstr>
      <vt:lpstr>'PL 8-9'!Print_Area</vt:lpstr>
      <vt:lpstr>'SH10'!Print_Area</vt:lpstr>
      <vt:lpstr>'SH11'!Print_Area</vt:lpstr>
      <vt:lpstr>'SH12'!Print_Area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dphengchan</dc:creator>
  <cp:keywords/>
  <dc:description/>
  <cp:lastModifiedBy>Churapa, Theppanom</cp:lastModifiedBy>
  <cp:revision/>
  <cp:lastPrinted>2024-11-07T02:39:23Z</cp:lastPrinted>
  <dcterms:created xsi:type="dcterms:W3CDTF">2004-12-07T02:15:18Z</dcterms:created>
  <dcterms:modified xsi:type="dcterms:W3CDTF">2024-11-07T10:22:01Z</dcterms:modified>
  <cp:category/>
  <cp:contentStatus/>
</cp:coreProperties>
</file>