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theppanom\AppData\Local\Microsoft\Windows\INetCache\Content.Outlook\FIJEUIAX\"/>
    </mc:Choice>
  </mc:AlternateContent>
  <xr:revisionPtr revIDLastSave="0" documentId="13_ncr:1_{98EF03EA-CE27-494E-AFCD-FE7A92F62831}" xr6:coauthVersionLast="47" xr6:coauthVersionMax="47" xr10:uidLastSave="{00000000-0000-0000-0000-000000000000}"/>
  <bookViews>
    <workbookView xWindow="-120" yWindow="-120" windowWidth="29040" windowHeight="15720" xr2:uid="{011E7737-0FE0-4F82-9AAD-FE410D0710E6}"/>
  </bookViews>
  <sheets>
    <sheet name="BS 3-5" sheetId="1" r:id="rId1"/>
    <sheet name="PL 6-7" sheetId="14" r:id="rId2"/>
    <sheet name="PL 8-9" sheetId="2" r:id="rId3"/>
    <sheet name="SH10" sheetId="12" r:id="rId4"/>
    <sheet name="SH11" sheetId="15" r:id="rId5"/>
    <sheet name="SH12" sheetId="13" r:id="rId6"/>
    <sheet name="CF13-17" sheetId="6" r:id="rId7"/>
  </sheets>
  <definedNames>
    <definedName name="_xlnm._FilterDatabase" localSheetId="3" hidden="1">'SH10'!#REF!</definedName>
    <definedName name="_xlnm._FilterDatabase" localSheetId="4" hidden="1">'SH11'!$A$24:$H$25</definedName>
    <definedName name="_xlnm.Print_Area" localSheetId="0">'BS 3-5'!$A$1:$J$112</definedName>
    <definedName name="_xlnm.Print_Area" localSheetId="6">'CF13-17'!$A$1:$J$208</definedName>
    <definedName name="_xlnm.Print_Area" localSheetId="1">'PL 6-7'!$A$1:$J$85</definedName>
    <definedName name="_xlnm.Print_Area" localSheetId="2">'PL 8-9'!$A$1:$J$93</definedName>
    <definedName name="_xlnm.Print_Area" localSheetId="3">'SH10'!$A$1:$AB$29</definedName>
    <definedName name="_xlnm.Print_Area" localSheetId="4">'SH11'!$A$1:$AD$27</definedName>
    <definedName name="_xlnm.Print_Area" localSheetId="5">'SH12'!$A$1:$N$35</definedName>
    <definedName name="Title2nd" localSheetId="0">'BS 3-5'!#REF!</definedName>
    <definedName name="Title2nd" localSheetId="6">'CF13-17'!#REF!</definedName>
    <definedName name="Title2nd" localSheetId="1">'PL 6-7'!#REF!</definedName>
    <definedName name="Title2nd" localSheetId="2">'PL 8-9'!#REF!</definedName>
    <definedName name="Z_4639F81E_6EE0_48A0_A9D2_0B77F706E585_.wvu.PrintArea" localSheetId="0" hidden="1">'BS 3-5'!$A$1:$J$112</definedName>
    <definedName name="Z_4639F81E_6EE0_48A0_A9D2_0B77F706E585_.wvu.PrintArea" localSheetId="6" hidden="1">'CF13-17'!$A$1:$J$208</definedName>
    <definedName name="Z_4639F81E_6EE0_48A0_A9D2_0B77F706E585_.wvu.PrintArea" localSheetId="1" hidden="1">'PL 6-7'!$A$1:$J$85</definedName>
    <definedName name="Z_4639F81E_6EE0_48A0_A9D2_0B77F706E585_.wvu.PrintArea" localSheetId="2" hidden="1">'PL 8-9'!$A$1:$J$93</definedName>
    <definedName name="Z_4639F81E_6EE0_48A0_A9D2_0B77F706E585_.wvu.PrintArea" localSheetId="3" hidden="1">'SH10'!$A$1:$AB$29</definedName>
    <definedName name="Z_4639F81E_6EE0_48A0_A9D2_0B77F706E585_.wvu.PrintArea" localSheetId="4" hidden="1">'SH11'!$A$1:$AD$12</definedName>
    <definedName name="Z_738E26AE_D447_4F3F_A7AE_B6C44F4A5E1F_.wvu.PrintArea" localSheetId="0" hidden="1">'BS 3-5'!$A$1:$J$112</definedName>
    <definedName name="Z_738E26AE_D447_4F3F_A7AE_B6C44F4A5E1F_.wvu.PrintArea" localSheetId="6" hidden="1">'CF13-17'!$A$1:$J$208</definedName>
    <definedName name="Z_738E26AE_D447_4F3F_A7AE_B6C44F4A5E1F_.wvu.PrintArea" localSheetId="1" hidden="1">'PL 6-7'!$A$1:$J$85</definedName>
    <definedName name="Z_738E26AE_D447_4F3F_A7AE_B6C44F4A5E1F_.wvu.PrintArea" localSheetId="2" hidden="1">'PL 8-9'!$A$1:$J$93</definedName>
    <definedName name="Z_738E26AE_D447_4F3F_A7AE_B6C44F4A5E1F_.wvu.PrintArea" localSheetId="3" hidden="1">'SH10'!$A$1:$AB$29</definedName>
    <definedName name="Z_738E26AE_D447_4F3F_A7AE_B6C44F4A5E1F_.wvu.PrintArea" localSheetId="4" hidden="1">'SH11'!$A$1:$AD$12</definedName>
    <definedName name="Z_738E26AE_D447_4F3F_A7AE_B6C44F4A5E1F_.wvu.PrintArea" localSheetId="5" hidden="1">'SH12'!$A$1:$N$34</definedName>
    <definedName name="Z_9225A146_093C_4144_93E8_A6305C16CD77_.wvu.PrintArea" localSheetId="0" hidden="1">'BS 3-5'!$A$1:$J$112</definedName>
    <definedName name="Z_9225A146_093C_4144_93E8_A6305C16CD77_.wvu.PrintArea" localSheetId="6" hidden="1">'CF13-17'!$A$1:$J$208</definedName>
    <definedName name="Z_9225A146_093C_4144_93E8_A6305C16CD77_.wvu.PrintArea" localSheetId="1" hidden="1">'PL 6-7'!$A$1:$J$85</definedName>
    <definedName name="Z_9225A146_093C_4144_93E8_A6305C16CD77_.wvu.PrintArea" localSheetId="2" hidden="1">'PL 8-9'!$A$1:$J$93</definedName>
    <definedName name="Z_9225A146_093C_4144_93E8_A6305C16CD77_.wvu.PrintArea" localSheetId="3" hidden="1">'SH10'!$A$1:$AB$29</definedName>
    <definedName name="Z_9225A146_093C_4144_93E8_A6305C16CD77_.wvu.PrintArea" localSheetId="4" hidden="1">'SH11'!$A$1:$AD$12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6" i="12" l="1"/>
  <c r="V15" i="12"/>
  <c r="AB26" i="15"/>
  <c r="X26" i="15"/>
  <c r="V26" i="15"/>
  <c r="T26" i="15"/>
  <c r="R26" i="15"/>
  <c r="P26" i="15"/>
  <c r="N26" i="15"/>
  <c r="L26" i="15"/>
  <c r="J26" i="15"/>
  <c r="H26" i="15"/>
  <c r="F26" i="15"/>
  <c r="D26" i="15"/>
  <c r="Z25" i="15"/>
  <c r="AD25" i="15" s="1"/>
  <c r="Z24" i="15"/>
  <c r="Z26" i="15" s="1"/>
  <c r="AB21" i="15"/>
  <c r="X21" i="15"/>
  <c r="V21" i="15"/>
  <c r="T21" i="15"/>
  <c r="R21" i="15"/>
  <c r="P21" i="15"/>
  <c r="P22" i="15" s="1"/>
  <c r="P27" i="15" s="1"/>
  <c r="N21" i="15"/>
  <c r="L21" i="15"/>
  <c r="J21" i="15"/>
  <c r="H21" i="15"/>
  <c r="F21" i="15"/>
  <c r="D21" i="15"/>
  <c r="Z20" i="15"/>
  <c r="Z21" i="15" s="1"/>
  <c r="X20" i="15"/>
  <c r="AB18" i="15"/>
  <c r="AB22" i="15" s="1"/>
  <c r="AB27" i="15" s="1"/>
  <c r="V18" i="15"/>
  <c r="V22" i="15" s="1"/>
  <c r="V27" i="15" s="1"/>
  <c r="T18" i="15"/>
  <c r="T22" i="15" s="1"/>
  <c r="T27" i="15" s="1"/>
  <c r="R18" i="15"/>
  <c r="R22" i="15" s="1"/>
  <c r="R27" i="15" s="1"/>
  <c r="P18" i="15"/>
  <c r="N18" i="15"/>
  <c r="N22" i="15" s="1"/>
  <c r="L18" i="15"/>
  <c r="L22" i="15" s="1"/>
  <c r="L27" i="15" s="1"/>
  <c r="J18" i="15"/>
  <c r="H18" i="15"/>
  <c r="F18" i="15"/>
  <c r="F22" i="15" s="1"/>
  <c r="F27" i="15" s="1"/>
  <c r="D18" i="15"/>
  <c r="D22" i="15" s="1"/>
  <c r="D27" i="15" s="1"/>
  <c r="X17" i="15"/>
  <c r="X18" i="15" s="1"/>
  <c r="X22" i="15" s="1"/>
  <c r="X14" i="15"/>
  <c r="X27" i="15" l="1"/>
  <c r="N27" i="15"/>
  <c r="AD20" i="15"/>
  <c r="AD21" i="15" s="1"/>
  <c r="Z14" i="15"/>
  <c r="AD14" i="15" s="1"/>
  <c r="H22" i="15"/>
  <c r="H27" i="15" s="1"/>
  <c r="J22" i="15"/>
  <c r="J27" i="15" s="1"/>
  <c r="Z17" i="15"/>
  <c r="AD24" i="15"/>
  <c r="AD26" i="15" s="1"/>
  <c r="AD17" i="15" l="1"/>
  <c r="AD18" i="15" s="1"/>
  <c r="AD22" i="15" s="1"/>
  <c r="AD27" i="15" s="1"/>
  <c r="Z18" i="15"/>
  <c r="Z22" i="15" s="1"/>
  <c r="Z27" i="15" s="1"/>
  <c r="J201" i="6" l="1"/>
  <c r="F201" i="6"/>
  <c r="X27" i="12"/>
  <c r="AB27" i="12" s="1"/>
  <c r="X18" i="12"/>
  <c r="AB18" i="12" s="1"/>
  <c r="X22" i="12"/>
  <c r="AB22" i="12" s="1"/>
  <c r="AB23" i="12" s="1"/>
  <c r="N26" i="12"/>
  <c r="N28" i="12" s="1"/>
  <c r="Z23" i="12"/>
  <c r="Z24" i="12"/>
  <c r="D159" i="6"/>
  <c r="L22" i="13"/>
  <c r="N21" i="13"/>
  <c r="Z28" i="12"/>
  <c r="D84" i="2"/>
  <c r="F84" i="2"/>
  <c r="H84" i="2"/>
  <c r="J76" i="14"/>
  <c r="H76" i="14"/>
  <c r="F76" i="14"/>
  <c r="F78" i="14" s="1"/>
  <c r="D76" i="14"/>
  <c r="D78" i="14" s="1"/>
  <c r="D67" i="1"/>
  <c r="L23" i="12"/>
  <c r="L19" i="12"/>
  <c r="D23" i="12"/>
  <c r="D19" i="12"/>
  <c r="T23" i="12"/>
  <c r="R23" i="12"/>
  <c r="R19" i="12"/>
  <c r="P23" i="12"/>
  <c r="N23" i="12"/>
  <c r="J23" i="12"/>
  <c r="H23" i="12"/>
  <c r="F23" i="12"/>
  <c r="V23" i="12"/>
  <c r="Z19" i="12"/>
  <c r="T19" i="12"/>
  <c r="P19" i="12"/>
  <c r="N19" i="12"/>
  <c r="J19" i="12"/>
  <c r="H19" i="12"/>
  <c r="F19" i="12"/>
  <c r="F24" i="12"/>
  <c r="F29" i="12" s="1"/>
  <c r="J24" i="12"/>
  <c r="F159" i="6"/>
  <c r="H159" i="6"/>
  <c r="J159" i="6"/>
  <c r="J108" i="1"/>
  <c r="J110" i="1" s="1"/>
  <c r="H108" i="1"/>
  <c r="H110" i="1" s="1"/>
  <c r="F108" i="1"/>
  <c r="F110" i="1" s="1"/>
  <c r="D108" i="1"/>
  <c r="D110" i="1" s="1"/>
  <c r="D125" i="6"/>
  <c r="N20" i="13"/>
  <c r="N22" i="13" s="1"/>
  <c r="L16" i="13"/>
  <c r="L18" i="13" s="1"/>
  <c r="L23" i="13"/>
  <c r="J16" i="13"/>
  <c r="J18" i="13" s="1"/>
  <c r="H16" i="13"/>
  <c r="H18" i="13" s="1"/>
  <c r="F16" i="13"/>
  <c r="F18" i="13" s="1"/>
  <c r="D16" i="13"/>
  <c r="D18" i="13" s="1"/>
  <c r="D25" i="2"/>
  <c r="D25" i="14"/>
  <c r="D27" i="14" s="1"/>
  <c r="D32" i="14" s="1"/>
  <c r="D34" i="14" s="1"/>
  <c r="D36" i="14" s="1"/>
  <c r="D59" i="14" s="1"/>
  <c r="D79" i="14" s="1"/>
  <c r="N17" i="13"/>
  <c r="J33" i="13"/>
  <c r="J34" i="13" s="1"/>
  <c r="H33" i="13"/>
  <c r="H34" i="13"/>
  <c r="F33" i="13"/>
  <c r="F34" i="13" s="1"/>
  <c r="D33" i="13"/>
  <c r="D34" i="13"/>
  <c r="L30" i="13"/>
  <c r="L34" i="13" s="1"/>
  <c r="N29" i="13"/>
  <c r="N30" i="13"/>
  <c r="N26" i="13"/>
  <c r="J85" i="14"/>
  <c r="H85" i="14"/>
  <c r="F85" i="14"/>
  <c r="D85" i="14"/>
  <c r="J66" i="14"/>
  <c r="H66" i="14"/>
  <c r="F66" i="14"/>
  <c r="D66" i="14"/>
  <c r="J41" i="14"/>
  <c r="H41" i="14"/>
  <c r="F41" i="14"/>
  <c r="D41" i="14"/>
  <c r="J25" i="14"/>
  <c r="H25" i="14"/>
  <c r="F25" i="14"/>
  <c r="F27" i="14" s="1"/>
  <c r="F32" i="14" s="1"/>
  <c r="F34" i="14" s="1"/>
  <c r="F36" i="14" s="1"/>
  <c r="F59" i="14" s="1"/>
  <c r="F79" i="14" s="1"/>
  <c r="J18" i="14"/>
  <c r="H18" i="14"/>
  <c r="H27" i="14" s="1"/>
  <c r="H32" i="14" s="1"/>
  <c r="H34" i="14" s="1"/>
  <c r="H36" i="14" s="1"/>
  <c r="H59" i="14" s="1"/>
  <c r="H79" i="14" s="1"/>
  <c r="F18" i="14"/>
  <c r="D18" i="14"/>
  <c r="M29" i="12"/>
  <c r="K29" i="12"/>
  <c r="I29" i="12"/>
  <c r="G29" i="12"/>
  <c r="E29" i="12"/>
  <c r="N15" i="13"/>
  <c r="N16" i="13" s="1"/>
  <c r="N18" i="13" s="1"/>
  <c r="T28" i="12"/>
  <c r="R28" i="12"/>
  <c r="P28" i="12"/>
  <c r="L28" i="12"/>
  <c r="J28" i="12"/>
  <c r="H28" i="12"/>
  <c r="F28" i="12"/>
  <c r="D28" i="12"/>
  <c r="F67" i="1"/>
  <c r="F81" i="1" s="1"/>
  <c r="F80" i="1"/>
  <c r="D22" i="1"/>
  <c r="N12" i="13"/>
  <c r="J22" i="13"/>
  <c r="J23" i="13" s="1"/>
  <c r="H22" i="13"/>
  <c r="F22" i="13"/>
  <c r="F23" i="13" s="1"/>
  <c r="D22" i="13"/>
  <c r="D23" i="13" s="1"/>
  <c r="X15" i="12"/>
  <c r="AB15" i="12" s="1"/>
  <c r="J80" i="1"/>
  <c r="J194" i="6"/>
  <c r="F194" i="6"/>
  <c r="D194" i="6"/>
  <c r="H194" i="6"/>
  <c r="D80" i="1"/>
  <c r="D81" i="1" s="1"/>
  <c r="H80" i="1"/>
  <c r="H71" i="2"/>
  <c r="J71" i="2"/>
  <c r="F71" i="2"/>
  <c r="J93" i="2"/>
  <c r="F93" i="2"/>
  <c r="H93" i="2"/>
  <c r="D93" i="2"/>
  <c r="F22" i="1"/>
  <c r="J188" i="6"/>
  <c r="H188" i="6"/>
  <c r="D188" i="6"/>
  <c r="F188" i="6"/>
  <c r="H201" i="6"/>
  <c r="D201" i="6"/>
  <c r="J208" i="6"/>
  <c r="H208" i="6"/>
  <c r="F208" i="6"/>
  <c r="D208" i="6"/>
  <c r="J125" i="6"/>
  <c r="H125" i="6"/>
  <c r="F125" i="6"/>
  <c r="J84" i="2"/>
  <c r="D71" i="2"/>
  <c r="J41" i="2"/>
  <c r="H41" i="2"/>
  <c r="H13" i="6" s="1"/>
  <c r="H43" i="6" s="1"/>
  <c r="H81" i="6" s="1"/>
  <c r="H85" i="6" s="1"/>
  <c r="H163" i="6" s="1"/>
  <c r="H166" i="6" s="1"/>
  <c r="H168" i="6" s="1"/>
  <c r="F41" i="2"/>
  <c r="F13" i="6" s="1"/>
  <c r="F43" i="6" s="1"/>
  <c r="F81" i="6" s="1"/>
  <c r="F85" i="6" s="1"/>
  <c r="D41" i="2"/>
  <c r="D13" i="6" s="1"/>
  <c r="D43" i="6" s="1"/>
  <c r="D81" i="6" s="1"/>
  <c r="D85" i="6" s="1"/>
  <c r="J25" i="2"/>
  <c r="H25" i="2"/>
  <c r="F25" i="2"/>
  <c r="J18" i="2"/>
  <c r="H18" i="2"/>
  <c r="F18" i="2"/>
  <c r="D18" i="2"/>
  <c r="J67" i="1"/>
  <c r="H67" i="1"/>
  <c r="J37" i="1"/>
  <c r="J39" i="1" s="1"/>
  <c r="J22" i="1"/>
  <c r="H37" i="1"/>
  <c r="F37" i="1"/>
  <c r="D37" i="1"/>
  <c r="D39" i="1" s="1"/>
  <c r="H22" i="1"/>
  <c r="H39" i="1" s="1"/>
  <c r="V19" i="12"/>
  <c r="H78" i="14"/>
  <c r="H23" i="13"/>
  <c r="L33" i="13"/>
  <c r="N32" i="13"/>
  <c r="N33" i="13" s="1"/>
  <c r="N34" i="13" s="1"/>
  <c r="J13" i="6"/>
  <c r="J43" i="6" s="1"/>
  <c r="J81" i="6" s="1"/>
  <c r="J85" i="6" s="1"/>
  <c r="D86" i="2" l="1"/>
  <c r="J86" i="2"/>
  <c r="F27" i="2"/>
  <c r="F32" i="2" s="1"/>
  <c r="F34" i="2" s="1"/>
  <c r="F36" i="2" s="1"/>
  <c r="F59" i="2" s="1"/>
  <c r="F87" i="2" s="1"/>
  <c r="J27" i="14"/>
  <c r="J32" i="14" s="1"/>
  <c r="J34" i="14" s="1"/>
  <c r="J36" i="14" s="1"/>
  <c r="J59" i="14" s="1"/>
  <c r="L24" i="12"/>
  <c r="H86" i="2"/>
  <c r="F86" i="2"/>
  <c r="D27" i="2"/>
  <c r="D32" i="2" s="1"/>
  <c r="D34" i="2" s="1"/>
  <c r="D36" i="2" s="1"/>
  <c r="D59" i="2" s="1"/>
  <c r="D87" i="2" s="1"/>
  <c r="J27" i="2"/>
  <c r="J32" i="2" s="1"/>
  <c r="J34" i="2" s="1"/>
  <c r="J36" i="2" s="1"/>
  <c r="J59" i="2" s="1"/>
  <c r="F163" i="6"/>
  <c r="F166" i="6" s="1"/>
  <c r="F168" i="6" s="1"/>
  <c r="J163" i="6"/>
  <c r="J166" i="6" s="1"/>
  <c r="J168" i="6" s="1"/>
  <c r="D163" i="6"/>
  <c r="D166" i="6" s="1"/>
  <c r="D168" i="6" s="1"/>
  <c r="D24" i="12"/>
  <c r="D29" i="12" s="1"/>
  <c r="X19" i="12"/>
  <c r="P24" i="12"/>
  <c r="P29" i="12" s="1"/>
  <c r="X23" i="12"/>
  <c r="N23" i="13"/>
  <c r="J29" i="12"/>
  <c r="X24" i="12"/>
  <c r="L29" i="12"/>
  <c r="Z29" i="12"/>
  <c r="H27" i="2"/>
  <c r="H32" i="2" s="1"/>
  <c r="H34" i="2" s="1"/>
  <c r="H36" i="2" s="1"/>
  <c r="H59" i="2" s="1"/>
  <c r="H87" i="2" s="1"/>
  <c r="J78" i="14"/>
  <c r="J79" i="14"/>
  <c r="H81" i="1"/>
  <c r="F112" i="1"/>
  <c r="J81" i="1"/>
  <c r="J112" i="1" s="1"/>
  <c r="F39" i="1"/>
  <c r="H112" i="1"/>
  <c r="D112" i="1"/>
  <c r="R24" i="12"/>
  <c r="R29" i="12" s="1"/>
  <c r="X26" i="12"/>
  <c r="AB26" i="12" s="1"/>
  <c r="AB28" i="12" s="1"/>
  <c r="H24" i="12"/>
  <c r="H29" i="12" s="1"/>
  <c r="T24" i="12"/>
  <c r="T29" i="12" s="1"/>
  <c r="V24" i="12"/>
  <c r="N24" i="12"/>
  <c r="N29" i="12" s="1"/>
  <c r="AB24" i="12"/>
  <c r="AB19" i="12"/>
  <c r="V28" i="12"/>
  <c r="J87" i="2" l="1"/>
  <c r="AB29" i="12"/>
  <c r="X28" i="12"/>
  <c r="X29" i="12" s="1"/>
  <c r="V29" i="12"/>
</calcChain>
</file>

<file path=xl/sharedStrings.xml><?xml version="1.0" encoding="utf-8"?>
<sst xmlns="http://schemas.openxmlformats.org/spreadsheetml/2006/main" count="706" uniqueCount="335">
  <si>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</si>
  <si>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</si>
  <si>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</si>
  <si>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</si>
  <si>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</si>
  <si>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</si>
  <si>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</si>
  <si>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</si>
  <si>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</si>
  <si>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</si>
  <si>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</si>
  <si>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</si>
  <si>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</si>
  <si>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</si>
  <si>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</si>
  <si>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</si>
  <si>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</si>
  <si>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</si>
  <si>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</si>
  <si>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</si>
  <si>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</si>
  <si>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</si>
  <si>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</si>
  <si>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</si>
  <si>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</si>
  <si>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</si>
  <si>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</si>
  <si>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</si>
  <si>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</si>
  <si>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</si>
  <si>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</si>
  <si>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</si>
  <si>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</si>
  <si>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</si>
  <si>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</si>
  <si>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</si>
  <si>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</si>
  <si>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</si>
  <si>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</si>
  <si>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</si>
  <si>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</si>
  <si>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</si>
  <si>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</si>
  <si>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</si>
  <si>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</si>
  <si>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</si>
  <si>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</si>
  <si>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</si>
  <si>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</si>
  <si>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</si>
  <si>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</si>
  <si>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</si>
  <si>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</si>
  <si>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</si>
  <si>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</si>
  <si>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</si>
  <si>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</si>
  <si>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</si>
  <si>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</si>
  <si>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</si>
  <si>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</si>
  <si>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</si>
  <si>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</si>
  <si>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</si>
  <si>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 xml:space="preserve">   under common control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</si>
  <si>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</si>
  <si>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</si>
  <si>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</si>
  <si>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</si>
  <si>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</si>
  <si>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</si>
  <si>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</si>
  <si>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</si>
  <si>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</si>
  <si>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</si>
  <si>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</si>
  <si>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</si>
  <si>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</si>
  <si>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</si>
  <si>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</si>
  <si>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</si>
  <si>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</si>
  <si>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</si>
  <si>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</si>
  <si>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</si>
  <si>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</si>
  <si>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</si>
  <si>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</si>
  <si>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</si>
  <si>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</si>
  <si>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</si>
  <si>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</si>
  <si>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</si>
  <si>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</si>
  <si>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</si>
  <si>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Non-controlling interests</t>
  </si>
  <si>
    <t xml:space="preserve">Other comprehensive income </t>
  </si>
  <si>
    <t xml:space="preserve">subsequently to profit or loss </t>
  </si>
  <si>
    <t>Exchange differences on translating</t>
  </si>
  <si>
    <t xml:space="preserve">   financial statements</t>
  </si>
  <si>
    <t xml:space="preserve">   to profit or loss </t>
  </si>
  <si>
    <t>Items that will not be reclassified</t>
  </si>
  <si>
    <t xml:space="preserve">   designated at FVOCI</t>
  </si>
  <si>
    <t xml:space="preserve">   attributable to: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</si>
  <si>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</si>
  <si>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</si>
  <si>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</si>
  <si>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</si>
  <si>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</si>
  <si>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</si>
  <si>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</si>
  <si>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</si>
  <si>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</si>
  <si>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>Legal</t>
  </si>
  <si>
    <t xml:space="preserve">Translation </t>
  </si>
  <si>
    <t xml:space="preserve">Cash flow </t>
  </si>
  <si>
    <t>components</t>
  </si>
  <si>
    <t xml:space="preserve">controlling </t>
  </si>
  <si>
    <t>Total</t>
  </si>
  <si>
    <t>share capital</t>
  </si>
  <si>
    <t>shares</t>
  </si>
  <si>
    <t>in subsidiary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</si>
  <si>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</si>
  <si>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</si>
  <si>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</si>
  <si>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</si>
  <si>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</si>
  <si>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</si>
  <si>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</si>
  <si>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</si>
  <si>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</si>
  <si>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 xml:space="preserve">   Profit </t>
  </si>
  <si>
    <t>Cash flows from operating activities</t>
  </si>
  <si>
    <t xml:space="preserve">Adjustments to reconcile profit to </t>
  </si>
  <si>
    <t xml:space="preserve">  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</si>
  <si>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</si>
  <si>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</si>
  <si>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</si>
  <si>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</si>
  <si>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</si>
  <si>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</si>
  <si>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Other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</si>
  <si>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</si>
  <si>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</si>
  <si>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</si>
  <si>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</si>
  <si>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</si>
  <si>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</si>
  <si>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</si>
  <si>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</si>
  <si>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received</t>
  </si>
  <si>
    <t>Interest paid</t>
  </si>
  <si>
    <t>Income tax paid</t>
  </si>
  <si>
    <t>Cash flows from investing activities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</si>
  <si>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</si>
  <si>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</si>
  <si>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</si>
  <si>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</si>
  <si>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Cash flows from financing activities</t>
  </si>
  <si>
    <t xml:space="preserve">Payment of lease liabilities </t>
  </si>
  <si>
    <t xml:space="preserve">   differences on translating </t>
  </si>
  <si>
    <t>Cash and cash equivalents as at 1 January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</si>
  <si>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</si>
  <si>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</si>
  <si>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</si>
  <si>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</si>
  <si>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</si>
  <si>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</si>
  <si>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t>Other intangible assets other than goodwill</t>
  </si>
  <si>
    <t xml:space="preserve">   as follows:</t>
  </si>
  <si>
    <t>Proceeds from sale of property, plant and equipment</t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</si>
  <si>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</si>
  <si>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</si>
  <si>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>Fair value</t>
  </si>
  <si>
    <t>Repayment of other-non current provisions</t>
  </si>
  <si>
    <t>Repayment of derivatives</t>
  </si>
  <si>
    <t>Net cash (used in) from financing activities</t>
  </si>
  <si>
    <t>Cash flow hedges reserve reclassified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</si>
  <si>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</si>
  <si>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</si>
  <si>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</si>
  <si>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</si>
  <si>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income of </t>
  </si>
  <si>
    <t xml:space="preserve">joint venture  </t>
  </si>
  <si>
    <t>hedges</t>
  </si>
  <si>
    <t xml:space="preserve">accounted for using </t>
  </si>
  <si>
    <t>equity method</t>
  </si>
  <si>
    <t>Balance as at 1 January 2023</t>
  </si>
  <si>
    <t>Current investments</t>
  </si>
  <si>
    <t>Current portion of debentures</t>
  </si>
  <si>
    <t>7</t>
  </si>
  <si>
    <t xml:space="preserve">Total comprehensive income </t>
  </si>
  <si>
    <t>attributable to</t>
  </si>
  <si>
    <t xml:space="preserve"> reserve</t>
  </si>
  <si>
    <t xml:space="preserve">Loss on exchange rate from disposals of </t>
  </si>
  <si>
    <t xml:space="preserve">   investment in subsidiary</t>
  </si>
  <si>
    <t xml:space="preserve">   equivalents, before exchange </t>
  </si>
  <si>
    <t xml:space="preserve">Net decrease in cash and cash 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</si>
  <si>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</si>
  <si>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</si>
  <si>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</si>
  <si>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</si>
  <si>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</si>
  <si>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</si>
  <si>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</si>
  <si>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</si>
  <si>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(Unaudited)</t>
  </si>
  <si>
    <t>(in thousand Baht)</t>
  </si>
  <si>
    <t>Current portion of long-term borrowings</t>
  </si>
  <si>
    <t xml:space="preserve">   from financial institutions</t>
  </si>
  <si>
    <t>For the three-month</t>
  </si>
  <si>
    <t>Loss on cash flow hedges</t>
  </si>
  <si>
    <t>Income tax relating to loss on</t>
  </si>
  <si>
    <t>Balance as at 1 January 2024</t>
  </si>
  <si>
    <t>from changes</t>
  </si>
  <si>
    <t>in ownership</t>
  </si>
  <si>
    <t xml:space="preserve"> interests</t>
  </si>
  <si>
    <t>Total comprehensive income for the period</t>
  </si>
  <si>
    <t>Comprehensive income for the period</t>
  </si>
  <si>
    <t>Statement of changes in equity (Unaudited)</t>
  </si>
  <si>
    <t>Statement of income (Unaudited)</t>
  </si>
  <si>
    <t>Statement of comprehensive income (Unaudited)</t>
  </si>
  <si>
    <t>Statement of cash flows (Unaudited)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</si>
  <si>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</si>
  <si>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Increases during the period</t>
  </si>
  <si>
    <t xml:space="preserve">   purchased during the period are detailed </t>
  </si>
  <si>
    <t xml:space="preserve">   the period are detailed as follows:</t>
  </si>
  <si>
    <t xml:space="preserve">   during the period are detailed as follows:</t>
  </si>
  <si>
    <t>Profit for the period</t>
  </si>
  <si>
    <t xml:space="preserve">   for the period, net of income tax </t>
  </si>
  <si>
    <t xml:space="preserve">   cash flow hedges</t>
  </si>
  <si>
    <t xml:space="preserve">   in equity instrument designated at FVOCI</t>
  </si>
  <si>
    <t xml:space="preserve">   investment properties</t>
  </si>
  <si>
    <t xml:space="preserve">   Dividends</t>
  </si>
  <si>
    <t>Proceeds from sale of other intangible assets</t>
  </si>
  <si>
    <t xml:space="preserve">   other intangible assets other than goodwill</t>
  </si>
  <si>
    <t>Share of other comprehensive income</t>
  </si>
  <si>
    <t xml:space="preserve">   of joint venture accounted for using</t>
  </si>
  <si>
    <t xml:space="preserve">   accounted for using equity method</t>
  </si>
  <si>
    <t>Gain on write-off of lease liabilities,</t>
  </si>
  <si>
    <t>Dividend received from associates and joint ventures</t>
  </si>
  <si>
    <t>Cash outflow on current investments</t>
  </si>
  <si>
    <t xml:space="preserve">Proceeds from lease termination </t>
  </si>
  <si>
    <t>Proceeds from issuing debentures</t>
  </si>
  <si>
    <t>Acquisition of other intangible assets other than goodwill</t>
  </si>
  <si>
    <t>Items that will be reclassified</t>
  </si>
  <si>
    <t>Repayment of debentures</t>
  </si>
  <si>
    <t>Dividends paid to non-controlling interests</t>
  </si>
  <si>
    <t>Short-term borrowings from subsidiaries</t>
  </si>
  <si>
    <t>Cash outflow on short-term loans to subsidiaries</t>
  </si>
  <si>
    <t>Cash outflow on acquisition of investment in associates</t>
  </si>
  <si>
    <t>Cash outflow on acquisition of investment in joint venture</t>
  </si>
  <si>
    <t>Payment of upfront fees</t>
  </si>
  <si>
    <t>period ended 30 September</t>
  </si>
  <si>
    <t>Balance as at 30 September 2024</t>
  </si>
  <si>
    <t>Balance as at 30 September 2023</t>
  </si>
  <si>
    <t>Cash and cash equivalents as at 30 September</t>
  </si>
  <si>
    <t>30 September</t>
  </si>
  <si>
    <t>For the nine-month</t>
  </si>
  <si>
    <t>For the nine-month period ended 30 September 2024</t>
  </si>
  <si>
    <t>For the nine-month period ended 30 September 2023</t>
  </si>
  <si>
    <t xml:space="preserve">   Changes in ownership interests in subsidiaries</t>
  </si>
  <si>
    <t xml:space="preserve">   Acquisition of non-controlling interests </t>
  </si>
  <si>
    <t xml:space="preserve">   Total changes in ownership interests in subsidiaries</t>
  </si>
  <si>
    <t>Loss on write-off of investment in subsidiary</t>
  </si>
  <si>
    <t>Acquisition of non-controlling interests</t>
  </si>
  <si>
    <t>Net cash generated from operations</t>
  </si>
  <si>
    <t>Gain (loss) on investment in equity instrument</t>
  </si>
  <si>
    <t xml:space="preserve">Income tax relating to gain (loss) on investment </t>
  </si>
  <si>
    <r>
      <rPr>
        <i/>
        <sz val="11"/>
        <color indexed="8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 changes in payables 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</si>
  <si>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rgb="FF000000"/>
        <rFont val="Times New Roman"/>
        <family val="1"/>
      </rPr>
      <t xml:space="preserve"> - lease liabilities</t>
    </r>
  </si>
  <si>
    <r>
      <rPr>
        <i/>
        <sz val="11"/>
        <color rgb="FF000000"/>
        <rFont val="Times New Roman"/>
        <family val="1"/>
      </rPr>
      <t>Add</t>
    </r>
    <r>
      <rPr>
        <sz val="11"/>
        <color rgb="FF000000"/>
        <rFont val="Times New Roman"/>
        <family val="1"/>
      </rPr>
      <t xml:space="preserve"> - lease modification</t>
    </r>
  </si>
  <si>
    <r>
      <rPr>
        <i/>
        <sz val="11"/>
        <color indexed="8"/>
        <rFont val="Times New Roman"/>
        <family val="1"/>
      </rPr>
      <t>Add (less) - </t>
    </r>
    <r>
      <rPr>
        <sz val="11"/>
        <rFont val="Times New Roman"/>
        <family val="1"/>
      </rPr>
      <t xml:space="preserve">changes in payables </t>
    </r>
  </si>
  <si>
    <t xml:space="preserve">   Changes in ownership interests in subsidiary</t>
  </si>
  <si>
    <t xml:space="preserve">   Total changes in ownership interests in subsidiary</t>
  </si>
  <si>
    <t>Dividend received from subsidiaries</t>
  </si>
  <si>
    <t>Cash outflow on acquisition of investment in related parties</t>
  </si>
  <si>
    <t>4, 5</t>
  </si>
  <si>
    <t>12, 18</t>
  </si>
  <si>
    <t>5, 8-11</t>
  </si>
  <si>
    <t>4, 7</t>
  </si>
  <si>
    <t>4, 18</t>
  </si>
  <si>
    <t>4, 9</t>
  </si>
  <si>
    <t>4, 11</t>
  </si>
  <si>
    <t xml:space="preserve"> remeasurements of defined benefit plans</t>
  </si>
  <si>
    <t>Loss on investment in equity instrument</t>
  </si>
  <si>
    <t xml:space="preserve">Income tax relating to loss on investment </t>
  </si>
  <si>
    <t>Loss on remeasurements of defined benefit plans</t>
  </si>
  <si>
    <t xml:space="preserve">   subsidiary without a change in control</t>
  </si>
  <si>
    <t>(Reversal of) loss on decline in value of inventories</t>
  </si>
  <si>
    <t>Impairment losses (reversal of impairment losses)</t>
  </si>
  <si>
    <t xml:space="preserve">(Gain) loss on disposals and write-off of </t>
  </si>
  <si>
    <t>Loss (gain) on disposals and write-off of</t>
  </si>
  <si>
    <t>Net cash from (used in) operating activities</t>
  </si>
  <si>
    <t>Net cash inflow (outflow) from provision for</t>
  </si>
  <si>
    <t xml:space="preserve">Proceeds from changes in ownership interest in </t>
  </si>
  <si>
    <t xml:space="preserve">Increase in short-term borrowings </t>
  </si>
  <si>
    <t xml:space="preserve">   from financial institutions </t>
  </si>
  <si>
    <t>Proceeds from long-term borrowings</t>
  </si>
  <si>
    <t>Repayment of long-term borrowings</t>
  </si>
  <si>
    <t>Proceed from short-term borrowings</t>
  </si>
  <si>
    <t xml:space="preserve">   from subsidiaries</t>
  </si>
  <si>
    <t>Repayment of short-term borrowings</t>
  </si>
  <si>
    <t>Cash inflow on business combination</t>
  </si>
  <si>
    <t>Cash outflow on business combination</t>
  </si>
  <si>
    <t>Proceeds from repayment on short-term loans</t>
  </si>
  <si>
    <t xml:space="preserve">  to subsidiaries</t>
  </si>
  <si>
    <t>Cash outflow on acquisition of</t>
  </si>
  <si>
    <t xml:space="preserve">   investment in subsidiaries</t>
  </si>
  <si>
    <t>Cash inflow on sale and write-off of</t>
  </si>
  <si>
    <t>Deficit from business restructuring</t>
  </si>
  <si>
    <t xml:space="preserve">Deficit from </t>
  </si>
  <si>
    <t>business restructuring</t>
  </si>
  <si>
    <t xml:space="preserve">business </t>
  </si>
  <si>
    <t>restructuring</t>
  </si>
  <si>
    <t>Unrealised loss on exchange rate</t>
  </si>
  <si>
    <t xml:space="preserve">      without a change in control</t>
  </si>
  <si>
    <t xml:space="preserve">   Changes in ownership interest in subsidiary</t>
  </si>
  <si>
    <t xml:space="preserve">(the day before </t>
  </si>
  <si>
    <t>amalgamation date)</t>
  </si>
  <si>
    <t xml:space="preserve">
Equity attributable to owners</t>
  </si>
  <si>
    <t xml:space="preserve">   of the parent</t>
  </si>
  <si>
    <t xml:space="preserve"> owners of </t>
  </si>
  <si>
    <t xml:space="preserve"> the parent </t>
  </si>
  <si>
    <t xml:space="preserve">   (the day before amalgamation date)</t>
  </si>
  <si>
    <t xml:space="preserve">   remeasurements of defined benefit plans</t>
  </si>
  <si>
    <t>Dividends paid to owners of parent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</si>
  <si>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</si>
  <si>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Owners of the parent</t>
  </si>
  <si>
    <t xml:space="preserve">   employee benefits with related party</t>
  </si>
  <si>
    <t xml:space="preserve">   Deficit from business combination under common control</t>
  </si>
  <si>
    <t xml:space="preserve">   Distributions to equity holders</t>
  </si>
  <si>
    <t xml:space="preserve">   Total distributions to equity holders</t>
  </si>
  <si>
    <t>Total transactions with equity holders, recorded directly in equity</t>
  </si>
  <si>
    <t>Transactions with equity holders,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</si>
</sst>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5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b/>
      <sz val="11.5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5">
    <xf numFmtId="0" fontId="0" fillId="0" borderId="0" xfId="0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3" xfId="2" applyFont="1" applyFill="1" applyBorder="1" applyAlignment="1">
      <alignment horizontal="right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43" fontId="17" fillId="0" borderId="0" xfId="3" applyFont="1" applyFill="1" applyAlignment="1"/>
    <xf numFmtId="41" fontId="1" fillId="0" borderId="0" xfId="2" applyFont="1" applyFill="1" applyBorder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43" fontId="1" fillId="0" borderId="0" xfId="3" applyFont="1" applyFill="1" applyAlignment="1">
      <alignment vertical="center"/>
    </xf>
    <xf numFmtId="41" fontId="1" fillId="0" borderId="1" xfId="2" applyFont="1" applyFill="1" applyBorder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3" fontId="0" fillId="0" borderId="0" xfId="3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horizontal="right" vertical="center"/>
    </xf>
    <xf numFmtId="166" fontId="0" fillId="0" borderId="0" xfId="3" applyNumberFormat="1" applyFont="1" applyFill="1" applyBorder="1" applyAlignment="1">
      <alignment vertical="center"/>
    </xf>
    <xf numFmtId="41" fontId="5" fillId="0" borderId="1" xfId="2" applyFont="1" applyFill="1" applyBorder="1" applyAlignment="1">
      <alignment horizontal="right"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5" fillId="0" borderId="3" xfId="2" applyFont="1" applyFill="1" applyBorder="1" applyAlignment="1">
      <alignment horizontal="right" vertical="center"/>
    </xf>
    <xf numFmtId="43" fontId="0" fillId="0" borderId="0" xfId="3" applyFont="1" applyFill="1" applyAlignment="1">
      <alignment horizontal="right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41" fontId="5" fillId="0" borderId="1" xfId="2" applyFont="1" applyFill="1" applyBorder="1" applyAlignment="1">
      <alignment horizontal="right"/>
    </xf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41" fontId="5" fillId="0" borderId="5" xfId="4" applyFont="1" applyFill="1" applyBorder="1" applyAlignment="1">
      <alignment horizontal="right"/>
    </xf>
    <xf numFmtId="41" fontId="5" fillId="0" borderId="4" xfId="2" applyFont="1" applyFill="1" applyBorder="1" applyAlignment="1">
      <alignment horizontal="right"/>
    </xf>
    <xf numFmtId="41" fontId="0" fillId="0" borderId="0" xfId="6" applyNumberFormat="1" applyFont="1" applyFill="1" applyAlignment="1">
      <alignment vertical="center"/>
    </xf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166" fontId="1" fillId="0" borderId="1" xfId="5" applyNumberFormat="1" applyFont="1" applyFill="1" applyBorder="1" applyAlignment="1">
      <alignment horizontal="right"/>
    </xf>
    <xf numFmtId="166" fontId="5" fillId="0" borderId="2" xfId="5" applyNumberFormat="1" applyFont="1" applyFill="1" applyBorder="1" applyAlignment="1">
      <alignment horizontal="right"/>
    </xf>
    <xf numFmtId="41" fontId="0" fillId="0" borderId="1" xfId="6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41" fontId="0" fillId="0" borderId="0" xfId="4" applyFont="1" applyFill="1" applyAlignment="1">
      <alignment horizontal="right"/>
    </xf>
    <xf numFmtId="41" fontId="1" fillId="0" borderId="1" xfId="4" applyFont="1" applyFill="1" applyBorder="1" applyAlignment="1">
      <alignment horizontal="right"/>
    </xf>
    <xf numFmtId="41" fontId="5" fillId="0" borderId="1" xfId="4" applyFont="1" applyFill="1" applyBorder="1" applyAlignment="1">
      <alignment horizontal="right"/>
    </xf>
    <xf numFmtId="41" fontId="5" fillId="0" borderId="0" xfId="4" applyFont="1" applyFill="1" applyAlignment="1">
      <alignment horizontal="right"/>
    </xf>
    <xf numFmtId="41" fontId="1" fillId="0" borderId="0" xfId="4" applyFont="1" applyFill="1" applyAlignment="1">
      <alignment horizontal="right"/>
    </xf>
    <xf numFmtId="43" fontId="0" fillId="0" borderId="0" xfId="9" applyFont="1" applyFill="1" applyAlignment="1"/>
    <xf numFmtId="166" fontId="0" fillId="0" borderId="0" xfId="9" applyNumberFormat="1" applyFont="1" applyFill="1" applyAlignment="1"/>
    <xf numFmtId="43" fontId="5" fillId="0" borderId="0" xfId="9" applyFont="1" applyFill="1" applyBorder="1" applyAlignment="1"/>
    <xf numFmtId="166" fontId="5" fillId="0" borderId="0" xfId="9" applyNumberFormat="1" applyFont="1" applyFill="1" applyBorder="1" applyAlignment="1"/>
    <xf numFmtId="166" fontId="5" fillId="0" borderId="0" xfId="9" applyNumberFormat="1" applyFont="1" applyFill="1" applyAlignment="1"/>
    <xf numFmtId="41" fontId="5" fillId="0" borderId="0" xfId="4" applyFont="1" applyFill="1" applyBorder="1" applyAlignment="1"/>
    <xf numFmtId="43" fontId="5" fillId="0" borderId="0" xfId="10" applyFont="1" applyFill="1" applyBorder="1" applyAlignment="1">
      <alignment horizontal="right"/>
    </xf>
    <xf numFmtId="43" fontId="3" fillId="0" borderId="0" xfId="3" applyFont="1" applyFill="1" applyAlignment="1">
      <alignment vertical="center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8" fillId="0" borderId="1" xfId="0" applyNumberFormat="1" applyFont="1" applyBorder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43" fontId="0" fillId="0" borderId="0" xfId="0" applyNumberFormat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9" fontId="1" fillId="0" borderId="0" xfId="0" applyNumberFormat="1" applyFont="1"/>
    <xf numFmtId="41" fontId="0" fillId="0" borderId="0" xfId="0" applyNumberFormat="1" applyAlignment="1">
      <alignment horizontal="right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9" fontId="5" fillId="0" borderId="0" xfId="0" applyNumberFormat="1" applyFont="1" applyAlignment="1">
      <alignment wrapText="1"/>
    </xf>
    <xf numFmtId="41" fontId="0" fillId="0" borderId="4" xfId="0" applyNumberFormat="1" applyBorder="1"/>
    <xf numFmtId="0" fontId="5" fillId="0" borderId="0" xfId="0" applyFont="1" applyAlignment="1">
      <alignment horizontal="center"/>
    </xf>
    <xf numFmtId="41" fontId="12" fillId="0" borderId="0" xfId="0" applyNumberFormat="1" applyFont="1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165" fontId="5" fillId="0" borderId="3" xfId="0" applyNumberFormat="1" applyFont="1" applyBorder="1"/>
    <xf numFmtId="165" fontId="5" fillId="0" borderId="0" xfId="0" applyNumberFormat="1" applyFont="1"/>
    <xf numFmtId="49" fontId="5" fillId="0" borderId="0" xfId="0" applyNumberFormat="1" applyFont="1" applyAlignment="1">
      <alignment vertical="center"/>
    </xf>
    <xf numFmtId="49" fontId="3" fillId="0" borderId="0" xfId="0" applyNumberFormat="1" applyFont="1"/>
    <xf numFmtId="0" fontId="13" fillId="0" borderId="0" xfId="0" applyFont="1"/>
    <xf numFmtId="49" fontId="14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/>
    <xf numFmtId="0" fontId="17" fillId="0" borderId="0" xfId="0" applyFont="1"/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5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166" fontId="0" fillId="0" borderId="0" xfId="0" applyNumberFormat="1"/>
    <xf numFmtId="166" fontId="5" fillId="0" borderId="0" xfId="0" applyNumberFormat="1" applyFont="1"/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center"/>
    </xf>
    <xf numFmtId="0" fontId="23" fillId="0" borderId="0" xfId="0" applyFont="1"/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43" fontId="5" fillId="0" borderId="0" xfId="10" applyFont="1" applyFill="1"/>
    <xf numFmtId="0" fontId="2" fillId="0" borderId="0" xfId="0" applyFont="1"/>
    <xf numFmtId="16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9" fontId="4" fillId="0" borderId="0" xfId="0" applyNumberFormat="1" applyFont="1"/>
    <xf numFmtId="0" fontId="17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37" fontId="0" fillId="0" borderId="0" xfId="0" applyNumberFormat="1" applyAlignment="1">
      <alignment horizontal="right"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1" xfId="0" applyNumberForma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0" fontId="19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11">
    <cellStyle name="Comma" xfId="10" builtinId="3"/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R149"/>
  <sheetViews>
    <sheetView showGridLines="0" tabSelected="1" view="pageBreakPreview" zoomScaleNormal="115" zoomScaleSheetLayoutView="100" workbookViewId="0">
      <selection activeCell="N14" sqref="N14"/>
    </sheetView>
  </sheetViews>
  <sheetFormatPr defaultColWidth="9.140625" defaultRowHeight="20.25" customHeight="1" x14ac:dyDescent="0.25"/>
  <cols>
    <col min="1" max="1" width="37.42578125" style="110" customWidth="1"/>
    <col min="2" max="2" width="7.140625" style="80" customWidth="1"/>
    <col min="3" max="3" width="0.85546875" style="83" customWidth="1"/>
    <col min="4" max="4" width="14.85546875" style="83" customWidth="1"/>
    <col min="5" max="5" width="0.85546875" style="83" customWidth="1"/>
    <col min="6" max="6" width="13.5703125" style="83" customWidth="1"/>
    <col min="7" max="7" width="0.85546875" style="83" customWidth="1"/>
    <col min="8" max="8" width="13.5703125" style="83" customWidth="1"/>
    <col min="9" max="9" width="0.85546875" style="83" customWidth="1"/>
    <col min="10" max="10" width="13.5703125" style="83" customWidth="1"/>
    <col min="11" max="11" width="9.140625" style="83"/>
    <col min="12" max="12" width="16" style="83" customWidth="1"/>
    <col min="13" max="13" width="9.140625" style="83"/>
    <col min="14" max="14" width="11.42578125" style="83" bestFit="1" customWidth="1"/>
    <col min="15" max="15" width="9.140625" style="83"/>
    <col min="16" max="16" width="13.85546875" style="83" bestFit="1" customWidth="1"/>
    <col min="17" max="17" width="9.140625" style="83"/>
    <col min="18" max="18" width="11.42578125" style="83" bestFit="1" customWidth="1"/>
    <col min="19" max="16384" width="9.140625" style="83"/>
  </cols>
  <sheetData>
    <row r="1" spans="1:18" customFormat="1" ht="20.25" customHeight="1" x14ac:dyDescent="0.3">
      <c r="A1" s="79" t="s">
        <v>179</v>
      </c>
      <c r="B1" s="80"/>
    </row>
    <row r="2" spans="1:18" customFormat="1" ht="20.25" customHeight="1" x14ac:dyDescent="0.25">
      <c r="A2" s="81" t="s">
        <v>0</v>
      </c>
      <c r="B2" s="80"/>
    </row>
    <row r="3" spans="1:18" ht="14.45" customHeight="1" x14ac:dyDescent="0.25">
      <c r="A3" s="82"/>
    </row>
    <row r="4" spans="1:18" customFormat="1" ht="20.100000000000001" customHeight="1" x14ac:dyDescent="0.25">
      <c r="A4" s="84"/>
      <c r="B4" s="80"/>
      <c r="C4" s="80"/>
      <c r="D4" s="195" t="s">
        <v>1</v>
      </c>
      <c r="E4" s="195"/>
      <c r="F4" s="195"/>
      <c r="G4" s="85"/>
      <c r="H4" s="196" t="s">
        <v>2</v>
      </c>
      <c r="I4" s="196"/>
      <c r="J4" s="196"/>
    </row>
    <row r="5" spans="1:18" customFormat="1" ht="20.100000000000001" customHeight="1" x14ac:dyDescent="0.25">
      <c r="A5" s="84"/>
      <c r="B5" s="80"/>
      <c r="C5" s="80"/>
      <c r="D5" s="196" t="s">
        <v>3</v>
      </c>
      <c r="E5" s="196"/>
      <c r="F5" s="196"/>
      <c r="G5" s="86"/>
      <c r="H5" s="196" t="s">
        <v>4</v>
      </c>
      <c r="I5" s="196"/>
      <c r="J5" s="196"/>
    </row>
    <row r="6" spans="1:18" customFormat="1" ht="20.100000000000001" customHeight="1" x14ac:dyDescent="0.25">
      <c r="A6" s="84"/>
      <c r="B6" s="80"/>
      <c r="C6" s="80"/>
      <c r="D6" s="87" t="s">
        <v>257</v>
      </c>
      <c r="E6" s="88"/>
      <c r="F6" s="88" t="s">
        <v>5</v>
      </c>
      <c r="G6" s="89"/>
      <c r="H6" s="87" t="s">
        <v>257</v>
      </c>
      <c r="I6" s="88"/>
      <c r="J6" s="88" t="s">
        <v>5</v>
      </c>
    </row>
    <row r="7" spans="1:18" customFormat="1" ht="20.100000000000001" customHeight="1" x14ac:dyDescent="0.25">
      <c r="A7" s="90"/>
      <c r="B7" s="80"/>
      <c r="C7" s="91"/>
      <c r="D7" s="91">
        <v>2024</v>
      </c>
      <c r="E7" s="91"/>
      <c r="F7" s="91">
        <v>2023</v>
      </c>
      <c r="G7" s="91"/>
      <c r="H7" s="91">
        <v>2024</v>
      </c>
      <c r="I7" s="91"/>
      <c r="J7" s="91">
        <v>2023</v>
      </c>
    </row>
    <row r="8" spans="1:18" customFormat="1" ht="20.100000000000001" customHeight="1" x14ac:dyDescent="0.25">
      <c r="A8" s="90"/>
      <c r="B8" s="80"/>
      <c r="C8" s="91"/>
      <c r="D8" s="91" t="s">
        <v>318</v>
      </c>
      <c r="E8" s="91"/>
      <c r="F8" s="91"/>
      <c r="G8" s="91"/>
      <c r="H8" s="91" t="s">
        <v>318</v>
      </c>
      <c r="I8" s="91"/>
      <c r="J8" s="91"/>
    </row>
    <row r="9" spans="1:18" customFormat="1" ht="20.100000000000001" customHeight="1" x14ac:dyDescent="0.25">
      <c r="A9" s="90" t="s">
        <v>6</v>
      </c>
      <c r="B9" s="80" t="s">
        <v>7</v>
      </c>
      <c r="C9" s="91"/>
      <c r="D9" s="91" t="s">
        <v>319</v>
      </c>
      <c r="E9" s="91"/>
      <c r="F9" s="91"/>
      <c r="G9" s="91"/>
      <c r="H9" s="91" t="s">
        <v>319</v>
      </c>
      <c r="I9" s="91"/>
      <c r="J9" s="91"/>
    </row>
    <row r="10" spans="1:18" customFormat="1" ht="20.100000000000001" customHeight="1" x14ac:dyDescent="0.25">
      <c r="A10" s="90"/>
      <c r="B10" s="80"/>
      <c r="C10" s="91"/>
      <c r="D10" s="91" t="s">
        <v>206</v>
      </c>
      <c r="E10" s="91"/>
      <c r="F10" s="88"/>
      <c r="G10" s="91"/>
      <c r="H10" s="91" t="s">
        <v>206</v>
      </c>
      <c r="I10" s="91"/>
      <c r="J10" s="91"/>
    </row>
    <row r="11" spans="1:18" customFormat="1" ht="18.600000000000001" customHeight="1" x14ac:dyDescent="0.25">
      <c r="A11" s="92"/>
      <c r="B11" s="80"/>
      <c r="C11" s="80"/>
      <c r="D11" s="197" t="s">
        <v>207</v>
      </c>
      <c r="E11" s="197"/>
      <c r="F11" s="197"/>
      <c r="G11" s="197"/>
      <c r="H11" s="197"/>
      <c r="I11" s="197"/>
      <c r="J11" s="197"/>
    </row>
    <row r="12" spans="1:18" customFormat="1" ht="20.100000000000001" customHeight="1" x14ac:dyDescent="0.25">
      <c r="A12" s="93" t="s">
        <v>8</v>
      </c>
      <c r="B12" s="80"/>
      <c r="C12" s="94"/>
      <c r="D12" s="94"/>
      <c r="E12" s="94"/>
      <c r="F12" s="94"/>
      <c r="G12" s="95"/>
      <c r="H12" s="95"/>
      <c r="I12" s="95"/>
      <c r="J12" s="95"/>
    </row>
    <row r="13" spans="1:18" customFormat="1" ht="20.100000000000001" customHeight="1" x14ac:dyDescent="0.25">
      <c r="A13" s="84" t="s">
        <v>9</v>
      </c>
      <c r="B13" s="96"/>
      <c r="C13" s="97"/>
      <c r="D13" s="98">
        <v>19821054</v>
      </c>
      <c r="E13" s="98"/>
      <c r="F13" s="98">
        <v>31707287</v>
      </c>
      <c r="G13" s="99"/>
      <c r="H13" s="98">
        <v>1948422</v>
      </c>
      <c r="I13" s="99"/>
      <c r="J13" s="98">
        <v>6707622</v>
      </c>
      <c r="L13" s="99"/>
      <c r="M13" s="95"/>
      <c r="N13" s="95"/>
      <c r="O13" s="95"/>
      <c r="P13" s="95"/>
      <c r="Q13" s="95"/>
      <c r="R13" s="95"/>
    </row>
    <row r="14" spans="1:18" customFormat="1" ht="20.100000000000001" customHeight="1" x14ac:dyDescent="0.25">
      <c r="A14" s="84" t="s">
        <v>188</v>
      </c>
      <c r="B14" s="96"/>
      <c r="C14" s="97"/>
      <c r="D14" s="98">
        <v>12917</v>
      </c>
      <c r="E14" s="98"/>
      <c r="F14" s="98">
        <v>13689</v>
      </c>
      <c r="G14" s="99"/>
      <c r="H14" s="98">
        <v>0</v>
      </c>
      <c r="I14" s="99"/>
      <c r="J14" s="98">
        <v>0</v>
      </c>
      <c r="L14" s="99"/>
      <c r="M14" s="95"/>
      <c r="N14" s="95"/>
      <c r="O14" s="95"/>
      <c r="P14" s="95"/>
      <c r="Q14" s="95"/>
      <c r="R14" s="95"/>
    </row>
    <row r="15" spans="1:18" customFormat="1" ht="20.100000000000001" customHeight="1" x14ac:dyDescent="0.25">
      <c r="A15" s="84" t="s">
        <v>10</v>
      </c>
      <c r="B15" s="96" t="s">
        <v>277</v>
      </c>
      <c r="C15" s="97"/>
      <c r="D15" s="98">
        <v>2202065</v>
      </c>
      <c r="E15" s="98"/>
      <c r="F15" s="98">
        <v>2303606</v>
      </c>
      <c r="G15" s="99"/>
      <c r="H15" s="1">
        <v>681187</v>
      </c>
      <c r="I15" s="99"/>
      <c r="J15" s="1">
        <v>767682</v>
      </c>
      <c r="L15" s="99"/>
      <c r="M15" s="95"/>
      <c r="N15" s="95"/>
      <c r="O15" s="95"/>
      <c r="P15" s="95"/>
      <c r="Q15" s="95"/>
      <c r="R15" s="95"/>
    </row>
    <row r="16" spans="1:18" customFormat="1" ht="20.100000000000001" customHeight="1" x14ac:dyDescent="0.25">
      <c r="A16" s="84" t="s">
        <v>11</v>
      </c>
      <c r="B16" s="96">
        <v>4</v>
      </c>
      <c r="C16" s="97"/>
      <c r="D16" s="98">
        <v>2201657</v>
      </c>
      <c r="E16" s="98"/>
      <c r="F16" s="98">
        <v>1741703</v>
      </c>
      <c r="G16" s="99"/>
      <c r="H16" s="1">
        <v>505101</v>
      </c>
      <c r="I16" s="99"/>
      <c r="J16" s="1">
        <v>313231</v>
      </c>
      <c r="L16" s="99"/>
      <c r="M16" s="95"/>
      <c r="N16" s="95"/>
      <c r="O16" s="95"/>
      <c r="P16" s="95"/>
      <c r="Q16" s="95"/>
      <c r="R16" s="95"/>
    </row>
    <row r="17" spans="1:18" customFormat="1" ht="20.100000000000001" customHeight="1" x14ac:dyDescent="0.25">
      <c r="A17" s="84" t="s">
        <v>12</v>
      </c>
      <c r="B17" s="96">
        <v>4</v>
      </c>
      <c r="C17" s="97"/>
      <c r="D17" s="98">
        <v>0</v>
      </c>
      <c r="E17" s="98"/>
      <c r="F17" s="98">
        <v>0</v>
      </c>
      <c r="G17" s="99"/>
      <c r="H17" s="1">
        <v>489143</v>
      </c>
      <c r="I17" s="99"/>
      <c r="J17" s="1">
        <v>218922</v>
      </c>
      <c r="L17" s="99"/>
      <c r="M17" s="95"/>
      <c r="N17" s="95"/>
      <c r="O17" s="95"/>
      <c r="P17" s="95"/>
      <c r="Q17" s="95"/>
      <c r="R17" s="95"/>
    </row>
    <row r="18" spans="1:18" customFormat="1" ht="20.100000000000001" customHeight="1" x14ac:dyDescent="0.25">
      <c r="A18" s="84" t="s">
        <v>13</v>
      </c>
      <c r="B18" s="96">
        <v>4</v>
      </c>
      <c r="C18" s="97"/>
      <c r="D18" s="98">
        <v>35916621</v>
      </c>
      <c r="E18" s="98"/>
      <c r="F18" s="98">
        <v>35883953</v>
      </c>
      <c r="G18" s="99"/>
      <c r="H18" s="1">
        <v>15354080</v>
      </c>
      <c r="I18" s="99"/>
      <c r="J18" s="1">
        <v>15937591</v>
      </c>
      <c r="L18" s="99"/>
      <c r="M18" s="95"/>
      <c r="N18" s="95"/>
      <c r="O18" s="95"/>
      <c r="P18" s="95"/>
      <c r="Q18" s="95"/>
      <c r="R18" s="95"/>
    </row>
    <row r="19" spans="1:18" customFormat="1" ht="20.100000000000001" customHeight="1" x14ac:dyDescent="0.25">
      <c r="A19" s="84" t="s">
        <v>14</v>
      </c>
      <c r="B19" s="80"/>
      <c r="C19" s="97"/>
      <c r="D19" s="98">
        <v>2998692</v>
      </c>
      <c r="E19" s="98"/>
      <c r="F19" s="98">
        <v>4110835</v>
      </c>
      <c r="G19" s="99"/>
      <c r="H19" s="1">
        <v>1101284</v>
      </c>
      <c r="I19" s="99"/>
      <c r="J19" s="1">
        <v>1373305</v>
      </c>
      <c r="L19" s="99"/>
      <c r="M19" s="95"/>
      <c r="N19" s="95"/>
      <c r="O19" s="95"/>
      <c r="P19" s="95"/>
      <c r="Q19" s="95"/>
      <c r="R19" s="95"/>
    </row>
    <row r="20" spans="1:18" customFormat="1" ht="20.100000000000001" customHeight="1" x14ac:dyDescent="0.25">
      <c r="A20" s="84" t="s">
        <v>15</v>
      </c>
      <c r="B20" s="80"/>
      <c r="C20" s="97"/>
      <c r="D20" s="98">
        <v>987063</v>
      </c>
      <c r="E20" s="98"/>
      <c r="F20" s="98">
        <v>936199</v>
      </c>
      <c r="G20" s="99"/>
      <c r="H20" s="1">
        <v>707832</v>
      </c>
      <c r="I20" s="99"/>
      <c r="J20" s="1">
        <v>766965</v>
      </c>
      <c r="L20" s="99"/>
      <c r="M20" s="95"/>
      <c r="N20" s="95"/>
      <c r="O20" s="95"/>
      <c r="P20" s="95"/>
      <c r="Q20" s="95"/>
      <c r="R20" s="95"/>
    </row>
    <row r="21" spans="1:18" customFormat="1" ht="20.100000000000001" customHeight="1" x14ac:dyDescent="0.25">
      <c r="A21" s="84" t="s">
        <v>17</v>
      </c>
      <c r="B21" s="96"/>
      <c r="C21" s="97"/>
      <c r="D21" s="100">
        <v>49675</v>
      </c>
      <c r="E21" s="98"/>
      <c r="F21" s="100">
        <v>41695</v>
      </c>
      <c r="G21" s="2"/>
      <c r="H21" s="1">
        <v>0</v>
      </c>
      <c r="I21" s="2"/>
      <c r="J21" s="1">
        <v>0</v>
      </c>
      <c r="L21" s="99"/>
      <c r="M21" s="95"/>
      <c r="N21" s="95"/>
      <c r="O21" s="95"/>
      <c r="P21" s="95"/>
      <c r="Q21" s="95"/>
      <c r="R21" s="95"/>
    </row>
    <row r="22" spans="1:18" customFormat="1" ht="20.100000000000001" customHeight="1" x14ac:dyDescent="0.25">
      <c r="A22" s="82" t="s">
        <v>18</v>
      </c>
      <c r="B22" s="80"/>
      <c r="C22" s="101"/>
      <c r="D22" s="102">
        <f>SUM(D13:D21)</f>
        <v>64189744</v>
      </c>
      <c r="E22" s="103"/>
      <c r="F22" s="102">
        <f>SUM(F13:F21)</f>
        <v>76738967</v>
      </c>
      <c r="G22" s="104"/>
      <c r="H22" s="105">
        <f>SUM(H13:H21)</f>
        <v>20787049</v>
      </c>
      <c r="I22" s="104"/>
      <c r="J22" s="105">
        <f>SUM(J13:J21)</f>
        <v>26085318</v>
      </c>
      <c r="L22" s="99"/>
      <c r="M22" s="95"/>
      <c r="N22" s="95"/>
      <c r="O22" s="95"/>
      <c r="P22" s="95"/>
      <c r="Q22" s="95"/>
      <c r="R22" s="95"/>
    </row>
    <row r="23" spans="1:18" customFormat="1" ht="12" customHeight="1" x14ac:dyDescent="0.25">
      <c r="A23" s="84"/>
      <c r="B23" s="80"/>
      <c r="C23" s="97"/>
      <c r="D23" s="98"/>
      <c r="E23" s="98"/>
      <c r="F23" s="98"/>
      <c r="G23" s="99"/>
      <c r="H23" s="99"/>
      <c r="I23" s="99"/>
      <c r="J23" s="99"/>
    </row>
    <row r="24" spans="1:18" customFormat="1" ht="20.100000000000001" customHeight="1" x14ac:dyDescent="0.25">
      <c r="A24" s="93" t="s">
        <v>19</v>
      </c>
      <c r="B24" s="80"/>
      <c r="C24" s="97"/>
      <c r="D24" s="98"/>
      <c r="E24" s="98"/>
      <c r="F24" s="98"/>
      <c r="G24" s="99"/>
      <c r="H24" s="99"/>
      <c r="I24" s="99"/>
      <c r="J24" s="99"/>
    </row>
    <row r="25" spans="1:18" customFormat="1" ht="20.100000000000001" customHeight="1" x14ac:dyDescent="0.25">
      <c r="A25" s="84" t="s">
        <v>20</v>
      </c>
      <c r="B25" s="96">
        <v>6</v>
      </c>
      <c r="C25" s="97"/>
      <c r="D25" s="98">
        <v>0</v>
      </c>
      <c r="E25" s="99"/>
      <c r="F25" s="98">
        <v>0</v>
      </c>
      <c r="G25" s="99"/>
      <c r="H25" s="1">
        <v>288761749</v>
      </c>
      <c r="I25" s="99"/>
      <c r="J25" s="1">
        <v>288620749</v>
      </c>
      <c r="L25" s="99"/>
      <c r="M25" s="106"/>
      <c r="N25" s="106"/>
      <c r="O25" s="106"/>
      <c r="P25" s="106"/>
      <c r="Q25" s="106"/>
    </row>
    <row r="26" spans="1:18" customFormat="1" ht="20.100000000000001" customHeight="1" x14ac:dyDescent="0.25">
      <c r="A26" s="107" t="s">
        <v>203</v>
      </c>
      <c r="B26" s="96">
        <v>7</v>
      </c>
      <c r="C26" s="97"/>
      <c r="D26" s="98">
        <v>9164711</v>
      </c>
      <c r="E26" s="99"/>
      <c r="F26" s="98">
        <v>9080626</v>
      </c>
      <c r="G26" s="99"/>
      <c r="H26" s="99">
        <v>0</v>
      </c>
      <c r="I26" s="99"/>
      <c r="J26" s="99">
        <v>0</v>
      </c>
      <c r="L26" s="99"/>
      <c r="M26" s="106"/>
      <c r="N26" s="106"/>
      <c r="O26" s="106"/>
      <c r="P26" s="106"/>
      <c r="Q26" s="106"/>
    </row>
    <row r="27" spans="1:18" customFormat="1" ht="20.100000000000001" customHeight="1" x14ac:dyDescent="0.25">
      <c r="A27" s="107" t="s">
        <v>21</v>
      </c>
      <c r="B27" s="96">
        <v>7</v>
      </c>
      <c r="C27" s="97"/>
      <c r="D27" s="98">
        <v>5901286</v>
      </c>
      <c r="E27" s="99"/>
      <c r="F27" s="98">
        <v>5702607</v>
      </c>
      <c r="G27" s="99"/>
      <c r="H27" s="99">
        <v>0</v>
      </c>
      <c r="I27" s="99"/>
      <c r="J27" s="99">
        <v>0</v>
      </c>
      <c r="L27" s="99"/>
      <c r="M27" s="106"/>
      <c r="N27" s="106"/>
      <c r="O27" s="106"/>
      <c r="P27" s="106"/>
      <c r="Q27" s="106"/>
    </row>
    <row r="28" spans="1:18" customFormat="1" ht="20.100000000000001" customHeight="1" x14ac:dyDescent="0.25">
      <c r="A28" s="107" t="s">
        <v>22</v>
      </c>
      <c r="B28" s="96" t="s">
        <v>281</v>
      </c>
      <c r="C28" s="97"/>
      <c r="D28" s="98">
        <v>669641</v>
      </c>
      <c r="E28" s="99"/>
      <c r="F28" s="98">
        <v>470293</v>
      </c>
      <c r="G28" s="99"/>
      <c r="H28" s="99">
        <v>162748</v>
      </c>
      <c r="I28" s="99"/>
      <c r="J28" s="99">
        <v>2400</v>
      </c>
      <c r="L28" s="99"/>
      <c r="M28" s="106"/>
      <c r="N28" s="106"/>
      <c r="O28" s="106"/>
      <c r="P28" s="106"/>
      <c r="Q28" s="106"/>
    </row>
    <row r="29" spans="1:18" customFormat="1" ht="20.100000000000001" customHeight="1" x14ac:dyDescent="0.25">
      <c r="A29" t="s">
        <v>23</v>
      </c>
      <c r="B29" s="96"/>
      <c r="C29" s="97"/>
      <c r="D29" s="98">
        <v>61933</v>
      </c>
      <c r="E29" s="99"/>
      <c r="F29" s="98">
        <v>58636</v>
      </c>
      <c r="G29" s="99"/>
      <c r="H29" s="99">
        <v>0</v>
      </c>
      <c r="I29" s="99"/>
      <c r="J29" s="99">
        <v>0</v>
      </c>
      <c r="L29" s="99"/>
      <c r="M29" s="106"/>
      <c r="N29" s="106"/>
      <c r="O29" s="106"/>
      <c r="P29" s="106"/>
      <c r="Q29" s="106"/>
    </row>
    <row r="30" spans="1:18" customFormat="1" ht="20.100000000000001" customHeight="1" x14ac:dyDescent="0.25">
      <c r="A30" s="84" t="s">
        <v>24</v>
      </c>
      <c r="B30" s="96">
        <v>8</v>
      </c>
      <c r="C30" s="97"/>
      <c r="D30" s="98">
        <v>46799039</v>
      </c>
      <c r="E30" s="99"/>
      <c r="F30" s="98">
        <v>44313838</v>
      </c>
      <c r="G30" s="99"/>
      <c r="H30" s="99">
        <v>263232</v>
      </c>
      <c r="I30" s="99"/>
      <c r="J30" s="99">
        <v>163188</v>
      </c>
      <c r="L30" s="99"/>
      <c r="M30" s="106"/>
      <c r="N30" s="106"/>
      <c r="O30" s="106"/>
      <c r="P30" s="106"/>
      <c r="Q30" s="106"/>
    </row>
    <row r="31" spans="1:18" customFormat="1" ht="20.100000000000001" customHeight="1" x14ac:dyDescent="0.25">
      <c r="A31" s="84" t="s">
        <v>25</v>
      </c>
      <c r="B31" s="96" t="s">
        <v>282</v>
      </c>
      <c r="C31" s="97"/>
      <c r="D31" s="98">
        <v>116235205</v>
      </c>
      <c r="E31" s="99"/>
      <c r="F31" s="98">
        <v>115573582</v>
      </c>
      <c r="G31" s="99"/>
      <c r="H31" s="99">
        <v>36241511</v>
      </c>
      <c r="I31" s="99"/>
      <c r="J31" s="99">
        <v>34056497</v>
      </c>
      <c r="L31" s="99"/>
      <c r="M31" s="106"/>
      <c r="N31" s="106"/>
      <c r="O31" s="106"/>
      <c r="P31" s="106"/>
      <c r="Q31" s="106"/>
    </row>
    <row r="32" spans="1:18" customFormat="1" ht="20.100000000000001" customHeight="1" x14ac:dyDescent="0.25">
      <c r="A32" s="84" t="s">
        <v>26</v>
      </c>
      <c r="B32" s="96">
        <v>10</v>
      </c>
      <c r="C32" s="97"/>
      <c r="D32" s="98">
        <v>40340062</v>
      </c>
      <c r="E32" s="99"/>
      <c r="F32" s="98">
        <v>39750501</v>
      </c>
      <c r="G32" s="99"/>
      <c r="H32" s="99">
        <v>12151607</v>
      </c>
      <c r="I32" s="99"/>
      <c r="J32" s="99">
        <v>11590055</v>
      </c>
      <c r="L32" s="99"/>
      <c r="M32" s="106"/>
      <c r="N32" s="106"/>
      <c r="O32" s="106"/>
      <c r="P32" s="106"/>
      <c r="Q32" s="106"/>
    </row>
    <row r="33" spans="1:17" customFormat="1" ht="20.100000000000001" customHeight="1" x14ac:dyDescent="0.25">
      <c r="A33" s="84" t="s">
        <v>27</v>
      </c>
      <c r="B33" s="96"/>
      <c r="C33" s="97"/>
      <c r="D33" s="98">
        <v>234736022</v>
      </c>
      <c r="E33" s="99"/>
      <c r="F33" s="98">
        <v>234736022</v>
      </c>
      <c r="G33" s="99"/>
      <c r="H33" s="99">
        <v>0</v>
      </c>
      <c r="I33" s="99"/>
      <c r="J33" s="99">
        <v>0</v>
      </c>
      <c r="L33" s="99"/>
      <c r="M33" s="106"/>
      <c r="N33" s="106"/>
      <c r="O33" s="106"/>
      <c r="P33" s="106"/>
      <c r="Q33" s="106"/>
    </row>
    <row r="34" spans="1:17" customFormat="1" ht="20.100000000000001" customHeight="1" x14ac:dyDescent="0.25">
      <c r="A34" s="84" t="s">
        <v>168</v>
      </c>
      <c r="B34" s="96" t="s">
        <v>283</v>
      </c>
      <c r="C34" s="97"/>
      <c r="D34" s="99">
        <v>10693376</v>
      </c>
      <c r="E34" s="99"/>
      <c r="F34" s="99">
        <v>10983001</v>
      </c>
      <c r="G34" s="99"/>
      <c r="H34" s="99">
        <v>2286644</v>
      </c>
      <c r="I34" s="99"/>
      <c r="J34" s="99">
        <v>2245342</v>
      </c>
      <c r="L34" s="99"/>
      <c r="M34" s="106"/>
      <c r="N34" s="106"/>
      <c r="O34" s="106"/>
      <c r="P34" s="106"/>
      <c r="Q34" s="106"/>
    </row>
    <row r="35" spans="1:17" customFormat="1" ht="20.100000000000001" customHeight="1" x14ac:dyDescent="0.25">
      <c r="A35" s="84" t="s">
        <v>29</v>
      </c>
      <c r="B35" s="96"/>
      <c r="C35" s="97"/>
      <c r="D35" s="99">
        <v>920556</v>
      </c>
      <c r="E35" s="99"/>
      <c r="F35" s="99">
        <v>1033955</v>
      </c>
      <c r="G35" s="99"/>
      <c r="H35" s="99">
        <v>853412</v>
      </c>
      <c r="I35" s="99"/>
      <c r="J35" s="99">
        <v>961261</v>
      </c>
      <c r="L35" s="99"/>
      <c r="M35" s="106"/>
      <c r="N35" s="106"/>
      <c r="O35" s="106"/>
      <c r="P35" s="106"/>
      <c r="Q35" s="106"/>
    </row>
    <row r="36" spans="1:17" customFormat="1" ht="20.100000000000001" customHeight="1" x14ac:dyDescent="0.25">
      <c r="A36" s="84" t="s">
        <v>30</v>
      </c>
      <c r="B36" s="80"/>
      <c r="C36" s="97"/>
      <c r="D36" s="108">
        <v>2096208</v>
      </c>
      <c r="E36" s="99"/>
      <c r="F36" s="108">
        <v>1929052</v>
      </c>
      <c r="G36" s="99"/>
      <c r="H36" s="108">
        <v>29688</v>
      </c>
      <c r="I36" s="99"/>
      <c r="J36" s="108">
        <v>22511</v>
      </c>
      <c r="L36" s="99"/>
      <c r="M36" s="106"/>
      <c r="N36" s="106"/>
      <c r="O36" s="106"/>
      <c r="P36" s="106"/>
      <c r="Q36" s="106"/>
    </row>
    <row r="37" spans="1:17" customFormat="1" ht="20.100000000000001" customHeight="1" x14ac:dyDescent="0.25">
      <c r="A37" s="82" t="s">
        <v>31</v>
      </c>
      <c r="B37" s="96"/>
      <c r="C37" s="101"/>
      <c r="D37" s="102">
        <f>SUM(D25:D36)</f>
        <v>467618039</v>
      </c>
      <c r="E37" s="103"/>
      <c r="F37" s="102">
        <f>SUM(F25:F36)</f>
        <v>463632113</v>
      </c>
      <c r="G37" s="104"/>
      <c r="H37" s="102">
        <f>SUM(H25:H36)</f>
        <v>340750591</v>
      </c>
      <c r="I37" s="104"/>
      <c r="J37" s="102">
        <f>SUM(J25:J36)</f>
        <v>337662003</v>
      </c>
      <c r="L37" s="99"/>
      <c r="M37" s="106"/>
      <c r="N37" s="106"/>
      <c r="O37" s="106"/>
      <c r="P37" s="106"/>
      <c r="Q37" s="106"/>
    </row>
    <row r="38" spans="1:17" customFormat="1" ht="20.100000000000001" customHeight="1" x14ac:dyDescent="0.25">
      <c r="A38" s="84"/>
      <c r="B38" s="80"/>
      <c r="C38" s="97"/>
      <c r="D38" s="98"/>
      <c r="E38" s="98"/>
      <c r="F38" s="98"/>
      <c r="G38" s="99"/>
      <c r="H38" s="99"/>
      <c r="I38" s="99"/>
      <c r="J38" s="99"/>
      <c r="L38" s="99"/>
    </row>
    <row r="39" spans="1:17" customFormat="1" ht="20.100000000000001" customHeight="1" thickBot="1" x14ac:dyDescent="0.3">
      <c r="A39" s="82" t="s">
        <v>32</v>
      </c>
      <c r="B39" s="80"/>
      <c r="C39" s="101"/>
      <c r="D39" s="109">
        <f>D22+D37</f>
        <v>531807783</v>
      </c>
      <c r="E39" s="103"/>
      <c r="F39" s="109">
        <f>F22+F37</f>
        <v>540371080</v>
      </c>
      <c r="G39" s="104"/>
      <c r="H39" s="109">
        <f>H22+H37</f>
        <v>361537640</v>
      </c>
      <c r="I39" s="104"/>
      <c r="J39" s="109">
        <f>J22+J37</f>
        <v>363747321</v>
      </c>
      <c r="L39" s="99"/>
      <c r="M39" s="106"/>
      <c r="N39" s="106"/>
      <c r="O39" s="106"/>
      <c r="P39" s="106"/>
      <c r="Q39" s="106"/>
    </row>
    <row r="40" spans="1:17" ht="20.25" customHeight="1" thickTop="1" x14ac:dyDescent="0.3">
      <c r="A40" s="79" t="s">
        <v>179</v>
      </c>
    </row>
    <row r="41" spans="1:17" ht="20.25" customHeight="1" x14ac:dyDescent="0.25">
      <c r="A41" s="81" t="s">
        <v>0</v>
      </c>
    </row>
    <row r="42" spans="1:17" customFormat="1" ht="14.45" customHeight="1" x14ac:dyDescent="0.25">
      <c r="A42" s="82"/>
      <c r="B42" s="80"/>
    </row>
    <row r="43" spans="1:17" customFormat="1" ht="20.100000000000001" customHeight="1" x14ac:dyDescent="0.25">
      <c r="A43" s="84"/>
      <c r="B43" s="80"/>
      <c r="C43" s="80"/>
      <c r="D43" s="195" t="s">
        <v>1</v>
      </c>
      <c r="E43" s="195"/>
      <c r="F43" s="195"/>
      <c r="G43" s="85"/>
      <c r="H43" s="196" t="s">
        <v>2</v>
      </c>
      <c r="I43" s="196"/>
      <c r="J43" s="196"/>
    </row>
    <row r="44" spans="1:17" customFormat="1" ht="20.100000000000001" customHeight="1" x14ac:dyDescent="0.25">
      <c r="A44" s="84"/>
      <c r="B44" s="80"/>
      <c r="C44" s="80"/>
      <c r="D44" s="196" t="s">
        <v>3</v>
      </c>
      <c r="E44" s="196"/>
      <c r="F44" s="196"/>
      <c r="G44" s="86"/>
      <c r="H44" s="196" t="s">
        <v>4</v>
      </c>
      <c r="I44" s="196"/>
      <c r="J44" s="196"/>
    </row>
    <row r="45" spans="1:17" customFormat="1" ht="20.100000000000001" customHeight="1" x14ac:dyDescent="0.25">
      <c r="A45" s="84"/>
      <c r="B45" s="80"/>
      <c r="C45" s="80"/>
      <c r="D45" s="87" t="s">
        <v>257</v>
      </c>
      <c r="E45" s="88"/>
      <c r="F45" s="88" t="s">
        <v>5</v>
      </c>
      <c r="G45" s="89"/>
      <c r="H45" s="87" t="s">
        <v>257</v>
      </c>
      <c r="I45" s="88"/>
      <c r="J45" s="88" t="s">
        <v>5</v>
      </c>
    </row>
    <row r="46" spans="1:17" customFormat="1" ht="20.100000000000001" customHeight="1" x14ac:dyDescent="0.25">
      <c r="A46" s="110"/>
      <c r="B46" s="80"/>
      <c r="C46" s="91"/>
      <c r="D46" s="91">
        <v>2024</v>
      </c>
      <c r="E46" s="91"/>
      <c r="F46" s="91">
        <v>2023</v>
      </c>
      <c r="G46" s="91"/>
      <c r="H46" s="91">
        <v>2024</v>
      </c>
      <c r="I46" s="91"/>
      <c r="J46" s="91">
        <v>2023</v>
      </c>
    </row>
    <row r="47" spans="1:17" customFormat="1" ht="20.100000000000001" customHeight="1" x14ac:dyDescent="0.25">
      <c r="A47" s="90"/>
      <c r="B47" s="80"/>
      <c r="C47" s="91"/>
      <c r="D47" s="91" t="s">
        <v>318</v>
      </c>
      <c r="E47" s="91"/>
      <c r="F47" s="91"/>
      <c r="G47" s="91"/>
      <c r="H47" s="91" t="s">
        <v>318</v>
      </c>
      <c r="I47" s="91"/>
      <c r="J47" s="91"/>
    </row>
    <row r="48" spans="1:17" customFormat="1" ht="20.100000000000001" customHeight="1" x14ac:dyDescent="0.25">
      <c r="A48" s="90" t="s">
        <v>33</v>
      </c>
      <c r="B48" s="80" t="s">
        <v>7</v>
      </c>
      <c r="C48" s="91"/>
      <c r="D48" s="91" t="s">
        <v>319</v>
      </c>
      <c r="E48" s="91"/>
      <c r="F48" s="91"/>
      <c r="G48" s="91"/>
      <c r="H48" s="91" t="s">
        <v>319</v>
      </c>
      <c r="I48" s="91"/>
      <c r="J48" s="91"/>
    </row>
    <row r="49" spans="1:18" customFormat="1" ht="20.100000000000001" customHeight="1" x14ac:dyDescent="0.25">
      <c r="A49" s="90"/>
      <c r="B49" s="80"/>
      <c r="C49" s="91"/>
      <c r="D49" s="91" t="s">
        <v>206</v>
      </c>
      <c r="E49" s="91"/>
      <c r="F49" s="88"/>
      <c r="G49" s="91"/>
      <c r="H49" s="91" t="s">
        <v>206</v>
      </c>
      <c r="I49" s="91"/>
      <c r="J49" s="91"/>
    </row>
    <row r="50" spans="1:18" customFormat="1" ht="18.600000000000001" customHeight="1" x14ac:dyDescent="0.25">
      <c r="A50" s="92"/>
      <c r="B50" s="80"/>
      <c r="C50" s="80"/>
      <c r="D50" s="197" t="s">
        <v>207</v>
      </c>
      <c r="E50" s="197"/>
      <c r="F50" s="197"/>
      <c r="G50" s="197"/>
      <c r="H50" s="197"/>
      <c r="I50" s="197"/>
      <c r="J50" s="197"/>
    </row>
    <row r="51" spans="1:18" customFormat="1" ht="20.100000000000001" customHeight="1" x14ac:dyDescent="0.25">
      <c r="A51" s="93" t="s">
        <v>34</v>
      </c>
      <c r="B51" s="80"/>
      <c r="C51" s="95"/>
      <c r="D51" s="95"/>
      <c r="E51" s="95"/>
      <c r="F51" s="95"/>
      <c r="G51" s="95"/>
      <c r="H51" s="95"/>
      <c r="I51" s="95"/>
      <c r="J51" s="95"/>
    </row>
    <row r="52" spans="1:18" customFormat="1" ht="20.100000000000001" customHeight="1" x14ac:dyDescent="0.25">
      <c r="A52" s="84" t="s">
        <v>35</v>
      </c>
      <c r="B52" s="80"/>
      <c r="C52" s="95"/>
      <c r="D52" s="99"/>
      <c r="E52" s="99"/>
      <c r="F52" s="99"/>
      <c r="G52" s="99"/>
      <c r="H52" s="99"/>
      <c r="I52" s="99"/>
      <c r="J52" s="99"/>
      <c r="L52" s="99"/>
    </row>
    <row r="53" spans="1:18" customFormat="1" ht="20.100000000000001" customHeight="1" x14ac:dyDescent="0.25">
      <c r="A53" s="84" t="s">
        <v>36</v>
      </c>
      <c r="B53" s="80"/>
      <c r="C53" s="95"/>
      <c r="D53" s="99">
        <v>9094972</v>
      </c>
      <c r="E53" s="99"/>
      <c r="F53" s="99">
        <v>2381772</v>
      </c>
      <c r="G53" s="99"/>
      <c r="H53" s="99">
        <v>7414380</v>
      </c>
      <c r="I53" s="99"/>
      <c r="J53" s="99">
        <v>996367</v>
      </c>
      <c r="L53" s="99"/>
      <c r="M53" s="95"/>
      <c r="N53" s="95"/>
      <c r="O53" s="95"/>
      <c r="P53" s="95"/>
      <c r="Q53" s="95"/>
      <c r="R53" s="95"/>
    </row>
    <row r="54" spans="1:18" customFormat="1" ht="20.100000000000001" customHeight="1" x14ac:dyDescent="0.25">
      <c r="A54" s="84" t="s">
        <v>145</v>
      </c>
      <c r="B54" s="80"/>
      <c r="C54" s="95"/>
      <c r="D54" s="111">
        <v>49921706</v>
      </c>
      <c r="E54" s="99"/>
      <c r="F54" s="111">
        <v>60193100</v>
      </c>
      <c r="G54" s="99"/>
      <c r="H54" s="99">
        <v>24303687</v>
      </c>
      <c r="I54" s="99"/>
      <c r="J54" s="99">
        <v>30811198</v>
      </c>
      <c r="L54" s="99"/>
    </row>
    <row r="55" spans="1:18" customFormat="1" ht="20.100000000000001" customHeight="1" x14ac:dyDescent="0.25">
      <c r="A55" s="84" t="s">
        <v>146</v>
      </c>
      <c r="B55" s="80">
        <v>4</v>
      </c>
      <c r="C55" s="95"/>
      <c r="D55" s="99">
        <v>6503291</v>
      </c>
      <c r="E55" s="99"/>
      <c r="F55" s="99">
        <v>6943275</v>
      </c>
      <c r="G55" s="99"/>
      <c r="H55" s="99">
        <v>3034255</v>
      </c>
      <c r="I55" s="99"/>
      <c r="J55" s="99">
        <v>3804850</v>
      </c>
      <c r="L55" s="99"/>
    </row>
    <row r="56" spans="1:18" customFormat="1" ht="20.100000000000001" customHeight="1" x14ac:dyDescent="0.25">
      <c r="A56" s="84" t="s">
        <v>147</v>
      </c>
      <c r="B56" s="80"/>
      <c r="C56" s="95"/>
      <c r="D56" s="99">
        <v>8356994</v>
      </c>
      <c r="E56" s="99"/>
      <c r="F56" s="99">
        <v>10164061</v>
      </c>
      <c r="G56" s="99"/>
      <c r="H56" s="99">
        <v>2823914</v>
      </c>
      <c r="I56" s="99"/>
      <c r="J56" s="99">
        <v>3128848</v>
      </c>
      <c r="L56" s="99"/>
      <c r="M56" s="95"/>
      <c r="N56" s="95"/>
      <c r="O56" s="95"/>
      <c r="P56" s="95"/>
      <c r="Q56" s="95"/>
      <c r="R56" s="95"/>
    </row>
    <row r="57" spans="1:18" customFormat="1" ht="20.100000000000001" customHeight="1" x14ac:dyDescent="0.25">
      <c r="A57" s="84" t="s">
        <v>148</v>
      </c>
      <c r="B57" s="80">
        <v>4</v>
      </c>
      <c r="C57" s="95"/>
      <c r="D57" s="99">
        <v>1999767</v>
      </c>
      <c r="E57" s="99"/>
      <c r="F57" s="99">
        <v>1708649</v>
      </c>
      <c r="G57" s="99"/>
      <c r="H57" s="99">
        <v>1049384</v>
      </c>
      <c r="I57" s="99"/>
      <c r="J57" s="99">
        <v>802158</v>
      </c>
      <c r="L57" s="99"/>
      <c r="M57" s="95"/>
      <c r="N57" s="95"/>
      <c r="O57" s="95"/>
      <c r="P57" s="95"/>
      <c r="Q57" s="95"/>
      <c r="R57" s="95"/>
    </row>
    <row r="58" spans="1:18" customFormat="1" ht="20.100000000000001" customHeight="1" x14ac:dyDescent="0.25">
      <c r="A58" s="84" t="s">
        <v>248</v>
      </c>
      <c r="B58" s="80">
        <v>4</v>
      </c>
      <c r="C58" s="95"/>
      <c r="D58" s="99">
        <v>0</v>
      </c>
      <c r="E58" s="99"/>
      <c r="F58" s="99">
        <v>0</v>
      </c>
      <c r="G58" s="99"/>
      <c r="H58" s="99">
        <v>7705000</v>
      </c>
      <c r="I58" s="99"/>
      <c r="J58" s="99">
        <v>0</v>
      </c>
      <c r="L58" s="99"/>
      <c r="M58" s="95"/>
      <c r="N58" s="95"/>
      <c r="O58" s="95"/>
      <c r="P58" s="95"/>
      <c r="Q58" s="95"/>
      <c r="R58" s="95"/>
    </row>
    <row r="59" spans="1:18" customFormat="1" ht="20.100000000000001" customHeight="1" x14ac:dyDescent="0.25">
      <c r="A59" s="84" t="s">
        <v>38</v>
      </c>
      <c r="B59" s="80"/>
      <c r="C59" s="95"/>
      <c r="D59" s="99">
        <v>466779</v>
      </c>
      <c r="E59" s="99"/>
      <c r="F59" s="99">
        <v>971087</v>
      </c>
      <c r="G59" s="99"/>
      <c r="H59" s="99">
        <v>237033</v>
      </c>
      <c r="I59" s="99"/>
      <c r="J59" s="99">
        <v>881240</v>
      </c>
      <c r="L59" s="99"/>
    </row>
    <row r="60" spans="1:18" customFormat="1" ht="20.100000000000001" customHeight="1" x14ac:dyDescent="0.25">
      <c r="A60" t="s">
        <v>39</v>
      </c>
      <c r="B60" s="80">
        <v>4</v>
      </c>
      <c r="C60" s="95"/>
      <c r="D60" s="99">
        <v>6972306</v>
      </c>
      <c r="E60" s="99"/>
      <c r="F60" s="99">
        <v>6568204</v>
      </c>
      <c r="G60" s="99"/>
      <c r="H60" s="99">
        <v>1965818</v>
      </c>
      <c r="I60" s="99"/>
      <c r="J60" s="99">
        <v>2898219</v>
      </c>
      <c r="L60" s="99"/>
    </row>
    <row r="61" spans="1:18" customFormat="1" ht="20.100000000000001" customHeight="1" x14ac:dyDescent="0.25">
      <c r="A61" s="84" t="s">
        <v>189</v>
      </c>
      <c r="B61" s="80" t="s">
        <v>278</v>
      </c>
      <c r="C61" s="95"/>
      <c r="D61" s="99">
        <v>17799692</v>
      </c>
      <c r="E61" s="99"/>
      <c r="F61" s="99">
        <v>17641050</v>
      </c>
      <c r="G61" s="99"/>
      <c r="H61" s="99">
        <v>9995921</v>
      </c>
      <c r="I61" s="99"/>
      <c r="J61" s="99">
        <v>0</v>
      </c>
      <c r="L61" s="99"/>
    </row>
    <row r="62" spans="1:18" customFormat="1" ht="20.100000000000001" customHeight="1" x14ac:dyDescent="0.25">
      <c r="A62" t="s">
        <v>208</v>
      </c>
      <c r="B62" s="80"/>
      <c r="C62" s="95"/>
      <c r="D62" s="99"/>
      <c r="E62" s="99"/>
      <c r="F62" s="99"/>
      <c r="G62" s="99"/>
      <c r="H62" s="99"/>
      <c r="I62" s="99"/>
      <c r="J62" s="99"/>
      <c r="L62" s="99"/>
    </row>
    <row r="63" spans="1:18" customFormat="1" ht="20.100000000000001" customHeight="1" x14ac:dyDescent="0.25">
      <c r="A63" s="84" t="s">
        <v>209</v>
      </c>
      <c r="B63" s="80">
        <v>18</v>
      </c>
      <c r="C63" s="95"/>
      <c r="D63" s="99">
        <v>5465485</v>
      </c>
      <c r="E63" s="99"/>
      <c r="F63" s="99">
        <v>5982421</v>
      </c>
      <c r="G63" s="99"/>
      <c r="H63" s="99">
        <v>5000000</v>
      </c>
      <c r="I63" s="99"/>
      <c r="J63" s="99">
        <v>4000000</v>
      </c>
      <c r="L63" s="99"/>
    </row>
    <row r="64" spans="1:18" customFormat="1" ht="20.100000000000001" customHeight="1" x14ac:dyDescent="0.25">
      <c r="A64" s="84" t="s">
        <v>37</v>
      </c>
      <c r="B64" s="80">
        <v>4</v>
      </c>
      <c r="C64" s="95"/>
      <c r="D64" s="99">
        <v>3811157</v>
      </c>
      <c r="E64" s="99"/>
      <c r="F64" s="99">
        <v>4248167</v>
      </c>
      <c r="G64" s="99"/>
      <c r="H64" s="99">
        <v>427053</v>
      </c>
      <c r="I64" s="99"/>
      <c r="J64" s="99">
        <v>485265</v>
      </c>
    </row>
    <row r="65" spans="1:18" customFormat="1" ht="20.100000000000001" customHeight="1" x14ac:dyDescent="0.25">
      <c r="A65" s="84" t="s">
        <v>40</v>
      </c>
      <c r="B65" s="80">
        <v>18</v>
      </c>
      <c r="C65" s="95"/>
      <c r="D65" s="99">
        <v>237617</v>
      </c>
      <c r="E65" s="99"/>
      <c r="F65" s="99">
        <v>57956</v>
      </c>
      <c r="G65" s="99"/>
      <c r="H65" s="99">
        <v>237501</v>
      </c>
      <c r="I65" s="99"/>
      <c r="J65" s="99">
        <v>57897</v>
      </c>
    </row>
    <row r="66" spans="1:18" customFormat="1" ht="20.100000000000001" customHeight="1" x14ac:dyDescent="0.25">
      <c r="A66" s="84" t="s">
        <v>41</v>
      </c>
      <c r="B66" s="80"/>
      <c r="C66" s="95"/>
      <c r="D66" s="99">
        <v>1257737</v>
      </c>
      <c r="E66" s="99"/>
      <c r="F66" s="99">
        <v>1290028</v>
      </c>
      <c r="G66" s="99"/>
      <c r="H66" s="99">
        <v>340965</v>
      </c>
      <c r="I66" s="99"/>
      <c r="J66" s="99">
        <v>275935</v>
      </c>
    </row>
    <row r="67" spans="1:18" customFormat="1" ht="20.100000000000001" customHeight="1" x14ac:dyDescent="0.25">
      <c r="A67" s="82" t="s">
        <v>42</v>
      </c>
      <c r="B67" s="80"/>
      <c r="C67" s="112"/>
      <c r="D67" s="105">
        <f>SUM(D53:D66)</f>
        <v>111887503</v>
      </c>
      <c r="E67" s="104"/>
      <c r="F67" s="105">
        <f>SUM(F53:F66)</f>
        <v>118149770</v>
      </c>
      <c r="G67" s="104"/>
      <c r="H67" s="105">
        <f>SUM(H53:H66)</f>
        <v>64534911</v>
      </c>
      <c r="I67" s="104"/>
      <c r="J67" s="105">
        <f>SUM(J53:J66)</f>
        <v>48141977</v>
      </c>
      <c r="L67" s="95"/>
    </row>
    <row r="68" spans="1:18" customFormat="1" ht="12" customHeight="1" x14ac:dyDescent="0.25">
      <c r="A68" s="82"/>
      <c r="B68" s="80"/>
      <c r="C68" s="112"/>
      <c r="D68" s="104"/>
      <c r="E68" s="104"/>
      <c r="F68" s="104"/>
      <c r="G68" s="104"/>
      <c r="H68" s="104"/>
      <c r="I68" s="104"/>
      <c r="J68" s="104"/>
    </row>
    <row r="69" spans="1:18" customFormat="1" ht="20.100000000000001" customHeight="1" x14ac:dyDescent="0.25">
      <c r="A69" s="93" t="s">
        <v>43</v>
      </c>
      <c r="B69" s="80"/>
      <c r="C69" s="95"/>
      <c r="D69" s="99"/>
      <c r="E69" s="99"/>
      <c r="F69" s="99"/>
      <c r="G69" s="99"/>
      <c r="H69" s="99"/>
      <c r="I69" s="99"/>
      <c r="J69" s="99"/>
    </row>
    <row r="70" spans="1:18" customFormat="1" ht="20.100000000000001" customHeight="1" x14ac:dyDescent="0.25">
      <c r="A70" s="84" t="s">
        <v>44</v>
      </c>
      <c r="B70" s="80" t="s">
        <v>278</v>
      </c>
      <c r="C70" s="95"/>
      <c r="D70" s="99">
        <v>51290526</v>
      </c>
      <c r="E70" s="99"/>
      <c r="F70" s="99">
        <v>52278398</v>
      </c>
      <c r="G70" s="99"/>
      <c r="H70" s="99">
        <v>4994707</v>
      </c>
      <c r="I70" s="99"/>
      <c r="J70" s="99">
        <v>14982387</v>
      </c>
    </row>
    <row r="71" spans="1:18" customFormat="1" ht="20.100000000000001" customHeight="1" x14ac:dyDescent="0.25">
      <c r="A71" s="84" t="s">
        <v>45</v>
      </c>
      <c r="B71" s="80"/>
      <c r="C71" s="95"/>
      <c r="D71" s="99"/>
      <c r="E71" s="99"/>
      <c r="F71" s="99"/>
      <c r="G71" s="99"/>
      <c r="H71" s="99"/>
      <c r="I71" s="99"/>
      <c r="J71" s="99"/>
      <c r="L71" s="99"/>
    </row>
    <row r="72" spans="1:18" customFormat="1" ht="20.100000000000001" customHeight="1" x14ac:dyDescent="0.25">
      <c r="A72" s="84" t="s">
        <v>46</v>
      </c>
      <c r="B72" s="80">
        <v>18</v>
      </c>
      <c r="C72" s="95"/>
      <c r="D72" s="99">
        <v>16104669</v>
      </c>
      <c r="E72" s="99"/>
      <c r="F72" s="99">
        <v>17901815</v>
      </c>
      <c r="G72" s="99"/>
      <c r="H72" s="99">
        <v>2000000</v>
      </c>
      <c r="I72" s="99"/>
      <c r="J72" s="99">
        <v>3000000</v>
      </c>
      <c r="L72" s="99"/>
      <c r="M72" s="95"/>
      <c r="N72" s="95"/>
      <c r="O72" s="95"/>
      <c r="P72" s="95"/>
      <c r="Q72" s="95"/>
      <c r="R72" s="95"/>
    </row>
    <row r="73" spans="1:18" customFormat="1" ht="20.100000000000001" customHeight="1" x14ac:dyDescent="0.25">
      <c r="A73" t="s">
        <v>47</v>
      </c>
      <c r="B73" s="80"/>
      <c r="C73" s="95"/>
      <c r="D73" s="99">
        <v>427279</v>
      </c>
      <c r="E73" s="99"/>
      <c r="F73" s="99">
        <v>447096</v>
      </c>
      <c r="G73" s="99"/>
      <c r="H73" s="99">
        <v>0</v>
      </c>
      <c r="I73" s="99"/>
      <c r="J73" s="99">
        <v>117</v>
      </c>
      <c r="L73" s="99"/>
      <c r="M73" s="95"/>
      <c r="N73" s="95"/>
      <c r="O73" s="95"/>
      <c r="P73" s="95"/>
      <c r="Q73" s="95"/>
      <c r="R73" s="95"/>
    </row>
    <row r="74" spans="1:18" customFormat="1" ht="20.100000000000001" customHeight="1" x14ac:dyDescent="0.25">
      <c r="A74" t="s">
        <v>48</v>
      </c>
      <c r="B74" s="80">
        <v>4</v>
      </c>
      <c r="C74" s="95"/>
      <c r="D74" s="99">
        <v>47544073</v>
      </c>
      <c r="E74" s="99"/>
      <c r="F74" s="99">
        <v>47491713</v>
      </c>
      <c r="G74" s="99"/>
      <c r="H74" s="99">
        <v>8834635</v>
      </c>
      <c r="I74" s="99"/>
      <c r="J74" s="99">
        <v>8270670</v>
      </c>
      <c r="L74" s="99"/>
      <c r="M74" s="95"/>
      <c r="N74" s="95"/>
      <c r="O74" s="95"/>
      <c r="P74" s="95"/>
      <c r="Q74" s="95"/>
      <c r="R74" s="95"/>
    </row>
    <row r="75" spans="1:18" customFormat="1" ht="20.100000000000001" customHeight="1" x14ac:dyDescent="0.25">
      <c r="A75" t="s">
        <v>49</v>
      </c>
      <c r="B75" s="80">
        <v>4</v>
      </c>
      <c r="C75" s="95"/>
      <c r="D75" s="99">
        <v>1514503</v>
      </c>
      <c r="E75" s="99"/>
      <c r="F75" s="99">
        <v>1535948</v>
      </c>
      <c r="G75" s="99"/>
      <c r="H75" s="99">
        <v>26009</v>
      </c>
      <c r="I75" s="99"/>
      <c r="J75" s="99">
        <v>21042</v>
      </c>
      <c r="L75" s="99"/>
      <c r="M75" s="95"/>
      <c r="N75" s="95"/>
      <c r="O75" s="95"/>
      <c r="P75" s="95"/>
      <c r="Q75" s="95"/>
      <c r="R75" s="95"/>
    </row>
    <row r="76" spans="1:18" customFormat="1" ht="20.100000000000001" customHeight="1" x14ac:dyDescent="0.25">
      <c r="A76" t="s">
        <v>50</v>
      </c>
      <c r="B76" s="80"/>
      <c r="C76" s="95"/>
      <c r="D76" s="99">
        <v>2513462</v>
      </c>
      <c r="E76" s="99"/>
      <c r="F76" s="99">
        <v>2666447</v>
      </c>
      <c r="G76" s="99"/>
      <c r="H76" s="99">
        <v>1020870</v>
      </c>
      <c r="I76" s="99"/>
      <c r="J76" s="99">
        <v>1150109</v>
      </c>
      <c r="L76" s="99"/>
      <c r="M76" s="95"/>
      <c r="N76" s="95"/>
      <c r="O76" s="95"/>
      <c r="P76" s="95"/>
      <c r="Q76" s="95"/>
      <c r="R76" s="95"/>
    </row>
    <row r="77" spans="1:18" customFormat="1" ht="20.100000000000001" customHeight="1" x14ac:dyDescent="0.25">
      <c r="A77" t="s">
        <v>51</v>
      </c>
      <c r="B77" s="80"/>
      <c r="C77" s="95"/>
      <c r="D77" s="99">
        <v>2329877</v>
      </c>
      <c r="E77" s="99"/>
      <c r="F77" s="99">
        <v>2426240</v>
      </c>
      <c r="G77" s="99"/>
      <c r="H77" s="99">
        <v>6600</v>
      </c>
      <c r="I77" s="99"/>
      <c r="J77" s="99">
        <v>64737</v>
      </c>
      <c r="L77" s="99"/>
      <c r="M77" s="95"/>
      <c r="N77" s="95"/>
      <c r="O77" s="95"/>
      <c r="P77" s="95"/>
      <c r="Q77" s="95"/>
      <c r="R77" s="95"/>
    </row>
    <row r="78" spans="1:18" customFormat="1" ht="20.100000000000001" customHeight="1" x14ac:dyDescent="0.25">
      <c r="A78" t="s">
        <v>52</v>
      </c>
      <c r="B78" s="80"/>
      <c r="C78" s="95"/>
      <c r="D78" s="99">
        <v>3887750</v>
      </c>
      <c r="E78" s="99"/>
      <c r="F78" s="99">
        <v>3970805</v>
      </c>
      <c r="G78" s="99"/>
      <c r="H78" s="99">
        <v>0</v>
      </c>
      <c r="I78" s="99"/>
      <c r="J78" s="99">
        <v>0</v>
      </c>
      <c r="L78" s="99"/>
      <c r="M78" s="95"/>
      <c r="N78" s="95"/>
      <c r="O78" s="95"/>
      <c r="P78" s="95"/>
      <c r="Q78" s="95"/>
      <c r="R78" s="95"/>
    </row>
    <row r="79" spans="1:18" customFormat="1" ht="20.100000000000001" customHeight="1" x14ac:dyDescent="0.25">
      <c r="A79" t="s">
        <v>53</v>
      </c>
      <c r="B79" s="80"/>
      <c r="C79" s="95"/>
      <c r="D79" s="99">
        <v>19441</v>
      </c>
      <c r="E79" s="99"/>
      <c r="F79" s="99">
        <v>30336</v>
      </c>
      <c r="G79" s="99"/>
      <c r="H79" s="99">
        <v>0</v>
      </c>
      <c r="I79" s="99"/>
      <c r="J79" s="99">
        <v>0</v>
      </c>
      <c r="L79" s="99"/>
      <c r="M79" s="95"/>
      <c r="N79" s="95"/>
      <c r="O79" s="95"/>
      <c r="P79" s="95"/>
      <c r="Q79" s="95"/>
      <c r="R79" s="95"/>
    </row>
    <row r="80" spans="1:18" customFormat="1" ht="20.100000000000001" customHeight="1" x14ac:dyDescent="0.25">
      <c r="A80" s="82" t="s">
        <v>54</v>
      </c>
      <c r="B80" s="80"/>
      <c r="C80" s="112"/>
      <c r="D80" s="105">
        <f>SUM(D70:E79)</f>
        <v>125631580</v>
      </c>
      <c r="E80" s="104"/>
      <c r="F80" s="105">
        <f>SUM(F70:G79)</f>
        <v>128748798</v>
      </c>
      <c r="G80" s="104"/>
      <c r="H80" s="105">
        <f>SUM(H70:I79)</f>
        <v>16882821</v>
      </c>
      <c r="I80" s="104"/>
      <c r="J80" s="105">
        <f>SUM(J70:J79)</f>
        <v>27489062</v>
      </c>
      <c r="L80" s="99"/>
      <c r="M80" s="95"/>
      <c r="N80" s="95"/>
      <c r="O80" s="95"/>
      <c r="P80" s="95"/>
      <c r="Q80" s="95"/>
      <c r="R80" s="95"/>
    </row>
    <row r="81" spans="1:18" customFormat="1" ht="20.100000000000001" customHeight="1" x14ac:dyDescent="0.25">
      <c r="A81" s="82" t="s">
        <v>55</v>
      </c>
      <c r="B81" s="80"/>
      <c r="C81" s="112"/>
      <c r="D81" s="102">
        <f>+D67+D80</f>
        <v>237519083</v>
      </c>
      <c r="E81" s="104"/>
      <c r="F81" s="102">
        <f>+F67+F80</f>
        <v>246898568</v>
      </c>
      <c r="G81" s="104"/>
      <c r="H81" s="102">
        <f>+H67+H80</f>
        <v>81417732</v>
      </c>
      <c r="I81" s="104"/>
      <c r="J81" s="102">
        <f>+J67+J80</f>
        <v>75631039</v>
      </c>
      <c r="L81" s="99"/>
      <c r="M81" s="95"/>
      <c r="N81" s="95"/>
      <c r="O81" s="95"/>
      <c r="P81" s="95"/>
      <c r="Q81" s="95"/>
      <c r="R81" s="95"/>
    </row>
    <row r="82" spans="1:18" ht="20.25" customHeight="1" x14ac:dyDescent="0.3">
      <c r="A82" s="79" t="s">
        <v>179</v>
      </c>
    </row>
    <row r="83" spans="1:18" ht="20.25" customHeight="1" x14ac:dyDescent="0.25">
      <c r="A83" s="81" t="s">
        <v>0</v>
      </c>
    </row>
    <row r="84" spans="1:18" customFormat="1" ht="14.45" customHeight="1" x14ac:dyDescent="0.25">
      <c r="A84" s="82"/>
      <c r="B84" s="80"/>
    </row>
    <row r="85" spans="1:18" customFormat="1" ht="20.100000000000001" customHeight="1" x14ac:dyDescent="0.25">
      <c r="A85" s="84"/>
      <c r="B85" s="80"/>
      <c r="C85" s="80"/>
      <c r="D85" s="195" t="s">
        <v>1</v>
      </c>
      <c r="E85" s="195"/>
      <c r="F85" s="195"/>
      <c r="G85" s="85"/>
      <c r="H85" s="196" t="s">
        <v>2</v>
      </c>
      <c r="I85" s="196"/>
      <c r="J85" s="196"/>
    </row>
    <row r="86" spans="1:18" customFormat="1" ht="20.100000000000001" customHeight="1" x14ac:dyDescent="0.25">
      <c r="A86" s="84"/>
      <c r="B86" s="80"/>
      <c r="C86" s="80"/>
      <c r="D86" s="196" t="s">
        <v>3</v>
      </c>
      <c r="E86" s="196"/>
      <c r="F86" s="196"/>
      <c r="G86" s="86"/>
      <c r="H86" s="196" t="s">
        <v>4</v>
      </c>
      <c r="I86" s="196"/>
      <c r="J86" s="196"/>
    </row>
    <row r="87" spans="1:18" customFormat="1" ht="20.100000000000001" customHeight="1" x14ac:dyDescent="0.25">
      <c r="A87" s="84"/>
      <c r="B87" s="80"/>
      <c r="C87" s="80"/>
      <c r="D87" s="87" t="s">
        <v>257</v>
      </c>
      <c r="E87" s="88"/>
      <c r="F87" s="88" t="s">
        <v>5</v>
      </c>
      <c r="G87" s="89"/>
      <c r="H87" s="87" t="s">
        <v>257</v>
      </c>
      <c r="I87" s="88"/>
      <c r="J87" s="88" t="s">
        <v>5</v>
      </c>
    </row>
    <row r="88" spans="1:18" customFormat="1" ht="20.100000000000001" customHeight="1" x14ac:dyDescent="0.25">
      <c r="A88" s="110"/>
      <c r="B88" s="80"/>
      <c r="C88" s="91"/>
      <c r="D88" s="91">
        <v>2024</v>
      </c>
      <c r="E88" s="91"/>
      <c r="F88" s="91">
        <v>2023</v>
      </c>
      <c r="G88" s="91"/>
      <c r="H88" s="91">
        <v>2024</v>
      </c>
      <c r="I88" s="91"/>
      <c r="J88" s="91">
        <v>2023</v>
      </c>
    </row>
    <row r="89" spans="1:18" customFormat="1" ht="20.100000000000001" customHeight="1" x14ac:dyDescent="0.25">
      <c r="A89" s="90"/>
      <c r="B89" s="80"/>
      <c r="C89" s="91"/>
      <c r="D89" s="91" t="s">
        <v>318</v>
      </c>
      <c r="E89" s="91"/>
      <c r="F89" s="91"/>
      <c r="G89" s="91"/>
      <c r="H89" s="91" t="s">
        <v>318</v>
      </c>
      <c r="I89" s="91"/>
      <c r="J89" s="91"/>
    </row>
    <row r="90" spans="1:18" customFormat="1" ht="20.100000000000001" customHeight="1" x14ac:dyDescent="0.25">
      <c r="A90" s="90" t="s">
        <v>172</v>
      </c>
      <c r="B90" s="80" t="s">
        <v>7</v>
      </c>
      <c r="C90" s="91"/>
      <c r="D90" s="91" t="s">
        <v>319</v>
      </c>
      <c r="E90" s="91"/>
      <c r="F90" s="91"/>
      <c r="G90" s="91"/>
      <c r="H90" s="91" t="s">
        <v>319</v>
      </c>
      <c r="I90" s="91"/>
      <c r="J90" s="91"/>
    </row>
    <row r="91" spans="1:18" customFormat="1" ht="20.100000000000001" customHeight="1" x14ac:dyDescent="0.25">
      <c r="A91" s="90"/>
      <c r="B91" s="80"/>
      <c r="C91" s="91"/>
      <c r="D91" s="91" t="s">
        <v>206</v>
      </c>
      <c r="E91" s="91"/>
      <c r="F91" s="88"/>
      <c r="G91" s="91"/>
      <c r="H91" s="91" t="s">
        <v>206</v>
      </c>
      <c r="I91" s="91"/>
      <c r="J91" s="91"/>
    </row>
    <row r="92" spans="1:18" customFormat="1" ht="18.600000000000001" customHeight="1" x14ac:dyDescent="0.25">
      <c r="A92" s="113"/>
      <c r="B92" s="80"/>
      <c r="C92" s="91"/>
      <c r="D92" s="197" t="s">
        <v>207</v>
      </c>
      <c r="E92" s="197"/>
      <c r="F92" s="197"/>
      <c r="G92" s="197"/>
      <c r="H92" s="197"/>
      <c r="I92" s="197"/>
      <c r="J92" s="197"/>
    </row>
    <row r="93" spans="1:18" customFormat="1" ht="20.100000000000001" customHeight="1" x14ac:dyDescent="0.25">
      <c r="A93" s="93" t="s">
        <v>56</v>
      </c>
      <c r="B93" s="80"/>
      <c r="C93" s="95"/>
      <c r="D93" s="95"/>
      <c r="E93" s="95"/>
      <c r="F93" s="95"/>
      <c r="G93" s="95"/>
      <c r="H93" s="95"/>
      <c r="I93" s="95"/>
      <c r="J93" s="95"/>
    </row>
    <row r="94" spans="1:18" customFormat="1" ht="20.100000000000001" customHeight="1" x14ac:dyDescent="0.25">
      <c r="A94" s="84" t="s">
        <v>57</v>
      </c>
      <c r="B94" s="80">
        <v>13</v>
      </c>
      <c r="C94" s="95"/>
      <c r="D94" s="95"/>
      <c r="E94" s="95"/>
      <c r="F94" s="95"/>
      <c r="G94" s="95"/>
      <c r="H94" s="95"/>
      <c r="I94" s="95"/>
      <c r="J94" s="95"/>
    </row>
    <row r="95" spans="1:18" customFormat="1" ht="20.100000000000001" customHeight="1" thickBot="1" x14ac:dyDescent="0.3">
      <c r="A95" s="84" t="s">
        <v>58</v>
      </c>
      <c r="B95" s="96"/>
      <c r="C95" s="95"/>
      <c r="D95" s="114">
        <v>5290162</v>
      </c>
      <c r="E95" s="99"/>
      <c r="F95" s="114">
        <v>5586162</v>
      </c>
      <c r="G95" s="99"/>
      <c r="H95" s="114">
        <v>5290162</v>
      </c>
      <c r="I95" s="99"/>
      <c r="J95" s="114">
        <v>5586162</v>
      </c>
    </row>
    <row r="96" spans="1:18" customFormat="1" ht="20.100000000000001" customHeight="1" thickTop="1" x14ac:dyDescent="0.25">
      <c r="A96" s="84" t="s">
        <v>59</v>
      </c>
      <c r="B96" s="80"/>
      <c r="C96" s="95"/>
      <c r="D96" s="99">
        <v>5290162</v>
      </c>
      <c r="E96" s="99"/>
      <c r="F96" s="99">
        <v>5290162</v>
      </c>
      <c r="G96" s="99"/>
      <c r="H96" s="99">
        <v>5290162</v>
      </c>
      <c r="I96" s="99"/>
      <c r="J96" s="99">
        <v>5290162</v>
      </c>
      <c r="L96" s="95"/>
      <c r="M96" s="95"/>
      <c r="N96" s="95"/>
      <c r="O96" s="95"/>
      <c r="P96" s="95"/>
      <c r="Q96" s="95"/>
      <c r="R96" s="95"/>
    </row>
    <row r="97" spans="1:18" customFormat="1" ht="20.100000000000001" customHeight="1" x14ac:dyDescent="0.25">
      <c r="A97" s="84" t="s">
        <v>60</v>
      </c>
      <c r="B97" s="96"/>
      <c r="C97" s="95"/>
      <c r="D97" s="99"/>
      <c r="E97" s="99"/>
      <c r="F97" s="99"/>
      <c r="G97" s="99"/>
      <c r="H97" s="83"/>
      <c r="I97" s="99"/>
      <c r="J97" s="99"/>
    </row>
    <row r="98" spans="1:18" customFormat="1" ht="20.100000000000001" customHeight="1" x14ac:dyDescent="0.25">
      <c r="A98" s="84" t="s">
        <v>61</v>
      </c>
      <c r="B98" s="96"/>
      <c r="C98" s="95"/>
      <c r="D98" s="98">
        <v>263881503</v>
      </c>
      <c r="E98" s="99"/>
      <c r="F98" s="98">
        <v>263881503</v>
      </c>
      <c r="G98" s="99"/>
      <c r="H98" s="98">
        <v>263881503</v>
      </c>
      <c r="I98" s="99"/>
      <c r="J98" s="98">
        <v>263881503</v>
      </c>
      <c r="L98" s="95"/>
      <c r="M98" s="95"/>
      <c r="N98" s="95"/>
      <c r="O98" s="95"/>
      <c r="P98" s="95"/>
      <c r="Q98" s="95"/>
      <c r="R98" s="95"/>
    </row>
    <row r="99" spans="1:18" customFormat="1" ht="20.100000000000001" customHeight="1" x14ac:dyDescent="0.25">
      <c r="A99" s="84" t="s">
        <v>62</v>
      </c>
      <c r="B99" s="96"/>
      <c r="C99" s="95"/>
      <c r="D99" s="98"/>
      <c r="E99" s="99"/>
      <c r="F99" s="98"/>
      <c r="G99" s="99"/>
      <c r="H99" s="98"/>
      <c r="I99" s="99"/>
      <c r="J99" s="98"/>
      <c r="L99" s="95"/>
      <c r="M99" s="95"/>
      <c r="N99" s="95"/>
      <c r="O99" s="95"/>
      <c r="P99" s="95"/>
      <c r="Q99" s="95"/>
      <c r="R99" s="95"/>
    </row>
    <row r="100" spans="1:18" customFormat="1" ht="20.100000000000001" customHeight="1" x14ac:dyDescent="0.25">
      <c r="A100" s="84" t="s">
        <v>63</v>
      </c>
      <c r="B100" s="96"/>
      <c r="C100" s="95"/>
      <c r="D100" s="98">
        <v>-19980</v>
      </c>
      <c r="E100" s="99"/>
      <c r="F100" s="98">
        <v>-19980</v>
      </c>
      <c r="G100" s="99"/>
      <c r="H100" s="98">
        <v>0</v>
      </c>
      <c r="I100" s="99"/>
      <c r="J100" s="98">
        <v>0</v>
      </c>
      <c r="L100" s="95"/>
      <c r="M100" s="95"/>
      <c r="N100" s="95"/>
      <c r="O100" s="95"/>
      <c r="P100" s="95"/>
      <c r="Q100" s="95"/>
      <c r="R100" s="95"/>
    </row>
    <row r="101" spans="1:18" customFormat="1" ht="20.100000000000001" customHeight="1" x14ac:dyDescent="0.25">
      <c r="A101" s="84" t="s">
        <v>310</v>
      </c>
      <c r="B101" s="96">
        <v>3</v>
      </c>
      <c r="C101" s="95"/>
      <c r="D101" s="98">
        <v>-6714301</v>
      </c>
      <c r="E101" s="99"/>
      <c r="F101" s="98">
        <v>-6714301</v>
      </c>
      <c r="G101" s="99"/>
      <c r="H101" s="98">
        <v>-14177994</v>
      </c>
      <c r="I101" s="99"/>
      <c r="J101" s="98">
        <v>-6555105</v>
      </c>
      <c r="L101" s="95"/>
      <c r="M101" s="95"/>
      <c r="N101" s="95"/>
      <c r="O101" s="95"/>
      <c r="P101" s="95"/>
      <c r="Q101" s="95"/>
      <c r="R101" s="95"/>
    </row>
    <row r="102" spans="1:18" customFormat="1" ht="20.100000000000001" customHeight="1" x14ac:dyDescent="0.25">
      <c r="A102" s="84" t="s">
        <v>65</v>
      </c>
      <c r="B102" s="80"/>
      <c r="C102" s="95"/>
      <c r="D102" s="99"/>
      <c r="E102" s="99"/>
      <c r="F102" s="99"/>
      <c r="G102" s="99"/>
      <c r="H102" s="99"/>
      <c r="I102" s="99"/>
      <c r="J102" s="99"/>
    </row>
    <row r="103" spans="1:18" customFormat="1" ht="20.100000000000001" customHeight="1" x14ac:dyDescent="0.25">
      <c r="A103" s="84" t="s">
        <v>66</v>
      </c>
      <c r="B103" s="80"/>
      <c r="C103" s="95"/>
      <c r="D103" s="99"/>
      <c r="E103" s="99"/>
      <c r="F103" s="99"/>
      <c r="G103" s="99"/>
      <c r="H103" s="99"/>
      <c r="I103" s="99"/>
      <c r="J103" s="99"/>
    </row>
    <row r="104" spans="1:18" customFormat="1" ht="20.100000000000001" customHeight="1" x14ac:dyDescent="0.25">
      <c r="A104" s="84" t="s">
        <v>67</v>
      </c>
      <c r="B104" s="96"/>
      <c r="C104" s="95"/>
      <c r="D104" s="99">
        <v>558616</v>
      </c>
      <c r="E104" s="99"/>
      <c r="F104" s="99">
        <v>558616</v>
      </c>
      <c r="G104" s="99"/>
      <c r="H104" s="99">
        <v>558616</v>
      </c>
      <c r="I104" s="99"/>
      <c r="J104" s="99">
        <v>558616</v>
      </c>
      <c r="L104" s="95"/>
      <c r="M104" s="95"/>
      <c r="N104" s="95"/>
      <c r="O104" s="95"/>
      <c r="P104" s="95"/>
      <c r="Q104" s="95"/>
      <c r="R104" s="95"/>
    </row>
    <row r="105" spans="1:18" customFormat="1" ht="20.100000000000001" customHeight="1" x14ac:dyDescent="0.25">
      <c r="A105" s="84" t="s">
        <v>68</v>
      </c>
      <c r="B105" s="80"/>
      <c r="C105" s="95"/>
      <c r="D105" s="99">
        <v>31311628</v>
      </c>
      <c r="E105" s="99"/>
      <c r="F105" s="99">
        <v>30851849</v>
      </c>
      <c r="G105" s="99"/>
      <c r="H105" s="99">
        <v>24567621</v>
      </c>
      <c r="I105" s="99"/>
      <c r="J105" s="99">
        <v>24941106</v>
      </c>
      <c r="L105" s="95"/>
      <c r="M105" s="95"/>
      <c r="N105" s="95"/>
      <c r="O105" s="95"/>
      <c r="P105" s="95"/>
      <c r="Q105" s="95"/>
      <c r="R105" s="95"/>
    </row>
    <row r="106" spans="1:18" customFormat="1" ht="20.100000000000001" customHeight="1" x14ac:dyDescent="0.25">
      <c r="A106" s="84" t="s">
        <v>69</v>
      </c>
      <c r="B106" s="80"/>
      <c r="C106" s="95"/>
      <c r="D106" s="99">
        <v>-524936</v>
      </c>
      <c r="E106" s="99"/>
      <c r="F106" s="99">
        <v>-929858</v>
      </c>
      <c r="G106" s="99"/>
      <c r="H106" s="4">
        <v>0</v>
      </c>
      <c r="I106" s="99"/>
      <c r="J106" s="4">
        <v>0</v>
      </c>
      <c r="L106" s="95"/>
      <c r="M106" s="95"/>
      <c r="N106" s="95"/>
      <c r="O106" s="95"/>
      <c r="P106" s="95"/>
      <c r="Q106" s="95"/>
      <c r="R106" s="95"/>
    </row>
    <row r="107" spans="1:18" customFormat="1" ht="20.100000000000001" customHeight="1" x14ac:dyDescent="0.25">
      <c r="A107" s="115" t="s">
        <v>320</v>
      </c>
      <c r="B107" s="80"/>
      <c r="C107" s="95"/>
      <c r="D107" s="116"/>
      <c r="E107" s="99"/>
      <c r="F107" s="116"/>
      <c r="G107" s="99"/>
      <c r="H107" s="6"/>
      <c r="I107" s="99"/>
      <c r="J107" s="7"/>
      <c r="L107" s="95"/>
      <c r="M107" s="95"/>
      <c r="N107" s="95"/>
      <c r="O107" s="95"/>
      <c r="P107" s="95"/>
      <c r="Q107" s="95"/>
      <c r="R107" s="95"/>
    </row>
    <row r="108" spans="1:18" customFormat="1" ht="20.100000000000001" customHeight="1" x14ac:dyDescent="0.25">
      <c r="A108" s="82" t="s">
        <v>321</v>
      </c>
      <c r="B108" s="80"/>
      <c r="C108" s="95"/>
      <c r="D108" s="104">
        <f>SUM(D96:D106)</f>
        <v>293782692</v>
      </c>
      <c r="E108" s="104"/>
      <c r="F108" s="104">
        <f>SUM(F96:F106)</f>
        <v>292917991</v>
      </c>
      <c r="G108" s="104"/>
      <c r="H108" s="104">
        <f>SUM(H96:H106)</f>
        <v>280119908</v>
      </c>
      <c r="I108" s="104"/>
      <c r="J108" s="104">
        <f>SUM(J96:J106)</f>
        <v>288116282</v>
      </c>
      <c r="L108" s="95"/>
      <c r="M108" s="95"/>
      <c r="N108" s="95"/>
      <c r="O108" s="95"/>
      <c r="P108" s="95"/>
      <c r="Q108" s="95"/>
      <c r="R108" s="95"/>
    </row>
    <row r="109" spans="1:18" customFormat="1" ht="20.100000000000001" customHeight="1" x14ac:dyDescent="0.25">
      <c r="A109" s="84" t="s">
        <v>70</v>
      </c>
      <c r="B109" s="80"/>
      <c r="C109" s="95"/>
      <c r="D109" s="99">
        <v>506008</v>
      </c>
      <c r="E109" s="99"/>
      <c r="F109" s="99">
        <v>554521</v>
      </c>
      <c r="G109" s="99"/>
      <c r="H109" s="4">
        <v>0</v>
      </c>
      <c r="I109" s="99"/>
      <c r="J109" s="4">
        <v>0</v>
      </c>
      <c r="L109" s="95"/>
      <c r="M109" s="95"/>
      <c r="N109" s="95"/>
      <c r="O109" s="95"/>
      <c r="P109" s="95"/>
      <c r="Q109" s="95"/>
      <c r="R109" s="95"/>
    </row>
    <row r="110" spans="1:18" customFormat="1" ht="20.100000000000001" customHeight="1" x14ac:dyDescent="0.25">
      <c r="A110" s="82" t="s">
        <v>71</v>
      </c>
      <c r="B110" s="80"/>
      <c r="C110" s="112"/>
      <c r="D110" s="105">
        <f>SUM(D108:D109)</f>
        <v>294288700</v>
      </c>
      <c r="E110" s="104"/>
      <c r="F110" s="105">
        <f>SUM(F108:F109)</f>
        <v>293472512</v>
      </c>
      <c r="G110" s="104"/>
      <c r="H110" s="105">
        <f>SUM(H108:H109)</f>
        <v>280119908</v>
      </c>
      <c r="I110" s="104"/>
      <c r="J110" s="105">
        <f>SUM(J108:J109)</f>
        <v>288116282</v>
      </c>
      <c r="L110" s="95"/>
      <c r="M110" s="95"/>
      <c r="N110" s="95"/>
      <c r="O110" s="95"/>
      <c r="P110" s="95"/>
      <c r="Q110" s="95"/>
      <c r="R110" s="95"/>
    </row>
    <row r="111" spans="1:18" customFormat="1" ht="20.100000000000001" customHeight="1" x14ac:dyDescent="0.25">
      <c r="A111" s="82"/>
      <c r="B111" s="80"/>
      <c r="C111" s="95"/>
      <c r="D111" s="99"/>
      <c r="E111" s="99"/>
      <c r="F111" s="99"/>
      <c r="G111" s="99"/>
      <c r="H111" s="99"/>
      <c r="I111" s="99"/>
      <c r="J111" s="99"/>
    </row>
    <row r="112" spans="1:18" customFormat="1" ht="20.100000000000001" customHeight="1" thickBot="1" x14ac:dyDescent="0.3">
      <c r="A112" s="82" t="s">
        <v>72</v>
      </c>
      <c r="B112" s="80"/>
      <c r="C112" s="95"/>
      <c r="D112" s="109">
        <f>D81+D110</f>
        <v>531807783</v>
      </c>
      <c r="E112" s="104"/>
      <c r="F112" s="109">
        <f>F81+F110</f>
        <v>540371080</v>
      </c>
      <c r="G112" s="104"/>
      <c r="H112" s="109">
        <f>H81+H110</f>
        <v>361537640</v>
      </c>
      <c r="I112" s="104"/>
      <c r="J112" s="109">
        <f>J81+J110</f>
        <v>363747321</v>
      </c>
    </row>
    <row r="113" spans="4:10" ht="20.25" customHeight="1" thickTop="1" x14ac:dyDescent="0.25">
      <c r="D113" s="98"/>
      <c r="E113" s="99"/>
      <c r="F113" s="98"/>
      <c r="G113" s="99"/>
      <c r="H113" s="98"/>
      <c r="I113" s="99"/>
      <c r="J113" s="98"/>
    </row>
    <row r="149" spans="4:4" ht="20.25" customHeight="1" x14ac:dyDescent="0.25">
      <c r="D149"/>
    </row>
  </sheetData>
  <mergeCells count="15">
    <mergeCell ref="D4:F4"/>
    <mergeCell ref="H4:J4"/>
    <mergeCell ref="D5:F5"/>
    <mergeCell ref="H5:J5"/>
    <mergeCell ref="D11:J11"/>
    <mergeCell ref="D43:F43"/>
    <mergeCell ref="H43:J43"/>
    <mergeCell ref="D44:F44"/>
    <mergeCell ref="H44:J44"/>
    <mergeCell ref="D92:J92"/>
    <mergeCell ref="D50:J50"/>
    <mergeCell ref="D85:F85"/>
    <mergeCell ref="H85:J85"/>
    <mergeCell ref="D86:F86"/>
    <mergeCell ref="H86:J86"/>
  </mergeCells>
  <pageMargins left="0.8" right="0.45" top="0.48" bottom="0.45" header="0.5" footer="0.5"/>
  <pageSetup paperSize="9" scale="88" firstPageNumber="3" fitToHeight="2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2" manualBreakCount="2">
    <brk id="39" max="9" man="1"/>
    <brk id="81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29517-E4EB-4B1E-84D9-9AB9F9D2D390}">
  <dimension ref="A1:J88"/>
  <sheetViews>
    <sheetView showGridLines="0" view="pageBreakPreview" zoomScaleNormal="100" zoomScaleSheetLayoutView="100" workbookViewId="0">
      <selection activeCell="L19" sqref="L19"/>
    </sheetView>
  </sheetViews>
  <sheetFormatPr defaultColWidth="9.140625" defaultRowHeight="20.25" customHeight="1" x14ac:dyDescent="0.25"/>
  <cols>
    <col min="1" max="1" width="38.85546875" style="84" customWidth="1"/>
    <col min="2" max="2" width="7.140625" style="80" customWidth="1"/>
    <col min="3" max="3" width="0.85546875" style="80" customWidth="1"/>
    <col min="4" max="4" width="13.5703125" customWidth="1"/>
    <col min="5" max="5" width="0.85546875" customWidth="1"/>
    <col min="6" max="6" width="13.5703125" customWidth="1"/>
    <col min="7" max="7" width="0.85546875" customWidth="1"/>
    <col min="8" max="8" width="13.5703125" customWidth="1"/>
    <col min="9" max="9" width="0.85546875" customWidth="1"/>
    <col min="10" max="10" width="13.5703125" customWidth="1"/>
  </cols>
  <sheetData>
    <row r="1" spans="1:10" ht="20.45" customHeight="1" x14ac:dyDescent="0.3">
      <c r="A1" s="79" t="s">
        <v>179</v>
      </c>
    </row>
    <row r="2" spans="1:10" ht="20.25" customHeight="1" x14ac:dyDescent="0.25">
      <c r="A2" s="81" t="s">
        <v>220</v>
      </c>
    </row>
    <row r="3" spans="1:10" ht="20.25" customHeight="1" x14ac:dyDescent="0.25">
      <c r="A3" s="82"/>
    </row>
    <row r="4" spans="1:10" ht="17.45" customHeight="1" x14ac:dyDescent="0.25">
      <c r="B4" s="96"/>
      <c r="C4" s="96"/>
      <c r="D4" s="196" t="s">
        <v>73</v>
      </c>
      <c r="E4" s="196"/>
      <c r="F4" s="196"/>
      <c r="G4" s="117"/>
      <c r="H4" s="196" t="s">
        <v>74</v>
      </c>
      <c r="I4" s="196"/>
      <c r="J4" s="196"/>
    </row>
    <row r="5" spans="1:10" ht="17.45" customHeight="1" x14ac:dyDescent="0.25">
      <c r="B5" s="96"/>
      <c r="C5" s="96"/>
      <c r="D5" s="196" t="s">
        <v>3</v>
      </c>
      <c r="E5" s="196"/>
      <c r="F5" s="196"/>
      <c r="G5" s="117"/>
      <c r="H5" s="196" t="s">
        <v>3</v>
      </c>
      <c r="I5" s="196"/>
      <c r="J5" s="196"/>
    </row>
    <row r="6" spans="1:10" ht="17.45" customHeight="1" x14ac:dyDescent="0.25">
      <c r="D6" s="198" t="s">
        <v>210</v>
      </c>
      <c r="E6" s="198"/>
      <c r="F6" s="198"/>
      <c r="G6" s="91"/>
      <c r="H6" s="198" t="s">
        <v>210</v>
      </c>
      <c r="I6" s="198"/>
      <c r="J6" s="198"/>
    </row>
    <row r="7" spans="1:10" ht="17.45" customHeight="1" x14ac:dyDescent="0.25">
      <c r="D7" s="198" t="s">
        <v>253</v>
      </c>
      <c r="E7" s="198"/>
      <c r="F7" s="198"/>
      <c r="G7" s="91"/>
      <c r="H7" s="198" t="s">
        <v>253</v>
      </c>
      <c r="I7" s="198"/>
      <c r="J7" s="198"/>
    </row>
    <row r="8" spans="1:10" ht="17.45" customHeight="1" x14ac:dyDescent="0.25">
      <c r="A8" s="92"/>
      <c r="D8" s="91">
        <v>2024</v>
      </c>
      <c r="E8" s="91"/>
      <c r="F8" s="91">
        <v>2023</v>
      </c>
      <c r="G8" s="91"/>
      <c r="H8" s="91">
        <v>2024</v>
      </c>
      <c r="I8" s="91"/>
      <c r="J8" s="91">
        <v>2023</v>
      </c>
    </row>
    <row r="9" spans="1:10" ht="17.45" customHeight="1" x14ac:dyDescent="0.25">
      <c r="A9" s="92"/>
      <c r="D9" s="91" t="s">
        <v>318</v>
      </c>
      <c r="E9" s="91"/>
      <c r="F9" s="91"/>
      <c r="G9" s="91"/>
      <c r="H9" s="91" t="s">
        <v>318</v>
      </c>
      <c r="I9" s="91"/>
      <c r="J9" s="91"/>
    </row>
    <row r="10" spans="1:10" ht="17.45" customHeight="1" x14ac:dyDescent="0.25">
      <c r="A10" s="92"/>
      <c r="D10" s="91" t="s">
        <v>319</v>
      </c>
      <c r="E10" s="91"/>
      <c r="F10" s="91"/>
      <c r="G10" s="91"/>
      <c r="H10" s="91" t="s">
        <v>319</v>
      </c>
      <c r="I10" s="91"/>
      <c r="J10" s="91"/>
    </row>
    <row r="11" spans="1:10" ht="17.45" customHeight="1" x14ac:dyDescent="0.25">
      <c r="D11" s="197" t="s">
        <v>207</v>
      </c>
      <c r="E11" s="197"/>
      <c r="F11" s="197"/>
      <c r="G11" s="197"/>
      <c r="H11" s="197"/>
      <c r="I11" s="197"/>
      <c r="J11" s="197"/>
    </row>
    <row r="12" spans="1:10" ht="17.45" customHeight="1" x14ac:dyDescent="0.25">
      <c r="A12" s="93" t="s">
        <v>199</v>
      </c>
      <c r="B12" s="96"/>
      <c r="C12" s="96"/>
      <c r="D12" s="95"/>
      <c r="E12" s="95"/>
      <c r="F12" s="95"/>
      <c r="G12" s="95"/>
      <c r="H12" s="95"/>
      <c r="I12" s="95"/>
      <c r="J12" s="95"/>
    </row>
    <row r="13" spans="1:10" ht="17.45" customHeight="1" x14ac:dyDescent="0.25">
      <c r="A13" s="84" t="s">
        <v>75</v>
      </c>
      <c r="D13" s="99">
        <v>118863980</v>
      </c>
      <c r="E13" s="99"/>
      <c r="F13" s="99">
        <v>113838344</v>
      </c>
      <c r="G13" s="99"/>
      <c r="H13" s="99">
        <v>62103204</v>
      </c>
      <c r="I13" s="99"/>
      <c r="J13" s="99">
        <v>59470890</v>
      </c>
    </row>
    <row r="14" spans="1:10" ht="17.45" customHeight="1" x14ac:dyDescent="0.25">
      <c r="A14" s="84" t="s">
        <v>76</v>
      </c>
      <c r="D14" s="99">
        <v>1265188</v>
      </c>
      <c r="E14" s="99"/>
      <c r="F14" s="99">
        <v>1404771</v>
      </c>
      <c r="G14" s="99"/>
      <c r="H14" s="99">
        <v>1035294</v>
      </c>
      <c r="I14" s="99"/>
      <c r="J14" s="99">
        <v>1147327</v>
      </c>
    </row>
    <row r="15" spans="1:10" ht="17.45" customHeight="1" x14ac:dyDescent="0.25">
      <c r="A15" s="84" t="s">
        <v>77</v>
      </c>
      <c r="D15" s="99"/>
      <c r="E15" s="99"/>
      <c r="F15" s="99"/>
      <c r="G15" s="99"/>
      <c r="H15" s="99"/>
      <c r="I15" s="99"/>
      <c r="J15" s="99"/>
    </row>
    <row r="16" spans="1:10" ht="17.45" customHeight="1" x14ac:dyDescent="0.25">
      <c r="A16" s="84" t="s">
        <v>78</v>
      </c>
      <c r="D16" s="99">
        <v>3597504</v>
      </c>
      <c r="E16" s="99"/>
      <c r="F16" s="99">
        <v>3593732</v>
      </c>
      <c r="G16" s="99"/>
      <c r="H16" s="99">
        <v>117390</v>
      </c>
      <c r="I16" s="99"/>
      <c r="J16" s="99">
        <v>122571</v>
      </c>
    </row>
    <row r="17" spans="1:10" ht="17.45" customHeight="1" x14ac:dyDescent="0.25">
      <c r="A17" s="84" t="s">
        <v>79</v>
      </c>
      <c r="D17" s="99">
        <v>714226</v>
      </c>
      <c r="E17" s="99"/>
      <c r="F17" s="99">
        <v>665305</v>
      </c>
      <c r="G17" s="99"/>
      <c r="H17" s="108">
        <v>2108078</v>
      </c>
      <c r="I17" s="99"/>
      <c r="J17" s="108">
        <v>189810</v>
      </c>
    </row>
    <row r="18" spans="1:10" ht="17.45" customHeight="1" x14ac:dyDescent="0.25">
      <c r="A18" s="82" t="s">
        <v>204</v>
      </c>
      <c r="D18" s="105">
        <f>SUM(D13:D17)</f>
        <v>124440898</v>
      </c>
      <c r="E18" s="104"/>
      <c r="F18" s="105">
        <f>SUM(F13:F17)</f>
        <v>119502152</v>
      </c>
      <c r="G18" s="104"/>
      <c r="H18" s="105">
        <f>SUM(H13:H17)</f>
        <v>65363966</v>
      </c>
      <c r="I18" s="104"/>
      <c r="J18" s="105">
        <f>SUM(J13:J17)</f>
        <v>60930598</v>
      </c>
    </row>
    <row r="19" spans="1:10" ht="17.45" customHeight="1" x14ac:dyDescent="0.25">
      <c r="D19" s="99"/>
      <c r="E19" s="99"/>
      <c r="F19" s="99"/>
      <c r="G19" s="99"/>
      <c r="H19" s="99"/>
      <c r="I19" s="99"/>
      <c r="J19" s="99"/>
    </row>
    <row r="20" spans="1:10" ht="17.45" customHeight="1" x14ac:dyDescent="0.25">
      <c r="A20" s="93" t="s">
        <v>80</v>
      </c>
      <c r="B20" s="96"/>
      <c r="C20" s="96"/>
      <c r="D20" s="99"/>
      <c r="E20" s="99"/>
      <c r="F20" s="99"/>
      <c r="G20" s="99"/>
      <c r="H20" s="99"/>
      <c r="I20" s="99"/>
      <c r="J20" s="99"/>
    </row>
    <row r="21" spans="1:10" ht="17.45" customHeight="1" x14ac:dyDescent="0.25">
      <c r="A21" s="84" t="s">
        <v>81</v>
      </c>
      <c r="D21" s="99">
        <v>101756582</v>
      </c>
      <c r="E21" s="99"/>
      <c r="F21" s="99">
        <v>98218459</v>
      </c>
      <c r="G21" s="99"/>
      <c r="H21" s="99">
        <v>55250809</v>
      </c>
      <c r="I21" s="99"/>
      <c r="J21" s="99">
        <v>53250625</v>
      </c>
    </row>
    <row r="22" spans="1:10" ht="17.45" customHeight="1" x14ac:dyDescent="0.25">
      <c r="A22" s="84" t="s">
        <v>82</v>
      </c>
      <c r="D22" s="99">
        <v>1598846</v>
      </c>
      <c r="E22" s="99"/>
      <c r="F22" s="99">
        <v>1688034</v>
      </c>
      <c r="G22" s="99"/>
      <c r="H22" s="99">
        <v>29328</v>
      </c>
      <c r="I22" s="99"/>
      <c r="J22" s="99">
        <v>27392</v>
      </c>
    </row>
    <row r="23" spans="1:10" ht="17.45" customHeight="1" x14ac:dyDescent="0.25">
      <c r="A23" s="84" t="s">
        <v>83</v>
      </c>
      <c r="B23" s="96"/>
      <c r="C23" s="96"/>
      <c r="D23" s="99">
        <v>13329365</v>
      </c>
      <c r="E23" s="99"/>
      <c r="F23" s="99">
        <v>12613390</v>
      </c>
      <c r="G23" s="99"/>
      <c r="H23" s="99">
        <v>4952188</v>
      </c>
      <c r="I23" s="99"/>
      <c r="J23" s="99">
        <v>4282710</v>
      </c>
    </row>
    <row r="24" spans="1:10" ht="17.45" customHeight="1" x14ac:dyDescent="0.25">
      <c r="A24" s="84" t="s">
        <v>84</v>
      </c>
      <c r="D24" s="99">
        <v>4067751</v>
      </c>
      <c r="E24" s="99"/>
      <c r="F24" s="99">
        <v>3650081</v>
      </c>
      <c r="G24" s="99"/>
      <c r="H24" s="99">
        <v>1585180</v>
      </c>
      <c r="I24" s="99"/>
      <c r="J24" s="99">
        <v>1382914</v>
      </c>
    </row>
    <row r="25" spans="1:10" ht="17.45" customHeight="1" x14ac:dyDescent="0.25">
      <c r="A25" s="82" t="s">
        <v>85</v>
      </c>
      <c r="D25" s="105">
        <f>SUM(D21:D24)</f>
        <v>120752544</v>
      </c>
      <c r="E25" s="104"/>
      <c r="F25" s="105">
        <f>SUM(F21:F24)</f>
        <v>116169964</v>
      </c>
      <c r="G25" s="104"/>
      <c r="H25" s="105">
        <f>SUM(H21:H24)</f>
        <v>61817505</v>
      </c>
      <c r="I25" s="104"/>
      <c r="J25" s="105">
        <f>SUM(J21:J24)</f>
        <v>58943641</v>
      </c>
    </row>
    <row r="26" spans="1:10" ht="17.45" customHeight="1" x14ac:dyDescent="0.25">
      <c r="D26" s="99"/>
      <c r="E26" s="99"/>
      <c r="F26" s="99"/>
      <c r="G26" s="99"/>
      <c r="H26" s="99"/>
      <c r="I26" s="99"/>
      <c r="J26" s="99"/>
    </row>
    <row r="27" spans="1:10" ht="17.45" customHeight="1" x14ac:dyDescent="0.25">
      <c r="A27" s="82" t="s">
        <v>86</v>
      </c>
      <c r="D27" s="104">
        <f>D18-D25</f>
        <v>3688354</v>
      </c>
      <c r="E27" s="99"/>
      <c r="F27" s="104">
        <f>F18-F25</f>
        <v>3332188</v>
      </c>
      <c r="G27" s="99"/>
      <c r="H27" s="104">
        <f>H18-H25</f>
        <v>3546461</v>
      </c>
      <c r="I27" s="99"/>
      <c r="J27" s="104">
        <f>J18-J25</f>
        <v>1986957</v>
      </c>
    </row>
    <row r="28" spans="1:10" ht="17.45" customHeight="1" x14ac:dyDescent="0.25">
      <c r="A28" s="84" t="s">
        <v>200</v>
      </c>
      <c r="D28" s="104"/>
      <c r="E28" s="99"/>
      <c r="F28" s="104"/>
      <c r="G28" s="99"/>
      <c r="H28" s="104"/>
      <c r="I28" s="99"/>
      <c r="J28" s="104"/>
    </row>
    <row r="29" spans="1:10" ht="17.45" customHeight="1" x14ac:dyDescent="0.25">
      <c r="A29" s="84" t="s">
        <v>87</v>
      </c>
      <c r="D29" s="104"/>
      <c r="E29" s="99"/>
      <c r="F29" s="104"/>
      <c r="G29" s="99"/>
      <c r="H29" s="104"/>
      <c r="I29" s="99"/>
      <c r="J29" s="104"/>
    </row>
    <row r="30" spans="1:10" ht="17.45" customHeight="1" x14ac:dyDescent="0.25">
      <c r="A30" s="84" t="s">
        <v>88</v>
      </c>
      <c r="D30" s="108">
        <v>172949</v>
      </c>
      <c r="E30" s="99"/>
      <c r="F30" s="108">
        <v>184707</v>
      </c>
      <c r="G30" s="99"/>
      <c r="H30" s="108">
        <v>0</v>
      </c>
      <c r="I30" s="99"/>
      <c r="J30" s="108">
        <v>0</v>
      </c>
    </row>
    <row r="31" spans="1:10" ht="17.45" customHeight="1" x14ac:dyDescent="0.25">
      <c r="A31" s="82" t="s">
        <v>89</v>
      </c>
      <c r="D31" s="99"/>
      <c r="E31" s="99"/>
      <c r="F31" s="99"/>
      <c r="G31" s="99"/>
      <c r="H31" s="99"/>
      <c r="I31" s="99"/>
      <c r="J31" s="99"/>
    </row>
    <row r="32" spans="1:10" ht="17.45" customHeight="1" x14ac:dyDescent="0.25">
      <c r="A32" s="82" t="s">
        <v>90</v>
      </c>
      <c r="D32" s="104">
        <f>SUM(D27:D30)</f>
        <v>3861303</v>
      </c>
      <c r="E32" s="99"/>
      <c r="F32" s="104">
        <f>SUM(F27:F30)</f>
        <v>3516895</v>
      </c>
      <c r="G32" s="99"/>
      <c r="H32" s="104">
        <f>SUM(H27:H30)</f>
        <v>3546461</v>
      </c>
      <c r="I32" s="99"/>
      <c r="J32" s="104">
        <f>SUM(J27:J30)</f>
        <v>1986957</v>
      </c>
    </row>
    <row r="33" spans="1:10" ht="17.45" customHeight="1" x14ac:dyDescent="0.35">
      <c r="A33" s="84" t="s">
        <v>91</v>
      </c>
      <c r="D33" s="108">
        <v>1433674</v>
      </c>
      <c r="E33" s="118"/>
      <c r="F33" s="108">
        <v>1403242</v>
      </c>
      <c r="G33" s="118"/>
      <c r="H33" s="108">
        <v>329775</v>
      </c>
      <c r="I33" s="118"/>
      <c r="J33" s="108">
        <v>226910</v>
      </c>
    </row>
    <row r="34" spans="1:10" ht="17.45" customHeight="1" x14ac:dyDescent="0.25">
      <c r="A34" s="82" t="s">
        <v>92</v>
      </c>
      <c r="D34" s="104">
        <f>D32-D33</f>
        <v>2427629</v>
      </c>
      <c r="E34" s="99"/>
      <c r="F34" s="104">
        <f>F32-F33</f>
        <v>2113653</v>
      </c>
      <c r="G34" s="99"/>
      <c r="H34" s="104">
        <f>H32-H33</f>
        <v>3216686</v>
      </c>
      <c r="I34" s="99"/>
      <c r="J34" s="104">
        <f>J32-J33</f>
        <v>1760047</v>
      </c>
    </row>
    <row r="35" spans="1:10" ht="17.45" customHeight="1" x14ac:dyDescent="0.25">
      <c r="A35" s="84" t="s">
        <v>93</v>
      </c>
      <c r="B35" s="96"/>
      <c r="C35" s="96"/>
      <c r="D35" s="108">
        <v>479859</v>
      </c>
      <c r="E35" s="99"/>
      <c r="F35" s="108">
        <v>448013</v>
      </c>
      <c r="G35" s="99"/>
      <c r="H35" s="108">
        <v>202111</v>
      </c>
      <c r="I35" s="99"/>
      <c r="J35" s="108">
        <v>344422</v>
      </c>
    </row>
    <row r="36" spans="1:10" ht="17.45" customHeight="1" thickBot="1" x14ac:dyDescent="0.3">
      <c r="A36" s="82" t="s">
        <v>228</v>
      </c>
      <c r="D36" s="109">
        <f>D34-D35</f>
        <v>1947770</v>
      </c>
      <c r="E36" s="104"/>
      <c r="F36" s="109">
        <f>F34-F35</f>
        <v>1665640</v>
      </c>
      <c r="G36" s="104"/>
      <c r="H36" s="109">
        <f>H34-H35</f>
        <v>3014575</v>
      </c>
      <c r="I36" s="104"/>
      <c r="J36" s="109">
        <f>J34-J35</f>
        <v>1415625</v>
      </c>
    </row>
    <row r="37" spans="1:10" ht="17.45" customHeight="1" thickTop="1" x14ac:dyDescent="0.25">
      <c r="A37" s="82"/>
      <c r="D37" s="104"/>
      <c r="E37" s="104"/>
      <c r="F37" s="104"/>
      <c r="G37" s="104"/>
      <c r="H37" s="104"/>
      <c r="I37" s="104"/>
      <c r="J37" s="104"/>
    </row>
    <row r="38" spans="1:10" ht="17.45" customHeight="1" x14ac:dyDescent="0.25">
      <c r="A38" s="85" t="s">
        <v>94</v>
      </c>
      <c r="D38" s="104"/>
      <c r="E38" s="104"/>
      <c r="F38" s="104"/>
      <c r="G38" s="104"/>
      <c r="H38" s="104"/>
      <c r="I38" s="104"/>
      <c r="J38" s="104"/>
    </row>
    <row r="39" spans="1:10" ht="17.45" customHeight="1" x14ac:dyDescent="0.25">
      <c r="A39" s="119" t="s">
        <v>328</v>
      </c>
      <c r="D39" s="99">
        <v>1952003</v>
      </c>
      <c r="E39" s="99"/>
      <c r="F39" s="99">
        <v>1676912</v>
      </c>
      <c r="G39" s="99"/>
      <c r="H39" s="99">
        <v>3014575</v>
      </c>
      <c r="I39" s="99"/>
      <c r="J39" s="99">
        <v>1415625</v>
      </c>
    </row>
    <row r="40" spans="1:10" ht="17.45" customHeight="1" x14ac:dyDescent="0.25">
      <c r="A40" s="120" t="s">
        <v>95</v>
      </c>
      <c r="D40" s="99">
        <v>-4233</v>
      </c>
      <c r="E40" s="99"/>
      <c r="F40" s="99">
        <v>-11272</v>
      </c>
      <c r="G40" s="99"/>
      <c r="H40" s="4">
        <v>0</v>
      </c>
      <c r="I40" s="99"/>
      <c r="J40" s="5">
        <v>0</v>
      </c>
    </row>
    <row r="41" spans="1:10" ht="17.45" customHeight="1" thickBot="1" x14ac:dyDescent="0.3">
      <c r="A41" s="85" t="s">
        <v>228</v>
      </c>
      <c r="D41" s="121">
        <f>SUM(D39:D40)</f>
        <v>1947770</v>
      </c>
      <c r="E41" s="104"/>
      <c r="F41" s="121">
        <f>SUM(F39:F40)</f>
        <v>1665640</v>
      </c>
      <c r="G41" s="104"/>
      <c r="H41" s="121">
        <f>SUM(H39:H40)</f>
        <v>3014575</v>
      </c>
      <c r="I41" s="104"/>
      <c r="J41" s="121">
        <f>SUM(J39:J40)</f>
        <v>1415625</v>
      </c>
    </row>
    <row r="42" spans="1:10" ht="17.45" customHeight="1" thickTop="1" x14ac:dyDescent="0.25">
      <c r="A42" s="82"/>
      <c r="D42" s="112"/>
      <c r="E42" s="112"/>
      <c r="F42" s="112"/>
      <c r="G42" s="112"/>
      <c r="H42" s="112"/>
      <c r="I42" s="112"/>
      <c r="J42" s="112"/>
    </row>
    <row r="43" spans="1:10" ht="17.45" customHeight="1" thickBot="1" x14ac:dyDescent="0.3">
      <c r="A43" s="82" t="s">
        <v>327</v>
      </c>
      <c r="D43" s="122">
        <v>0.18</v>
      </c>
      <c r="E43" s="123"/>
      <c r="F43" s="122">
        <v>0.16</v>
      </c>
      <c r="G43" s="123"/>
      <c r="H43" s="122">
        <v>0.28000000000000003</v>
      </c>
      <c r="I43" s="123"/>
      <c r="J43" s="122">
        <v>0.13</v>
      </c>
    </row>
    <row r="44" spans="1:10" ht="17.45" customHeight="1" thickTop="1" x14ac:dyDescent="0.25">
      <c r="A44" s="124"/>
    </row>
    <row r="45" spans="1:10" ht="17.45" customHeight="1" x14ac:dyDescent="0.25">
      <c r="A45" s="124"/>
      <c r="B45" s="96"/>
      <c r="C45" s="96"/>
    </row>
    <row r="46" spans="1:10" ht="17.45" customHeight="1" x14ac:dyDescent="0.25">
      <c r="A46" s="124"/>
      <c r="B46" s="96"/>
      <c r="C46" s="96"/>
      <c r="D46" s="123"/>
      <c r="E46" s="123"/>
      <c r="F46" s="123"/>
      <c r="G46" s="123"/>
      <c r="H46" s="123"/>
      <c r="I46" s="123"/>
      <c r="J46" s="123"/>
    </row>
    <row r="47" spans="1:10" ht="20.25" customHeight="1" x14ac:dyDescent="0.3">
      <c r="A47" s="79" t="s">
        <v>179</v>
      </c>
      <c r="B47" s="125"/>
      <c r="C47" s="125"/>
      <c r="E47" s="126"/>
      <c r="G47" s="127"/>
      <c r="H47" s="127"/>
      <c r="I47" s="128"/>
      <c r="J47" s="127"/>
    </row>
    <row r="48" spans="1:10" ht="20.25" customHeight="1" x14ac:dyDescent="0.25">
      <c r="A48" s="81" t="s">
        <v>221</v>
      </c>
      <c r="B48" s="129"/>
      <c r="C48" s="129"/>
      <c r="D48" s="130"/>
      <c r="E48" s="126"/>
      <c r="F48" s="130"/>
      <c r="G48" s="199"/>
      <c r="H48" s="199"/>
      <c r="I48" s="199"/>
      <c r="J48" s="95"/>
    </row>
    <row r="49" spans="1:10" ht="20.25" customHeight="1" x14ac:dyDescent="0.25">
      <c r="A49" s="82"/>
      <c r="B49" s="125"/>
      <c r="C49" s="125"/>
      <c r="E49" s="126"/>
      <c r="I49" s="126"/>
    </row>
    <row r="50" spans="1:10" ht="17.45" customHeight="1" x14ac:dyDescent="0.25">
      <c r="A50" s="82"/>
      <c r="B50" s="125"/>
      <c r="C50" s="125"/>
      <c r="D50" s="196" t="s">
        <v>73</v>
      </c>
      <c r="E50" s="196"/>
      <c r="F50" s="196"/>
      <c r="G50" s="117"/>
      <c r="H50" s="196" t="s">
        <v>2</v>
      </c>
      <c r="I50" s="196"/>
      <c r="J50" s="196"/>
    </row>
    <row r="51" spans="1:10" ht="17.45" customHeight="1" x14ac:dyDescent="0.25">
      <c r="B51"/>
      <c r="C51"/>
      <c r="D51" s="196" t="s">
        <v>3</v>
      </c>
      <c r="E51" s="196"/>
      <c r="F51" s="196"/>
      <c r="G51" s="117"/>
      <c r="H51" s="196" t="s">
        <v>3</v>
      </c>
      <c r="I51" s="196"/>
      <c r="J51" s="196"/>
    </row>
    <row r="52" spans="1:10" ht="17.45" customHeight="1" x14ac:dyDescent="0.25">
      <c r="D52" s="198" t="s">
        <v>210</v>
      </c>
      <c r="E52" s="198"/>
      <c r="F52" s="198"/>
      <c r="G52" s="91"/>
      <c r="H52" s="198" t="s">
        <v>210</v>
      </c>
      <c r="I52" s="198"/>
      <c r="J52" s="198"/>
    </row>
    <row r="53" spans="1:10" ht="17.45" customHeight="1" x14ac:dyDescent="0.25">
      <c r="D53" s="198" t="s">
        <v>253</v>
      </c>
      <c r="E53" s="198"/>
      <c r="F53" s="198"/>
      <c r="G53" s="91"/>
      <c r="H53" s="198" t="s">
        <v>253</v>
      </c>
      <c r="I53" s="198"/>
      <c r="J53" s="198"/>
    </row>
    <row r="54" spans="1:10" ht="17.45" customHeight="1" x14ac:dyDescent="0.25">
      <c r="A54" s="92"/>
      <c r="D54" s="91">
        <v>2024</v>
      </c>
      <c r="E54" s="91"/>
      <c r="F54" s="91">
        <v>2023</v>
      </c>
      <c r="G54" s="91"/>
      <c r="H54" s="91">
        <v>2024</v>
      </c>
      <c r="I54" s="91"/>
      <c r="J54" s="91">
        <v>2023</v>
      </c>
    </row>
    <row r="55" spans="1:10" ht="17.45" customHeight="1" x14ac:dyDescent="0.25">
      <c r="A55" s="92"/>
      <c r="D55" s="91" t="s">
        <v>318</v>
      </c>
      <c r="E55" s="91"/>
      <c r="F55" s="91"/>
      <c r="G55" s="91"/>
      <c r="H55" s="91" t="s">
        <v>318</v>
      </c>
      <c r="I55" s="91"/>
      <c r="J55" s="91"/>
    </row>
    <row r="56" spans="1:10" ht="17.45" customHeight="1" x14ac:dyDescent="0.25">
      <c r="A56" s="92"/>
      <c r="D56" s="91" t="s">
        <v>319</v>
      </c>
      <c r="E56" s="91"/>
      <c r="F56" s="91"/>
      <c r="G56" s="91"/>
      <c r="H56" s="91" t="s">
        <v>319</v>
      </c>
      <c r="I56" s="91"/>
      <c r="J56" s="91"/>
    </row>
    <row r="57" spans="1:10" ht="17.45" customHeight="1" x14ac:dyDescent="0.25">
      <c r="B57" s="125"/>
      <c r="C57" s="125"/>
      <c r="D57" s="197" t="s">
        <v>207</v>
      </c>
      <c r="E57" s="197"/>
      <c r="F57" s="197"/>
      <c r="G57" s="197"/>
      <c r="H57" s="197"/>
      <c r="I57" s="197"/>
      <c r="J57" s="197"/>
    </row>
    <row r="58" spans="1:10" ht="17.45" customHeight="1" x14ac:dyDescent="0.25">
      <c r="B58" s="125"/>
      <c r="C58" s="125"/>
      <c r="D58" s="96"/>
      <c r="E58" s="96"/>
      <c r="F58" s="96"/>
      <c r="G58" s="96"/>
      <c r="H58" s="96"/>
      <c r="I58" s="96"/>
      <c r="J58" s="96"/>
    </row>
    <row r="59" spans="1:10" ht="17.45" customHeight="1" x14ac:dyDescent="0.25">
      <c r="A59" s="131" t="s">
        <v>228</v>
      </c>
      <c r="B59" s="125"/>
      <c r="C59" s="125"/>
      <c r="D59" s="8">
        <f>D36</f>
        <v>1947770</v>
      </c>
      <c r="E59" s="9"/>
      <c r="F59" s="8">
        <f>F36</f>
        <v>1665640</v>
      </c>
      <c r="G59" s="9"/>
      <c r="H59" s="8">
        <f>H36</f>
        <v>3014575</v>
      </c>
      <c r="I59" s="9"/>
      <c r="J59" s="8">
        <f>J36</f>
        <v>1415625</v>
      </c>
    </row>
    <row r="60" spans="1:10" ht="8.4499999999999993" customHeight="1" x14ac:dyDescent="0.25">
      <c r="A60" s="107"/>
      <c r="B60" s="125"/>
      <c r="C60" s="125"/>
      <c r="D60" s="10"/>
      <c r="E60" s="2"/>
      <c r="F60" s="11"/>
      <c r="G60" s="2"/>
      <c r="H60" s="1"/>
      <c r="I60" s="2"/>
      <c r="J60" s="2"/>
    </row>
    <row r="61" spans="1:10" ht="17.45" customHeight="1" x14ac:dyDescent="0.25">
      <c r="A61" s="86" t="s">
        <v>96</v>
      </c>
      <c r="B61" s="86"/>
      <c r="C61" s="86"/>
      <c r="D61" s="10"/>
      <c r="E61" s="2"/>
      <c r="F61" s="11"/>
      <c r="G61" s="2"/>
      <c r="H61" s="1"/>
      <c r="I61" s="2"/>
      <c r="J61" s="2"/>
    </row>
    <row r="62" spans="1:10" ht="17.45" customHeight="1" x14ac:dyDescent="0.25">
      <c r="A62" s="132" t="s">
        <v>245</v>
      </c>
      <c r="B62" s="125"/>
      <c r="C62" s="125"/>
      <c r="D62" s="10"/>
      <c r="E62" s="2"/>
      <c r="F62" s="11"/>
      <c r="G62" s="2"/>
      <c r="H62" s="1"/>
      <c r="I62" s="2"/>
      <c r="J62" s="2"/>
    </row>
    <row r="63" spans="1:10" ht="17.45" customHeight="1" x14ac:dyDescent="0.25">
      <c r="A63" s="133" t="s">
        <v>97</v>
      </c>
      <c r="B63" s="125"/>
      <c r="C63" s="125"/>
      <c r="D63" s="10"/>
      <c r="E63" s="2"/>
      <c r="F63" s="11"/>
      <c r="G63" s="2"/>
      <c r="H63" s="1"/>
      <c r="I63" s="2"/>
      <c r="J63" s="2"/>
    </row>
    <row r="64" spans="1:10" ht="17.45" customHeight="1" x14ac:dyDescent="0.25">
      <c r="A64" t="s">
        <v>98</v>
      </c>
      <c r="B64"/>
      <c r="C64"/>
      <c r="D64" s="10"/>
      <c r="E64" s="2"/>
      <c r="F64" s="11"/>
      <c r="G64" s="2"/>
      <c r="H64" s="1"/>
      <c r="I64" s="2"/>
      <c r="J64" s="2"/>
    </row>
    <row r="65" spans="1:10" ht="17.45" customHeight="1" x14ac:dyDescent="0.25">
      <c r="A65" t="s">
        <v>99</v>
      </c>
      <c r="B65" s="96"/>
      <c r="C65" s="96"/>
      <c r="D65" s="13">
        <v>-344362</v>
      </c>
      <c r="E65" s="3"/>
      <c r="F65" s="13">
        <v>278293</v>
      </c>
      <c r="G65" s="3"/>
      <c r="H65" s="14">
        <v>0</v>
      </c>
      <c r="I65" s="111"/>
      <c r="J65" s="15">
        <v>0</v>
      </c>
    </row>
    <row r="66" spans="1:10" ht="17.45" customHeight="1" x14ac:dyDescent="0.25">
      <c r="A66"/>
      <c r="B66" s="96"/>
      <c r="C66" s="96"/>
      <c r="D66" s="16">
        <f>SUM(D65:D65)</f>
        <v>-344362</v>
      </c>
      <c r="E66" s="3"/>
      <c r="F66" s="16">
        <f>SUM(F65:F65)</f>
        <v>278293</v>
      </c>
      <c r="G66" s="3"/>
      <c r="H66" s="16">
        <f>SUM(H65:H65)</f>
        <v>0</v>
      </c>
      <c r="I66" s="111"/>
      <c r="J66" s="16">
        <f>SUM(J65:J65)</f>
        <v>0</v>
      </c>
    </row>
    <row r="67" spans="1:10" ht="17.45" customHeight="1" x14ac:dyDescent="0.25">
      <c r="A67" s="132" t="s">
        <v>101</v>
      </c>
      <c r="B67" s="125"/>
      <c r="C67" s="125"/>
      <c r="D67" s="10"/>
      <c r="E67" s="2"/>
      <c r="F67" s="11"/>
      <c r="G67" s="2"/>
      <c r="H67" s="1"/>
      <c r="I67" s="2"/>
      <c r="J67" s="2"/>
    </row>
    <row r="68" spans="1:10" ht="17.45" customHeight="1" x14ac:dyDescent="0.25">
      <c r="A68" s="133" t="s">
        <v>97</v>
      </c>
      <c r="B68" s="125"/>
      <c r="C68" s="125"/>
      <c r="D68" s="10"/>
      <c r="E68" s="2"/>
      <c r="F68" s="11"/>
      <c r="G68" s="2"/>
      <c r="H68" s="1"/>
      <c r="I68" s="2"/>
      <c r="J68" s="2"/>
    </row>
    <row r="69" spans="1:10" ht="17.45" customHeight="1" x14ac:dyDescent="0.25">
      <c r="A69" s="107" t="s">
        <v>285</v>
      </c>
      <c r="B69" s="125"/>
      <c r="C69" s="125"/>
      <c r="D69" s="10"/>
      <c r="E69" s="2"/>
      <c r="F69" s="11"/>
      <c r="G69" s="2"/>
      <c r="H69" s="1"/>
      <c r="I69" s="2"/>
      <c r="J69" s="2"/>
    </row>
    <row r="70" spans="1:10" ht="17.45" customHeight="1" x14ac:dyDescent="0.25">
      <c r="A70" s="107" t="s">
        <v>102</v>
      </c>
      <c r="C70" s="125"/>
      <c r="D70" s="10">
        <v>-84913</v>
      </c>
      <c r="E70" s="2"/>
      <c r="F70" s="10">
        <v>-150486</v>
      </c>
      <c r="G70" s="2"/>
      <c r="H70" s="1">
        <v>0</v>
      </c>
      <c r="I70" s="2"/>
      <c r="J70" s="1">
        <v>0</v>
      </c>
    </row>
    <row r="71" spans="1:10" ht="17.45" customHeight="1" x14ac:dyDescent="0.25">
      <c r="A71" t="s">
        <v>286</v>
      </c>
      <c r="B71" s="96"/>
      <c r="C71" s="96"/>
      <c r="D71" s="1"/>
      <c r="E71" s="3"/>
      <c r="F71" s="1"/>
      <c r="G71" s="3"/>
      <c r="I71" s="111"/>
      <c r="J71" s="12"/>
    </row>
    <row r="72" spans="1:10" ht="17.45" customHeight="1" x14ac:dyDescent="0.25">
      <c r="A72" t="s">
        <v>231</v>
      </c>
      <c r="B72" s="96"/>
      <c r="C72" s="96"/>
      <c r="D72" s="1">
        <v>16982</v>
      </c>
      <c r="E72" s="3"/>
      <c r="F72" s="1">
        <v>30097</v>
      </c>
      <c r="G72" s="3"/>
      <c r="H72" s="1">
        <v>0</v>
      </c>
      <c r="I72" s="111"/>
      <c r="J72" s="12">
        <v>0</v>
      </c>
    </row>
    <row r="73" spans="1:10" ht="17.45" customHeight="1" x14ac:dyDescent="0.25">
      <c r="A73" s="107" t="s">
        <v>287</v>
      </c>
      <c r="B73" s="96"/>
      <c r="C73" s="96"/>
      <c r="D73" s="1">
        <v>-148435</v>
      </c>
      <c r="E73" s="3"/>
      <c r="F73" s="1">
        <v>0</v>
      </c>
      <c r="G73" s="3"/>
      <c r="H73" s="1">
        <v>-81430</v>
      </c>
      <c r="I73" s="111"/>
      <c r="J73" s="12">
        <v>0</v>
      </c>
    </row>
    <row r="74" spans="1:10" ht="17.45" customHeight="1" x14ac:dyDescent="0.25">
      <c r="A74" t="s">
        <v>212</v>
      </c>
      <c r="B74" s="96"/>
      <c r="C74" s="96"/>
      <c r="E74" s="3"/>
    </row>
    <row r="75" spans="1:10" ht="17.45" customHeight="1" x14ac:dyDescent="0.25">
      <c r="A75" s="107" t="s">
        <v>325</v>
      </c>
      <c r="B75" s="96"/>
      <c r="C75" s="96"/>
      <c r="D75" s="1">
        <v>29687</v>
      </c>
      <c r="E75" s="3"/>
      <c r="F75" s="1">
        <v>0</v>
      </c>
      <c r="G75" s="3"/>
      <c r="H75" s="1">
        <v>16286</v>
      </c>
      <c r="I75" s="111"/>
      <c r="J75" s="12">
        <v>0</v>
      </c>
    </row>
    <row r="76" spans="1:10" ht="17.45" customHeight="1" x14ac:dyDescent="0.25">
      <c r="A76"/>
      <c r="B76" s="96"/>
      <c r="C76" s="96"/>
      <c r="D76" s="17">
        <f>SUM(D69:D75)</f>
        <v>-186679</v>
      </c>
      <c r="E76" s="3"/>
      <c r="F76" s="17">
        <f>SUM(F69:F75)</f>
        <v>-120389</v>
      </c>
      <c r="G76" s="3"/>
      <c r="H76" s="17">
        <f>SUM(H69:H75)</f>
        <v>-65144</v>
      </c>
      <c r="I76" s="111"/>
      <c r="J76" s="17">
        <f>SUM(J69:J75)</f>
        <v>0</v>
      </c>
    </row>
    <row r="77" spans="1:10" ht="17.45" customHeight="1" x14ac:dyDescent="0.25">
      <c r="A77" s="86" t="s">
        <v>96</v>
      </c>
      <c r="B77" s="86"/>
      <c r="C77" s="86"/>
      <c r="D77" s="12"/>
      <c r="E77" s="3"/>
      <c r="F77" s="3"/>
      <c r="G77" s="3"/>
      <c r="H77" s="12"/>
      <c r="I77" s="111"/>
      <c r="J77" s="3"/>
    </row>
    <row r="78" spans="1:10" ht="17.45" customHeight="1" x14ac:dyDescent="0.25">
      <c r="A78" s="86" t="s">
        <v>229</v>
      </c>
      <c r="B78" s="96"/>
      <c r="C78" s="96"/>
      <c r="D78" s="16">
        <f>D76+D66</f>
        <v>-531041</v>
      </c>
      <c r="E78" s="18"/>
      <c r="F78" s="16">
        <f>F76+F66</f>
        <v>157904</v>
      </c>
      <c r="G78" s="18"/>
      <c r="H78" s="16">
        <f>H76+H66</f>
        <v>-65144</v>
      </c>
      <c r="I78" s="134"/>
      <c r="J78" s="16">
        <f>J76+J66</f>
        <v>0</v>
      </c>
    </row>
    <row r="79" spans="1:10" ht="17.45" customHeight="1" thickBot="1" x14ac:dyDescent="0.3">
      <c r="A79" s="86" t="s">
        <v>217</v>
      </c>
      <c r="B79" s="125"/>
      <c r="C79" s="125"/>
      <c r="D79" s="19">
        <f>D59+D78</f>
        <v>1416729</v>
      </c>
      <c r="E79" s="9"/>
      <c r="F79" s="19">
        <f>F59+F78</f>
        <v>1823544</v>
      </c>
      <c r="G79" s="9"/>
      <c r="H79" s="19">
        <f>H59+H78</f>
        <v>2949431</v>
      </c>
      <c r="I79" s="9"/>
      <c r="J79" s="19">
        <f>J59+J78</f>
        <v>1415625</v>
      </c>
    </row>
    <row r="80" spans="1:10" ht="8.4499999999999993" customHeight="1" thickTop="1" x14ac:dyDescent="0.25">
      <c r="A80" s="131"/>
      <c r="B80" s="125"/>
      <c r="C80" s="125"/>
      <c r="D80" s="8"/>
      <c r="E80" s="9"/>
      <c r="F80" s="8"/>
      <c r="G80" s="9"/>
      <c r="H80" s="8"/>
      <c r="I80" s="9"/>
      <c r="J80" s="8"/>
    </row>
    <row r="81" spans="1:10" ht="17.45" customHeight="1" x14ac:dyDescent="0.25">
      <c r="A81" s="85" t="s">
        <v>191</v>
      </c>
      <c r="B81" s="85"/>
      <c r="C81" s="85"/>
      <c r="D81" s="99"/>
      <c r="E81" s="99"/>
      <c r="F81" s="99"/>
      <c r="G81" s="99"/>
      <c r="H81" s="99"/>
      <c r="I81" s="99"/>
      <c r="J81" s="99"/>
    </row>
    <row r="82" spans="1:10" ht="17.45" customHeight="1" x14ac:dyDescent="0.25">
      <c r="A82" s="85" t="s">
        <v>103</v>
      </c>
      <c r="D82" s="99"/>
      <c r="E82" s="99"/>
      <c r="F82" s="99"/>
      <c r="G82" s="99"/>
      <c r="H82" s="99"/>
      <c r="I82" s="99"/>
      <c r="J82" s="99"/>
    </row>
    <row r="83" spans="1:10" ht="17.45" customHeight="1" x14ac:dyDescent="0.25">
      <c r="A83" s="119" t="s">
        <v>328</v>
      </c>
      <c r="D83" s="99">
        <v>1479478</v>
      </c>
      <c r="E83" s="99"/>
      <c r="F83" s="99">
        <v>1821424</v>
      </c>
      <c r="G83" s="12"/>
      <c r="H83" s="12">
        <v>2949431</v>
      </c>
      <c r="I83" s="12"/>
      <c r="J83" s="12">
        <v>1415625</v>
      </c>
    </row>
    <row r="84" spans="1:10" ht="17.45" customHeight="1" x14ac:dyDescent="0.25">
      <c r="A84" s="135" t="s">
        <v>95</v>
      </c>
      <c r="D84" s="13">
        <v>-62749</v>
      </c>
      <c r="E84" s="99"/>
      <c r="F84" s="13">
        <v>2120</v>
      </c>
      <c r="G84" s="12"/>
      <c r="H84" s="13">
        <v>0</v>
      </c>
      <c r="I84" s="12"/>
      <c r="J84" s="13">
        <v>0</v>
      </c>
    </row>
    <row r="85" spans="1:10" ht="17.45" customHeight="1" thickBot="1" x14ac:dyDescent="0.3">
      <c r="A85" s="85" t="s">
        <v>217</v>
      </c>
      <c r="B85" s="136"/>
      <c r="C85" s="136"/>
      <c r="D85" s="109">
        <f>SUM(D83:D84)</f>
        <v>1416729</v>
      </c>
      <c r="E85" s="104"/>
      <c r="F85" s="109">
        <f>SUM(F83:F84)</f>
        <v>1823544</v>
      </c>
      <c r="G85" s="104"/>
      <c r="H85" s="109">
        <f>SUM(H83:H84)</f>
        <v>2949431</v>
      </c>
      <c r="I85" s="104"/>
      <c r="J85" s="109">
        <f>SUM(J83:J84)</f>
        <v>1415625</v>
      </c>
    </row>
    <row r="86" spans="1:10" ht="20.25" customHeight="1" thickTop="1" x14ac:dyDescent="0.25">
      <c r="D86" s="99"/>
      <c r="F86" s="99"/>
      <c r="H86" s="99"/>
      <c r="J86" s="99"/>
    </row>
    <row r="88" spans="1:10" ht="20.25" customHeight="1" x14ac:dyDescent="0.25">
      <c r="D88" s="99"/>
      <c r="F88" s="99"/>
      <c r="H88" s="99"/>
      <c r="J88" s="99"/>
    </row>
  </sheetData>
  <mergeCells count="19">
    <mergeCell ref="D4:F4"/>
    <mergeCell ref="H4:J4"/>
    <mergeCell ref="D5:F5"/>
    <mergeCell ref="H5:J5"/>
    <mergeCell ref="D6:F6"/>
    <mergeCell ref="H6:J6"/>
    <mergeCell ref="D7:F7"/>
    <mergeCell ref="H7:J7"/>
    <mergeCell ref="D11:J11"/>
    <mergeCell ref="G48:I48"/>
    <mergeCell ref="D50:F50"/>
    <mergeCell ref="H50:J50"/>
    <mergeCell ref="D57:J57"/>
    <mergeCell ref="D51:F51"/>
    <mergeCell ref="H51:J51"/>
    <mergeCell ref="D52:F52"/>
    <mergeCell ref="H52:J52"/>
    <mergeCell ref="D53:F53"/>
    <mergeCell ref="H53:J53"/>
  </mergeCells>
  <pageMargins left="0.8" right="0.45" top="0.48" bottom="0.5" header="0.5" footer="0.5"/>
  <pageSetup paperSize="9" scale="88" firstPageNumber="6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6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J96"/>
  <sheetViews>
    <sheetView showGridLines="0" view="pageBreakPreview" zoomScaleNormal="100" zoomScaleSheetLayoutView="100" workbookViewId="0">
      <selection activeCell="L12" sqref="L12"/>
    </sheetView>
  </sheetViews>
  <sheetFormatPr defaultColWidth="9.140625" defaultRowHeight="20.25" customHeight="1" x14ac:dyDescent="0.25"/>
  <cols>
    <col min="1" max="1" width="38.85546875" style="84" customWidth="1"/>
    <col min="2" max="2" width="6.140625" style="80" customWidth="1"/>
    <col min="3" max="3" width="0.85546875" style="80" customWidth="1"/>
    <col min="4" max="4" width="14.5703125" customWidth="1"/>
    <col min="5" max="5" width="0.85546875" customWidth="1"/>
    <col min="6" max="6" width="13.5703125" customWidth="1"/>
    <col min="7" max="7" width="0.85546875" customWidth="1"/>
    <col min="8" max="8" width="13.5703125" customWidth="1"/>
    <col min="9" max="9" width="0.85546875" customWidth="1"/>
    <col min="10" max="10" width="13.5703125" customWidth="1"/>
  </cols>
  <sheetData>
    <row r="1" spans="1:10" ht="20.45" customHeight="1" x14ac:dyDescent="0.3">
      <c r="A1" s="79" t="s">
        <v>179</v>
      </c>
    </row>
    <row r="2" spans="1:10" ht="20.25" customHeight="1" x14ac:dyDescent="0.25">
      <c r="A2" s="81" t="s">
        <v>220</v>
      </c>
    </row>
    <row r="3" spans="1:10" ht="20.25" customHeight="1" x14ac:dyDescent="0.25">
      <c r="A3" s="82"/>
    </row>
    <row r="4" spans="1:10" ht="17.45" customHeight="1" x14ac:dyDescent="0.25">
      <c r="B4" s="96"/>
      <c r="C4" s="96"/>
      <c r="D4" s="196" t="s">
        <v>73</v>
      </c>
      <c r="E4" s="196"/>
      <c r="F4" s="196"/>
      <c r="G4" s="117"/>
      <c r="H4" s="196" t="s">
        <v>74</v>
      </c>
      <c r="I4" s="196"/>
      <c r="J4" s="196"/>
    </row>
    <row r="5" spans="1:10" ht="17.45" customHeight="1" x14ac:dyDescent="0.25">
      <c r="B5" s="96"/>
      <c r="C5" s="96"/>
      <c r="D5" s="196" t="s">
        <v>3</v>
      </c>
      <c r="E5" s="196"/>
      <c r="F5" s="196"/>
      <c r="G5" s="117"/>
      <c r="H5" s="196" t="s">
        <v>3</v>
      </c>
      <c r="I5" s="196"/>
      <c r="J5" s="196"/>
    </row>
    <row r="6" spans="1:10" ht="17.45" customHeight="1" x14ac:dyDescent="0.25">
      <c r="D6" s="198" t="s">
        <v>258</v>
      </c>
      <c r="E6" s="198"/>
      <c r="F6" s="198"/>
      <c r="G6" s="91"/>
      <c r="H6" s="198" t="s">
        <v>258</v>
      </c>
      <c r="I6" s="198"/>
      <c r="J6" s="198"/>
    </row>
    <row r="7" spans="1:10" ht="17.45" customHeight="1" x14ac:dyDescent="0.25">
      <c r="D7" s="198" t="s">
        <v>253</v>
      </c>
      <c r="E7" s="198"/>
      <c r="F7" s="198"/>
      <c r="G7" s="91"/>
      <c r="H7" s="198" t="s">
        <v>253</v>
      </c>
      <c r="I7" s="198"/>
      <c r="J7" s="198"/>
    </row>
    <row r="8" spans="1:10" ht="17.45" customHeight="1" x14ac:dyDescent="0.25">
      <c r="A8" s="92"/>
      <c r="D8" s="91">
        <v>2024</v>
      </c>
      <c r="E8" s="91"/>
      <c r="F8" s="91">
        <v>2023</v>
      </c>
      <c r="G8" s="91"/>
      <c r="H8" s="91">
        <v>2024</v>
      </c>
      <c r="I8" s="91"/>
      <c r="J8" s="91">
        <v>2023</v>
      </c>
    </row>
    <row r="9" spans="1:10" ht="17.45" customHeight="1" x14ac:dyDescent="0.25">
      <c r="A9" s="92"/>
      <c r="D9" s="91" t="s">
        <v>318</v>
      </c>
      <c r="E9" s="91"/>
      <c r="F9" s="91"/>
      <c r="G9" s="91"/>
      <c r="H9" s="91" t="s">
        <v>318</v>
      </c>
      <c r="I9" s="91"/>
      <c r="J9" s="91"/>
    </row>
    <row r="10" spans="1:10" ht="17.45" customHeight="1" x14ac:dyDescent="0.25">
      <c r="A10" s="92"/>
      <c r="B10" s="80" t="s">
        <v>7</v>
      </c>
      <c r="D10" s="91" t="s">
        <v>319</v>
      </c>
      <c r="E10" s="91"/>
      <c r="F10" s="91"/>
      <c r="G10" s="91"/>
      <c r="H10" s="91" t="s">
        <v>319</v>
      </c>
      <c r="I10" s="91"/>
      <c r="J10" s="91"/>
    </row>
    <row r="11" spans="1:10" ht="17.45" customHeight="1" x14ac:dyDescent="0.25">
      <c r="D11" s="197" t="s">
        <v>207</v>
      </c>
      <c r="E11" s="197"/>
      <c r="F11" s="197"/>
      <c r="G11" s="197"/>
      <c r="H11" s="197"/>
      <c r="I11" s="197"/>
      <c r="J11" s="197"/>
    </row>
    <row r="12" spans="1:10" ht="17.45" customHeight="1" x14ac:dyDescent="0.25">
      <c r="A12" s="93" t="s">
        <v>199</v>
      </c>
      <c r="B12" s="96">
        <v>4</v>
      </c>
      <c r="C12" s="96"/>
      <c r="D12" s="95"/>
      <c r="E12" s="95"/>
      <c r="F12" s="95"/>
      <c r="G12" s="95"/>
      <c r="H12" s="95"/>
      <c r="I12" s="95"/>
      <c r="J12" s="95"/>
    </row>
    <row r="13" spans="1:10" ht="17.45" customHeight="1" x14ac:dyDescent="0.25">
      <c r="A13" s="84" t="s">
        <v>75</v>
      </c>
      <c r="D13" s="99">
        <v>361420219</v>
      </c>
      <c r="E13" s="99"/>
      <c r="F13" s="99">
        <v>343862604</v>
      </c>
      <c r="G13" s="99"/>
      <c r="H13" s="99">
        <v>188298427</v>
      </c>
      <c r="I13" s="99"/>
      <c r="J13" s="99">
        <v>179631332</v>
      </c>
    </row>
    <row r="14" spans="1:10" ht="17.45" customHeight="1" x14ac:dyDescent="0.25">
      <c r="A14" s="84" t="s">
        <v>76</v>
      </c>
      <c r="D14" s="99">
        <v>3992481</v>
      </c>
      <c r="E14" s="99"/>
      <c r="F14" s="99">
        <v>4336058</v>
      </c>
      <c r="G14" s="99"/>
      <c r="H14" s="99">
        <v>3176305</v>
      </c>
      <c r="I14" s="99"/>
      <c r="J14" s="99">
        <v>3456588</v>
      </c>
    </row>
    <row r="15" spans="1:10" ht="17.45" customHeight="1" x14ac:dyDescent="0.25">
      <c r="A15" s="84" t="s">
        <v>77</v>
      </c>
      <c r="D15" s="99"/>
      <c r="E15" s="99"/>
      <c r="F15" s="99"/>
      <c r="G15" s="99"/>
      <c r="H15" s="99"/>
      <c r="I15" s="99"/>
      <c r="J15" s="99"/>
    </row>
    <row r="16" spans="1:10" ht="17.45" customHeight="1" x14ac:dyDescent="0.25">
      <c r="A16" s="84" t="s">
        <v>78</v>
      </c>
      <c r="D16" s="99">
        <v>10694117</v>
      </c>
      <c r="E16" s="99"/>
      <c r="F16" s="99">
        <v>10636341</v>
      </c>
      <c r="G16" s="99"/>
      <c r="H16" s="99">
        <v>362152</v>
      </c>
      <c r="I16" s="99"/>
      <c r="J16" s="99">
        <v>361453</v>
      </c>
    </row>
    <row r="17" spans="1:10" ht="17.45" customHeight="1" x14ac:dyDescent="0.25">
      <c r="A17" s="84" t="s">
        <v>79</v>
      </c>
      <c r="D17" s="99">
        <v>2309838</v>
      </c>
      <c r="E17" s="99"/>
      <c r="F17" s="99">
        <v>2501423</v>
      </c>
      <c r="G17" s="99"/>
      <c r="H17" s="108">
        <v>2592288</v>
      </c>
      <c r="I17" s="99"/>
      <c r="J17" s="108">
        <v>594450</v>
      </c>
    </row>
    <row r="18" spans="1:10" ht="17.45" customHeight="1" x14ac:dyDescent="0.25">
      <c r="A18" s="82" t="s">
        <v>204</v>
      </c>
      <c r="B18" s="80">
        <v>14</v>
      </c>
      <c r="D18" s="105">
        <f>SUM(D13:D17)</f>
        <v>378416655</v>
      </c>
      <c r="E18" s="104"/>
      <c r="F18" s="105">
        <f>SUM(F13:F17)</f>
        <v>361336426</v>
      </c>
      <c r="G18" s="104"/>
      <c r="H18" s="105">
        <f>SUM(H13:H17)</f>
        <v>194429172</v>
      </c>
      <c r="I18" s="104"/>
      <c r="J18" s="105">
        <f>SUM(J13:J17)</f>
        <v>184043823</v>
      </c>
    </row>
    <row r="19" spans="1:10" ht="17.45" customHeight="1" x14ac:dyDescent="0.25">
      <c r="D19" s="99"/>
      <c r="E19" s="99"/>
      <c r="F19" s="99"/>
      <c r="G19" s="99"/>
      <c r="H19" s="99"/>
      <c r="I19" s="99"/>
      <c r="J19" s="99"/>
    </row>
    <row r="20" spans="1:10" ht="17.45" customHeight="1" x14ac:dyDescent="0.25">
      <c r="A20" s="93" t="s">
        <v>80</v>
      </c>
      <c r="B20" s="96">
        <v>4</v>
      </c>
      <c r="C20" s="96"/>
      <c r="D20" s="99"/>
      <c r="E20" s="99"/>
      <c r="F20" s="99"/>
      <c r="G20" s="99"/>
      <c r="H20" s="99"/>
      <c r="I20" s="99"/>
      <c r="J20" s="99"/>
    </row>
    <row r="21" spans="1:10" ht="17.45" customHeight="1" x14ac:dyDescent="0.25">
      <c r="A21" s="84" t="s">
        <v>81</v>
      </c>
      <c r="D21" s="99">
        <v>310162597</v>
      </c>
      <c r="E21" s="99"/>
      <c r="F21" s="99">
        <v>296596674</v>
      </c>
      <c r="G21" s="99"/>
      <c r="H21" s="99">
        <v>167986852</v>
      </c>
      <c r="I21" s="99"/>
      <c r="J21" s="99">
        <v>161148688</v>
      </c>
    </row>
    <row r="22" spans="1:10" ht="17.45" customHeight="1" x14ac:dyDescent="0.25">
      <c r="A22" s="84" t="s">
        <v>82</v>
      </c>
      <c r="D22" s="99">
        <v>4802675</v>
      </c>
      <c r="E22" s="99"/>
      <c r="F22" s="99">
        <v>4833297</v>
      </c>
      <c r="G22" s="99"/>
      <c r="H22" s="99">
        <v>84508</v>
      </c>
      <c r="I22" s="99"/>
      <c r="J22" s="99">
        <v>82594</v>
      </c>
    </row>
    <row r="23" spans="1:10" ht="17.45" customHeight="1" x14ac:dyDescent="0.25">
      <c r="A23" s="84" t="s">
        <v>83</v>
      </c>
      <c r="B23" s="96"/>
      <c r="C23" s="96"/>
      <c r="D23" s="99">
        <v>39399803</v>
      </c>
      <c r="E23" s="99"/>
      <c r="F23" s="99">
        <v>38131680</v>
      </c>
      <c r="G23" s="99"/>
      <c r="H23" s="99">
        <v>14471842</v>
      </c>
      <c r="I23" s="99"/>
      <c r="J23" s="99">
        <v>12340524</v>
      </c>
    </row>
    <row r="24" spans="1:10" ht="17.45" customHeight="1" x14ac:dyDescent="0.25">
      <c r="A24" s="84" t="s">
        <v>84</v>
      </c>
      <c r="D24" s="99">
        <v>11754133</v>
      </c>
      <c r="E24" s="99"/>
      <c r="F24" s="99">
        <v>10544626</v>
      </c>
      <c r="G24" s="99"/>
      <c r="H24" s="99">
        <v>4394852</v>
      </c>
      <c r="I24" s="99"/>
      <c r="J24" s="99">
        <v>3950641</v>
      </c>
    </row>
    <row r="25" spans="1:10" ht="17.45" customHeight="1" x14ac:dyDescent="0.25">
      <c r="A25" s="82" t="s">
        <v>85</v>
      </c>
      <c r="D25" s="105">
        <f>SUM(D21:D24)</f>
        <v>366119208</v>
      </c>
      <c r="E25" s="104"/>
      <c r="F25" s="105">
        <f>SUM(F21:F24)</f>
        <v>350106277</v>
      </c>
      <c r="G25" s="104"/>
      <c r="H25" s="105">
        <f>SUM(H21:H24)</f>
        <v>186938054</v>
      </c>
      <c r="I25" s="104"/>
      <c r="J25" s="105">
        <f>SUM(J21:J24)</f>
        <v>177522447</v>
      </c>
    </row>
    <row r="26" spans="1:10" ht="17.45" customHeight="1" x14ac:dyDescent="0.25">
      <c r="D26" s="99"/>
      <c r="E26" s="99"/>
      <c r="F26" s="99"/>
      <c r="G26" s="99"/>
      <c r="H26" s="99"/>
      <c r="I26" s="99"/>
      <c r="J26" s="99"/>
    </row>
    <row r="27" spans="1:10" ht="17.45" customHeight="1" x14ac:dyDescent="0.25">
      <c r="A27" s="82" t="s">
        <v>86</v>
      </c>
      <c r="D27" s="104">
        <f>D18-D25</f>
        <v>12297447</v>
      </c>
      <c r="E27" s="99"/>
      <c r="F27" s="104">
        <f>F18-F25</f>
        <v>11230149</v>
      </c>
      <c r="G27" s="99"/>
      <c r="H27" s="104">
        <f>H18-H25</f>
        <v>7491118</v>
      </c>
      <c r="I27" s="99"/>
      <c r="J27" s="104">
        <f>J18-J25</f>
        <v>6521376</v>
      </c>
    </row>
    <row r="28" spans="1:10" ht="17.45" customHeight="1" x14ac:dyDescent="0.25">
      <c r="A28" s="84" t="s">
        <v>200</v>
      </c>
      <c r="D28" s="104"/>
      <c r="E28" s="99"/>
      <c r="F28" s="104"/>
      <c r="G28" s="99"/>
      <c r="H28" s="104"/>
      <c r="I28" s="99"/>
      <c r="J28" s="104"/>
    </row>
    <row r="29" spans="1:10" ht="17.45" customHeight="1" x14ac:dyDescent="0.25">
      <c r="A29" s="84" t="s">
        <v>87</v>
      </c>
      <c r="D29" s="104"/>
      <c r="E29" s="99"/>
      <c r="F29" s="104"/>
      <c r="G29" s="99"/>
      <c r="H29" s="104"/>
      <c r="I29" s="99"/>
      <c r="J29" s="104"/>
    </row>
    <row r="30" spans="1:10" ht="17.45" customHeight="1" x14ac:dyDescent="0.25">
      <c r="A30" s="84" t="s">
        <v>88</v>
      </c>
      <c r="B30" s="80" t="s">
        <v>190</v>
      </c>
      <c r="D30" s="108">
        <v>495692</v>
      </c>
      <c r="E30" s="99"/>
      <c r="F30" s="108">
        <v>578617</v>
      </c>
      <c r="G30" s="99"/>
      <c r="H30" s="108">
        <v>0</v>
      </c>
      <c r="I30" s="99"/>
      <c r="J30" s="108">
        <v>0</v>
      </c>
    </row>
    <row r="31" spans="1:10" ht="17.45" customHeight="1" x14ac:dyDescent="0.25">
      <c r="A31" s="82" t="s">
        <v>89</v>
      </c>
      <c r="D31" s="99"/>
      <c r="E31" s="99"/>
      <c r="F31" s="99"/>
      <c r="G31" s="99"/>
      <c r="H31" s="99"/>
      <c r="I31" s="99"/>
      <c r="J31" s="99"/>
    </row>
    <row r="32" spans="1:10" ht="17.45" customHeight="1" x14ac:dyDescent="0.25">
      <c r="A32" s="82" t="s">
        <v>90</v>
      </c>
      <c r="D32" s="104">
        <f>SUM(D27:D30)</f>
        <v>12793139</v>
      </c>
      <c r="E32" s="99"/>
      <c r="F32" s="104">
        <f>SUM(F27:F30)</f>
        <v>11808766</v>
      </c>
      <c r="G32" s="99"/>
      <c r="H32" s="104">
        <f>SUM(H27:H30)</f>
        <v>7491118</v>
      </c>
      <c r="I32" s="99"/>
      <c r="J32" s="104">
        <f>SUM(J27:J30)</f>
        <v>6521376</v>
      </c>
    </row>
    <row r="33" spans="1:10" ht="17.45" customHeight="1" x14ac:dyDescent="0.25">
      <c r="A33" s="84" t="s">
        <v>91</v>
      </c>
      <c r="B33" s="96">
        <v>4</v>
      </c>
      <c r="C33" s="96"/>
      <c r="D33" s="108">
        <v>4297215</v>
      </c>
      <c r="E33" s="99"/>
      <c r="F33" s="108">
        <v>4867996</v>
      </c>
      <c r="G33" s="99"/>
      <c r="H33" s="108">
        <v>908474</v>
      </c>
      <c r="I33" s="99"/>
      <c r="J33" s="108">
        <v>606075</v>
      </c>
    </row>
    <row r="34" spans="1:10" ht="17.45" customHeight="1" x14ac:dyDescent="0.25">
      <c r="A34" s="82" t="s">
        <v>92</v>
      </c>
      <c r="D34" s="104">
        <f>D32-D33</f>
        <v>8495924</v>
      </c>
      <c r="E34" s="99"/>
      <c r="F34" s="104">
        <f>F32-F33</f>
        <v>6940770</v>
      </c>
      <c r="G34" s="99"/>
      <c r="H34" s="104">
        <f>H32-H33</f>
        <v>6582644</v>
      </c>
      <c r="I34" s="99"/>
      <c r="J34" s="104">
        <f>J32-J33</f>
        <v>5915301</v>
      </c>
    </row>
    <row r="35" spans="1:10" ht="17.45" customHeight="1" x14ac:dyDescent="0.25">
      <c r="A35" s="84" t="s">
        <v>93</v>
      </c>
      <c r="B35" s="96">
        <v>15</v>
      </c>
      <c r="C35" s="96"/>
      <c r="D35" s="108">
        <v>1907602</v>
      </c>
      <c r="E35" s="99"/>
      <c r="F35" s="108">
        <v>1622375</v>
      </c>
      <c r="G35" s="99"/>
      <c r="H35" s="108">
        <v>860200</v>
      </c>
      <c r="I35" s="99"/>
      <c r="J35" s="108">
        <v>1228878</v>
      </c>
    </row>
    <row r="36" spans="1:10" ht="17.45" customHeight="1" thickBot="1" x14ac:dyDescent="0.3">
      <c r="A36" s="82" t="s">
        <v>228</v>
      </c>
      <c r="D36" s="109">
        <f>D34-D35</f>
        <v>6588322</v>
      </c>
      <c r="E36" s="104"/>
      <c r="F36" s="109">
        <f>F34-F35</f>
        <v>5318395</v>
      </c>
      <c r="G36" s="104"/>
      <c r="H36" s="109">
        <f>H34-H35</f>
        <v>5722444</v>
      </c>
      <c r="I36" s="104"/>
      <c r="J36" s="109">
        <f>J34-J35</f>
        <v>4686423</v>
      </c>
    </row>
    <row r="37" spans="1:10" ht="17.45" customHeight="1" thickTop="1" x14ac:dyDescent="0.25">
      <c r="A37" s="82"/>
      <c r="D37" s="104"/>
      <c r="E37" s="104"/>
      <c r="F37" s="104"/>
      <c r="G37" s="104"/>
      <c r="H37" s="104"/>
      <c r="I37" s="104"/>
      <c r="J37" s="104"/>
    </row>
    <row r="38" spans="1:10" ht="17.45" customHeight="1" x14ac:dyDescent="0.25">
      <c r="A38" s="85" t="s">
        <v>94</v>
      </c>
      <c r="D38" s="104"/>
      <c r="E38" s="104"/>
      <c r="F38" s="104"/>
      <c r="G38" s="104"/>
      <c r="H38" s="104"/>
      <c r="I38" s="104"/>
      <c r="J38" s="104"/>
    </row>
    <row r="39" spans="1:10" ht="17.45" customHeight="1" x14ac:dyDescent="0.25">
      <c r="A39" s="119" t="s">
        <v>328</v>
      </c>
      <c r="D39" s="99">
        <v>6609312</v>
      </c>
      <c r="E39" s="99"/>
      <c r="F39" s="99">
        <v>5358450</v>
      </c>
      <c r="G39" s="99"/>
      <c r="H39" s="99">
        <v>5722444</v>
      </c>
      <c r="I39" s="99"/>
      <c r="J39" s="99">
        <v>4686423</v>
      </c>
    </row>
    <row r="40" spans="1:10" ht="17.45" customHeight="1" x14ac:dyDescent="0.25">
      <c r="A40" s="135" t="s">
        <v>95</v>
      </c>
      <c r="D40" s="99">
        <v>-20990</v>
      </c>
      <c r="E40" s="99"/>
      <c r="F40" s="99">
        <v>-40055</v>
      </c>
      <c r="G40" s="99"/>
      <c r="H40" s="4">
        <v>0</v>
      </c>
      <c r="I40" s="99"/>
      <c r="J40" s="5">
        <v>0</v>
      </c>
    </row>
    <row r="41" spans="1:10" ht="17.45" customHeight="1" thickBot="1" x14ac:dyDescent="0.3">
      <c r="A41" s="85" t="s">
        <v>228</v>
      </c>
      <c r="D41" s="121">
        <f>SUM(D39:D40)</f>
        <v>6588322</v>
      </c>
      <c r="E41" s="104"/>
      <c r="F41" s="121">
        <f>SUM(F39:F40)</f>
        <v>5318395</v>
      </c>
      <c r="G41" s="104"/>
      <c r="H41" s="121">
        <f>SUM(H39:H40)</f>
        <v>5722444</v>
      </c>
      <c r="I41" s="104"/>
      <c r="J41" s="121">
        <f>SUM(J39:J40)</f>
        <v>4686423</v>
      </c>
    </row>
    <row r="42" spans="1:10" ht="17.45" customHeight="1" thickTop="1" x14ac:dyDescent="0.25">
      <c r="A42" s="82"/>
      <c r="D42" s="112"/>
      <c r="E42" s="112"/>
      <c r="F42" s="112"/>
      <c r="G42" s="112"/>
      <c r="H42" s="112"/>
      <c r="I42" s="112"/>
      <c r="J42" s="112"/>
    </row>
    <row r="43" spans="1:10" ht="17.45" customHeight="1" thickBot="1" x14ac:dyDescent="0.3">
      <c r="A43" s="124" t="s">
        <v>327</v>
      </c>
      <c r="B43" s="96">
        <v>17</v>
      </c>
      <c r="C43" s="96"/>
      <c r="D43" s="122">
        <v>0.62</v>
      </c>
      <c r="E43" s="123"/>
      <c r="F43" s="122">
        <v>0.51</v>
      </c>
      <c r="G43" s="123"/>
      <c r="H43" s="122">
        <v>0.54</v>
      </c>
      <c r="I43" s="123"/>
      <c r="J43" s="122">
        <v>0.44</v>
      </c>
    </row>
    <row r="44" spans="1:10" ht="17.45" customHeight="1" thickTop="1" x14ac:dyDescent="0.25">
      <c r="A44" s="124"/>
    </row>
    <row r="45" spans="1:10" ht="17.45" customHeight="1" x14ac:dyDescent="0.25">
      <c r="A45" s="124"/>
    </row>
    <row r="46" spans="1:10" ht="17.45" customHeight="1" x14ac:dyDescent="0.25">
      <c r="A46" s="124"/>
      <c r="B46" s="96"/>
      <c r="C46" s="96"/>
      <c r="D46" s="123"/>
      <c r="E46" s="123"/>
      <c r="F46" s="123"/>
      <c r="G46" s="123"/>
      <c r="H46" s="123"/>
      <c r="I46" s="123"/>
      <c r="J46" s="123"/>
    </row>
    <row r="47" spans="1:10" ht="20.25" customHeight="1" x14ac:dyDescent="0.3">
      <c r="A47" s="79" t="s">
        <v>179</v>
      </c>
      <c r="B47" s="125"/>
      <c r="C47" s="125"/>
      <c r="E47" s="126"/>
      <c r="G47" s="127"/>
      <c r="H47" s="127"/>
      <c r="I47" s="128"/>
      <c r="J47" s="127"/>
    </row>
    <row r="48" spans="1:10" ht="20.25" customHeight="1" x14ac:dyDescent="0.25">
      <c r="A48" s="81" t="s">
        <v>221</v>
      </c>
      <c r="B48" s="129"/>
      <c r="C48" s="129"/>
      <c r="D48" s="130"/>
      <c r="E48" s="126"/>
      <c r="F48" s="130"/>
      <c r="G48" s="199"/>
      <c r="H48" s="199"/>
      <c r="I48" s="199"/>
      <c r="J48" s="95"/>
    </row>
    <row r="49" spans="1:10" ht="20.25" customHeight="1" x14ac:dyDescent="0.25">
      <c r="A49" s="82"/>
      <c r="B49" s="125"/>
      <c r="C49" s="125"/>
      <c r="E49" s="126"/>
      <c r="I49" s="126"/>
    </row>
    <row r="50" spans="1:10" ht="17.45" customHeight="1" x14ac:dyDescent="0.25">
      <c r="A50" s="82"/>
      <c r="B50" s="125"/>
      <c r="C50" s="125"/>
      <c r="D50" s="196" t="s">
        <v>73</v>
      </c>
      <c r="E50" s="196"/>
      <c r="F50" s="196"/>
      <c r="G50" s="117"/>
      <c r="H50" s="196" t="s">
        <v>2</v>
      </c>
      <c r="I50" s="196"/>
      <c r="J50" s="196"/>
    </row>
    <row r="51" spans="1:10" ht="17.45" customHeight="1" x14ac:dyDescent="0.25">
      <c r="B51"/>
      <c r="C51"/>
      <c r="D51" s="196" t="s">
        <v>3</v>
      </c>
      <c r="E51" s="196"/>
      <c r="F51" s="196"/>
      <c r="G51" s="117"/>
      <c r="H51" s="196" t="s">
        <v>3</v>
      </c>
      <c r="I51" s="196"/>
      <c r="J51" s="196"/>
    </row>
    <row r="52" spans="1:10" ht="17.45" customHeight="1" x14ac:dyDescent="0.25">
      <c r="D52" s="198" t="s">
        <v>258</v>
      </c>
      <c r="E52" s="198"/>
      <c r="F52" s="198"/>
      <c r="G52" s="91"/>
      <c r="H52" s="198" t="s">
        <v>258</v>
      </c>
      <c r="I52" s="198"/>
      <c r="J52" s="198"/>
    </row>
    <row r="53" spans="1:10" ht="17.45" customHeight="1" x14ac:dyDescent="0.25">
      <c r="D53" s="198" t="s">
        <v>253</v>
      </c>
      <c r="E53" s="198"/>
      <c r="F53" s="198"/>
      <c r="G53" s="91"/>
      <c r="H53" s="198" t="s">
        <v>253</v>
      </c>
      <c r="I53" s="198"/>
      <c r="J53" s="198"/>
    </row>
    <row r="54" spans="1:10" ht="17.45" customHeight="1" x14ac:dyDescent="0.25">
      <c r="A54" s="92"/>
      <c r="D54" s="91">
        <v>2024</v>
      </c>
      <c r="E54" s="91"/>
      <c r="F54" s="91">
        <v>2023</v>
      </c>
      <c r="G54" s="91"/>
      <c r="H54" s="91">
        <v>2024</v>
      </c>
      <c r="I54" s="91"/>
      <c r="J54" s="91">
        <v>2023</v>
      </c>
    </row>
    <row r="55" spans="1:10" ht="17.45" customHeight="1" x14ac:dyDescent="0.25">
      <c r="A55" s="92"/>
      <c r="D55" s="91" t="s">
        <v>318</v>
      </c>
      <c r="E55" s="91"/>
      <c r="F55" s="91"/>
      <c r="G55" s="91"/>
      <c r="H55" s="91" t="s">
        <v>318</v>
      </c>
      <c r="I55" s="91"/>
      <c r="J55" s="91"/>
    </row>
    <row r="56" spans="1:10" ht="17.45" customHeight="1" x14ac:dyDescent="0.25">
      <c r="A56" s="92"/>
      <c r="B56" s="80" t="s">
        <v>7</v>
      </c>
      <c r="D56" s="91" t="s">
        <v>319</v>
      </c>
      <c r="E56" s="91"/>
      <c r="F56" s="91"/>
      <c r="G56" s="91"/>
      <c r="H56" s="91" t="s">
        <v>319</v>
      </c>
      <c r="I56" s="91"/>
      <c r="J56" s="91"/>
    </row>
    <row r="57" spans="1:10" ht="17.45" customHeight="1" x14ac:dyDescent="0.25">
      <c r="B57" s="125"/>
      <c r="C57" s="125"/>
      <c r="D57" s="197" t="s">
        <v>207</v>
      </c>
      <c r="E57" s="197"/>
      <c r="F57" s="197"/>
      <c r="G57" s="197"/>
      <c r="H57" s="197"/>
      <c r="I57" s="197"/>
      <c r="J57" s="197"/>
    </row>
    <row r="58" spans="1:10" ht="17.45" customHeight="1" x14ac:dyDescent="0.25">
      <c r="B58" s="125"/>
      <c r="C58" s="125"/>
      <c r="D58" s="96"/>
      <c r="E58" s="96"/>
      <c r="F58" s="96"/>
      <c r="G58" s="96"/>
      <c r="H58" s="96"/>
      <c r="I58" s="96"/>
      <c r="J58" s="96"/>
    </row>
    <row r="59" spans="1:10" ht="17.45" customHeight="1" x14ac:dyDescent="0.25">
      <c r="A59" s="131" t="s">
        <v>228</v>
      </c>
      <c r="B59" s="125"/>
      <c r="C59" s="125"/>
      <c r="D59" s="8">
        <f>D36</f>
        <v>6588322</v>
      </c>
      <c r="E59" s="9"/>
      <c r="F59" s="8">
        <f>F36</f>
        <v>5318395</v>
      </c>
      <c r="G59" s="9"/>
      <c r="H59" s="8">
        <f>H36</f>
        <v>5722444</v>
      </c>
      <c r="I59" s="9"/>
      <c r="J59" s="8">
        <f>J36</f>
        <v>4686423</v>
      </c>
    </row>
    <row r="60" spans="1:10" ht="8.4499999999999993" customHeight="1" x14ac:dyDescent="0.25">
      <c r="A60" s="107"/>
      <c r="B60" s="125"/>
      <c r="C60" s="125"/>
      <c r="D60" s="10"/>
      <c r="E60" s="2"/>
      <c r="F60" s="11"/>
      <c r="G60" s="2"/>
      <c r="H60" s="1"/>
      <c r="I60" s="2"/>
      <c r="J60" s="2"/>
    </row>
    <row r="61" spans="1:10" ht="17.45" customHeight="1" x14ac:dyDescent="0.25">
      <c r="A61" s="86" t="s">
        <v>96</v>
      </c>
      <c r="B61" s="86"/>
      <c r="C61" s="86"/>
      <c r="D61" s="10"/>
      <c r="E61" s="2"/>
      <c r="F61" s="11"/>
      <c r="G61" s="2"/>
      <c r="H61" s="1"/>
      <c r="I61" s="2"/>
      <c r="J61" s="2"/>
    </row>
    <row r="62" spans="1:10" ht="17.45" customHeight="1" x14ac:dyDescent="0.25">
      <c r="A62" s="132" t="s">
        <v>245</v>
      </c>
      <c r="B62" s="125"/>
      <c r="C62" s="125"/>
      <c r="D62" s="10"/>
      <c r="E62" s="2"/>
      <c r="F62" s="11"/>
      <c r="G62" s="2"/>
      <c r="H62" s="1"/>
      <c r="I62" s="2"/>
      <c r="J62" s="2"/>
    </row>
    <row r="63" spans="1:10" ht="17.45" customHeight="1" x14ac:dyDescent="0.25">
      <c r="A63" s="133" t="s">
        <v>97</v>
      </c>
      <c r="B63" s="125"/>
      <c r="C63" s="125"/>
      <c r="D63" s="10"/>
      <c r="E63" s="2"/>
      <c r="F63" s="11"/>
      <c r="G63" s="2"/>
      <c r="H63" s="1"/>
      <c r="I63" s="2"/>
      <c r="J63" s="2"/>
    </row>
    <row r="64" spans="1:10" ht="17.45" customHeight="1" x14ac:dyDescent="0.25">
      <c r="A64" t="s">
        <v>98</v>
      </c>
      <c r="B64"/>
      <c r="C64"/>
      <c r="D64" s="10"/>
      <c r="E64" s="2"/>
      <c r="F64" s="11"/>
      <c r="G64" s="2"/>
      <c r="H64" s="1"/>
      <c r="I64" s="2"/>
      <c r="J64" s="2"/>
    </row>
    <row r="65" spans="1:10" ht="17.45" customHeight="1" x14ac:dyDescent="0.25">
      <c r="A65" t="s">
        <v>99</v>
      </c>
      <c r="B65" s="96"/>
      <c r="C65" s="96"/>
      <c r="D65" s="12">
        <v>352667</v>
      </c>
      <c r="E65" s="3"/>
      <c r="F65" s="12">
        <v>141992</v>
      </c>
      <c r="G65" s="3"/>
      <c r="H65" s="4">
        <v>0</v>
      </c>
      <c r="I65" s="111"/>
      <c r="J65" s="5">
        <v>0</v>
      </c>
    </row>
    <row r="66" spans="1:10" ht="17.45" customHeight="1" x14ac:dyDescent="0.25">
      <c r="A66" t="s">
        <v>211</v>
      </c>
      <c r="B66" s="96"/>
      <c r="C66" s="96"/>
      <c r="D66" s="12">
        <v>0</v>
      </c>
      <c r="E66" s="3"/>
      <c r="F66" s="12">
        <v>-1392646</v>
      </c>
      <c r="G66" s="3"/>
      <c r="H66" s="4">
        <v>0</v>
      </c>
      <c r="I66" s="111"/>
      <c r="J66" s="5">
        <v>0</v>
      </c>
    </row>
    <row r="67" spans="1:10" ht="17.45" customHeight="1" x14ac:dyDescent="0.25">
      <c r="A67" t="s">
        <v>212</v>
      </c>
      <c r="B67" s="96"/>
      <c r="C67" s="96"/>
      <c r="D67" s="12"/>
      <c r="E67" s="3"/>
      <c r="F67" s="12"/>
      <c r="G67" s="3"/>
      <c r="H67" s="4"/>
      <c r="I67" s="111"/>
      <c r="J67" s="5"/>
    </row>
    <row r="68" spans="1:10" ht="17.45" customHeight="1" x14ac:dyDescent="0.25">
      <c r="A68" s="107" t="s">
        <v>230</v>
      </c>
      <c r="B68" s="96"/>
      <c r="C68" s="96"/>
      <c r="D68" s="12">
        <v>0</v>
      </c>
      <c r="E68" s="3"/>
      <c r="F68" s="12">
        <v>44681</v>
      </c>
      <c r="G68" s="3"/>
      <c r="H68" s="4">
        <v>0</v>
      </c>
      <c r="I68" s="111"/>
      <c r="J68" s="5">
        <v>0</v>
      </c>
    </row>
    <row r="69" spans="1:10" ht="17.45" customHeight="1" x14ac:dyDescent="0.25">
      <c r="A69" t="s">
        <v>177</v>
      </c>
      <c r="B69" s="96"/>
      <c r="C69" s="96"/>
      <c r="D69" s="12"/>
      <c r="E69" s="3"/>
      <c r="F69" s="12"/>
      <c r="G69" s="3"/>
      <c r="H69" s="4"/>
      <c r="I69" s="111"/>
      <c r="J69" s="5"/>
    </row>
    <row r="70" spans="1:10" ht="17.45" customHeight="1" x14ac:dyDescent="0.25">
      <c r="A70" t="s">
        <v>100</v>
      </c>
      <c r="B70" s="96"/>
      <c r="C70" s="96"/>
      <c r="D70" s="13">
        <v>0</v>
      </c>
      <c r="E70" s="3"/>
      <c r="F70" s="13">
        <v>1237476</v>
      </c>
      <c r="G70" s="3"/>
      <c r="H70" s="14">
        <v>0</v>
      </c>
      <c r="I70" s="111"/>
      <c r="J70" s="15">
        <v>0</v>
      </c>
    </row>
    <row r="71" spans="1:10" ht="17.45" customHeight="1" x14ac:dyDescent="0.25">
      <c r="A71"/>
      <c r="B71" s="96"/>
      <c r="C71" s="96"/>
      <c r="D71" s="16">
        <f>SUM(D65:D70)</f>
        <v>352667</v>
      </c>
      <c r="E71" s="3"/>
      <c r="F71" s="16">
        <f>SUM(F65:F70)</f>
        <v>31503</v>
      </c>
      <c r="G71" s="3"/>
      <c r="H71" s="16">
        <f>SUM(H65:H70)</f>
        <v>0</v>
      </c>
      <c r="I71" s="111"/>
      <c r="J71" s="16">
        <f>SUM(J65:J70)</f>
        <v>0</v>
      </c>
    </row>
    <row r="72" spans="1:10" ht="17.45" customHeight="1" x14ac:dyDescent="0.25">
      <c r="A72" s="132" t="s">
        <v>101</v>
      </c>
      <c r="B72" s="125"/>
      <c r="C72" s="125"/>
      <c r="D72" s="10"/>
      <c r="E72" s="2"/>
      <c r="F72" s="11"/>
      <c r="G72" s="2"/>
      <c r="H72" s="1"/>
      <c r="I72" s="2"/>
      <c r="J72" s="2"/>
    </row>
    <row r="73" spans="1:10" ht="17.45" customHeight="1" x14ac:dyDescent="0.25">
      <c r="A73" s="133" t="s">
        <v>97</v>
      </c>
      <c r="B73" s="125"/>
      <c r="C73" s="125"/>
      <c r="D73" s="10"/>
      <c r="E73" s="2"/>
      <c r="F73" s="11"/>
      <c r="G73" s="2"/>
      <c r="H73" s="1"/>
      <c r="I73" s="2"/>
      <c r="J73" s="2"/>
    </row>
    <row r="74" spans="1:10" ht="17.45" customHeight="1" x14ac:dyDescent="0.25">
      <c r="A74" s="107" t="s">
        <v>267</v>
      </c>
      <c r="B74" s="125"/>
      <c r="C74" s="125"/>
      <c r="D74" s="10"/>
      <c r="E74" s="2"/>
      <c r="F74" s="11"/>
      <c r="G74" s="2"/>
      <c r="H74" s="1"/>
      <c r="I74" s="2"/>
      <c r="J74" s="2"/>
    </row>
    <row r="75" spans="1:10" ht="17.45" customHeight="1" x14ac:dyDescent="0.25">
      <c r="A75" s="107" t="s">
        <v>102</v>
      </c>
      <c r="B75" s="80">
        <v>18</v>
      </c>
      <c r="C75" s="125"/>
      <c r="D75" s="10">
        <v>39001</v>
      </c>
      <c r="E75" s="2"/>
      <c r="F75" s="10">
        <v>-72505</v>
      </c>
      <c r="G75" s="2"/>
      <c r="H75" s="1">
        <v>0</v>
      </c>
      <c r="I75" s="2"/>
      <c r="J75" s="1">
        <v>0</v>
      </c>
    </row>
    <row r="76" spans="1:10" ht="17.45" customHeight="1" x14ac:dyDescent="0.25">
      <c r="A76" s="107" t="s">
        <v>268</v>
      </c>
      <c r="B76" s="125"/>
      <c r="C76" s="125"/>
      <c r="D76" s="10"/>
      <c r="E76" s="2"/>
      <c r="F76" s="10"/>
      <c r="G76" s="2"/>
      <c r="H76" s="1"/>
      <c r="I76" s="2"/>
      <c r="J76" s="1"/>
    </row>
    <row r="77" spans="1:10" ht="17.45" customHeight="1" x14ac:dyDescent="0.25">
      <c r="A77" s="107" t="s">
        <v>231</v>
      </c>
      <c r="C77" s="125"/>
      <c r="D77" s="10">
        <v>-7800</v>
      </c>
      <c r="E77" s="2"/>
      <c r="F77" s="10">
        <v>14501</v>
      </c>
      <c r="G77" s="2"/>
      <c r="H77" s="1">
        <v>0</v>
      </c>
      <c r="I77" s="2"/>
      <c r="J77" s="1">
        <v>0</v>
      </c>
    </row>
    <row r="78" spans="1:10" ht="17.45" customHeight="1" x14ac:dyDescent="0.25">
      <c r="A78" s="107" t="s">
        <v>287</v>
      </c>
      <c r="C78" s="125"/>
      <c r="D78" s="10">
        <v>-148435</v>
      </c>
      <c r="E78" s="2"/>
      <c r="F78" s="10">
        <v>0</v>
      </c>
      <c r="G78" s="2"/>
      <c r="H78" s="1">
        <v>-81430</v>
      </c>
      <c r="I78" s="2"/>
      <c r="J78" s="1">
        <v>0</v>
      </c>
    </row>
    <row r="79" spans="1:10" ht="17.45" customHeight="1" x14ac:dyDescent="0.25">
      <c r="A79" t="s">
        <v>212</v>
      </c>
      <c r="C79" s="125"/>
      <c r="D79" s="10"/>
      <c r="E79" s="2"/>
      <c r="F79" s="10"/>
      <c r="G79" s="2"/>
      <c r="H79" s="1"/>
      <c r="I79" s="2"/>
      <c r="J79" s="1"/>
    </row>
    <row r="80" spans="1:10" ht="17.45" customHeight="1" x14ac:dyDescent="0.25">
      <c r="A80" s="137" t="s">
        <v>284</v>
      </c>
      <c r="C80" s="125"/>
      <c r="D80" s="10">
        <v>29687</v>
      </c>
      <c r="E80" s="2"/>
      <c r="F80" s="10">
        <v>0</v>
      </c>
      <c r="G80" s="2"/>
      <c r="H80" s="1">
        <v>16286</v>
      </c>
      <c r="I80" s="2"/>
      <c r="J80" s="1">
        <v>0</v>
      </c>
    </row>
    <row r="81" spans="1:10" ht="17.45" customHeight="1" x14ac:dyDescent="0.25">
      <c r="A81" t="s">
        <v>236</v>
      </c>
      <c r="B81" s="96"/>
      <c r="C81" s="96"/>
      <c r="D81" s="1"/>
      <c r="E81" s="3"/>
      <c r="F81" s="1"/>
      <c r="G81" s="3"/>
      <c r="H81" s="1"/>
      <c r="I81" s="111"/>
      <c r="J81" s="12"/>
    </row>
    <row r="82" spans="1:10" ht="17.45" customHeight="1" x14ac:dyDescent="0.25">
      <c r="A82" t="s">
        <v>237</v>
      </c>
      <c r="B82" s="96"/>
      <c r="C82" s="96"/>
      <c r="D82" s="1"/>
      <c r="E82" s="3"/>
      <c r="F82" s="1"/>
      <c r="G82" s="3"/>
      <c r="I82" s="111"/>
      <c r="J82" s="12"/>
    </row>
    <row r="83" spans="1:10" ht="17.45" customHeight="1" x14ac:dyDescent="0.25">
      <c r="A83" t="s">
        <v>88</v>
      </c>
      <c r="B83" s="96">
        <v>7</v>
      </c>
      <c r="C83" s="96"/>
      <c r="D83" s="1">
        <v>-2920</v>
      </c>
      <c r="E83" s="3"/>
      <c r="F83" s="1">
        <v>3557</v>
      </c>
      <c r="G83" s="3"/>
      <c r="H83" s="1">
        <v>0</v>
      </c>
      <c r="I83" s="111"/>
      <c r="J83" s="12">
        <v>0</v>
      </c>
    </row>
    <row r="84" spans="1:10" ht="17.45" customHeight="1" x14ac:dyDescent="0.25">
      <c r="A84"/>
      <c r="B84" s="96"/>
      <c r="C84" s="96"/>
      <c r="D84" s="17">
        <f>SUM(D74:D83)</f>
        <v>-90467</v>
      </c>
      <c r="E84" s="3"/>
      <c r="F84" s="17">
        <f>SUM(F74:F83)</f>
        <v>-54447</v>
      </c>
      <c r="G84" s="3"/>
      <c r="H84" s="17">
        <f>SUM(H74:I83)</f>
        <v>-65144</v>
      </c>
      <c r="I84" s="111"/>
      <c r="J84" s="17">
        <f>SUM(J74:J77)</f>
        <v>0</v>
      </c>
    </row>
    <row r="85" spans="1:10" ht="17.45" customHeight="1" x14ac:dyDescent="0.25">
      <c r="A85" s="86" t="s">
        <v>96</v>
      </c>
      <c r="B85" s="86"/>
      <c r="C85" s="86"/>
      <c r="D85" s="12"/>
      <c r="E85" s="3"/>
      <c r="F85" s="3"/>
      <c r="G85" s="3"/>
      <c r="H85" s="12"/>
      <c r="I85" s="111"/>
      <c r="J85" s="3"/>
    </row>
    <row r="86" spans="1:10" ht="17.45" customHeight="1" x14ac:dyDescent="0.25">
      <c r="A86" s="86" t="s">
        <v>229</v>
      </c>
      <c r="B86" s="96"/>
      <c r="C86" s="96"/>
      <c r="D86" s="16">
        <f>D84+D71</f>
        <v>262200</v>
      </c>
      <c r="E86" s="18"/>
      <c r="F86" s="16">
        <f>F84+F71</f>
        <v>-22944</v>
      </c>
      <c r="G86" s="18"/>
      <c r="H86" s="16">
        <f>H84+H71</f>
        <v>-65144</v>
      </c>
      <c r="I86" s="134"/>
      <c r="J86" s="16">
        <f>J84+J71</f>
        <v>0</v>
      </c>
    </row>
    <row r="87" spans="1:10" ht="17.45" customHeight="1" thickBot="1" x14ac:dyDescent="0.3">
      <c r="A87" s="86" t="s">
        <v>217</v>
      </c>
      <c r="B87" s="125"/>
      <c r="C87" s="125"/>
      <c r="D87" s="19">
        <f>D59+D86</f>
        <v>6850522</v>
      </c>
      <c r="E87" s="9"/>
      <c r="F87" s="19">
        <f>F59+F86</f>
        <v>5295451</v>
      </c>
      <c r="G87" s="9"/>
      <c r="H87" s="19">
        <f>H59+H86</f>
        <v>5657300</v>
      </c>
      <c r="I87" s="9"/>
      <c r="J87" s="19">
        <f>J59+J86</f>
        <v>4686423</v>
      </c>
    </row>
    <row r="88" spans="1:10" ht="8.4499999999999993" customHeight="1" thickTop="1" x14ac:dyDescent="0.25">
      <c r="A88" s="131"/>
      <c r="B88" s="125"/>
      <c r="C88" s="125"/>
      <c r="D88" s="8"/>
      <c r="E88" s="9"/>
      <c r="F88" s="8"/>
      <c r="G88" s="9"/>
      <c r="H88" s="8"/>
      <c r="I88" s="9"/>
      <c r="J88" s="8"/>
    </row>
    <row r="89" spans="1:10" ht="17.45" customHeight="1" x14ac:dyDescent="0.25">
      <c r="A89" s="85" t="s">
        <v>191</v>
      </c>
      <c r="B89" s="85"/>
      <c r="C89" s="85"/>
      <c r="D89" s="99"/>
      <c r="E89" s="99"/>
      <c r="F89" s="99"/>
      <c r="G89" s="99"/>
      <c r="H89" s="99"/>
      <c r="I89" s="99"/>
      <c r="J89" s="99"/>
    </row>
    <row r="90" spans="1:10" ht="17.45" customHeight="1" x14ac:dyDescent="0.25">
      <c r="A90" s="85" t="s">
        <v>103</v>
      </c>
      <c r="D90" s="99"/>
      <c r="E90" s="99"/>
      <c r="F90" s="99"/>
      <c r="G90" s="99"/>
      <c r="H90" s="99"/>
      <c r="I90" s="99"/>
      <c r="J90" s="99"/>
    </row>
    <row r="91" spans="1:10" ht="17.45" customHeight="1" x14ac:dyDescent="0.25">
      <c r="A91" s="119" t="s">
        <v>328</v>
      </c>
      <c r="D91" s="99">
        <v>6895486</v>
      </c>
      <c r="E91" s="99"/>
      <c r="F91" s="99">
        <v>5307623</v>
      </c>
      <c r="G91" s="12"/>
      <c r="H91" s="12">
        <v>5657300</v>
      </c>
      <c r="I91" s="12"/>
      <c r="J91" s="12">
        <v>4686423</v>
      </c>
    </row>
    <row r="92" spans="1:10" ht="17.45" customHeight="1" x14ac:dyDescent="0.25">
      <c r="A92" s="135" t="s">
        <v>95</v>
      </c>
      <c r="D92" s="13">
        <v>-44964</v>
      </c>
      <c r="E92" s="99"/>
      <c r="F92" s="13">
        <v>-12172</v>
      </c>
      <c r="G92" s="12"/>
      <c r="H92" s="13">
        <v>0</v>
      </c>
      <c r="I92" s="12"/>
      <c r="J92" s="13">
        <v>0</v>
      </c>
    </row>
    <row r="93" spans="1:10" ht="17.45" customHeight="1" thickBot="1" x14ac:dyDescent="0.3">
      <c r="A93" s="85" t="s">
        <v>217</v>
      </c>
      <c r="B93" s="136"/>
      <c r="C93" s="136"/>
      <c r="D93" s="109">
        <f>SUM(D91:D92)</f>
        <v>6850522</v>
      </c>
      <c r="E93" s="104"/>
      <c r="F93" s="109">
        <f>SUM(F91:F92)</f>
        <v>5295451</v>
      </c>
      <c r="G93" s="104"/>
      <c r="H93" s="109">
        <f>SUM(H91:H92)</f>
        <v>5657300</v>
      </c>
      <c r="I93" s="104"/>
      <c r="J93" s="109">
        <f>SUM(J91:J92)</f>
        <v>4686423</v>
      </c>
    </row>
    <row r="94" spans="1:10" ht="20.25" customHeight="1" thickTop="1" x14ac:dyDescent="0.25">
      <c r="D94" s="99"/>
      <c r="F94" s="99"/>
      <c r="H94" s="99"/>
      <c r="J94" s="99"/>
    </row>
    <row r="96" spans="1:10" ht="20.25" customHeight="1" x14ac:dyDescent="0.25">
      <c r="D96" s="99"/>
      <c r="F96" s="99"/>
      <c r="H96" s="99"/>
      <c r="J96" s="99"/>
    </row>
  </sheetData>
  <mergeCells count="19">
    <mergeCell ref="D4:F4"/>
    <mergeCell ref="H4:J4"/>
    <mergeCell ref="D5:F5"/>
    <mergeCell ref="H5:J5"/>
    <mergeCell ref="D6:F6"/>
    <mergeCell ref="H6:J6"/>
    <mergeCell ref="D57:J57"/>
    <mergeCell ref="D11:J11"/>
    <mergeCell ref="G48:I48"/>
    <mergeCell ref="D50:F50"/>
    <mergeCell ref="H50:J50"/>
    <mergeCell ref="D51:F51"/>
    <mergeCell ref="H51:J51"/>
    <mergeCell ref="D7:F7"/>
    <mergeCell ref="H7:J7"/>
    <mergeCell ref="H53:J53"/>
    <mergeCell ref="D53:F53"/>
    <mergeCell ref="D52:F52"/>
    <mergeCell ref="H52:J52"/>
  </mergeCells>
  <pageMargins left="0.8" right="0.45" top="0.48" bottom="0.5" header="0.5" footer="0.5"/>
  <pageSetup paperSize="9" scale="88" firstPageNumber="8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6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dimension ref="A1:AE30"/>
  <sheetViews>
    <sheetView showGridLines="0" view="pageBreakPreview" zoomScale="85" zoomScaleNormal="80" zoomScaleSheetLayoutView="85" workbookViewId="0">
      <selection activeCell="L39" sqref="L39"/>
    </sheetView>
  </sheetViews>
  <sheetFormatPr defaultColWidth="9.140625" defaultRowHeight="20.25" customHeight="1" x14ac:dyDescent="0.25"/>
  <cols>
    <col min="1" max="1" width="56" style="110" customWidth="1"/>
    <col min="2" max="2" width="10.28515625" style="125" customWidth="1"/>
    <col min="3" max="3" width="1.140625" style="83" customWidth="1"/>
    <col min="4" max="4" width="11.42578125" style="83" customWidth="1"/>
    <col min="5" max="5" width="0.42578125" style="83" customWidth="1"/>
    <col min="6" max="6" width="12.85546875" style="83" customWidth="1"/>
    <col min="7" max="7" width="0.42578125" style="83" customWidth="1"/>
    <col min="8" max="8" width="11.85546875" style="83" customWidth="1"/>
    <col min="9" max="9" width="0.42578125" style="83" customWidth="1"/>
    <col min="10" max="10" width="14.140625" style="83" customWidth="1"/>
    <col min="11" max="11" width="0.42578125" style="83" customWidth="1"/>
    <col min="12" max="12" width="9.42578125" style="83" customWidth="1"/>
    <col min="13" max="13" width="0.5703125" style="83" customWidth="1"/>
    <col min="14" max="14" width="13.140625" style="83" customWidth="1"/>
    <col min="15" max="15" width="0.42578125" style="83" customWidth="1"/>
    <col min="16" max="16" width="11.140625" style="83" customWidth="1"/>
    <col min="17" max="17" width="0.42578125" style="83" customWidth="1"/>
    <col min="18" max="18" width="11.140625" style="83" customWidth="1"/>
    <col min="19" max="19" width="1" style="83" customWidth="1"/>
    <col min="20" max="20" width="18.85546875" style="83" customWidth="1"/>
    <col min="21" max="21" width="0.42578125" style="83" customWidth="1"/>
    <col min="22" max="22" width="11.85546875" style="83" customWidth="1"/>
    <col min="23" max="23" width="0.42578125" style="83" customWidth="1"/>
    <col min="24" max="24" width="13.140625" style="83" customWidth="1"/>
    <col min="25" max="25" width="0.42578125" style="83" customWidth="1"/>
    <col min="26" max="26" width="9.85546875" style="83" customWidth="1"/>
    <col min="27" max="27" width="0.42578125" style="83" customWidth="1"/>
    <col min="28" max="28" width="13.140625" style="83" customWidth="1"/>
    <col min="29" max="29" width="16" style="83" bestFit="1" customWidth="1"/>
    <col min="30" max="31" width="13.85546875" style="83" bestFit="1" customWidth="1"/>
    <col min="32" max="16384" width="9.140625" style="83"/>
  </cols>
  <sheetData>
    <row r="1" spans="1:31" customFormat="1" ht="23.1" customHeight="1" x14ac:dyDescent="0.3">
      <c r="A1" s="79" t="s">
        <v>179</v>
      </c>
      <c r="B1" s="80"/>
      <c r="C1" s="80"/>
    </row>
    <row r="2" spans="1:31" s="130" customFormat="1" ht="23.1" customHeight="1" x14ac:dyDescent="0.25">
      <c r="A2" s="81" t="s">
        <v>219</v>
      </c>
      <c r="B2" s="113"/>
    </row>
    <row r="3" spans="1:31" customFormat="1" ht="20.100000000000001" customHeight="1" x14ac:dyDescent="0.25">
      <c r="A3" s="124"/>
      <c r="B3" s="138"/>
    </row>
    <row r="4" spans="1:31" customFormat="1" ht="23.1" customHeight="1" x14ac:dyDescent="0.25">
      <c r="A4" s="82"/>
      <c r="B4" s="138"/>
      <c r="C4" s="138"/>
      <c r="D4" s="196" t="s">
        <v>104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</row>
    <row r="5" spans="1:31" customFormat="1" ht="23.1" customHeight="1" x14ac:dyDescent="0.25">
      <c r="A5" s="92"/>
      <c r="B5" s="138"/>
      <c r="C5" s="117"/>
      <c r="D5" s="117"/>
      <c r="E5" s="117"/>
      <c r="F5" s="117"/>
      <c r="G5" s="117"/>
      <c r="H5" s="117"/>
      <c r="I5" s="117"/>
      <c r="J5" s="117"/>
      <c r="K5" s="117"/>
      <c r="L5" s="200" t="s">
        <v>65</v>
      </c>
      <c r="M5" s="200"/>
      <c r="N5" s="200"/>
      <c r="O5" s="117"/>
      <c r="P5" s="200" t="s">
        <v>69</v>
      </c>
      <c r="Q5" s="200"/>
      <c r="R5" s="200"/>
      <c r="S5" s="200"/>
      <c r="T5" s="200"/>
      <c r="U5" s="200"/>
      <c r="V5" s="200"/>
      <c r="W5" s="200"/>
      <c r="X5" s="139"/>
      <c r="Y5" s="117"/>
      <c r="Z5" s="139"/>
      <c r="AA5" s="117"/>
      <c r="AB5" s="117"/>
      <c r="AC5" s="117"/>
    </row>
    <row r="6" spans="1:31" customFormat="1" ht="23.1" customHeight="1" x14ac:dyDescent="0.25">
      <c r="A6" s="92"/>
      <c r="B6" s="138"/>
      <c r="C6" s="117"/>
      <c r="D6" s="117"/>
      <c r="E6" s="117"/>
      <c r="F6" s="117"/>
      <c r="G6" s="117"/>
      <c r="H6" s="117"/>
      <c r="I6" s="117"/>
      <c r="J6" s="117"/>
      <c r="K6" s="117"/>
      <c r="L6" s="91"/>
      <c r="M6" s="91"/>
      <c r="N6" s="91"/>
      <c r="O6" s="117"/>
      <c r="P6" s="91"/>
      <c r="Q6" s="91"/>
      <c r="R6" s="91"/>
      <c r="S6" s="91"/>
      <c r="T6" s="91" t="s">
        <v>180</v>
      </c>
      <c r="U6" s="91"/>
      <c r="V6" s="91"/>
      <c r="W6" s="91"/>
      <c r="X6" s="139"/>
      <c r="Y6" s="117"/>
      <c r="Z6" s="139"/>
      <c r="AA6" s="117"/>
      <c r="AB6" s="117"/>
      <c r="AC6" s="117"/>
    </row>
    <row r="7" spans="1:31" customFormat="1" ht="23.1" customHeight="1" x14ac:dyDescent="0.25">
      <c r="A7" s="92"/>
      <c r="B7" s="138"/>
      <c r="C7" s="117"/>
      <c r="D7" s="117"/>
      <c r="E7" s="117"/>
      <c r="F7" s="117"/>
      <c r="G7" s="117"/>
      <c r="H7" s="91" t="s">
        <v>105</v>
      </c>
      <c r="I7" s="117"/>
      <c r="J7" s="117"/>
      <c r="K7" s="117"/>
      <c r="L7" s="91"/>
      <c r="M7" s="91"/>
      <c r="N7" s="91"/>
      <c r="O7" s="117"/>
      <c r="P7" s="91"/>
      <c r="Q7" s="91"/>
      <c r="R7" s="91"/>
      <c r="S7" s="91"/>
      <c r="T7" s="91" t="s">
        <v>181</v>
      </c>
      <c r="U7" s="91"/>
      <c r="V7" s="91"/>
      <c r="W7" s="91"/>
      <c r="X7" s="139"/>
      <c r="Y7" s="117"/>
      <c r="Z7" s="139"/>
      <c r="AA7" s="117"/>
      <c r="AB7" s="117"/>
      <c r="AC7" s="117"/>
    </row>
    <row r="8" spans="1:31" customFormat="1" ht="23.1" customHeight="1" x14ac:dyDescent="0.25">
      <c r="A8" s="92"/>
      <c r="B8" s="138"/>
      <c r="C8" s="96"/>
      <c r="D8" s="96"/>
      <c r="E8" s="96"/>
      <c r="F8" s="96"/>
      <c r="G8" s="96"/>
      <c r="H8" s="91" t="s">
        <v>214</v>
      </c>
      <c r="I8" s="96"/>
      <c r="J8" s="91"/>
      <c r="K8" s="96"/>
      <c r="L8" s="96"/>
      <c r="M8" s="96"/>
      <c r="N8" s="96"/>
      <c r="O8" s="117"/>
      <c r="P8" s="91"/>
      <c r="Q8" s="91"/>
      <c r="R8" s="91"/>
      <c r="S8" s="91"/>
      <c r="T8" s="91" t="s">
        <v>182</v>
      </c>
      <c r="U8" s="91"/>
      <c r="V8" s="91"/>
      <c r="W8" s="91"/>
      <c r="X8" s="91" t="s">
        <v>106</v>
      </c>
      <c r="Y8" s="117"/>
      <c r="Z8" s="91"/>
      <c r="AA8" s="117"/>
      <c r="AB8" s="91"/>
    </row>
    <row r="9" spans="1:31" customFormat="1" ht="23.1" customHeight="1" x14ac:dyDescent="0.25">
      <c r="A9" s="89"/>
      <c r="B9" s="80"/>
      <c r="C9" s="91"/>
      <c r="D9" s="91" t="s">
        <v>107</v>
      </c>
      <c r="E9" s="91"/>
      <c r="F9" s="91" t="s">
        <v>108</v>
      </c>
      <c r="G9" s="91"/>
      <c r="H9" s="91" t="s">
        <v>215</v>
      </c>
      <c r="I9" s="91"/>
      <c r="J9" s="91" t="s">
        <v>311</v>
      </c>
      <c r="K9" s="91"/>
      <c r="L9" s="91"/>
      <c r="P9" s="91"/>
      <c r="Q9" s="91"/>
      <c r="R9" s="91"/>
      <c r="S9" s="91"/>
      <c r="T9" s="91" t="s">
        <v>183</v>
      </c>
      <c r="U9" s="91"/>
      <c r="V9" s="91" t="s">
        <v>109</v>
      </c>
      <c r="W9" s="91"/>
      <c r="X9" s="91" t="s">
        <v>192</v>
      </c>
      <c r="Y9" s="91"/>
      <c r="Z9" s="91" t="s">
        <v>110</v>
      </c>
      <c r="AA9" s="91"/>
      <c r="AB9" s="91"/>
    </row>
    <row r="10" spans="1:31" customFormat="1" ht="23.1" customHeight="1" x14ac:dyDescent="0.25">
      <c r="A10" s="89"/>
      <c r="B10" s="80"/>
      <c r="C10" s="91"/>
      <c r="D10" s="91" t="s">
        <v>111</v>
      </c>
      <c r="E10" s="91"/>
      <c r="F10" s="91" t="s">
        <v>112</v>
      </c>
      <c r="G10" s="91"/>
      <c r="H10" s="91" t="s">
        <v>216</v>
      </c>
      <c r="I10" s="91"/>
      <c r="J10" s="91" t="s">
        <v>313</v>
      </c>
      <c r="K10" s="91"/>
      <c r="L10" s="91" t="s">
        <v>113</v>
      </c>
      <c r="M10" s="91"/>
      <c r="N10" s="91"/>
      <c r="O10" s="91"/>
      <c r="P10" s="91" t="s">
        <v>114</v>
      </c>
      <c r="Q10" s="91"/>
      <c r="R10" s="91" t="s">
        <v>173</v>
      </c>
      <c r="S10" s="91"/>
      <c r="T10" s="91" t="s">
        <v>185</v>
      </c>
      <c r="U10" s="91"/>
      <c r="V10" s="91" t="s">
        <v>116</v>
      </c>
      <c r="W10" s="91"/>
      <c r="X10" s="91" t="s">
        <v>322</v>
      </c>
      <c r="Y10" s="91"/>
      <c r="Z10" s="91" t="s">
        <v>117</v>
      </c>
      <c r="AA10" s="91"/>
      <c r="AB10" s="140" t="s">
        <v>118</v>
      </c>
    </row>
    <row r="11" spans="1:31" customFormat="1" ht="23.1" customHeight="1" x14ac:dyDescent="0.25">
      <c r="A11" s="89"/>
      <c r="B11" s="80" t="s">
        <v>7</v>
      </c>
      <c r="C11" s="91"/>
      <c r="D11" s="91" t="s">
        <v>119</v>
      </c>
      <c r="E11" s="91"/>
      <c r="F11" s="91" t="s">
        <v>120</v>
      </c>
      <c r="G11" s="91"/>
      <c r="H11" s="91" t="s">
        <v>121</v>
      </c>
      <c r="I11" s="91"/>
      <c r="J11" s="91" t="s">
        <v>314</v>
      </c>
      <c r="K11" s="91"/>
      <c r="L11" s="91" t="s">
        <v>122</v>
      </c>
      <c r="N11" s="91" t="s">
        <v>123</v>
      </c>
      <c r="P11" s="91" t="s">
        <v>122</v>
      </c>
      <c r="Q11" s="91"/>
      <c r="R11" s="91" t="s">
        <v>122</v>
      </c>
      <c r="S11" s="91"/>
      <c r="T11" s="91" t="s">
        <v>186</v>
      </c>
      <c r="U11" s="91"/>
      <c r="V11" s="91" t="s">
        <v>124</v>
      </c>
      <c r="W11" s="91"/>
      <c r="X11" s="91" t="s">
        <v>323</v>
      </c>
      <c r="Y11" s="91"/>
      <c r="Z11" s="91" t="s">
        <v>125</v>
      </c>
      <c r="AA11" s="91"/>
      <c r="AB11" s="91" t="s">
        <v>126</v>
      </c>
    </row>
    <row r="12" spans="1:31" customFormat="1" ht="23.1" customHeight="1" x14ac:dyDescent="0.25">
      <c r="A12" s="89"/>
      <c r="C12" s="80"/>
      <c r="D12" s="197" t="s">
        <v>207</v>
      </c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</row>
    <row r="13" spans="1:31" customFormat="1" ht="23.1" customHeight="1" x14ac:dyDescent="0.25">
      <c r="A13" s="92" t="s">
        <v>259</v>
      </c>
      <c r="B13" s="80"/>
      <c r="C13" s="96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</row>
    <row r="14" spans="1:31" customFormat="1" ht="23.1" customHeight="1" x14ac:dyDescent="0.25">
      <c r="A14" s="92" t="s">
        <v>324</v>
      </c>
      <c r="B14" s="80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</row>
    <row r="15" spans="1:31" customFormat="1" ht="23.1" customHeight="1" x14ac:dyDescent="0.25">
      <c r="A15" s="92" t="s">
        <v>213</v>
      </c>
      <c r="B15" s="80"/>
      <c r="C15" s="96"/>
      <c r="D15" s="8">
        <v>5290162</v>
      </c>
      <c r="E15" s="8"/>
      <c r="F15" s="8">
        <v>263881503</v>
      </c>
      <c r="G15" s="8"/>
      <c r="H15" s="8">
        <v>-19980</v>
      </c>
      <c r="I15" s="8"/>
      <c r="J15" s="8">
        <v>-6714301</v>
      </c>
      <c r="K15" s="8"/>
      <c r="L15" s="8">
        <v>558616</v>
      </c>
      <c r="M15" s="8"/>
      <c r="N15" s="8">
        <v>30851849</v>
      </c>
      <c r="O15" s="8"/>
      <c r="P15" s="8">
        <v>-969209</v>
      </c>
      <c r="Q15" s="8"/>
      <c r="R15" s="8">
        <v>35794</v>
      </c>
      <c r="S15" s="8"/>
      <c r="T15" s="8">
        <v>3557</v>
      </c>
      <c r="U15" s="8"/>
      <c r="V15" s="8">
        <f>P15+R15+T15</f>
        <v>-929858</v>
      </c>
      <c r="W15" s="8"/>
      <c r="X15" s="8">
        <f>SUM(D15:N15)+V15</f>
        <v>292917991</v>
      </c>
      <c r="Y15" s="45"/>
      <c r="Z15" s="8">
        <v>554521</v>
      </c>
      <c r="AA15" s="45"/>
      <c r="AB15" s="8">
        <f>X15+Z15</f>
        <v>293472512</v>
      </c>
      <c r="AD15" s="141"/>
    </row>
    <row r="16" spans="1:31" s="86" customFormat="1" ht="23.1" customHeight="1" x14ac:dyDescent="0.25">
      <c r="A16" s="131" t="s">
        <v>334</v>
      </c>
      <c r="B16" s="136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142"/>
      <c r="AD16" s="142"/>
      <c r="AE16" s="142"/>
    </row>
    <row r="17" spans="1:31" customFormat="1" ht="23.1" customHeight="1" x14ac:dyDescent="0.25">
      <c r="A17" s="132" t="s">
        <v>331</v>
      </c>
      <c r="B17" s="125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"/>
      <c r="O17" s="49"/>
      <c r="P17" s="49"/>
      <c r="Q17" s="49"/>
      <c r="R17" s="4"/>
      <c r="S17" s="4"/>
      <c r="T17" s="4"/>
      <c r="U17" s="49"/>
      <c r="V17" s="5"/>
      <c r="W17" s="49"/>
      <c r="X17" s="49"/>
      <c r="Y17" s="49"/>
      <c r="Z17" s="50"/>
      <c r="AA17" s="49"/>
      <c r="AB17" s="49"/>
      <c r="AC17" s="141"/>
      <c r="AD17" s="141"/>
      <c r="AE17" s="141"/>
    </row>
    <row r="18" spans="1:31" customFormat="1" ht="23.1" customHeight="1" x14ac:dyDescent="0.25">
      <c r="A18" s="84" t="s">
        <v>233</v>
      </c>
      <c r="B18" s="80">
        <v>16</v>
      </c>
      <c r="C18" s="59"/>
      <c r="D18" s="14">
        <v>0</v>
      </c>
      <c r="E18" s="59"/>
      <c r="F18" s="14">
        <v>0</v>
      </c>
      <c r="G18" s="59"/>
      <c r="H18" s="14">
        <v>0</v>
      </c>
      <c r="I18" s="59"/>
      <c r="J18" s="14">
        <v>0</v>
      </c>
      <c r="K18" s="59"/>
      <c r="L18" s="14">
        <v>0</v>
      </c>
      <c r="M18" s="59"/>
      <c r="N18" s="14">
        <v>-6030785</v>
      </c>
      <c r="O18" s="60"/>
      <c r="P18" s="14">
        <v>0</v>
      </c>
      <c r="Q18" s="4"/>
      <c r="R18" s="14">
        <v>0</v>
      </c>
      <c r="S18" s="4"/>
      <c r="T18" s="14">
        <v>0</v>
      </c>
      <c r="U18" s="4"/>
      <c r="V18" s="14">
        <v>0</v>
      </c>
      <c r="W18" s="4"/>
      <c r="X18" s="14">
        <f>SUM(D18:N18)+V18</f>
        <v>-6030785</v>
      </c>
      <c r="Y18" s="60"/>
      <c r="Z18" s="14">
        <v>-3941</v>
      </c>
      <c r="AA18" s="60"/>
      <c r="AB18" s="14">
        <f>X18+Z18</f>
        <v>-6034726</v>
      </c>
      <c r="AC18" s="141"/>
      <c r="AD18" s="141"/>
      <c r="AE18" s="141"/>
    </row>
    <row r="19" spans="1:31" ht="23.1" customHeight="1" x14ac:dyDescent="0.25">
      <c r="A19" s="138" t="s">
        <v>332</v>
      </c>
      <c r="B19" s="80"/>
      <c r="D19" s="68">
        <f>D18</f>
        <v>0</v>
      </c>
      <c r="E19" s="66"/>
      <c r="F19" s="68">
        <f>F18</f>
        <v>0</v>
      </c>
      <c r="G19" s="66"/>
      <c r="H19" s="68">
        <f>H18</f>
        <v>0</v>
      </c>
      <c r="I19" s="66"/>
      <c r="J19" s="68">
        <f>J18</f>
        <v>0</v>
      </c>
      <c r="K19" s="66"/>
      <c r="L19" s="68">
        <f>L18</f>
        <v>0</v>
      </c>
      <c r="M19" s="66"/>
      <c r="N19" s="68">
        <f>N18</f>
        <v>-6030785</v>
      </c>
      <c r="O19" s="66"/>
      <c r="P19" s="68">
        <f>P18</f>
        <v>0</v>
      </c>
      <c r="Q19" s="66"/>
      <c r="R19" s="68">
        <f>R18</f>
        <v>0</v>
      </c>
      <c r="T19" s="68">
        <f>T18</f>
        <v>0</v>
      </c>
      <c r="V19" s="68">
        <f>V18</f>
        <v>0</v>
      </c>
      <c r="W19" s="66"/>
      <c r="X19" s="68">
        <f>X18</f>
        <v>-6030785</v>
      </c>
      <c r="Y19" s="66"/>
      <c r="Z19" s="68">
        <f>Z18</f>
        <v>-3941</v>
      </c>
      <c r="AA19" s="66"/>
      <c r="AB19" s="68">
        <f>AB18</f>
        <v>-6034726</v>
      </c>
    </row>
    <row r="20" spans="1:31" ht="23.1" customHeight="1" x14ac:dyDescent="0.25">
      <c r="A20" s="138" t="s">
        <v>273</v>
      </c>
      <c r="B20" s="80"/>
      <c r="D20" s="42"/>
      <c r="E20" s="66"/>
      <c r="F20" s="42"/>
      <c r="G20" s="66"/>
      <c r="H20" s="42"/>
      <c r="I20" s="66"/>
      <c r="J20" s="42"/>
      <c r="K20" s="66"/>
      <c r="L20" s="42"/>
      <c r="M20" s="66"/>
      <c r="N20" s="34"/>
      <c r="O20" s="66"/>
      <c r="P20" s="42"/>
      <c r="Q20" s="66"/>
      <c r="R20" s="42"/>
      <c r="T20" s="42"/>
      <c r="V20" s="34"/>
      <c r="W20" s="66"/>
      <c r="X20" s="34"/>
      <c r="Y20" s="66"/>
      <c r="Z20" s="34"/>
      <c r="AA20" s="66"/>
      <c r="AB20" s="42"/>
    </row>
    <row r="21" spans="1:31" ht="23.1" customHeight="1" x14ac:dyDescent="0.25">
      <c r="A21" s="107" t="s">
        <v>317</v>
      </c>
      <c r="B21" s="80"/>
      <c r="D21" s="42"/>
      <c r="E21" s="66"/>
      <c r="F21" s="42"/>
      <c r="G21" s="66"/>
      <c r="H21" s="42"/>
      <c r="I21" s="66"/>
      <c r="J21" s="42"/>
      <c r="K21" s="66"/>
      <c r="L21" s="42"/>
      <c r="M21" s="66"/>
      <c r="N21" s="34"/>
      <c r="O21" s="66"/>
      <c r="P21" s="42"/>
      <c r="Q21" s="66"/>
      <c r="R21" s="42"/>
      <c r="T21" s="42"/>
      <c r="V21" s="34"/>
      <c r="W21" s="66"/>
      <c r="X21" s="34"/>
      <c r="Y21" s="66"/>
      <c r="Z21" s="34"/>
      <c r="AA21" s="66"/>
      <c r="AB21" s="42"/>
    </row>
    <row r="22" spans="1:31" ht="23.1" customHeight="1" x14ac:dyDescent="0.25">
      <c r="A22" s="107" t="s">
        <v>316</v>
      </c>
      <c r="B22" s="80"/>
      <c r="D22" s="65">
        <v>0</v>
      </c>
      <c r="E22" s="66"/>
      <c r="F22" s="65">
        <v>0</v>
      </c>
      <c r="G22" s="66"/>
      <c r="H22" s="65">
        <v>0</v>
      </c>
      <c r="I22" s="66"/>
      <c r="J22" s="65">
        <v>0</v>
      </c>
      <c r="K22" s="66"/>
      <c r="L22" s="65">
        <v>0</v>
      </c>
      <c r="M22" s="66"/>
      <c r="N22" s="67">
        <v>0</v>
      </c>
      <c r="O22" s="66"/>
      <c r="P22" s="65">
        <v>0</v>
      </c>
      <c r="Q22" s="66"/>
      <c r="R22" s="65">
        <v>0</v>
      </c>
      <c r="T22" s="65">
        <v>0</v>
      </c>
      <c r="V22" s="67">
        <v>0</v>
      </c>
      <c r="W22" s="66"/>
      <c r="X22" s="67">
        <f>V22+D22+F22+H22+J22+L22+N22</f>
        <v>0</v>
      </c>
      <c r="Y22" s="66"/>
      <c r="Z22" s="67">
        <v>392</v>
      </c>
      <c r="AA22" s="66"/>
      <c r="AB22" s="65">
        <f>X22+Z22</f>
        <v>392</v>
      </c>
    </row>
    <row r="23" spans="1:31" ht="23.1" customHeight="1" x14ac:dyDescent="0.25">
      <c r="A23" s="138" t="s">
        <v>274</v>
      </c>
      <c r="B23" s="80"/>
      <c r="D23" s="68">
        <f>D22</f>
        <v>0</v>
      </c>
      <c r="E23" s="69"/>
      <c r="F23" s="68">
        <f>F22</f>
        <v>0</v>
      </c>
      <c r="G23" s="69"/>
      <c r="H23" s="68">
        <f>H22</f>
        <v>0</v>
      </c>
      <c r="I23" s="69"/>
      <c r="J23" s="68">
        <f>J22</f>
        <v>0</v>
      </c>
      <c r="K23" s="69"/>
      <c r="L23" s="68">
        <f>L22</f>
        <v>0</v>
      </c>
      <c r="M23" s="69"/>
      <c r="N23" s="68">
        <f>N22</f>
        <v>0</v>
      </c>
      <c r="O23" s="69"/>
      <c r="P23" s="68">
        <f>P22</f>
        <v>0</v>
      </c>
      <c r="Q23" s="69"/>
      <c r="R23" s="68">
        <f>R22</f>
        <v>0</v>
      </c>
      <c r="S23" s="86"/>
      <c r="T23" s="68">
        <f>T22</f>
        <v>0</v>
      </c>
      <c r="U23" s="86"/>
      <c r="V23" s="68">
        <f>V22</f>
        <v>0</v>
      </c>
      <c r="W23" s="69"/>
      <c r="X23" s="68">
        <f>X22</f>
        <v>0</v>
      </c>
      <c r="Y23" s="69"/>
      <c r="Z23" s="68">
        <f>Z22</f>
        <v>392</v>
      </c>
      <c r="AA23" s="69"/>
      <c r="AB23" s="68">
        <f>AB22</f>
        <v>392</v>
      </c>
    </row>
    <row r="24" spans="1:31" customFormat="1" ht="23.1" customHeight="1" x14ac:dyDescent="0.25">
      <c r="A24" s="82" t="s">
        <v>333</v>
      </c>
      <c r="B24" s="125"/>
      <c r="C24" s="47"/>
      <c r="D24" s="46">
        <f>D23+D19</f>
        <v>0</v>
      </c>
      <c r="E24" s="47"/>
      <c r="F24" s="46">
        <f>F23+F19</f>
        <v>0</v>
      </c>
      <c r="G24" s="47"/>
      <c r="H24" s="46">
        <f>H23+H19</f>
        <v>0</v>
      </c>
      <c r="I24" s="47"/>
      <c r="J24" s="46">
        <f>J23+J19</f>
        <v>0</v>
      </c>
      <c r="K24" s="47"/>
      <c r="L24" s="46">
        <f>L23+L19</f>
        <v>0</v>
      </c>
      <c r="M24" s="47"/>
      <c r="N24" s="46">
        <f>N23+N19</f>
        <v>-6030785</v>
      </c>
      <c r="O24" s="52"/>
      <c r="P24" s="46">
        <f>P23+P19</f>
        <v>0</v>
      </c>
      <c r="Q24" s="8"/>
      <c r="R24" s="46">
        <f>R23+R19</f>
        <v>0</v>
      </c>
      <c r="S24" s="8"/>
      <c r="T24" s="46">
        <f>T23+T19</f>
        <v>0</v>
      </c>
      <c r="U24" s="8"/>
      <c r="V24" s="46">
        <f>V23+V19</f>
        <v>0</v>
      </c>
      <c r="W24" s="8"/>
      <c r="X24" s="46">
        <f>SUM(X18)</f>
        <v>-6030785</v>
      </c>
      <c r="Y24" s="52"/>
      <c r="Z24" s="46">
        <f>SUM(Z18,Z23)</f>
        <v>-3549</v>
      </c>
      <c r="AA24" s="52"/>
      <c r="AB24" s="46">
        <f>SUM(AB18,AB23)</f>
        <v>-6034334</v>
      </c>
      <c r="AC24" s="141"/>
      <c r="AD24" s="141"/>
      <c r="AE24" s="141"/>
    </row>
    <row r="25" spans="1:31" customFormat="1" ht="23.1" customHeight="1" x14ac:dyDescent="0.25">
      <c r="A25" s="82" t="s">
        <v>218</v>
      </c>
      <c r="B25" s="125"/>
      <c r="C25" s="47"/>
      <c r="D25" s="57"/>
      <c r="E25" s="47"/>
      <c r="F25" s="57"/>
      <c r="G25" s="47"/>
      <c r="H25" s="57"/>
      <c r="I25" s="47"/>
      <c r="J25" s="57"/>
      <c r="K25" s="47"/>
      <c r="L25" s="57"/>
      <c r="M25" s="47"/>
      <c r="N25" s="57"/>
      <c r="O25" s="52"/>
      <c r="P25" s="57"/>
      <c r="Q25" s="8"/>
      <c r="R25" s="57"/>
      <c r="S25" s="8"/>
      <c r="T25" s="57"/>
      <c r="U25" s="8"/>
      <c r="V25" s="57"/>
      <c r="W25" s="8"/>
      <c r="X25" s="8"/>
      <c r="Y25" s="52"/>
      <c r="Z25" s="8"/>
      <c r="AA25" s="52"/>
      <c r="AB25" s="8"/>
      <c r="AC25" s="141"/>
      <c r="AD25" s="141"/>
      <c r="AE25" s="141"/>
    </row>
    <row r="26" spans="1:31" customFormat="1" ht="23.1" customHeight="1" x14ac:dyDescent="0.25">
      <c r="A26" s="107" t="s">
        <v>127</v>
      </c>
      <c r="B26" s="125"/>
      <c r="C26" s="47"/>
      <c r="D26" s="5">
        <v>0</v>
      </c>
      <c r="E26" s="59"/>
      <c r="F26" s="5">
        <v>0</v>
      </c>
      <c r="G26" s="59"/>
      <c r="H26" s="5">
        <v>0</v>
      </c>
      <c r="I26" s="59"/>
      <c r="J26" s="5">
        <v>0</v>
      </c>
      <c r="K26" s="59"/>
      <c r="L26" s="5">
        <v>0</v>
      </c>
      <c r="M26" s="47"/>
      <c r="N26" s="4">
        <f>'PL 8-9'!D39</f>
        <v>6609312</v>
      </c>
      <c r="O26" s="52"/>
      <c r="P26" s="4">
        <v>0</v>
      </c>
      <c r="Q26" s="4"/>
      <c r="R26" s="4">
        <v>0</v>
      </c>
      <c r="S26" s="4"/>
      <c r="T26" s="4">
        <v>0</v>
      </c>
      <c r="U26" s="4"/>
      <c r="V26" s="4">
        <f>P26+R26+T26</f>
        <v>0</v>
      </c>
      <c r="W26" s="8"/>
      <c r="X26" s="4">
        <f>SUM(D26:N26)+V26</f>
        <v>6609312</v>
      </c>
      <c r="Y26" s="52"/>
      <c r="Z26" s="4">
        <v>-20990</v>
      </c>
      <c r="AA26" s="52"/>
      <c r="AB26" s="4">
        <f>Z26+X26</f>
        <v>6588322</v>
      </c>
      <c r="AC26" s="141"/>
      <c r="AD26" s="141"/>
      <c r="AE26" s="141"/>
    </row>
    <row r="27" spans="1:31" customFormat="1" ht="23.1" customHeight="1" x14ac:dyDescent="0.25">
      <c r="A27" s="84" t="s">
        <v>128</v>
      </c>
      <c r="B27" s="125"/>
      <c r="C27" s="59"/>
      <c r="D27" s="14">
        <v>0</v>
      </c>
      <c r="E27" s="59"/>
      <c r="F27" s="14">
        <v>0</v>
      </c>
      <c r="G27" s="59"/>
      <c r="H27" s="14">
        <v>0</v>
      </c>
      <c r="I27" s="59"/>
      <c r="J27" s="14">
        <v>0</v>
      </c>
      <c r="K27" s="59"/>
      <c r="L27" s="14">
        <v>0</v>
      </c>
      <c r="M27" s="59"/>
      <c r="N27" s="14">
        <v>-118748</v>
      </c>
      <c r="O27" s="60"/>
      <c r="P27" s="14">
        <v>376641</v>
      </c>
      <c r="Q27" s="4"/>
      <c r="R27" s="14">
        <v>31201</v>
      </c>
      <c r="S27" s="4"/>
      <c r="T27" s="14">
        <v>-2920</v>
      </c>
      <c r="U27" s="4"/>
      <c r="V27" s="14">
        <v>404922</v>
      </c>
      <c r="W27" s="4"/>
      <c r="X27" s="14">
        <f>SUM(D27:N27)+V27</f>
        <v>286174</v>
      </c>
      <c r="Y27" s="60"/>
      <c r="Z27" s="14">
        <v>-23974</v>
      </c>
      <c r="AA27" s="60"/>
      <c r="AB27" s="14">
        <f>X27+Z27</f>
        <v>262200</v>
      </c>
      <c r="AC27" s="141"/>
      <c r="AD27" s="141"/>
      <c r="AE27" s="141"/>
    </row>
    <row r="28" spans="1:31" customFormat="1" ht="23.1" customHeight="1" x14ac:dyDescent="0.25">
      <c r="A28" s="82" t="s">
        <v>217</v>
      </c>
      <c r="B28" s="125"/>
      <c r="C28" s="47"/>
      <c r="D28" s="51">
        <f>SUM(D26:D27)</f>
        <v>0</v>
      </c>
      <c r="E28" s="47"/>
      <c r="F28" s="51">
        <f>SUM(F26:F27)</f>
        <v>0</v>
      </c>
      <c r="G28" s="47"/>
      <c r="H28" s="51">
        <f>SUM(H26:H27)</f>
        <v>0</v>
      </c>
      <c r="I28" s="47"/>
      <c r="J28" s="51">
        <f>SUM(J26:J27)</f>
        <v>0</v>
      </c>
      <c r="K28" s="47"/>
      <c r="L28" s="51">
        <f>SUM(L26:L27)</f>
        <v>0</v>
      </c>
      <c r="M28" s="47"/>
      <c r="N28" s="51">
        <f>SUM(N26:N27)</f>
        <v>6490564</v>
      </c>
      <c r="O28" s="52"/>
      <c r="P28" s="51">
        <f>SUM(P26:P27)</f>
        <v>376641</v>
      </c>
      <c r="Q28" s="8"/>
      <c r="R28" s="51">
        <f>SUM(R26:R27)</f>
        <v>31201</v>
      </c>
      <c r="S28" s="8"/>
      <c r="T28" s="51">
        <f>SUM(T26:T27)</f>
        <v>-2920</v>
      </c>
      <c r="U28" s="8"/>
      <c r="V28" s="51">
        <f>SUM(V26:V27)</f>
        <v>404922</v>
      </c>
      <c r="W28" s="8"/>
      <c r="X28" s="46">
        <f>SUM(X26:X27)</f>
        <v>6895486</v>
      </c>
      <c r="Y28" s="52"/>
      <c r="Z28" s="46">
        <f>SUM(Z26:Z27)</f>
        <v>-44964</v>
      </c>
      <c r="AA28" s="52"/>
      <c r="AB28" s="46">
        <f>SUM(AB26:AB27)</f>
        <v>6850522</v>
      </c>
      <c r="AC28" s="141"/>
      <c r="AD28" s="141"/>
      <c r="AE28" s="141"/>
    </row>
    <row r="29" spans="1:31" customFormat="1" ht="23.1" customHeight="1" thickBot="1" x14ac:dyDescent="0.3">
      <c r="A29" s="82" t="s">
        <v>254</v>
      </c>
      <c r="B29" s="125"/>
      <c r="C29" s="53"/>
      <c r="D29" s="54">
        <f t="shared" ref="D29:N29" si="0">D15+D24+D28</f>
        <v>5290162</v>
      </c>
      <c r="E29" s="55">
        <f t="shared" si="0"/>
        <v>0</v>
      </c>
      <c r="F29" s="54">
        <f t="shared" si="0"/>
        <v>263881503</v>
      </c>
      <c r="G29" s="55">
        <f t="shared" si="0"/>
        <v>0</v>
      </c>
      <c r="H29" s="54">
        <f t="shared" si="0"/>
        <v>-19980</v>
      </c>
      <c r="I29" s="55">
        <f t="shared" si="0"/>
        <v>0</v>
      </c>
      <c r="J29" s="54">
        <f t="shared" si="0"/>
        <v>-6714301</v>
      </c>
      <c r="K29" s="55">
        <f t="shared" si="0"/>
        <v>0</v>
      </c>
      <c r="L29" s="54">
        <f t="shared" si="0"/>
        <v>558616</v>
      </c>
      <c r="M29" s="55">
        <f t="shared" si="0"/>
        <v>0</v>
      </c>
      <c r="N29" s="54">
        <f t="shared" si="0"/>
        <v>31311628</v>
      </c>
      <c r="O29" s="55"/>
      <c r="P29" s="54">
        <f>P15+P24+P28</f>
        <v>-592568</v>
      </c>
      <c r="Q29" s="55"/>
      <c r="R29" s="54">
        <f>SUM(R28,R24,R15)</f>
        <v>66995</v>
      </c>
      <c r="S29" s="55"/>
      <c r="T29" s="54">
        <f>SUM(T28,T24,T15)</f>
        <v>637</v>
      </c>
      <c r="U29" s="55"/>
      <c r="V29" s="54">
        <f>SUM(V28,V24,V15)</f>
        <v>-524936</v>
      </c>
      <c r="W29" s="55"/>
      <c r="X29" s="54">
        <f>SUM(X28,X24,X15)</f>
        <v>293782692</v>
      </c>
      <c r="Y29" s="55"/>
      <c r="Z29" s="54">
        <f>SUM(Z28,Z24,Z15)</f>
        <v>506008</v>
      </c>
      <c r="AA29" s="55"/>
      <c r="AB29" s="54">
        <f>SUM(AB28,AB24,AB15)</f>
        <v>294288700</v>
      </c>
      <c r="AC29" s="141"/>
      <c r="AD29" s="141"/>
      <c r="AE29" s="99"/>
    </row>
    <row r="30" spans="1:31" ht="20.25" customHeight="1" thickTop="1" x14ac:dyDescent="0.25"/>
  </sheetData>
  <mergeCells count="5">
    <mergeCell ref="D4:AB4"/>
    <mergeCell ref="L5:N5"/>
    <mergeCell ref="P5:W5"/>
    <mergeCell ref="D12:AB12"/>
    <mergeCell ref="D13:AB13"/>
  </mergeCells>
  <pageMargins left="0.8" right="0.4" top="0.48" bottom="0.5" header="0.5" footer="0.5"/>
  <pageSetup paperSize="9" scale="58" firstPageNumber="10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526BA-39FB-4FDB-9B8C-CD3920F18501}">
  <dimension ref="A1:AE28"/>
  <sheetViews>
    <sheetView showGridLines="0" view="pageBreakPreview" zoomScale="85" zoomScaleNormal="80" zoomScaleSheetLayoutView="85" workbookViewId="0">
      <selection activeCell="AH19" sqref="AH19"/>
    </sheetView>
  </sheetViews>
  <sheetFormatPr defaultColWidth="9.140625" defaultRowHeight="20.25" customHeight="1" x14ac:dyDescent="0.25"/>
  <cols>
    <col min="1" max="1" width="58.42578125" style="110" customWidth="1"/>
    <col min="2" max="2" width="6.85546875" style="125" customWidth="1"/>
    <col min="3" max="3" width="0.42578125" style="83" customWidth="1"/>
    <col min="4" max="4" width="11.42578125" style="83" customWidth="1"/>
    <col min="5" max="5" width="0.42578125" style="83" customWidth="1"/>
    <col min="6" max="6" width="12.85546875" style="83" customWidth="1"/>
    <col min="7" max="7" width="0.42578125" style="83" customWidth="1"/>
    <col min="8" max="8" width="11.85546875" style="83" customWidth="1"/>
    <col min="9" max="9" width="0.42578125" style="83" customWidth="1"/>
    <col min="10" max="10" width="14.140625" style="83" customWidth="1"/>
    <col min="11" max="11" width="0.42578125" style="83" customWidth="1"/>
    <col min="12" max="12" width="9.42578125" style="83" customWidth="1"/>
    <col min="13" max="13" width="0.5703125" style="83" customWidth="1"/>
    <col min="14" max="14" width="13.140625" style="83" customWidth="1"/>
    <col min="15" max="15" width="0.42578125" style="83" customWidth="1"/>
    <col min="16" max="16" width="11.140625" style="83" customWidth="1"/>
    <col min="17" max="17" width="0.42578125" style="83" customWidth="1"/>
    <col min="18" max="18" width="11.85546875" style="83" customWidth="1"/>
    <col min="19" max="19" width="0.42578125" style="83" customWidth="1"/>
    <col min="20" max="20" width="11.140625" style="83" customWidth="1"/>
    <col min="21" max="21" width="1" style="83" customWidth="1"/>
    <col min="22" max="22" width="16.42578125" style="83" customWidth="1"/>
    <col min="23" max="23" width="0.42578125" style="83" customWidth="1"/>
    <col min="24" max="24" width="11.85546875" style="83" customWidth="1"/>
    <col min="25" max="25" width="0.42578125" style="83" customWidth="1"/>
    <col min="26" max="26" width="13.140625" style="83" customWidth="1"/>
    <col min="27" max="27" width="0.42578125" style="83" customWidth="1"/>
    <col min="28" max="28" width="9.85546875" style="83" customWidth="1"/>
    <col min="29" max="29" width="0.42578125" style="83" customWidth="1"/>
    <col min="30" max="30" width="13.140625" style="83" customWidth="1"/>
    <col min="31" max="31" width="16" style="83" bestFit="1" customWidth="1"/>
    <col min="32" max="33" width="13.85546875" style="83" bestFit="1" customWidth="1"/>
    <col min="34" max="16384" width="9.140625" style="83"/>
  </cols>
  <sheetData>
    <row r="1" spans="1:31" customFormat="1" ht="23.1" customHeight="1" x14ac:dyDescent="0.3">
      <c r="A1" s="79" t="s">
        <v>179</v>
      </c>
      <c r="B1" s="80"/>
      <c r="C1" s="80"/>
    </row>
    <row r="2" spans="1:31" s="130" customFormat="1" ht="23.1" customHeight="1" x14ac:dyDescent="0.25">
      <c r="A2" s="81" t="s">
        <v>219</v>
      </c>
      <c r="B2" s="113"/>
    </row>
    <row r="3" spans="1:31" customFormat="1" ht="20.100000000000001" customHeight="1" x14ac:dyDescent="0.25">
      <c r="A3" s="124"/>
      <c r="B3" s="138"/>
    </row>
    <row r="4" spans="1:31" customFormat="1" ht="23.1" customHeight="1" x14ac:dyDescent="0.25">
      <c r="A4" s="82"/>
      <c r="B4" s="138"/>
      <c r="C4" s="138"/>
      <c r="D4" s="196" t="s">
        <v>104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</row>
    <row r="5" spans="1:31" customFormat="1" ht="23.1" customHeight="1" x14ac:dyDescent="0.25">
      <c r="A5" s="92"/>
      <c r="B5" s="138"/>
      <c r="C5" s="117"/>
      <c r="D5" s="117"/>
      <c r="E5" s="117"/>
      <c r="F5" s="117"/>
      <c r="G5" s="117"/>
      <c r="H5" s="117"/>
      <c r="I5" s="117"/>
      <c r="J5" s="117"/>
      <c r="K5" s="117"/>
      <c r="L5" s="200" t="s">
        <v>65</v>
      </c>
      <c r="M5" s="200"/>
      <c r="N5" s="200"/>
      <c r="O5" s="117"/>
      <c r="P5" s="200" t="s">
        <v>69</v>
      </c>
      <c r="Q5" s="200"/>
      <c r="R5" s="200"/>
      <c r="S5" s="200"/>
      <c r="T5" s="200"/>
      <c r="U5" s="200"/>
      <c r="V5" s="200"/>
      <c r="W5" s="200"/>
      <c r="X5" s="200"/>
      <c r="Y5" s="200"/>
      <c r="Z5" s="139"/>
      <c r="AA5" s="117"/>
      <c r="AB5" s="139"/>
      <c r="AC5" s="117"/>
      <c r="AD5" s="117"/>
      <c r="AE5" s="117"/>
    </row>
    <row r="6" spans="1:31" customFormat="1" ht="23.1" customHeight="1" x14ac:dyDescent="0.25">
      <c r="A6" s="92"/>
      <c r="B6" s="138"/>
      <c r="C6" s="117"/>
      <c r="D6" s="117"/>
      <c r="E6" s="117"/>
      <c r="F6" s="117"/>
      <c r="G6" s="117"/>
      <c r="H6" s="117"/>
      <c r="I6" s="117"/>
      <c r="J6" s="117"/>
      <c r="K6" s="117"/>
      <c r="L6" s="91"/>
      <c r="M6" s="91"/>
      <c r="N6" s="91"/>
      <c r="O6" s="117"/>
      <c r="P6" s="91"/>
      <c r="Q6" s="91"/>
      <c r="R6" s="91"/>
      <c r="S6" s="91"/>
      <c r="T6" s="91"/>
      <c r="U6" s="91"/>
      <c r="V6" s="91" t="s">
        <v>180</v>
      </c>
      <c r="W6" s="91"/>
      <c r="X6" s="91"/>
      <c r="Y6" s="91"/>
      <c r="Z6" s="139"/>
      <c r="AA6" s="117"/>
      <c r="AB6" s="139"/>
      <c r="AC6" s="117"/>
      <c r="AD6" s="117"/>
      <c r="AE6" s="117"/>
    </row>
    <row r="7" spans="1:31" customFormat="1" ht="23.1" customHeight="1" x14ac:dyDescent="0.25">
      <c r="A7" s="92"/>
      <c r="B7" s="138"/>
      <c r="C7" s="117"/>
      <c r="D7" s="117"/>
      <c r="E7" s="117"/>
      <c r="F7" s="117"/>
      <c r="G7" s="117"/>
      <c r="H7" s="91" t="s">
        <v>105</v>
      </c>
      <c r="I7" s="117"/>
      <c r="J7" s="117"/>
      <c r="K7" s="117"/>
      <c r="L7" s="91"/>
      <c r="M7" s="91"/>
      <c r="N7" s="91"/>
      <c r="O7" s="117"/>
      <c r="P7" s="91"/>
      <c r="Q7" s="91"/>
      <c r="R7" s="91"/>
      <c r="S7" s="91"/>
      <c r="T7" s="91"/>
      <c r="U7" s="91"/>
      <c r="V7" s="91" t="s">
        <v>181</v>
      </c>
      <c r="W7" s="91"/>
      <c r="X7" s="91"/>
      <c r="Y7" s="91"/>
      <c r="Z7" s="139"/>
      <c r="AA7" s="117"/>
      <c r="AB7" s="139"/>
      <c r="AC7" s="117"/>
      <c r="AD7" s="117"/>
      <c r="AE7" s="117"/>
    </row>
    <row r="8" spans="1:31" customFormat="1" ht="23.1" customHeight="1" x14ac:dyDescent="0.25">
      <c r="A8" s="92"/>
      <c r="B8" s="138"/>
      <c r="C8" s="96"/>
      <c r="D8" s="96"/>
      <c r="E8" s="96"/>
      <c r="F8" s="96"/>
      <c r="G8" s="96"/>
      <c r="H8" s="91" t="s">
        <v>214</v>
      </c>
      <c r="I8" s="96"/>
      <c r="J8" s="91"/>
      <c r="K8" s="96"/>
      <c r="L8" s="96"/>
      <c r="M8" s="96"/>
      <c r="N8" s="96"/>
      <c r="O8" s="117"/>
      <c r="P8" s="91"/>
      <c r="Q8" s="91"/>
      <c r="R8" s="91"/>
      <c r="S8" s="91"/>
      <c r="T8" s="91"/>
      <c r="U8" s="91"/>
      <c r="V8" s="91" t="s">
        <v>182</v>
      </c>
      <c r="W8" s="91"/>
      <c r="X8" s="91"/>
      <c r="Y8" s="91"/>
      <c r="Z8" s="91" t="s">
        <v>106</v>
      </c>
      <c r="AA8" s="117"/>
      <c r="AB8" s="91"/>
      <c r="AC8" s="117"/>
      <c r="AD8" s="91"/>
    </row>
    <row r="9" spans="1:31" customFormat="1" ht="23.1" customHeight="1" x14ac:dyDescent="0.25">
      <c r="A9" s="89"/>
      <c r="B9" s="80"/>
      <c r="C9" s="91"/>
      <c r="D9" s="91" t="s">
        <v>107</v>
      </c>
      <c r="E9" s="91"/>
      <c r="F9" s="91" t="s">
        <v>108</v>
      </c>
      <c r="G9" s="91"/>
      <c r="H9" s="91" t="s">
        <v>215</v>
      </c>
      <c r="I9" s="91"/>
      <c r="J9" s="91" t="s">
        <v>311</v>
      </c>
      <c r="K9" s="91"/>
      <c r="L9" s="91"/>
      <c r="P9" s="91"/>
      <c r="Q9" s="91"/>
      <c r="R9" s="91" t="s">
        <v>115</v>
      </c>
      <c r="S9" s="91"/>
      <c r="T9" s="91"/>
      <c r="U9" s="91"/>
      <c r="V9" s="91" t="s">
        <v>183</v>
      </c>
      <c r="W9" s="91"/>
      <c r="X9" s="91" t="s">
        <v>109</v>
      </c>
      <c r="Y9" s="91"/>
      <c r="Z9" s="91" t="s">
        <v>192</v>
      </c>
      <c r="AA9" s="91"/>
      <c r="AB9" s="91" t="s">
        <v>110</v>
      </c>
      <c r="AC9" s="91"/>
      <c r="AD9" s="91"/>
    </row>
    <row r="10" spans="1:31" customFormat="1" ht="23.1" customHeight="1" x14ac:dyDescent="0.25">
      <c r="A10" s="89"/>
      <c r="B10" s="80"/>
      <c r="C10" s="91"/>
      <c r="D10" s="91" t="s">
        <v>111</v>
      </c>
      <c r="E10" s="91"/>
      <c r="F10" s="91" t="s">
        <v>112</v>
      </c>
      <c r="G10" s="91"/>
      <c r="H10" s="91" t="s">
        <v>216</v>
      </c>
      <c r="I10" s="91"/>
      <c r="J10" s="91" t="s">
        <v>313</v>
      </c>
      <c r="K10" s="91"/>
      <c r="L10" s="91" t="s">
        <v>113</v>
      </c>
      <c r="M10" s="91"/>
      <c r="N10" s="91"/>
      <c r="O10" s="91"/>
      <c r="P10" s="91" t="s">
        <v>114</v>
      </c>
      <c r="Q10" s="91"/>
      <c r="R10" s="91" t="s">
        <v>184</v>
      </c>
      <c r="S10" s="91"/>
      <c r="T10" s="91" t="s">
        <v>173</v>
      </c>
      <c r="U10" s="91"/>
      <c r="V10" s="91" t="s">
        <v>185</v>
      </c>
      <c r="W10" s="91"/>
      <c r="X10" s="91" t="s">
        <v>116</v>
      </c>
      <c r="Y10" s="91"/>
      <c r="Z10" s="91" t="s">
        <v>322</v>
      </c>
      <c r="AA10" s="91"/>
      <c r="AB10" s="91" t="s">
        <v>117</v>
      </c>
      <c r="AC10" s="91"/>
      <c r="AD10" s="140" t="s">
        <v>118</v>
      </c>
    </row>
    <row r="11" spans="1:31" customFormat="1" ht="23.1" customHeight="1" x14ac:dyDescent="0.25">
      <c r="A11" s="89"/>
      <c r="B11" s="80" t="s">
        <v>7</v>
      </c>
      <c r="C11" s="91"/>
      <c r="D11" s="91" t="s">
        <v>119</v>
      </c>
      <c r="E11" s="91"/>
      <c r="F11" s="91" t="s">
        <v>120</v>
      </c>
      <c r="G11" s="91"/>
      <c r="H11" s="91" t="s">
        <v>121</v>
      </c>
      <c r="I11" s="91"/>
      <c r="J11" s="91" t="s">
        <v>314</v>
      </c>
      <c r="K11" s="91"/>
      <c r="L11" s="91" t="s">
        <v>122</v>
      </c>
      <c r="N11" s="91" t="s">
        <v>123</v>
      </c>
      <c r="P11" s="91" t="s">
        <v>122</v>
      </c>
      <c r="Q11" s="91"/>
      <c r="R11" s="91" t="s">
        <v>193</v>
      </c>
      <c r="S11" s="91"/>
      <c r="T11" s="91" t="s">
        <v>122</v>
      </c>
      <c r="U11" s="91"/>
      <c r="V11" s="91" t="s">
        <v>186</v>
      </c>
      <c r="W11" s="91"/>
      <c r="X11" s="91" t="s">
        <v>124</v>
      </c>
      <c r="Y11" s="91"/>
      <c r="Z11" s="91" t="s">
        <v>323</v>
      </c>
      <c r="AA11" s="91"/>
      <c r="AB11" s="91" t="s">
        <v>125</v>
      </c>
      <c r="AC11" s="91"/>
      <c r="AD11" s="91" t="s">
        <v>126</v>
      </c>
    </row>
    <row r="12" spans="1:31" customFormat="1" ht="23.1" customHeight="1" x14ac:dyDescent="0.25">
      <c r="A12" s="89"/>
      <c r="C12" s="80"/>
      <c r="D12" s="197" t="s">
        <v>207</v>
      </c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</row>
    <row r="13" spans="1:31" customFormat="1" ht="23.1" customHeight="1" x14ac:dyDescent="0.25">
      <c r="A13" s="82" t="s">
        <v>260</v>
      </c>
      <c r="B13" s="80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</row>
    <row r="14" spans="1:31" customFormat="1" ht="23.1" customHeight="1" x14ac:dyDescent="0.25">
      <c r="A14" s="92" t="s">
        <v>187</v>
      </c>
      <c r="B14" s="80"/>
      <c r="C14" s="96"/>
      <c r="D14" s="38">
        <v>5290162</v>
      </c>
      <c r="E14" s="64"/>
      <c r="F14" s="38">
        <v>263881503</v>
      </c>
      <c r="G14" s="64"/>
      <c r="H14" s="38">
        <v>-19980</v>
      </c>
      <c r="I14" s="64"/>
      <c r="J14" s="38">
        <v>-6714301</v>
      </c>
      <c r="K14" s="64"/>
      <c r="L14" s="38">
        <v>558616</v>
      </c>
      <c r="M14" s="64"/>
      <c r="N14" s="38">
        <v>27626963</v>
      </c>
      <c r="O14" s="64"/>
      <c r="P14" s="38">
        <v>-507022</v>
      </c>
      <c r="Q14" s="38"/>
      <c r="R14" s="38">
        <v>110489</v>
      </c>
      <c r="S14" s="38"/>
      <c r="T14" s="38">
        <v>121685</v>
      </c>
      <c r="U14" s="38"/>
      <c r="V14" s="38">
        <v>0</v>
      </c>
      <c r="W14" s="38"/>
      <c r="X14" s="38">
        <f>SUM(P14:W14)</f>
        <v>-274848</v>
      </c>
      <c r="Y14" s="38"/>
      <c r="Z14" s="38">
        <f>SUM(D14:N14)+X14</f>
        <v>290348115</v>
      </c>
      <c r="AA14" s="38"/>
      <c r="AB14" s="38">
        <v>582510</v>
      </c>
      <c r="AC14" s="64"/>
      <c r="AD14" s="38">
        <f>Z14+AB14</f>
        <v>290930625</v>
      </c>
    </row>
    <row r="15" spans="1:31" customFormat="1" ht="23.1" customHeight="1" x14ac:dyDescent="0.25">
      <c r="A15" s="92" t="s">
        <v>334</v>
      </c>
      <c r="B15" s="80"/>
      <c r="C15" s="96"/>
      <c r="D15" s="38"/>
      <c r="E15" s="64"/>
      <c r="F15" s="38"/>
      <c r="G15" s="64"/>
      <c r="H15" s="38"/>
      <c r="I15" s="64"/>
      <c r="J15" s="38"/>
      <c r="K15" s="64"/>
      <c r="L15" s="38"/>
      <c r="M15" s="64"/>
      <c r="N15" s="38"/>
      <c r="O15" s="64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64"/>
      <c r="AD15" s="38"/>
    </row>
    <row r="16" spans="1:31" customFormat="1" ht="23.1" customHeight="1" x14ac:dyDescent="0.25">
      <c r="A16" s="138" t="s">
        <v>331</v>
      </c>
      <c r="B16" s="80"/>
      <c r="C16" s="96"/>
      <c r="D16" s="38"/>
      <c r="E16" s="64"/>
      <c r="F16" s="38"/>
      <c r="G16" s="64"/>
      <c r="H16" s="38"/>
      <c r="I16" s="64"/>
      <c r="J16" s="38"/>
      <c r="K16" s="64"/>
      <c r="L16" s="38"/>
      <c r="M16" s="64"/>
      <c r="N16" s="38"/>
      <c r="O16" s="64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64"/>
      <c r="AD16" s="38"/>
    </row>
    <row r="17" spans="1:31" ht="23.1" customHeight="1" x14ac:dyDescent="0.25">
      <c r="A17" s="107" t="s">
        <v>233</v>
      </c>
      <c r="B17" s="80">
        <v>16</v>
      </c>
      <c r="D17" s="65">
        <v>0</v>
      </c>
      <c r="E17" s="66"/>
      <c r="F17" s="65">
        <v>0</v>
      </c>
      <c r="G17" s="66"/>
      <c r="H17" s="65">
        <v>0</v>
      </c>
      <c r="I17" s="66"/>
      <c r="J17" s="65">
        <v>0</v>
      </c>
      <c r="K17" s="66"/>
      <c r="L17" s="65">
        <v>0</v>
      </c>
      <c r="M17" s="66"/>
      <c r="N17" s="67">
        <v>-5395965</v>
      </c>
      <c r="O17" s="66"/>
      <c r="P17" s="65">
        <v>0</v>
      </c>
      <c r="Q17" s="66"/>
      <c r="R17" s="65">
        <v>0</v>
      </c>
      <c r="T17" s="65">
        <v>0</v>
      </c>
      <c r="V17" s="65">
        <v>0</v>
      </c>
      <c r="X17" s="67">
        <f>P17+R17+T17+V17</f>
        <v>0</v>
      </c>
      <c r="Y17" s="66"/>
      <c r="Z17" s="67">
        <f>X17+D17+F17+H17+J17+L17+N17</f>
        <v>-5395965</v>
      </c>
      <c r="AA17" s="66"/>
      <c r="AB17" s="67">
        <v>0</v>
      </c>
      <c r="AC17" s="66"/>
      <c r="AD17" s="65">
        <f>Z17+AB17</f>
        <v>-5395965</v>
      </c>
    </row>
    <row r="18" spans="1:31" ht="23.1" customHeight="1" x14ac:dyDescent="0.25">
      <c r="A18" s="138" t="s">
        <v>332</v>
      </c>
      <c r="B18" s="80"/>
      <c r="D18" s="68">
        <f>D17</f>
        <v>0</v>
      </c>
      <c r="E18" s="66"/>
      <c r="F18" s="68">
        <f>F17</f>
        <v>0</v>
      </c>
      <c r="G18" s="66"/>
      <c r="H18" s="68">
        <f>H17</f>
        <v>0</v>
      </c>
      <c r="I18" s="66"/>
      <c r="J18" s="68">
        <f>J17</f>
        <v>0</v>
      </c>
      <c r="K18" s="66"/>
      <c r="L18" s="68">
        <f>L17</f>
        <v>0</v>
      </c>
      <c r="M18" s="66"/>
      <c r="N18" s="68">
        <f>N17</f>
        <v>-5395965</v>
      </c>
      <c r="O18" s="66"/>
      <c r="P18" s="68">
        <f>P17</f>
        <v>0</v>
      </c>
      <c r="Q18" s="66"/>
      <c r="R18" s="68">
        <f>R17</f>
        <v>0</v>
      </c>
      <c r="T18" s="68">
        <f>T17</f>
        <v>0</v>
      </c>
      <c r="V18" s="68">
        <f>V17</f>
        <v>0</v>
      </c>
      <c r="X18" s="68">
        <f>X17</f>
        <v>0</v>
      </c>
      <c r="Y18" s="66"/>
      <c r="Z18" s="68">
        <f>Z17</f>
        <v>-5395965</v>
      </c>
      <c r="AA18" s="66"/>
      <c r="AB18" s="68">
        <f>AB17</f>
        <v>0</v>
      </c>
      <c r="AC18" s="66"/>
      <c r="AD18" s="68">
        <f>AD17</f>
        <v>-5395965</v>
      </c>
    </row>
    <row r="19" spans="1:31" ht="23.1" customHeight="1" x14ac:dyDescent="0.25">
      <c r="A19" s="138" t="s">
        <v>261</v>
      </c>
      <c r="B19" s="80"/>
      <c r="D19" s="42"/>
      <c r="E19" s="66"/>
      <c r="F19" s="42"/>
      <c r="G19" s="66"/>
      <c r="H19" s="42"/>
      <c r="I19" s="66"/>
      <c r="J19" s="42"/>
      <c r="K19" s="66"/>
      <c r="L19" s="42"/>
      <c r="M19" s="66"/>
      <c r="N19" s="34"/>
      <c r="O19" s="66"/>
      <c r="P19" s="42"/>
      <c r="Q19" s="66"/>
      <c r="R19" s="42"/>
      <c r="T19" s="42"/>
      <c r="V19" s="42"/>
      <c r="X19" s="34"/>
      <c r="Y19" s="66"/>
      <c r="Z19" s="34"/>
      <c r="AA19" s="66"/>
      <c r="AB19" s="34"/>
      <c r="AC19" s="66"/>
      <c r="AD19" s="42"/>
    </row>
    <row r="20" spans="1:31" ht="23.1" customHeight="1" x14ac:dyDescent="0.25">
      <c r="A20" s="143" t="s">
        <v>262</v>
      </c>
      <c r="B20" s="80"/>
      <c r="D20" s="65">
        <v>0</v>
      </c>
      <c r="E20" s="66"/>
      <c r="F20" s="65">
        <v>0</v>
      </c>
      <c r="G20" s="66"/>
      <c r="H20" s="65">
        <v>0</v>
      </c>
      <c r="I20" s="66"/>
      <c r="J20" s="65">
        <v>0</v>
      </c>
      <c r="K20" s="66"/>
      <c r="L20" s="65">
        <v>0</v>
      </c>
      <c r="M20" s="66"/>
      <c r="N20" s="67">
        <v>0</v>
      </c>
      <c r="O20" s="66"/>
      <c r="P20" s="65">
        <v>0</v>
      </c>
      <c r="Q20" s="66"/>
      <c r="R20" s="65">
        <v>0</v>
      </c>
      <c r="T20" s="65">
        <v>0</v>
      </c>
      <c r="V20" s="65">
        <v>0</v>
      </c>
      <c r="X20" s="67">
        <f>P20+R20+T20+V20</f>
        <v>0</v>
      </c>
      <c r="Y20" s="66"/>
      <c r="Z20" s="67">
        <f>X20+D20+F20+H20+J20+L20+N20</f>
        <v>0</v>
      </c>
      <c r="AA20" s="66"/>
      <c r="AB20" s="67">
        <v>15337</v>
      </c>
      <c r="AC20" s="66"/>
      <c r="AD20" s="65">
        <f>Z20+AB20</f>
        <v>15337</v>
      </c>
    </row>
    <row r="21" spans="1:31" ht="23.1" customHeight="1" x14ac:dyDescent="0.25">
      <c r="A21" s="138" t="s">
        <v>263</v>
      </c>
      <c r="B21" s="80"/>
      <c r="D21" s="68">
        <f>D20</f>
        <v>0</v>
      </c>
      <c r="E21" s="69"/>
      <c r="F21" s="68">
        <f>F20</f>
        <v>0</v>
      </c>
      <c r="G21" s="69"/>
      <c r="H21" s="68">
        <f>H20</f>
        <v>0</v>
      </c>
      <c r="I21" s="69"/>
      <c r="J21" s="68">
        <f>J20</f>
        <v>0</v>
      </c>
      <c r="K21" s="69"/>
      <c r="L21" s="68">
        <f>L20</f>
        <v>0</v>
      </c>
      <c r="M21" s="69"/>
      <c r="N21" s="68">
        <f>N20</f>
        <v>0</v>
      </c>
      <c r="O21" s="69"/>
      <c r="P21" s="68">
        <f>P20</f>
        <v>0</v>
      </c>
      <c r="Q21" s="69"/>
      <c r="R21" s="68">
        <f>R20</f>
        <v>0</v>
      </c>
      <c r="S21" s="86"/>
      <c r="T21" s="68">
        <f>T20</f>
        <v>0</v>
      </c>
      <c r="U21" s="86"/>
      <c r="V21" s="68">
        <f>V20</f>
        <v>0</v>
      </c>
      <c r="W21" s="86"/>
      <c r="X21" s="68">
        <f>X20</f>
        <v>0</v>
      </c>
      <c r="Y21" s="69"/>
      <c r="Z21" s="68">
        <f>Z20</f>
        <v>0</v>
      </c>
      <c r="AA21" s="69"/>
      <c r="AB21" s="68">
        <f>AB20</f>
        <v>15337</v>
      </c>
      <c r="AC21" s="69"/>
      <c r="AD21" s="68">
        <f>AD20</f>
        <v>15337</v>
      </c>
    </row>
    <row r="22" spans="1:31" ht="23.1" customHeight="1" x14ac:dyDescent="0.25">
      <c r="A22" s="131" t="s">
        <v>333</v>
      </c>
      <c r="B22" s="80"/>
      <c r="D22" s="43">
        <f>D18+D21</f>
        <v>0</v>
      </c>
      <c r="E22" s="69"/>
      <c r="F22" s="43">
        <f>F18+F21</f>
        <v>0</v>
      </c>
      <c r="G22" s="69"/>
      <c r="H22" s="43">
        <f>H18+H21</f>
        <v>0</v>
      </c>
      <c r="I22" s="69"/>
      <c r="J22" s="43">
        <f>J18+J21</f>
        <v>0</v>
      </c>
      <c r="K22" s="69"/>
      <c r="L22" s="43">
        <f>L18+L21</f>
        <v>0</v>
      </c>
      <c r="M22" s="69"/>
      <c r="N22" s="43">
        <f>N18+N21</f>
        <v>-5395965</v>
      </c>
      <c r="O22" s="69"/>
      <c r="P22" s="43">
        <f>P18+P21</f>
        <v>0</v>
      </c>
      <c r="Q22" s="69"/>
      <c r="R22" s="43">
        <f>R18+R21</f>
        <v>0</v>
      </c>
      <c r="S22" s="86"/>
      <c r="T22" s="43">
        <f>T18+T21</f>
        <v>0</v>
      </c>
      <c r="U22" s="86"/>
      <c r="V22" s="43">
        <f>V18+V21</f>
        <v>0</v>
      </c>
      <c r="W22" s="86"/>
      <c r="X22" s="43">
        <f>X18+X21</f>
        <v>0</v>
      </c>
      <c r="Y22" s="69"/>
      <c r="Z22" s="43">
        <f>Z18+Z21</f>
        <v>-5395965</v>
      </c>
      <c r="AA22" s="69"/>
      <c r="AB22" s="43">
        <f>AB18+AB21</f>
        <v>15337</v>
      </c>
      <c r="AC22" s="69"/>
      <c r="AD22" s="43">
        <f>AD18+AD21</f>
        <v>-5380628</v>
      </c>
    </row>
    <row r="23" spans="1:31" s="86" customFormat="1" ht="23.1" customHeight="1" x14ac:dyDescent="0.25">
      <c r="A23" s="82" t="s">
        <v>218</v>
      </c>
      <c r="B23" s="80"/>
      <c r="C23" s="69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</row>
    <row r="24" spans="1:31" customFormat="1" ht="23.1" customHeight="1" x14ac:dyDescent="0.25">
      <c r="A24" s="107" t="s">
        <v>127</v>
      </c>
      <c r="B24" s="80"/>
      <c r="C24" s="66"/>
      <c r="D24" s="66">
        <v>0</v>
      </c>
      <c r="E24" s="66"/>
      <c r="F24" s="66">
        <v>0</v>
      </c>
      <c r="G24" s="66"/>
      <c r="H24" s="66">
        <v>0</v>
      </c>
      <c r="I24" s="66"/>
      <c r="J24" s="66">
        <v>0</v>
      </c>
      <c r="K24" s="66"/>
      <c r="L24" s="66">
        <v>0</v>
      </c>
      <c r="M24" s="66"/>
      <c r="N24" s="34">
        <v>5358450</v>
      </c>
      <c r="O24" s="66"/>
      <c r="P24" s="66">
        <v>0</v>
      </c>
      <c r="Q24" s="66"/>
      <c r="R24" s="66">
        <v>0</v>
      </c>
      <c r="S24" s="66"/>
      <c r="T24" s="66">
        <v>0</v>
      </c>
      <c r="U24" s="66"/>
      <c r="V24" s="66">
        <v>0</v>
      </c>
      <c r="W24" s="66"/>
      <c r="X24" s="34">
        <v>0</v>
      </c>
      <c r="Y24" s="66"/>
      <c r="Z24" s="42">
        <f t="shared" ref="Z24:Z25" si="0">X24+D24+F24+H24+J24+L24+N24</f>
        <v>5358450</v>
      </c>
      <c r="AA24" s="66"/>
      <c r="AB24" s="70">
        <v>-40055</v>
      </c>
      <c r="AC24" s="66"/>
      <c r="AD24" s="66">
        <f t="shared" ref="AD24:AD25" si="1">Z24+AB24</f>
        <v>5318395</v>
      </c>
    </row>
    <row r="25" spans="1:31" customFormat="1" ht="23.1" customHeight="1" x14ac:dyDescent="0.25">
      <c r="A25" s="107" t="s">
        <v>128</v>
      </c>
      <c r="B25" s="80"/>
      <c r="C25" s="71"/>
      <c r="D25" s="65">
        <v>0</v>
      </c>
      <c r="E25" s="71"/>
      <c r="F25" s="65">
        <v>0</v>
      </c>
      <c r="G25" s="71"/>
      <c r="H25" s="65">
        <v>0</v>
      </c>
      <c r="I25" s="71"/>
      <c r="J25" s="65">
        <v>0</v>
      </c>
      <c r="K25" s="71"/>
      <c r="L25" s="65">
        <v>0</v>
      </c>
      <c r="M25" s="71"/>
      <c r="N25" s="67">
        <v>0</v>
      </c>
      <c r="O25" s="72"/>
      <c r="P25" s="67">
        <v>114109</v>
      </c>
      <c r="Q25" s="34"/>
      <c r="R25" s="67">
        <v>-110489</v>
      </c>
      <c r="S25" s="34"/>
      <c r="T25" s="67">
        <v>-58004</v>
      </c>
      <c r="U25" s="34"/>
      <c r="V25" s="67">
        <v>3557</v>
      </c>
      <c r="W25" s="34"/>
      <c r="X25" s="67">
        <v>-50827</v>
      </c>
      <c r="Y25" s="42"/>
      <c r="Z25" s="65">
        <f t="shared" si="0"/>
        <v>-50827</v>
      </c>
      <c r="AA25" s="42"/>
      <c r="AB25" s="67">
        <v>27883</v>
      </c>
      <c r="AC25" s="72"/>
      <c r="AD25" s="65">
        <f t="shared" si="1"/>
        <v>-22944</v>
      </c>
    </row>
    <row r="26" spans="1:31" customFormat="1" ht="23.1" customHeight="1" x14ac:dyDescent="0.25">
      <c r="A26" s="82" t="s">
        <v>217</v>
      </c>
      <c r="B26" s="80"/>
      <c r="C26" s="73"/>
      <c r="D26" s="68">
        <f>SUM(D24:D25)</f>
        <v>0</v>
      </c>
      <c r="E26" s="73"/>
      <c r="F26" s="68">
        <f>SUM(F24:F25)</f>
        <v>0</v>
      </c>
      <c r="G26" s="73"/>
      <c r="H26" s="68">
        <f>SUM(H24:H25)</f>
        <v>0</v>
      </c>
      <c r="I26" s="73"/>
      <c r="J26" s="68">
        <f>SUM(J24:J25)</f>
        <v>0</v>
      </c>
      <c r="K26" s="73"/>
      <c r="L26" s="68">
        <f>SUM(L24:L25)</f>
        <v>0</v>
      </c>
      <c r="M26" s="73"/>
      <c r="N26" s="68">
        <f>SUM(N24:N25)</f>
        <v>5358450</v>
      </c>
      <c r="O26" s="74"/>
      <c r="P26" s="68">
        <f>SUM(P24:P25)</f>
        <v>114109</v>
      </c>
      <c r="Q26" s="38"/>
      <c r="R26" s="68">
        <f>SUM(R24:R25)</f>
        <v>-110489</v>
      </c>
      <c r="S26" s="38"/>
      <c r="T26" s="68">
        <f>SUM(T24:T25)</f>
        <v>-58004</v>
      </c>
      <c r="U26" s="38"/>
      <c r="V26" s="68">
        <f>SUM(V24:V25)</f>
        <v>3557</v>
      </c>
      <c r="W26" s="38"/>
      <c r="X26" s="68">
        <f>SUM(X24:X25)</f>
        <v>-50827</v>
      </c>
      <c r="Y26" s="38"/>
      <c r="Z26" s="68">
        <f>SUM(Z24:Z25)</f>
        <v>5307623</v>
      </c>
      <c r="AA26" s="38"/>
      <c r="AB26" s="68">
        <f>SUM(AB24:AB25)</f>
        <v>-12172</v>
      </c>
      <c r="AC26" s="74"/>
      <c r="AD26" s="68">
        <f>SUM(AD24:AD25)</f>
        <v>5295451</v>
      </c>
    </row>
    <row r="27" spans="1:31" customFormat="1" ht="23.1" customHeight="1" thickBot="1" x14ac:dyDescent="0.3">
      <c r="A27" s="82" t="s">
        <v>255</v>
      </c>
      <c r="B27" s="80"/>
      <c r="C27" s="75"/>
      <c r="D27" s="19">
        <f>D14+D22+D26</f>
        <v>5290162</v>
      </c>
      <c r="E27" s="76"/>
      <c r="F27" s="19">
        <f>F14+F22+F26</f>
        <v>263881503</v>
      </c>
      <c r="G27" s="76"/>
      <c r="H27" s="19">
        <f>H14+H22+H26</f>
        <v>-19980</v>
      </c>
      <c r="I27" s="76"/>
      <c r="J27" s="19">
        <f>J14+J22+J26</f>
        <v>-6714301</v>
      </c>
      <c r="K27" s="76"/>
      <c r="L27" s="19">
        <f>L14+L22+L26</f>
        <v>558616</v>
      </c>
      <c r="M27" s="76"/>
      <c r="N27" s="19">
        <f>N14+N22+N26</f>
        <v>27589448</v>
      </c>
      <c r="O27" s="76"/>
      <c r="P27" s="19">
        <f>P14+P22+P26</f>
        <v>-392913</v>
      </c>
      <c r="Q27" s="76"/>
      <c r="R27" s="19">
        <f>R14+R22+R26</f>
        <v>0</v>
      </c>
      <c r="S27" s="76"/>
      <c r="T27" s="19">
        <f>T14+T22+T26</f>
        <v>63681</v>
      </c>
      <c r="U27" s="76"/>
      <c r="V27" s="19">
        <f>V14+V22+V26</f>
        <v>3557</v>
      </c>
      <c r="W27" s="76"/>
      <c r="X27" s="19">
        <f>X14+X22+X26</f>
        <v>-325675</v>
      </c>
      <c r="Y27" s="76"/>
      <c r="Z27" s="19">
        <f>Z14+Z22+Z26</f>
        <v>290259773</v>
      </c>
      <c r="AA27" s="76"/>
      <c r="AB27" s="19">
        <f>AB14+AB22+AB26</f>
        <v>585675</v>
      </c>
      <c r="AC27" s="76"/>
      <c r="AD27" s="19">
        <f>AD14+AD22+AD26</f>
        <v>290845448</v>
      </c>
      <c r="AE27" s="99"/>
    </row>
    <row r="28" spans="1:31" ht="20.25" customHeight="1" thickTop="1" x14ac:dyDescent="0.25"/>
  </sheetData>
  <mergeCells count="4">
    <mergeCell ref="D4:AD4"/>
    <mergeCell ref="L5:N5"/>
    <mergeCell ref="P5:Y5"/>
    <mergeCell ref="D12:AD12"/>
  </mergeCells>
  <pageMargins left="0.8" right="0.4" top="0.48" bottom="0.5" header="0.5" footer="0.5"/>
  <pageSetup paperSize="9" scale="56" firstPageNumber="11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dimension ref="A1:O101"/>
  <sheetViews>
    <sheetView showGridLines="0" view="pageBreakPreview" zoomScale="85" zoomScaleNormal="70" zoomScaleSheetLayoutView="85" workbookViewId="0">
      <selection activeCell="T19" sqref="T19"/>
    </sheetView>
  </sheetViews>
  <sheetFormatPr defaultColWidth="9.42578125" defaultRowHeight="20.25" customHeight="1" x14ac:dyDescent="0.25"/>
  <cols>
    <col min="1" max="1" width="70.7109375" style="84" customWidth="1"/>
    <col min="2" max="2" width="10.5703125" style="84" customWidth="1"/>
    <col min="3" max="3" width="1.42578125" customWidth="1"/>
    <col min="4" max="4" width="19.5703125" customWidth="1"/>
    <col min="5" max="5" width="1.42578125" customWidth="1"/>
    <col min="6" max="6" width="19.5703125" customWidth="1"/>
    <col min="7" max="7" width="1.42578125" customWidth="1"/>
    <col min="8" max="8" width="19.5703125" customWidth="1"/>
    <col min="9" max="9" width="1.42578125" customWidth="1"/>
    <col min="10" max="10" width="19.5703125" customWidth="1"/>
    <col min="11" max="11" width="1.42578125" customWidth="1"/>
    <col min="12" max="12" width="19.5703125" customWidth="1"/>
    <col min="13" max="13" width="1.42578125" customWidth="1"/>
    <col min="14" max="14" width="19.5703125" customWidth="1"/>
    <col min="15" max="15" width="13" bestFit="1" customWidth="1"/>
    <col min="255" max="255" width="41.85546875" customWidth="1"/>
    <col min="256" max="256" width="10.85546875" customWidth="1"/>
    <col min="257" max="257" width="1.42578125" customWidth="1"/>
    <col min="258" max="258" width="16" customWidth="1"/>
    <col min="259" max="259" width="1.42578125" customWidth="1"/>
    <col min="260" max="260" width="16.5703125" customWidth="1"/>
    <col min="261" max="261" width="1.42578125" customWidth="1"/>
    <col min="262" max="262" width="18.42578125" customWidth="1"/>
    <col min="263" max="263" width="1.42578125" customWidth="1"/>
    <col min="264" max="264" width="16.42578125" bestFit="1" customWidth="1"/>
    <col min="265" max="265" width="1.42578125" customWidth="1"/>
    <col min="266" max="266" width="16.5703125" customWidth="1"/>
    <col min="267" max="267" width="1.42578125" customWidth="1"/>
    <col min="268" max="268" width="18.42578125" customWidth="1"/>
    <col min="269" max="269" width="19.42578125" customWidth="1"/>
    <col min="511" max="511" width="41.85546875" customWidth="1"/>
    <col min="512" max="512" width="10.85546875" customWidth="1"/>
    <col min="513" max="513" width="1.42578125" customWidth="1"/>
    <col min="514" max="514" width="16" customWidth="1"/>
    <col min="515" max="515" width="1.42578125" customWidth="1"/>
    <col min="516" max="516" width="16.5703125" customWidth="1"/>
    <col min="517" max="517" width="1.42578125" customWidth="1"/>
    <col min="518" max="518" width="18.42578125" customWidth="1"/>
    <col min="519" max="519" width="1.42578125" customWidth="1"/>
    <col min="520" max="520" width="16.42578125" bestFit="1" customWidth="1"/>
    <col min="521" max="521" width="1.42578125" customWidth="1"/>
    <col min="522" max="522" width="16.5703125" customWidth="1"/>
    <col min="523" max="523" width="1.42578125" customWidth="1"/>
    <col min="524" max="524" width="18.42578125" customWidth="1"/>
    <col min="525" max="525" width="19.42578125" customWidth="1"/>
    <col min="767" max="767" width="41.85546875" customWidth="1"/>
    <col min="768" max="768" width="10.85546875" customWidth="1"/>
    <col min="769" max="769" width="1.42578125" customWidth="1"/>
    <col min="770" max="770" width="16" customWidth="1"/>
    <col min="771" max="771" width="1.42578125" customWidth="1"/>
    <col min="772" max="772" width="16.5703125" customWidth="1"/>
    <col min="773" max="773" width="1.42578125" customWidth="1"/>
    <col min="774" max="774" width="18.42578125" customWidth="1"/>
    <col min="775" max="775" width="1.42578125" customWidth="1"/>
    <col min="776" max="776" width="16.42578125" bestFit="1" customWidth="1"/>
    <col min="777" max="777" width="1.42578125" customWidth="1"/>
    <col min="778" max="778" width="16.5703125" customWidth="1"/>
    <col min="779" max="779" width="1.42578125" customWidth="1"/>
    <col min="780" max="780" width="18.42578125" customWidth="1"/>
    <col min="781" max="781" width="19.42578125" customWidth="1"/>
    <col min="1023" max="1023" width="41.85546875" customWidth="1"/>
    <col min="1024" max="1024" width="10.85546875" customWidth="1"/>
    <col min="1025" max="1025" width="1.42578125" customWidth="1"/>
    <col min="1026" max="1026" width="16" customWidth="1"/>
    <col min="1027" max="1027" width="1.42578125" customWidth="1"/>
    <col min="1028" max="1028" width="16.5703125" customWidth="1"/>
    <col min="1029" max="1029" width="1.42578125" customWidth="1"/>
    <col min="1030" max="1030" width="18.42578125" customWidth="1"/>
    <col min="1031" max="1031" width="1.42578125" customWidth="1"/>
    <col min="1032" max="1032" width="16.42578125" bestFit="1" customWidth="1"/>
    <col min="1033" max="1033" width="1.42578125" customWidth="1"/>
    <col min="1034" max="1034" width="16.5703125" customWidth="1"/>
    <col min="1035" max="1035" width="1.42578125" customWidth="1"/>
    <col min="1036" max="1036" width="18.42578125" customWidth="1"/>
    <col min="1037" max="1037" width="19.42578125" customWidth="1"/>
    <col min="1279" max="1279" width="41.85546875" customWidth="1"/>
    <col min="1280" max="1280" width="10.85546875" customWidth="1"/>
    <col min="1281" max="1281" width="1.42578125" customWidth="1"/>
    <col min="1282" max="1282" width="16" customWidth="1"/>
    <col min="1283" max="1283" width="1.42578125" customWidth="1"/>
    <col min="1284" max="1284" width="16.5703125" customWidth="1"/>
    <col min="1285" max="1285" width="1.42578125" customWidth="1"/>
    <col min="1286" max="1286" width="18.42578125" customWidth="1"/>
    <col min="1287" max="1287" width="1.42578125" customWidth="1"/>
    <col min="1288" max="1288" width="16.42578125" bestFit="1" customWidth="1"/>
    <col min="1289" max="1289" width="1.42578125" customWidth="1"/>
    <col min="1290" max="1290" width="16.5703125" customWidth="1"/>
    <col min="1291" max="1291" width="1.42578125" customWidth="1"/>
    <col min="1292" max="1292" width="18.42578125" customWidth="1"/>
    <col min="1293" max="1293" width="19.42578125" customWidth="1"/>
    <col min="1535" max="1535" width="41.85546875" customWidth="1"/>
    <col min="1536" max="1536" width="10.85546875" customWidth="1"/>
    <col min="1537" max="1537" width="1.42578125" customWidth="1"/>
    <col min="1538" max="1538" width="16" customWidth="1"/>
    <col min="1539" max="1539" width="1.42578125" customWidth="1"/>
    <col min="1540" max="1540" width="16.5703125" customWidth="1"/>
    <col min="1541" max="1541" width="1.42578125" customWidth="1"/>
    <col min="1542" max="1542" width="18.42578125" customWidth="1"/>
    <col min="1543" max="1543" width="1.42578125" customWidth="1"/>
    <col min="1544" max="1544" width="16.42578125" bestFit="1" customWidth="1"/>
    <col min="1545" max="1545" width="1.42578125" customWidth="1"/>
    <col min="1546" max="1546" width="16.5703125" customWidth="1"/>
    <col min="1547" max="1547" width="1.42578125" customWidth="1"/>
    <col min="1548" max="1548" width="18.42578125" customWidth="1"/>
    <col min="1549" max="1549" width="19.42578125" customWidth="1"/>
    <col min="1791" max="1791" width="41.85546875" customWidth="1"/>
    <col min="1792" max="1792" width="10.85546875" customWidth="1"/>
    <col min="1793" max="1793" width="1.42578125" customWidth="1"/>
    <col min="1794" max="1794" width="16" customWidth="1"/>
    <col min="1795" max="1795" width="1.42578125" customWidth="1"/>
    <col min="1796" max="1796" width="16.5703125" customWidth="1"/>
    <col min="1797" max="1797" width="1.42578125" customWidth="1"/>
    <col min="1798" max="1798" width="18.42578125" customWidth="1"/>
    <col min="1799" max="1799" width="1.42578125" customWidth="1"/>
    <col min="1800" max="1800" width="16.42578125" bestFit="1" customWidth="1"/>
    <col min="1801" max="1801" width="1.42578125" customWidth="1"/>
    <col min="1802" max="1802" width="16.5703125" customWidth="1"/>
    <col min="1803" max="1803" width="1.42578125" customWidth="1"/>
    <col min="1804" max="1804" width="18.42578125" customWidth="1"/>
    <col min="1805" max="1805" width="19.42578125" customWidth="1"/>
    <col min="2047" max="2047" width="41.85546875" customWidth="1"/>
    <col min="2048" max="2048" width="10.85546875" customWidth="1"/>
    <col min="2049" max="2049" width="1.42578125" customWidth="1"/>
    <col min="2050" max="2050" width="16" customWidth="1"/>
    <col min="2051" max="2051" width="1.42578125" customWidth="1"/>
    <col min="2052" max="2052" width="16.5703125" customWidth="1"/>
    <col min="2053" max="2053" width="1.42578125" customWidth="1"/>
    <col min="2054" max="2054" width="18.42578125" customWidth="1"/>
    <col min="2055" max="2055" width="1.42578125" customWidth="1"/>
    <col min="2056" max="2056" width="16.42578125" bestFit="1" customWidth="1"/>
    <col min="2057" max="2057" width="1.42578125" customWidth="1"/>
    <col min="2058" max="2058" width="16.5703125" customWidth="1"/>
    <col min="2059" max="2059" width="1.42578125" customWidth="1"/>
    <col min="2060" max="2060" width="18.42578125" customWidth="1"/>
    <col min="2061" max="2061" width="19.42578125" customWidth="1"/>
    <col min="2303" max="2303" width="41.85546875" customWidth="1"/>
    <col min="2304" max="2304" width="10.85546875" customWidth="1"/>
    <col min="2305" max="2305" width="1.42578125" customWidth="1"/>
    <col min="2306" max="2306" width="16" customWidth="1"/>
    <col min="2307" max="2307" width="1.42578125" customWidth="1"/>
    <col min="2308" max="2308" width="16.5703125" customWidth="1"/>
    <col min="2309" max="2309" width="1.42578125" customWidth="1"/>
    <col min="2310" max="2310" width="18.42578125" customWidth="1"/>
    <col min="2311" max="2311" width="1.42578125" customWidth="1"/>
    <col min="2312" max="2312" width="16.42578125" bestFit="1" customWidth="1"/>
    <col min="2313" max="2313" width="1.42578125" customWidth="1"/>
    <col min="2314" max="2314" width="16.5703125" customWidth="1"/>
    <col min="2315" max="2315" width="1.42578125" customWidth="1"/>
    <col min="2316" max="2316" width="18.42578125" customWidth="1"/>
    <col min="2317" max="2317" width="19.42578125" customWidth="1"/>
    <col min="2559" max="2559" width="41.85546875" customWidth="1"/>
    <col min="2560" max="2560" width="10.85546875" customWidth="1"/>
    <col min="2561" max="2561" width="1.42578125" customWidth="1"/>
    <col min="2562" max="2562" width="16" customWidth="1"/>
    <col min="2563" max="2563" width="1.42578125" customWidth="1"/>
    <col min="2564" max="2564" width="16.5703125" customWidth="1"/>
    <col min="2565" max="2565" width="1.42578125" customWidth="1"/>
    <col min="2566" max="2566" width="18.42578125" customWidth="1"/>
    <col min="2567" max="2567" width="1.42578125" customWidth="1"/>
    <col min="2568" max="2568" width="16.42578125" bestFit="1" customWidth="1"/>
    <col min="2569" max="2569" width="1.42578125" customWidth="1"/>
    <col min="2570" max="2570" width="16.5703125" customWidth="1"/>
    <col min="2571" max="2571" width="1.42578125" customWidth="1"/>
    <col min="2572" max="2572" width="18.42578125" customWidth="1"/>
    <col min="2573" max="2573" width="19.42578125" customWidth="1"/>
    <col min="2815" max="2815" width="41.85546875" customWidth="1"/>
    <col min="2816" max="2816" width="10.85546875" customWidth="1"/>
    <col min="2817" max="2817" width="1.42578125" customWidth="1"/>
    <col min="2818" max="2818" width="16" customWidth="1"/>
    <col min="2819" max="2819" width="1.42578125" customWidth="1"/>
    <col min="2820" max="2820" width="16.5703125" customWidth="1"/>
    <col min="2821" max="2821" width="1.42578125" customWidth="1"/>
    <col min="2822" max="2822" width="18.42578125" customWidth="1"/>
    <col min="2823" max="2823" width="1.42578125" customWidth="1"/>
    <col min="2824" max="2824" width="16.42578125" bestFit="1" customWidth="1"/>
    <col min="2825" max="2825" width="1.42578125" customWidth="1"/>
    <col min="2826" max="2826" width="16.5703125" customWidth="1"/>
    <col min="2827" max="2827" width="1.42578125" customWidth="1"/>
    <col min="2828" max="2828" width="18.42578125" customWidth="1"/>
    <col min="2829" max="2829" width="19.42578125" customWidth="1"/>
    <col min="3071" max="3071" width="41.85546875" customWidth="1"/>
    <col min="3072" max="3072" width="10.85546875" customWidth="1"/>
    <col min="3073" max="3073" width="1.42578125" customWidth="1"/>
    <col min="3074" max="3074" width="16" customWidth="1"/>
    <col min="3075" max="3075" width="1.42578125" customWidth="1"/>
    <col min="3076" max="3076" width="16.5703125" customWidth="1"/>
    <col min="3077" max="3077" width="1.42578125" customWidth="1"/>
    <col min="3078" max="3078" width="18.42578125" customWidth="1"/>
    <col min="3079" max="3079" width="1.42578125" customWidth="1"/>
    <col min="3080" max="3080" width="16.42578125" bestFit="1" customWidth="1"/>
    <col min="3081" max="3081" width="1.42578125" customWidth="1"/>
    <col min="3082" max="3082" width="16.5703125" customWidth="1"/>
    <col min="3083" max="3083" width="1.42578125" customWidth="1"/>
    <col min="3084" max="3084" width="18.42578125" customWidth="1"/>
    <col min="3085" max="3085" width="19.42578125" customWidth="1"/>
    <col min="3327" max="3327" width="41.85546875" customWidth="1"/>
    <col min="3328" max="3328" width="10.85546875" customWidth="1"/>
    <col min="3329" max="3329" width="1.42578125" customWidth="1"/>
    <col min="3330" max="3330" width="16" customWidth="1"/>
    <col min="3331" max="3331" width="1.42578125" customWidth="1"/>
    <col min="3332" max="3332" width="16.5703125" customWidth="1"/>
    <col min="3333" max="3333" width="1.42578125" customWidth="1"/>
    <col min="3334" max="3334" width="18.42578125" customWidth="1"/>
    <col min="3335" max="3335" width="1.42578125" customWidth="1"/>
    <col min="3336" max="3336" width="16.42578125" bestFit="1" customWidth="1"/>
    <col min="3337" max="3337" width="1.42578125" customWidth="1"/>
    <col min="3338" max="3338" width="16.5703125" customWidth="1"/>
    <col min="3339" max="3339" width="1.42578125" customWidth="1"/>
    <col min="3340" max="3340" width="18.42578125" customWidth="1"/>
    <col min="3341" max="3341" width="19.42578125" customWidth="1"/>
    <col min="3583" max="3583" width="41.85546875" customWidth="1"/>
    <col min="3584" max="3584" width="10.85546875" customWidth="1"/>
    <col min="3585" max="3585" width="1.42578125" customWidth="1"/>
    <col min="3586" max="3586" width="16" customWidth="1"/>
    <col min="3587" max="3587" width="1.42578125" customWidth="1"/>
    <col min="3588" max="3588" width="16.5703125" customWidth="1"/>
    <col min="3589" max="3589" width="1.42578125" customWidth="1"/>
    <col min="3590" max="3590" width="18.42578125" customWidth="1"/>
    <col min="3591" max="3591" width="1.42578125" customWidth="1"/>
    <col min="3592" max="3592" width="16.42578125" bestFit="1" customWidth="1"/>
    <col min="3593" max="3593" width="1.42578125" customWidth="1"/>
    <col min="3594" max="3594" width="16.5703125" customWidth="1"/>
    <col min="3595" max="3595" width="1.42578125" customWidth="1"/>
    <col min="3596" max="3596" width="18.42578125" customWidth="1"/>
    <col min="3597" max="3597" width="19.42578125" customWidth="1"/>
    <col min="3839" max="3839" width="41.85546875" customWidth="1"/>
    <col min="3840" max="3840" width="10.85546875" customWidth="1"/>
    <col min="3841" max="3841" width="1.42578125" customWidth="1"/>
    <col min="3842" max="3842" width="16" customWidth="1"/>
    <col min="3843" max="3843" width="1.42578125" customWidth="1"/>
    <col min="3844" max="3844" width="16.5703125" customWidth="1"/>
    <col min="3845" max="3845" width="1.42578125" customWidth="1"/>
    <col min="3846" max="3846" width="18.42578125" customWidth="1"/>
    <col min="3847" max="3847" width="1.42578125" customWidth="1"/>
    <col min="3848" max="3848" width="16.42578125" bestFit="1" customWidth="1"/>
    <col min="3849" max="3849" width="1.42578125" customWidth="1"/>
    <col min="3850" max="3850" width="16.5703125" customWidth="1"/>
    <col min="3851" max="3851" width="1.42578125" customWidth="1"/>
    <col min="3852" max="3852" width="18.42578125" customWidth="1"/>
    <col min="3853" max="3853" width="19.42578125" customWidth="1"/>
    <col min="4095" max="4095" width="41.85546875" customWidth="1"/>
    <col min="4096" max="4096" width="10.85546875" customWidth="1"/>
    <col min="4097" max="4097" width="1.42578125" customWidth="1"/>
    <col min="4098" max="4098" width="16" customWidth="1"/>
    <col min="4099" max="4099" width="1.42578125" customWidth="1"/>
    <col min="4100" max="4100" width="16.5703125" customWidth="1"/>
    <col min="4101" max="4101" width="1.42578125" customWidth="1"/>
    <col min="4102" max="4102" width="18.42578125" customWidth="1"/>
    <col min="4103" max="4103" width="1.42578125" customWidth="1"/>
    <col min="4104" max="4104" width="16.42578125" bestFit="1" customWidth="1"/>
    <col min="4105" max="4105" width="1.42578125" customWidth="1"/>
    <col min="4106" max="4106" width="16.5703125" customWidth="1"/>
    <col min="4107" max="4107" width="1.42578125" customWidth="1"/>
    <col min="4108" max="4108" width="18.42578125" customWidth="1"/>
    <col min="4109" max="4109" width="19.42578125" customWidth="1"/>
    <col min="4351" max="4351" width="41.85546875" customWidth="1"/>
    <col min="4352" max="4352" width="10.85546875" customWidth="1"/>
    <col min="4353" max="4353" width="1.42578125" customWidth="1"/>
    <col min="4354" max="4354" width="16" customWidth="1"/>
    <col min="4355" max="4355" width="1.42578125" customWidth="1"/>
    <col min="4356" max="4356" width="16.5703125" customWidth="1"/>
    <col min="4357" max="4357" width="1.42578125" customWidth="1"/>
    <col min="4358" max="4358" width="18.42578125" customWidth="1"/>
    <col min="4359" max="4359" width="1.42578125" customWidth="1"/>
    <col min="4360" max="4360" width="16.42578125" bestFit="1" customWidth="1"/>
    <col min="4361" max="4361" width="1.42578125" customWidth="1"/>
    <col min="4362" max="4362" width="16.5703125" customWidth="1"/>
    <col min="4363" max="4363" width="1.42578125" customWidth="1"/>
    <col min="4364" max="4364" width="18.42578125" customWidth="1"/>
    <col min="4365" max="4365" width="19.42578125" customWidth="1"/>
    <col min="4607" max="4607" width="41.85546875" customWidth="1"/>
    <col min="4608" max="4608" width="10.85546875" customWidth="1"/>
    <col min="4609" max="4609" width="1.42578125" customWidth="1"/>
    <col min="4610" max="4610" width="16" customWidth="1"/>
    <col min="4611" max="4611" width="1.42578125" customWidth="1"/>
    <col min="4612" max="4612" width="16.5703125" customWidth="1"/>
    <col min="4613" max="4613" width="1.42578125" customWidth="1"/>
    <col min="4614" max="4614" width="18.42578125" customWidth="1"/>
    <col min="4615" max="4615" width="1.42578125" customWidth="1"/>
    <col min="4616" max="4616" width="16.42578125" bestFit="1" customWidth="1"/>
    <col min="4617" max="4617" width="1.42578125" customWidth="1"/>
    <col min="4618" max="4618" width="16.5703125" customWidth="1"/>
    <col min="4619" max="4619" width="1.42578125" customWidth="1"/>
    <col min="4620" max="4620" width="18.42578125" customWidth="1"/>
    <col min="4621" max="4621" width="19.42578125" customWidth="1"/>
    <col min="4863" max="4863" width="41.85546875" customWidth="1"/>
    <col min="4864" max="4864" width="10.85546875" customWidth="1"/>
    <col min="4865" max="4865" width="1.42578125" customWidth="1"/>
    <col min="4866" max="4866" width="16" customWidth="1"/>
    <col min="4867" max="4867" width="1.42578125" customWidth="1"/>
    <col min="4868" max="4868" width="16.5703125" customWidth="1"/>
    <col min="4869" max="4869" width="1.42578125" customWidth="1"/>
    <col min="4870" max="4870" width="18.42578125" customWidth="1"/>
    <col min="4871" max="4871" width="1.42578125" customWidth="1"/>
    <col min="4872" max="4872" width="16.42578125" bestFit="1" customWidth="1"/>
    <col min="4873" max="4873" width="1.42578125" customWidth="1"/>
    <col min="4874" max="4874" width="16.5703125" customWidth="1"/>
    <col min="4875" max="4875" width="1.42578125" customWidth="1"/>
    <col min="4876" max="4876" width="18.42578125" customWidth="1"/>
    <col min="4877" max="4877" width="19.42578125" customWidth="1"/>
    <col min="5119" max="5119" width="41.85546875" customWidth="1"/>
    <col min="5120" max="5120" width="10.85546875" customWidth="1"/>
    <col min="5121" max="5121" width="1.42578125" customWidth="1"/>
    <col min="5122" max="5122" width="16" customWidth="1"/>
    <col min="5123" max="5123" width="1.42578125" customWidth="1"/>
    <col min="5124" max="5124" width="16.5703125" customWidth="1"/>
    <col min="5125" max="5125" width="1.42578125" customWidth="1"/>
    <col min="5126" max="5126" width="18.42578125" customWidth="1"/>
    <col min="5127" max="5127" width="1.42578125" customWidth="1"/>
    <col min="5128" max="5128" width="16.42578125" bestFit="1" customWidth="1"/>
    <col min="5129" max="5129" width="1.42578125" customWidth="1"/>
    <col min="5130" max="5130" width="16.5703125" customWidth="1"/>
    <col min="5131" max="5131" width="1.42578125" customWidth="1"/>
    <col min="5132" max="5132" width="18.42578125" customWidth="1"/>
    <col min="5133" max="5133" width="19.42578125" customWidth="1"/>
    <col min="5375" max="5375" width="41.85546875" customWidth="1"/>
    <col min="5376" max="5376" width="10.85546875" customWidth="1"/>
    <col min="5377" max="5377" width="1.42578125" customWidth="1"/>
    <col min="5378" max="5378" width="16" customWidth="1"/>
    <col min="5379" max="5379" width="1.42578125" customWidth="1"/>
    <col min="5380" max="5380" width="16.5703125" customWidth="1"/>
    <col min="5381" max="5381" width="1.42578125" customWidth="1"/>
    <col min="5382" max="5382" width="18.42578125" customWidth="1"/>
    <col min="5383" max="5383" width="1.42578125" customWidth="1"/>
    <col min="5384" max="5384" width="16.42578125" bestFit="1" customWidth="1"/>
    <col min="5385" max="5385" width="1.42578125" customWidth="1"/>
    <col min="5386" max="5386" width="16.5703125" customWidth="1"/>
    <col min="5387" max="5387" width="1.42578125" customWidth="1"/>
    <col min="5388" max="5388" width="18.42578125" customWidth="1"/>
    <col min="5389" max="5389" width="19.42578125" customWidth="1"/>
    <col min="5631" max="5631" width="41.85546875" customWidth="1"/>
    <col min="5632" max="5632" width="10.85546875" customWidth="1"/>
    <col min="5633" max="5633" width="1.42578125" customWidth="1"/>
    <col min="5634" max="5634" width="16" customWidth="1"/>
    <col min="5635" max="5635" width="1.42578125" customWidth="1"/>
    <col min="5636" max="5636" width="16.5703125" customWidth="1"/>
    <col min="5637" max="5637" width="1.42578125" customWidth="1"/>
    <col min="5638" max="5638" width="18.42578125" customWidth="1"/>
    <col min="5639" max="5639" width="1.42578125" customWidth="1"/>
    <col min="5640" max="5640" width="16.42578125" bestFit="1" customWidth="1"/>
    <col min="5641" max="5641" width="1.42578125" customWidth="1"/>
    <col min="5642" max="5642" width="16.5703125" customWidth="1"/>
    <col min="5643" max="5643" width="1.42578125" customWidth="1"/>
    <col min="5644" max="5644" width="18.42578125" customWidth="1"/>
    <col min="5645" max="5645" width="19.42578125" customWidth="1"/>
    <col min="5887" max="5887" width="41.85546875" customWidth="1"/>
    <col min="5888" max="5888" width="10.85546875" customWidth="1"/>
    <col min="5889" max="5889" width="1.42578125" customWidth="1"/>
    <col min="5890" max="5890" width="16" customWidth="1"/>
    <col min="5891" max="5891" width="1.42578125" customWidth="1"/>
    <col min="5892" max="5892" width="16.5703125" customWidth="1"/>
    <col min="5893" max="5893" width="1.42578125" customWidth="1"/>
    <col min="5894" max="5894" width="18.42578125" customWidth="1"/>
    <col min="5895" max="5895" width="1.42578125" customWidth="1"/>
    <col min="5896" max="5896" width="16.42578125" bestFit="1" customWidth="1"/>
    <col min="5897" max="5897" width="1.42578125" customWidth="1"/>
    <col min="5898" max="5898" width="16.5703125" customWidth="1"/>
    <col min="5899" max="5899" width="1.42578125" customWidth="1"/>
    <col min="5900" max="5900" width="18.42578125" customWidth="1"/>
    <col min="5901" max="5901" width="19.42578125" customWidth="1"/>
    <col min="6143" max="6143" width="41.85546875" customWidth="1"/>
    <col min="6144" max="6144" width="10.85546875" customWidth="1"/>
    <col min="6145" max="6145" width="1.42578125" customWidth="1"/>
    <col min="6146" max="6146" width="16" customWidth="1"/>
    <col min="6147" max="6147" width="1.42578125" customWidth="1"/>
    <col min="6148" max="6148" width="16.5703125" customWidth="1"/>
    <col min="6149" max="6149" width="1.42578125" customWidth="1"/>
    <col min="6150" max="6150" width="18.42578125" customWidth="1"/>
    <col min="6151" max="6151" width="1.42578125" customWidth="1"/>
    <col min="6152" max="6152" width="16.42578125" bestFit="1" customWidth="1"/>
    <col min="6153" max="6153" width="1.42578125" customWidth="1"/>
    <col min="6154" max="6154" width="16.5703125" customWidth="1"/>
    <col min="6155" max="6155" width="1.42578125" customWidth="1"/>
    <col min="6156" max="6156" width="18.42578125" customWidth="1"/>
    <col min="6157" max="6157" width="19.42578125" customWidth="1"/>
    <col min="6399" max="6399" width="41.85546875" customWidth="1"/>
    <col min="6400" max="6400" width="10.85546875" customWidth="1"/>
    <col min="6401" max="6401" width="1.42578125" customWidth="1"/>
    <col min="6402" max="6402" width="16" customWidth="1"/>
    <col min="6403" max="6403" width="1.42578125" customWidth="1"/>
    <col min="6404" max="6404" width="16.5703125" customWidth="1"/>
    <col min="6405" max="6405" width="1.42578125" customWidth="1"/>
    <col min="6406" max="6406" width="18.42578125" customWidth="1"/>
    <col min="6407" max="6407" width="1.42578125" customWidth="1"/>
    <col min="6408" max="6408" width="16.42578125" bestFit="1" customWidth="1"/>
    <col min="6409" max="6409" width="1.42578125" customWidth="1"/>
    <col min="6410" max="6410" width="16.5703125" customWidth="1"/>
    <col min="6411" max="6411" width="1.42578125" customWidth="1"/>
    <col min="6412" max="6412" width="18.42578125" customWidth="1"/>
    <col min="6413" max="6413" width="19.42578125" customWidth="1"/>
    <col min="6655" max="6655" width="41.85546875" customWidth="1"/>
    <col min="6656" max="6656" width="10.85546875" customWidth="1"/>
    <col min="6657" max="6657" width="1.42578125" customWidth="1"/>
    <col min="6658" max="6658" width="16" customWidth="1"/>
    <col min="6659" max="6659" width="1.42578125" customWidth="1"/>
    <col min="6660" max="6660" width="16.5703125" customWidth="1"/>
    <col min="6661" max="6661" width="1.42578125" customWidth="1"/>
    <col min="6662" max="6662" width="18.42578125" customWidth="1"/>
    <col min="6663" max="6663" width="1.42578125" customWidth="1"/>
    <col min="6664" max="6664" width="16.42578125" bestFit="1" customWidth="1"/>
    <col min="6665" max="6665" width="1.42578125" customWidth="1"/>
    <col min="6666" max="6666" width="16.5703125" customWidth="1"/>
    <col min="6667" max="6667" width="1.42578125" customWidth="1"/>
    <col min="6668" max="6668" width="18.42578125" customWidth="1"/>
    <col min="6669" max="6669" width="19.42578125" customWidth="1"/>
    <col min="6911" max="6911" width="41.85546875" customWidth="1"/>
    <col min="6912" max="6912" width="10.85546875" customWidth="1"/>
    <col min="6913" max="6913" width="1.42578125" customWidth="1"/>
    <col min="6914" max="6914" width="16" customWidth="1"/>
    <col min="6915" max="6915" width="1.42578125" customWidth="1"/>
    <col min="6916" max="6916" width="16.5703125" customWidth="1"/>
    <col min="6917" max="6917" width="1.42578125" customWidth="1"/>
    <col min="6918" max="6918" width="18.42578125" customWidth="1"/>
    <col min="6919" max="6919" width="1.42578125" customWidth="1"/>
    <col min="6920" max="6920" width="16.42578125" bestFit="1" customWidth="1"/>
    <col min="6921" max="6921" width="1.42578125" customWidth="1"/>
    <col min="6922" max="6922" width="16.5703125" customWidth="1"/>
    <col min="6923" max="6923" width="1.42578125" customWidth="1"/>
    <col min="6924" max="6924" width="18.42578125" customWidth="1"/>
    <col min="6925" max="6925" width="19.42578125" customWidth="1"/>
    <col min="7167" max="7167" width="41.85546875" customWidth="1"/>
    <col min="7168" max="7168" width="10.85546875" customWidth="1"/>
    <col min="7169" max="7169" width="1.42578125" customWidth="1"/>
    <col min="7170" max="7170" width="16" customWidth="1"/>
    <col min="7171" max="7171" width="1.42578125" customWidth="1"/>
    <col min="7172" max="7172" width="16.5703125" customWidth="1"/>
    <col min="7173" max="7173" width="1.42578125" customWidth="1"/>
    <col min="7174" max="7174" width="18.42578125" customWidth="1"/>
    <col min="7175" max="7175" width="1.42578125" customWidth="1"/>
    <col min="7176" max="7176" width="16.42578125" bestFit="1" customWidth="1"/>
    <col min="7177" max="7177" width="1.42578125" customWidth="1"/>
    <col min="7178" max="7178" width="16.5703125" customWidth="1"/>
    <col min="7179" max="7179" width="1.42578125" customWidth="1"/>
    <col min="7180" max="7180" width="18.42578125" customWidth="1"/>
    <col min="7181" max="7181" width="19.42578125" customWidth="1"/>
    <col min="7423" max="7423" width="41.85546875" customWidth="1"/>
    <col min="7424" max="7424" width="10.85546875" customWidth="1"/>
    <col min="7425" max="7425" width="1.42578125" customWidth="1"/>
    <col min="7426" max="7426" width="16" customWidth="1"/>
    <col min="7427" max="7427" width="1.42578125" customWidth="1"/>
    <col min="7428" max="7428" width="16.5703125" customWidth="1"/>
    <col min="7429" max="7429" width="1.42578125" customWidth="1"/>
    <col min="7430" max="7430" width="18.42578125" customWidth="1"/>
    <col min="7431" max="7431" width="1.42578125" customWidth="1"/>
    <col min="7432" max="7432" width="16.42578125" bestFit="1" customWidth="1"/>
    <col min="7433" max="7433" width="1.42578125" customWidth="1"/>
    <col min="7434" max="7434" width="16.5703125" customWidth="1"/>
    <col min="7435" max="7435" width="1.42578125" customWidth="1"/>
    <col min="7436" max="7436" width="18.42578125" customWidth="1"/>
    <col min="7437" max="7437" width="19.42578125" customWidth="1"/>
    <col min="7679" max="7679" width="41.85546875" customWidth="1"/>
    <col min="7680" max="7680" width="10.85546875" customWidth="1"/>
    <col min="7681" max="7681" width="1.42578125" customWidth="1"/>
    <col min="7682" max="7682" width="16" customWidth="1"/>
    <col min="7683" max="7683" width="1.42578125" customWidth="1"/>
    <col min="7684" max="7684" width="16.5703125" customWidth="1"/>
    <col min="7685" max="7685" width="1.42578125" customWidth="1"/>
    <col min="7686" max="7686" width="18.42578125" customWidth="1"/>
    <col min="7687" max="7687" width="1.42578125" customWidth="1"/>
    <col min="7688" max="7688" width="16.42578125" bestFit="1" customWidth="1"/>
    <col min="7689" max="7689" width="1.42578125" customWidth="1"/>
    <col min="7690" max="7690" width="16.5703125" customWidth="1"/>
    <col min="7691" max="7691" width="1.42578125" customWidth="1"/>
    <col min="7692" max="7692" width="18.42578125" customWidth="1"/>
    <col min="7693" max="7693" width="19.42578125" customWidth="1"/>
    <col min="7935" max="7935" width="41.85546875" customWidth="1"/>
    <col min="7936" max="7936" width="10.85546875" customWidth="1"/>
    <col min="7937" max="7937" width="1.42578125" customWidth="1"/>
    <col min="7938" max="7938" width="16" customWidth="1"/>
    <col min="7939" max="7939" width="1.42578125" customWidth="1"/>
    <col min="7940" max="7940" width="16.5703125" customWidth="1"/>
    <col min="7941" max="7941" width="1.42578125" customWidth="1"/>
    <col min="7942" max="7942" width="18.42578125" customWidth="1"/>
    <col min="7943" max="7943" width="1.42578125" customWidth="1"/>
    <col min="7944" max="7944" width="16.42578125" bestFit="1" customWidth="1"/>
    <col min="7945" max="7945" width="1.42578125" customWidth="1"/>
    <col min="7946" max="7946" width="16.5703125" customWidth="1"/>
    <col min="7947" max="7947" width="1.42578125" customWidth="1"/>
    <col min="7948" max="7948" width="18.42578125" customWidth="1"/>
    <col min="7949" max="7949" width="19.42578125" customWidth="1"/>
    <col min="8191" max="8191" width="41.85546875" customWidth="1"/>
    <col min="8192" max="8192" width="10.85546875" customWidth="1"/>
    <col min="8193" max="8193" width="1.42578125" customWidth="1"/>
    <col min="8194" max="8194" width="16" customWidth="1"/>
    <col min="8195" max="8195" width="1.42578125" customWidth="1"/>
    <col min="8196" max="8196" width="16.5703125" customWidth="1"/>
    <col min="8197" max="8197" width="1.42578125" customWidth="1"/>
    <col min="8198" max="8198" width="18.42578125" customWidth="1"/>
    <col min="8199" max="8199" width="1.42578125" customWidth="1"/>
    <col min="8200" max="8200" width="16.42578125" bestFit="1" customWidth="1"/>
    <col min="8201" max="8201" width="1.42578125" customWidth="1"/>
    <col min="8202" max="8202" width="16.5703125" customWidth="1"/>
    <col min="8203" max="8203" width="1.42578125" customWidth="1"/>
    <col min="8204" max="8204" width="18.42578125" customWidth="1"/>
    <col min="8205" max="8205" width="19.42578125" customWidth="1"/>
    <col min="8447" max="8447" width="41.85546875" customWidth="1"/>
    <col min="8448" max="8448" width="10.85546875" customWidth="1"/>
    <col min="8449" max="8449" width="1.42578125" customWidth="1"/>
    <col min="8450" max="8450" width="16" customWidth="1"/>
    <col min="8451" max="8451" width="1.42578125" customWidth="1"/>
    <col min="8452" max="8452" width="16.5703125" customWidth="1"/>
    <col min="8453" max="8453" width="1.42578125" customWidth="1"/>
    <col min="8454" max="8454" width="18.42578125" customWidth="1"/>
    <col min="8455" max="8455" width="1.42578125" customWidth="1"/>
    <col min="8456" max="8456" width="16.42578125" bestFit="1" customWidth="1"/>
    <col min="8457" max="8457" width="1.42578125" customWidth="1"/>
    <col min="8458" max="8458" width="16.5703125" customWidth="1"/>
    <col min="8459" max="8459" width="1.42578125" customWidth="1"/>
    <col min="8460" max="8460" width="18.42578125" customWidth="1"/>
    <col min="8461" max="8461" width="19.42578125" customWidth="1"/>
    <col min="8703" max="8703" width="41.85546875" customWidth="1"/>
    <col min="8704" max="8704" width="10.85546875" customWidth="1"/>
    <col min="8705" max="8705" width="1.42578125" customWidth="1"/>
    <col min="8706" max="8706" width="16" customWidth="1"/>
    <col min="8707" max="8707" width="1.42578125" customWidth="1"/>
    <col min="8708" max="8708" width="16.5703125" customWidth="1"/>
    <col min="8709" max="8709" width="1.42578125" customWidth="1"/>
    <col min="8710" max="8710" width="18.42578125" customWidth="1"/>
    <col min="8711" max="8711" width="1.42578125" customWidth="1"/>
    <col min="8712" max="8712" width="16.42578125" bestFit="1" customWidth="1"/>
    <col min="8713" max="8713" width="1.42578125" customWidth="1"/>
    <col min="8714" max="8714" width="16.5703125" customWidth="1"/>
    <col min="8715" max="8715" width="1.42578125" customWidth="1"/>
    <col min="8716" max="8716" width="18.42578125" customWidth="1"/>
    <col min="8717" max="8717" width="19.42578125" customWidth="1"/>
    <col min="8959" max="8959" width="41.85546875" customWidth="1"/>
    <col min="8960" max="8960" width="10.85546875" customWidth="1"/>
    <col min="8961" max="8961" width="1.42578125" customWidth="1"/>
    <col min="8962" max="8962" width="16" customWidth="1"/>
    <col min="8963" max="8963" width="1.42578125" customWidth="1"/>
    <col min="8964" max="8964" width="16.5703125" customWidth="1"/>
    <col min="8965" max="8965" width="1.42578125" customWidth="1"/>
    <col min="8966" max="8966" width="18.42578125" customWidth="1"/>
    <col min="8967" max="8967" width="1.42578125" customWidth="1"/>
    <col min="8968" max="8968" width="16.42578125" bestFit="1" customWidth="1"/>
    <col min="8969" max="8969" width="1.42578125" customWidth="1"/>
    <col min="8970" max="8970" width="16.5703125" customWidth="1"/>
    <col min="8971" max="8971" width="1.42578125" customWidth="1"/>
    <col min="8972" max="8972" width="18.42578125" customWidth="1"/>
    <col min="8973" max="8973" width="19.42578125" customWidth="1"/>
    <col min="9215" max="9215" width="41.85546875" customWidth="1"/>
    <col min="9216" max="9216" width="10.85546875" customWidth="1"/>
    <col min="9217" max="9217" width="1.42578125" customWidth="1"/>
    <col min="9218" max="9218" width="16" customWidth="1"/>
    <col min="9219" max="9219" width="1.42578125" customWidth="1"/>
    <col min="9220" max="9220" width="16.5703125" customWidth="1"/>
    <col min="9221" max="9221" width="1.42578125" customWidth="1"/>
    <col min="9222" max="9222" width="18.42578125" customWidth="1"/>
    <col min="9223" max="9223" width="1.42578125" customWidth="1"/>
    <col min="9224" max="9224" width="16.42578125" bestFit="1" customWidth="1"/>
    <col min="9225" max="9225" width="1.42578125" customWidth="1"/>
    <col min="9226" max="9226" width="16.5703125" customWidth="1"/>
    <col min="9227" max="9227" width="1.42578125" customWidth="1"/>
    <col min="9228" max="9228" width="18.42578125" customWidth="1"/>
    <col min="9229" max="9229" width="19.42578125" customWidth="1"/>
    <col min="9471" max="9471" width="41.85546875" customWidth="1"/>
    <col min="9472" max="9472" width="10.85546875" customWidth="1"/>
    <col min="9473" max="9473" width="1.42578125" customWidth="1"/>
    <col min="9474" max="9474" width="16" customWidth="1"/>
    <col min="9475" max="9475" width="1.42578125" customWidth="1"/>
    <col min="9476" max="9476" width="16.5703125" customWidth="1"/>
    <col min="9477" max="9477" width="1.42578125" customWidth="1"/>
    <col min="9478" max="9478" width="18.42578125" customWidth="1"/>
    <col min="9479" max="9479" width="1.42578125" customWidth="1"/>
    <col min="9480" max="9480" width="16.42578125" bestFit="1" customWidth="1"/>
    <col min="9481" max="9481" width="1.42578125" customWidth="1"/>
    <col min="9482" max="9482" width="16.5703125" customWidth="1"/>
    <col min="9483" max="9483" width="1.42578125" customWidth="1"/>
    <col min="9484" max="9484" width="18.42578125" customWidth="1"/>
    <col min="9485" max="9485" width="19.42578125" customWidth="1"/>
    <col min="9727" max="9727" width="41.85546875" customWidth="1"/>
    <col min="9728" max="9728" width="10.85546875" customWidth="1"/>
    <col min="9729" max="9729" width="1.42578125" customWidth="1"/>
    <col min="9730" max="9730" width="16" customWidth="1"/>
    <col min="9731" max="9731" width="1.42578125" customWidth="1"/>
    <col min="9732" max="9732" width="16.5703125" customWidth="1"/>
    <col min="9733" max="9733" width="1.42578125" customWidth="1"/>
    <col min="9734" max="9734" width="18.42578125" customWidth="1"/>
    <col min="9735" max="9735" width="1.42578125" customWidth="1"/>
    <col min="9736" max="9736" width="16.42578125" bestFit="1" customWidth="1"/>
    <col min="9737" max="9737" width="1.42578125" customWidth="1"/>
    <col min="9738" max="9738" width="16.5703125" customWidth="1"/>
    <col min="9739" max="9739" width="1.42578125" customWidth="1"/>
    <col min="9740" max="9740" width="18.42578125" customWidth="1"/>
    <col min="9741" max="9741" width="19.42578125" customWidth="1"/>
    <col min="9983" max="9983" width="41.85546875" customWidth="1"/>
    <col min="9984" max="9984" width="10.85546875" customWidth="1"/>
    <col min="9985" max="9985" width="1.42578125" customWidth="1"/>
    <col min="9986" max="9986" width="16" customWidth="1"/>
    <col min="9987" max="9987" width="1.42578125" customWidth="1"/>
    <col min="9988" max="9988" width="16.5703125" customWidth="1"/>
    <col min="9989" max="9989" width="1.42578125" customWidth="1"/>
    <col min="9990" max="9990" width="18.42578125" customWidth="1"/>
    <col min="9991" max="9991" width="1.42578125" customWidth="1"/>
    <col min="9992" max="9992" width="16.42578125" bestFit="1" customWidth="1"/>
    <col min="9993" max="9993" width="1.42578125" customWidth="1"/>
    <col min="9994" max="9994" width="16.5703125" customWidth="1"/>
    <col min="9995" max="9995" width="1.42578125" customWidth="1"/>
    <col min="9996" max="9996" width="18.42578125" customWidth="1"/>
    <col min="9997" max="9997" width="19.42578125" customWidth="1"/>
    <col min="10239" max="10239" width="41.85546875" customWidth="1"/>
    <col min="10240" max="10240" width="10.85546875" customWidth="1"/>
    <col min="10241" max="10241" width="1.42578125" customWidth="1"/>
    <col min="10242" max="10242" width="16" customWidth="1"/>
    <col min="10243" max="10243" width="1.42578125" customWidth="1"/>
    <col min="10244" max="10244" width="16.5703125" customWidth="1"/>
    <col min="10245" max="10245" width="1.42578125" customWidth="1"/>
    <col min="10246" max="10246" width="18.42578125" customWidth="1"/>
    <col min="10247" max="10247" width="1.42578125" customWidth="1"/>
    <col min="10248" max="10248" width="16.42578125" bestFit="1" customWidth="1"/>
    <col min="10249" max="10249" width="1.42578125" customWidth="1"/>
    <col min="10250" max="10250" width="16.5703125" customWidth="1"/>
    <col min="10251" max="10251" width="1.42578125" customWidth="1"/>
    <col min="10252" max="10252" width="18.42578125" customWidth="1"/>
    <col min="10253" max="10253" width="19.42578125" customWidth="1"/>
    <col min="10495" max="10495" width="41.85546875" customWidth="1"/>
    <col min="10496" max="10496" width="10.85546875" customWidth="1"/>
    <col min="10497" max="10497" width="1.42578125" customWidth="1"/>
    <col min="10498" max="10498" width="16" customWidth="1"/>
    <col min="10499" max="10499" width="1.42578125" customWidth="1"/>
    <col min="10500" max="10500" width="16.5703125" customWidth="1"/>
    <col min="10501" max="10501" width="1.42578125" customWidth="1"/>
    <col min="10502" max="10502" width="18.42578125" customWidth="1"/>
    <col min="10503" max="10503" width="1.42578125" customWidth="1"/>
    <col min="10504" max="10504" width="16.42578125" bestFit="1" customWidth="1"/>
    <col min="10505" max="10505" width="1.42578125" customWidth="1"/>
    <col min="10506" max="10506" width="16.5703125" customWidth="1"/>
    <col min="10507" max="10507" width="1.42578125" customWidth="1"/>
    <col min="10508" max="10508" width="18.42578125" customWidth="1"/>
    <col min="10509" max="10509" width="19.42578125" customWidth="1"/>
    <col min="10751" max="10751" width="41.85546875" customWidth="1"/>
    <col min="10752" max="10752" width="10.85546875" customWidth="1"/>
    <col min="10753" max="10753" width="1.42578125" customWidth="1"/>
    <col min="10754" max="10754" width="16" customWidth="1"/>
    <col min="10755" max="10755" width="1.42578125" customWidth="1"/>
    <col min="10756" max="10756" width="16.5703125" customWidth="1"/>
    <col min="10757" max="10757" width="1.42578125" customWidth="1"/>
    <col min="10758" max="10758" width="18.42578125" customWidth="1"/>
    <col min="10759" max="10759" width="1.42578125" customWidth="1"/>
    <col min="10760" max="10760" width="16.42578125" bestFit="1" customWidth="1"/>
    <col min="10761" max="10761" width="1.42578125" customWidth="1"/>
    <col min="10762" max="10762" width="16.5703125" customWidth="1"/>
    <col min="10763" max="10763" width="1.42578125" customWidth="1"/>
    <col min="10764" max="10764" width="18.42578125" customWidth="1"/>
    <col min="10765" max="10765" width="19.42578125" customWidth="1"/>
    <col min="11007" max="11007" width="41.85546875" customWidth="1"/>
    <col min="11008" max="11008" width="10.85546875" customWidth="1"/>
    <col min="11009" max="11009" width="1.42578125" customWidth="1"/>
    <col min="11010" max="11010" width="16" customWidth="1"/>
    <col min="11011" max="11011" width="1.42578125" customWidth="1"/>
    <col min="11012" max="11012" width="16.5703125" customWidth="1"/>
    <col min="11013" max="11013" width="1.42578125" customWidth="1"/>
    <col min="11014" max="11014" width="18.42578125" customWidth="1"/>
    <col min="11015" max="11015" width="1.42578125" customWidth="1"/>
    <col min="11016" max="11016" width="16.42578125" bestFit="1" customWidth="1"/>
    <col min="11017" max="11017" width="1.42578125" customWidth="1"/>
    <col min="11018" max="11018" width="16.5703125" customWidth="1"/>
    <col min="11019" max="11019" width="1.42578125" customWidth="1"/>
    <col min="11020" max="11020" width="18.42578125" customWidth="1"/>
    <col min="11021" max="11021" width="19.42578125" customWidth="1"/>
    <col min="11263" max="11263" width="41.85546875" customWidth="1"/>
    <col min="11264" max="11264" width="10.85546875" customWidth="1"/>
    <col min="11265" max="11265" width="1.42578125" customWidth="1"/>
    <col min="11266" max="11266" width="16" customWidth="1"/>
    <col min="11267" max="11267" width="1.42578125" customWidth="1"/>
    <col min="11268" max="11268" width="16.5703125" customWidth="1"/>
    <col min="11269" max="11269" width="1.42578125" customWidth="1"/>
    <col min="11270" max="11270" width="18.42578125" customWidth="1"/>
    <col min="11271" max="11271" width="1.42578125" customWidth="1"/>
    <col min="11272" max="11272" width="16.42578125" bestFit="1" customWidth="1"/>
    <col min="11273" max="11273" width="1.42578125" customWidth="1"/>
    <col min="11274" max="11274" width="16.5703125" customWidth="1"/>
    <col min="11275" max="11275" width="1.42578125" customWidth="1"/>
    <col min="11276" max="11276" width="18.42578125" customWidth="1"/>
    <col min="11277" max="11277" width="19.42578125" customWidth="1"/>
    <col min="11519" max="11519" width="41.85546875" customWidth="1"/>
    <col min="11520" max="11520" width="10.85546875" customWidth="1"/>
    <col min="11521" max="11521" width="1.42578125" customWidth="1"/>
    <col min="11522" max="11522" width="16" customWidth="1"/>
    <col min="11523" max="11523" width="1.42578125" customWidth="1"/>
    <col min="11524" max="11524" width="16.5703125" customWidth="1"/>
    <col min="11525" max="11525" width="1.42578125" customWidth="1"/>
    <col min="11526" max="11526" width="18.42578125" customWidth="1"/>
    <col min="11527" max="11527" width="1.42578125" customWidth="1"/>
    <col min="11528" max="11528" width="16.42578125" bestFit="1" customWidth="1"/>
    <col min="11529" max="11529" width="1.42578125" customWidth="1"/>
    <col min="11530" max="11530" width="16.5703125" customWidth="1"/>
    <col min="11531" max="11531" width="1.42578125" customWidth="1"/>
    <col min="11532" max="11532" width="18.42578125" customWidth="1"/>
    <col min="11533" max="11533" width="19.42578125" customWidth="1"/>
    <col min="11775" max="11775" width="41.85546875" customWidth="1"/>
    <col min="11776" max="11776" width="10.85546875" customWidth="1"/>
    <col min="11777" max="11777" width="1.42578125" customWidth="1"/>
    <col min="11778" max="11778" width="16" customWidth="1"/>
    <col min="11779" max="11779" width="1.42578125" customWidth="1"/>
    <col min="11780" max="11780" width="16.5703125" customWidth="1"/>
    <col min="11781" max="11781" width="1.42578125" customWidth="1"/>
    <col min="11782" max="11782" width="18.42578125" customWidth="1"/>
    <col min="11783" max="11783" width="1.42578125" customWidth="1"/>
    <col min="11784" max="11784" width="16.42578125" bestFit="1" customWidth="1"/>
    <col min="11785" max="11785" width="1.42578125" customWidth="1"/>
    <col min="11786" max="11786" width="16.5703125" customWidth="1"/>
    <col min="11787" max="11787" width="1.42578125" customWidth="1"/>
    <col min="11788" max="11788" width="18.42578125" customWidth="1"/>
    <col min="11789" max="11789" width="19.42578125" customWidth="1"/>
    <col min="12031" max="12031" width="41.85546875" customWidth="1"/>
    <col min="12032" max="12032" width="10.85546875" customWidth="1"/>
    <col min="12033" max="12033" width="1.42578125" customWidth="1"/>
    <col min="12034" max="12034" width="16" customWidth="1"/>
    <col min="12035" max="12035" width="1.42578125" customWidth="1"/>
    <col min="12036" max="12036" width="16.5703125" customWidth="1"/>
    <col min="12037" max="12037" width="1.42578125" customWidth="1"/>
    <col min="12038" max="12038" width="18.42578125" customWidth="1"/>
    <col min="12039" max="12039" width="1.42578125" customWidth="1"/>
    <col min="12040" max="12040" width="16.42578125" bestFit="1" customWidth="1"/>
    <col min="12041" max="12041" width="1.42578125" customWidth="1"/>
    <col min="12042" max="12042" width="16.5703125" customWidth="1"/>
    <col min="12043" max="12043" width="1.42578125" customWidth="1"/>
    <col min="12044" max="12044" width="18.42578125" customWidth="1"/>
    <col min="12045" max="12045" width="19.42578125" customWidth="1"/>
    <col min="12287" max="12287" width="41.85546875" customWidth="1"/>
    <col min="12288" max="12288" width="10.85546875" customWidth="1"/>
    <col min="12289" max="12289" width="1.42578125" customWidth="1"/>
    <col min="12290" max="12290" width="16" customWidth="1"/>
    <col min="12291" max="12291" width="1.42578125" customWidth="1"/>
    <col min="12292" max="12292" width="16.5703125" customWidth="1"/>
    <col min="12293" max="12293" width="1.42578125" customWidth="1"/>
    <col min="12294" max="12294" width="18.42578125" customWidth="1"/>
    <col min="12295" max="12295" width="1.42578125" customWidth="1"/>
    <col min="12296" max="12296" width="16.42578125" bestFit="1" customWidth="1"/>
    <col min="12297" max="12297" width="1.42578125" customWidth="1"/>
    <col min="12298" max="12298" width="16.5703125" customWidth="1"/>
    <col min="12299" max="12299" width="1.42578125" customWidth="1"/>
    <col min="12300" max="12300" width="18.42578125" customWidth="1"/>
    <col min="12301" max="12301" width="19.42578125" customWidth="1"/>
    <col min="12543" max="12543" width="41.85546875" customWidth="1"/>
    <col min="12544" max="12544" width="10.85546875" customWidth="1"/>
    <col min="12545" max="12545" width="1.42578125" customWidth="1"/>
    <col min="12546" max="12546" width="16" customWidth="1"/>
    <col min="12547" max="12547" width="1.42578125" customWidth="1"/>
    <col min="12548" max="12548" width="16.5703125" customWidth="1"/>
    <col min="12549" max="12549" width="1.42578125" customWidth="1"/>
    <col min="12550" max="12550" width="18.42578125" customWidth="1"/>
    <col min="12551" max="12551" width="1.42578125" customWidth="1"/>
    <col min="12552" max="12552" width="16.42578125" bestFit="1" customWidth="1"/>
    <col min="12553" max="12553" width="1.42578125" customWidth="1"/>
    <col min="12554" max="12554" width="16.5703125" customWidth="1"/>
    <col min="12555" max="12555" width="1.42578125" customWidth="1"/>
    <col min="12556" max="12556" width="18.42578125" customWidth="1"/>
    <col min="12557" max="12557" width="19.42578125" customWidth="1"/>
    <col min="12799" max="12799" width="41.85546875" customWidth="1"/>
    <col min="12800" max="12800" width="10.85546875" customWidth="1"/>
    <col min="12801" max="12801" width="1.42578125" customWidth="1"/>
    <col min="12802" max="12802" width="16" customWidth="1"/>
    <col min="12803" max="12803" width="1.42578125" customWidth="1"/>
    <col min="12804" max="12804" width="16.5703125" customWidth="1"/>
    <col min="12805" max="12805" width="1.42578125" customWidth="1"/>
    <col min="12806" max="12806" width="18.42578125" customWidth="1"/>
    <col min="12807" max="12807" width="1.42578125" customWidth="1"/>
    <col min="12808" max="12808" width="16.42578125" bestFit="1" customWidth="1"/>
    <col min="12809" max="12809" width="1.42578125" customWidth="1"/>
    <col min="12810" max="12810" width="16.5703125" customWidth="1"/>
    <col min="12811" max="12811" width="1.42578125" customWidth="1"/>
    <col min="12812" max="12812" width="18.42578125" customWidth="1"/>
    <col min="12813" max="12813" width="19.42578125" customWidth="1"/>
    <col min="13055" max="13055" width="41.85546875" customWidth="1"/>
    <col min="13056" max="13056" width="10.85546875" customWidth="1"/>
    <col min="13057" max="13057" width="1.42578125" customWidth="1"/>
    <col min="13058" max="13058" width="16" customWidth="1"/>
    <col min="13059" max="13059" width="1.42578125" customWidth="1"/>
    <col min="13060" max="13060" width="16.5703125" customWidth="1"/>
    <col min="13061" max="13061" width="1.42578125" customWidth="1"/>
    <col min="13062" max="13062" width="18.42578125" customWidth="1"/>
    <col min="13063" max="13063" width="1.42578125" customWidth="1"/>
    <col min="13064" max="13064" width="16.42578125" bestFit="1" customWidth="1"/>
    <col min="13065" max="13065" width="1.42578125" customWidth="1"/>
    <col min="13066" max="13066" width="16.5703125" customWidth="1"/>
    <col min="13067" max="13067" width="1.42578125" customWidth="1"/>
    <col min="13068" max="13068" width="18.42578125" customWidth="1"/>
    <col min="13069" max="13069" width="19.42578125" customWidth="1"/>
    <col min="13311" max="13311" width="41.85546875" customWidth="1"/>
    <col min="13312" max="13312" width="10.85546875" customWidth="1"/>
    <col min="13313" max="13313" width="1.42578125" customWidth="1"/>
    <col min="13314" max="13314" width="16" customWidth="1"/>
    <col min="13315" max="13315" width="1.42578125" customWidth="1"/>
    <col min="13316" max="13316" width="16.5703125" customWidth="1"/>
    <col min="13317" max="13317" width="1.42578125" customWidth="1"/>
    <col min="13318" max="13318" width="18.42578125" customWidth="1"/>
    <col min="13319" max="13319" width="1.42578125" customWidth="1"/>
    <col min="13320" max="13320" width="16.42578125" bestFit="1" customWidth="1"/>
    <col min="13321" max="13321" width="1.42578125" customWidth="1"/>
    <col min="13322" max="13322" width="16.5703125" customWidth="1"/>
    <col min="13323" max="13323" width="1.42578125" customWidth="1"/>
    <col min="13324" max="13324" width="18.42578125" customWidth="1"/>
    <col min="13325" max="13325" width="19.42578125" customWidth="1"/>
    <col min="13567" max="13567" width="41.85546875" customWidth="1"/>
    <col min="13568" max="13568" width="10.85546875" customWidth="1"/>
    <col min="13569" max="13569" width="1.42578125" customWidth="1"/>
    <col min="13570" max="13570" width="16" customWidth="1"/>
    <col min="13571" max="13571" width="1.42578125" customWidth="1"/>
    <col min="13572" max="13572" width="16.5703125" customWidth="1"/>
    <col min="13573" max="13573" width="1.42578125" customWidth="1"/>
    <col min="13574" max="13574" width="18.42578125" customWidth="1"/>
    <col min="13575" max="13575" width="1.42578125" customWidth="1"/>
    <col min="13576" max="13576" width="16.42578125" bestFit="1" customWidth="1"/>
    <col min="13577" max="13577" width="1.42578125" customWidth="1"/>
    <col min="13578" max="13578" width="16.5703125" customWidth="1"/>
    <col min="13579" max="13579" width="1.42578125" customWidth="1"/>
    <col min="13580" max="13580" width="18.42578125" customWidth="1"/>
    <col min="13581" max="13581" width="19.42578125" customWidth="1"/>
    <col min="13823" max="13823" width="41.85546875" customWidth="1"/>
    <col min="13824" max="13824" width="10.85546875" customWidth="1"/>
    <col min="13825" max="13825" width="1.42578125" customWidth="1"/>
    <col min="13826" max="13826" width="16" customWidth="1"/>
    <col min="13827" max="13827" width="1.42578125" customWidth="1"/>
    <col min="13828" max="13828" width="16.5703125" customWidth="1"/>
    <col min="13829" max="13829" width="1.42578125" customWidth="1"/>
    <col min="13830" max="13830" width="18.42578125" customWidth="1"/>
    <col min="13831" max="13831" width="1.42578125" customWidth="1"/>
    <col min="13832" max="13832" width="16.42578125" bestFit="1" customWidth="1"/>
    <col min="13833" max="13833" width="1.42578125" customWidth="1"/>
    <col min="13834" max="13834" width="16.5703125" customWidth="1"/>
    <col min="13835" max="13835" width="1.42578125" customWidth="1"/>
    <col min="13836" max="13836" width="18.42578125" customWidth="1"/>
    <col min="13837" max="13837" width="19.42578125" customWidth="1"/>
    <col min="14079" max="14079" width="41.85546875" customWidth="1"/>
    <col min="14080" max="14080" width="10.85546875" customWidth="1"/>
    <col min="14081" max="14081" width="1.42578125" customWidth="1"/>
    <col min="14082" max="14082" width="16" customWidth="1"/>
    <col min="14083" max="14083" width="1.42578125" customWidth="1"/>
    <col min="14084" max="14084" width="16.5703125" customWidth="1"/>
    <col min="14085" max="14085" width="1.42578125" customWidth="1"/>
    <col min="14086" max="14086" width="18.42578125" customWidth="1"/>
    <col min="14087" max="14087" width="1.42578125" customWidth="1"/>
    <col min="14088" max="14088" width="16.42578125" bestFit="1" customWidth="1"/>
    <col min="14089" max="14089" width="1.42578125" customWidth="1"/>
    <col min="14090" max="14090" width="16.5703125" customWidth="1"/>
    <col min="14091" max="14091" width="1.42578125" customWidth="1"/>
    <col min="14092" max="14092" width="18.42578125" customWidth="1"/>
    <col min="14093" max="14093" width="19.42578125" customWidth="1"/>
    <col min="14335" max="14335" width="41.85546875" customWidth="1"/>
    <col min="14336" max="14336" width="10.85546875" customWidth="1"/>
    <col min="14337" max="14337" width="1.42578125" customWidth="1"/>
    <col min="14338" max="14338" width="16" customWidth="1"/>
    <col min="14339" max="14339" width="1.42578125" customWidth="1"/>
    <col min="14340" max="14340" width="16.5703125" customWidth="1"/>
    <col min="14341" max="14341" width="1.42578125" customWidth="1"/>
    <col min="14342" max="14342" width="18.42578125" customWidth="1"/>
    <col min="14343" max="14343" width="1.42578125" customWidth="1"/>
    <col min="14344" max="14344" width="16.42578125" bestFit="1" customWidth="1"/>
    <col min="14345" max="14345" width="1.42578125" customWidth="1"/>
    <col min="14346" max="14346" width="16.5703125" customWidth="1"/>
    <col min="14347" max="14347" width="1.42578125" customWidth="1"/>
    <col min="14348" max="14348" width="18.42578125" customWidth="1"/>
    <col min="14349" max="14349" width="19.42578125" customWidth="1"/>
    <col min="14591" max="14591" width="41.85546875" customWidth="1"/>
    <col min="14592" max="14592" width="10.85546875" customWidth="1"/>
    <col min="14593" max="14593" width="1.42578125" customWidth="1"/>
    <col min="14594" max="14594" width="16" customWidth="1"/>
    <col min="14595" max="14595" width="1.42578125" customWidth="1"/>
    <col min="14596" max="14596" width="16.5703125" customWidth="1"/>
    <col min="14597" max="14597" width="1.42578125" customWidth="1"/>
    <col min="14598" max="14598" width="18.42578125" customWidth="1"/>
    <col min="14599" max="14599" width="1.42578125" customWidth="1"/>
    <col min="14600" max="14600" width="16.42578125" bestFit="1" customWidth="1"/>
    <col min="14601" max="14601" width="1.42578125" customWidth="1"/>
    <col min="14602" max="14602" width="16.5703125" customWidth="1"/>
    <col min="14603" max="14603" width="1.42578125" customWidth="1"/>
    <col min="14604" max="14604" width="18.42578125" customWidth="1"/>
    <col min="14605" max="14605" width="19.42578125" customWidth="1"/>
    <col min="14847" max="14847" width="41.85546875" customWidth="1"/>
    <col min="14848" max="14848" width="10.85546875" customWidth="1"/>
    <col min="14849" max="14849" width="1.42578125" customWidth="1"/>
    <col min="14850" max="14850" width="16" customWidth="1"/>
    <col min="14851" max="14851" width="1.42578125" customWidth="1"/>
    <col min="14852" max="14852" width="16.5703125" customWidth="1"/>
    <col min="14853" max="14853" width="1.42578125" customWidth="1"/>
    <col min="14854" max="14854" width="18.42578125" customWidth="1"/>
    <col min="14855" max="14855" width="1.42578125" customWidth="1"/>
    <col min="14856" max="14856" width="16.42578125" bestFit="1" customWidth="1"/>
    <col min="14857" max="14857" width="1.42578125" customWidth="1"/>
    <col min="14858" max="14858" width="16.5703125" customWidth="1"/>
    <col min="14859" max="14859" width="1.42578125" customWidth="1"/>
    <col min="14860" max="14860" width="18.42578125" customWidth="1"/>
    <col min="14861" max="14861" width="19.42578125" customWidth="1"/>
    <col min="15103" max="15103" width="41.85546875" customWidth="1"/>
    <col min="15104" max="15104" width="10.85546875" customWidth="1"/>
    <col min="15105" max="15105" width="1.42578125" customWidth="1"/>
    <col min="15106" max="15106" width="16" customWidth="1"/>
    <col min="15107" max="15107" width="1.42578125" customWidth="1"/>
    <col min="15108" max="15108" width="16.5703125" customWidth="1"/>
    <col min="15109" max="15109" width="1.42578125" customWidth="1"/>
    <col min="15110" max="15110" width="18.42578125" customWidth="1"/>
    <col min="15111" max="15111" width="1.42578125" customWidth="1"/>
    <col min="15112" max="15112" width="16.42578125" bestFit="1" customWidth="1"/>
    <col min="15113" max="15113" width="1.42578125" customWidth="1"/>
    <col min="15114" max="15114" width="16.5703125" customWidth="1"/>
    <col min="15115" max="15115" width="1.42578125" customWidth="1"/>
    <col min="15116" max="15116" width="18.42578125" customWidth="1"/>
    <col min="15117" max="15117" width="19.42578125" customWidth="1"/>
    <col min="15359" max="15359" width="41.85546875" customWidth="1"/>
    <col min="15360" max="15360" width="10.85546875" customWidth="1"/>
    <col min="15361" max="15361" width="1.42578125" customWidth="1"/>
    <col min="15362" max="15362" width="16" customWidth="1"/>
    <col min="15363" max="15363" width="1.42578125" customWidth="1"/>
    <col min="15364" max="15364" width="16.5703125" customWidth="1"/>
    <col min="15365" max="15365" width="1.42578125" customWidth="1"/>
    <col min="15366" max="15366" width="18.42578125" customWidth="1"/>
    <col min="15367" max="15367" width="1.42578125" customWidth="1"/>
    <col min="15368" max="15368" width="16.42578125" bestFit="1" customWidth="1"/>
    <col min="15369" max="15369" width="1.42578125" customWidth="1"/>
    <col min="15370" max="15370" width="16.5703125" customWidth="1"/>
    <col min="15371" max="15371" width="1.42578125" customWidth="1"/>
    <col min="15372" max="15372" width="18.42578125" customWidth="1"/>
    <col min="15373" max="15373" width="19.42578125" customWidth="1"/>
    <col min="15615" max="15615" width="41.85546875" customWidth="1"/>
    <col min="15616" max="15616" width="10.85546875" customWidth="1"/>
    <col min="15617" max="15617" width="1.42578125" customWidth="1"/>
    <col min="15618" max="15618" width="16" customWidth="1"/>
    <col min="15619" max="15619" width="1.42578125" customWidth="1"/>
    <col min="15620" max="15620" width="16.5703125" customWidth="1"/>
    <col min="15621" max="15621" width="1.42578125" customWidth="1"/>
    <col min="15622" max="15622" width="18.42578125" customWidth="1"/>
    <col min="15623" max="15623" width="1.42578125" customWidth="1"/>
    <col min="15624" max="15624" width="16.42578125" bestFit="1" customWidth="1"/>
    <col min="15625" max="15625" width="1.42578125" customWidth="1"/>
    <col min="15626" max="15626" width="16.5703125" customWidth="1"/>
    <col min="15627" max="15627" width="1.42578125" customWidth="1"/>
    <col min="15628" max="15628" width="18.42578125" customWidth="1"/>
    <col min="15629" max="15629" width="19.42578125" customWidth="1"/>
    <col min="15871" max="15871" width="41.85546875" customWidth="1"/>
    <col min="15872" max="15872" width="10.85546875" customWidth="1"/>
    <col min="15873" max="15873" width="1.42578125" customWidth="1"/>
    <col min="15874" max="15874" width="16" customWidth="1"/>
    <col min="15875" max="15875" width="1.42578125" customWidth="1"/>
    <col min="15876" max="15876" width="16.5703125" customWidth="1"/>
    <col min="15877" max="15877" width="1.42578125" customWidth="1"/>
    <col min="15878" max="15878" width="18.42578125" customWidth="1"/>
    <col min="15879" max="15879" width="1.42578125" customWidth="1"/>
    <col min="15880" max="15880" width="16.42578125" bestFit="1" customWidth="1"/>
    <col min="15881" max="15881" width="1.42578125" customWidth="1"/>
    <col min="15882" max="15882" width="16.5703125" customWidth="1"/>
    <col min="15883" max="15883" width="1.42578125" customWidth="1"/>
    <col min="15884" max="15884" width="18.42578125" customWidth="1"/>
    <col min="15885" max="15885" width="19.42578125" customWidth="1"/>
    <col min="16127" max="16127" width="41.85546875" customWidth="1"/>
    <col min="16128" max="16128" width="10.85546875" customWidth="1"/>
    <col min="16129" max="16129" width="1.42578125" customWidth="1"/>
    <col min="16130" max="16130" width="16" customWidth="1"/>
    <col min="16131" max="16131" width="1.42578125" customWidth="1"/>
    <col min="16132" max="16132" width="16.5703125" customWidth="1"/>
    <col min="16133" max="16133" width="1.42578125" customWidth="1"/>
    <col min="16134" max="16134" width="18.42578125" customWidth="1"/>
    <col min="16135" max="16135" width="1.42578125" customWidth="1"/>
    <col min="16136" max="16136" width="16.42578125" bestFit="1" customWidth="1"/>
    <col min="16137" max="16137" width="1.42578125" customWidth="1"/>
    <col min="16138" max="16138" width="16.5703125" customWidth="1"/>
    <col min="16139" max="16139" width="1.42578125" customWidth="1"/>
    <col min="16140" max="16140" width="18.42578125" customWidth="1"/>
    <col min="16141" max="16141" width="19.42578125" customWidth="1"/>
  </cols>
  <sheetData>
    <row r="1" spans="1:14" ht="23.1" customHeight="1" x14ac:dyDescent="0.3">
      <c r="A1" s="79" t="s">
        <v>179</v>
      </c>
      <c r="B1" s="82"/>
      <c r="C1" s="131"/>
    </row>
    <row r="2" spans="1:14" ht="23.1" customHeight="1" x14ac:dyDescent="0.25">
      <c r="A2" s="81" t="s">
        <v>219</v>
      </c>
      <c r="B2" s="92"/>
      <c r="C2" s="131"/>
    </row>
    <row r="3" spans="1:14" ht="23.1" customHeight="1" x14ac:dyDescent="0.25">
      <c r="A3" s="82"/>
      <c r="B3" s="82"/>
      <c r="C3" s="131"/>
    </row>
    <row r="4" spans="1:14" ht="20.100000000000001" customHeight="1" x14ac:dyDescent="0.25">
      <c r="A4" s="92"/>
      <c r="B4" s="92"/>
      <c r="C4" s="196" t="s">
        <v>129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ht="20.100000000000001" customHeight="1" x14ac:dyDescent="0.25">
      <c r="A5" s="92"/>
      <c r="B5" s="92"/>
      <c r="C5" s="117"/>
      <c r="D5" s="117"/>
      <c r="E5" s="117"/>
      <c r="F5" s="117"/>
      <c r="G5" s="117"/>
      <c r="H5" s="117"/>
      <c r="I5" s="117"/>
      <c r="J5" s="200" t="s">
        <v>65</v>
      </c>
      <c r="K5" s="200"/>
      <c r="L5" s="200"/>
      <c r="M5" s="117"/>
      <c r="N5" s="117"/>
    </row>
    <row r="6" spans="1:14" ht="20.100000000000001" customHeight="1" x14ac:dyDescent="0.25">
      <c r="A6" s="89"/>
      <c r="B6" s="89"/>
      <c r="D6" s="91" t="s">
        <v>130</v>
      </c>
      <c r="E6" s="91"/>
      <c r="F6" s="91" t="s">
        <v>108</v>
      </c>
      <c r="G6" s="91"/>
      <c r="H6" s="91"/>
      <c r="I6" s="91"/>
      <c r="J6" s="91"/>
      <c r="K6" s="198"/>
      <c r="L6" s="198"/>
      <c r="M6" s="198"/>
      <c r="N6" s="91"/>
    </row>
    <row r="7" spans="1:14" ht="20.100000000000001" customHeight="1" x14ac:dyDescent="0.25">
      <c r="A7" s="89"/>
      <c r="B7" s="89"/>
      <c r="D7" s="91" t="s">
        <v>111</v>
      </c>
      <c r="E7" s="91"/>
      <c r="F7" s="91" t="s">
        <v>112</v>
      </c>
      <c r="G7" s="91"/>
      <c r="H7" s="91" t="s">
        <v>311</v>
      </c>
      <c r="I7" s="91"/>
      <c r="J7" s="91" t="s">
        <v>113</v>
      </c>
      <c r="K7" s="91"/>
      <c r="L7" s="91"/>
      <c r="M7" s="91"/>
      <c r="N7" s="91" t="s">
        <v>118</v>
      </c>
    </row>
    <row r="8" spans="1:14" ht="20.100000000000001" customHeight="1" x14ac:dyDescent="0.25">
      <c r="A8" s="89"/>
      <c r="B8" s="80" t="s">
        <v>7</v>
      </c>
      <c r="D8" s="91" t="s">
        <v>119</v>
      </c>
      <c r="E8" s="91"/>
      <c r="F8" s="91" t="s">
        <v>120</v>
      </c>
      <c r="G8" s="91"/>
      <c r="H8" s="91" t="s">
        <v>312</v>
      </c>
      <c r="I8" s="91"/>
      <c r="J8" s="91" t="s">
        <v>122</v>
      </c>
      <c r="K8" s="198" t="s">
        <v>123</v>
      </c>
      <c r="L8" s="198"/>
      <c r="M8" s="198"/>
      <c r="N8" s="91" t="s">
        <v>126</v>
      </c>
    </row>
    <row r="9" spans="1:14" ht="20.100000000000001" customHeight="1" x14ac:dyDescent="0.25">
      <c r="A9" s="85"/>
      <c r="B9" s="89"/>
      <c r="C9" s="197" t="s">
        <v>207</v>
      </c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</row>
    <row r="10" spans="1:14" s="86" customFormat="1" ht="20.100000000000001" customHeight="1" x14ac:dyDescent="0.45">
      <c r="A10" s="92" t="s">
        <v>259</v>
      </c>
      <c r="B10" s="89"/>
      <c r="C10" s="144"/>
      <c r="D10" s="145"/>
      <c r="E10" s="144"/>
      <c r="F10" s="144"/>
      <c r="G10" s="144"/>
      <c r="H10" s="144"/>
      <c r="I10" s="144"/>
      <c r="J10" s="144"/>
      <c r="K10" s="144"/>
      <c r="L10" s="144"/>
      <c r="M10" s="144"/>
      <c r="N10" s="144"/>
    </row>
    <row r="11" spans="1:14" s="86" customFormat="1" ht="20.100000000000001" customHeight="1" x14ac:dyDescent="0.45">
      <c r="A11" s="92" t="s">
        <v>324</v>
      </c>
      <c r="B11" s="89"/>
      <c r="C11" s="144"/>
      <c r="D11" s="145"/>
      <c r="E11" s="144"/>
      <c r="F11" s="144"/>
      <c r="G11" s="144"/>
      <c r="H11" s="144"/>
      <c r="I11" s="144"/>
      <c r="J11" s="144"/>
      <c r="K11" s="144"/>
      <c r="L11" s="144"/>
      <c r="M11" s="144"/>
      <c r="N11" s="144"/>
    </row>
    <row r="12" spans="1:14" s="86" customFormat="1" ht="20.100000000000001" customHeight="1" x14ac:dyDescent="0.25">
      <c r="A12" s="146" t="s">
        <v>213</v>
      </c>
      <c r="B12" s="147"/>
      <c r="D12" s="38">
        <v>5290162</v>
      </c>
      <c r="E12" s="104"/>
      <c r="F12" s="38">
        <v>263881503</v>
      </c>
      <c r="G12" s="104"/>
      <c r="H12" s="38">
        <v>-6555105</v>
      </c>
      <c r="I12" s="104"/>
      <c r="J12" s="38">
        <v>558616</v>
      </c>
      <c r="K12" s="39"/>
      <c r="L12" s="38">
        <v>24941106</v>
      </c>
      <c r="M12" s="40"/>
      <c r="N12" s="38">
        <f>SUM(D12:L12)</f>
        <v>288116282</v>
      </c>
    </row>
    <row r="13" spans="1:14" s="86" customFormat="1" ht="20.100000000000001" customHeight="1" x14ac:dyDescent="0.25">
      <c r="A13" s="146" t="s">
        <v>334</v>
      </c>
      <c r="B13" s="1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  <row r="14" spans="1:14" s="86" customFormat="1" ht="20.100000000000001" customHeight="1" x14ac:dyDescent="0.25">
      <c r="A14" s="148" t="s">
        <v>331</v>
      </c>
      <c r="B14" s="1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</row>
    <row r="15" spans="1:14" ht="20.100000000000001" customHeight="1" x14ac:dyDescent="0.25">
      <c r="A15" s="135" t="s">
        <v>233</v>
      </c>
      <c r="B15" s="96">
        <v>16</v>
      </c>
      <c r="D15" s="67">
        <v>0</v>
      </c>
      <c r="E15" s="41"/>
      <c r="F15" s="67">
        <v>0</v>
      </c>
      <c r="G15" s="41"/>
      <c r="H15" s="67">
        <v>0</v>
      </c>
      <c r="I15" s="41"/>
      <c r="J15" s="67">
        <v>0</v>
      </c>
      <c r="K15" s="41"/>
      <c r="L15" s="61">
        <v>-6030785</v>
      </c>
      <c r="M15" s="41"/>
      <c r="N15" s="67">
        <f t="shared" ref="N15" si="0">SUM(D15,F15,H15,J15,L15)</f>
        <v>-6030785</v>
      </c>
    </row>
    <row r="16" spans="1:14" s="86" customFormat="1" ht="20.100000000000001" customHeight="1" x14ac:dyDescent="0.25">
      <c r="A16" s="148" t="s">
        <v>332</v>
      </c>
      <c r="B16" s="144"/>
      <c r="D16" s="68">
        <f>D15</f>
        <v>0</v>
      </c>
      <c r="E16" s="44"/>
      <c r="F16" s="68">
        <f>F15</f>
        <v>0</v>
      </c>
      <c r="G16" s="44"/>
      <c r="H16" s="68">
        <f>H15</f>
        <v>0</v>
      </c>
      <c r="I16" s="44"/>
      <c r="J16" s="68">
        <f>J15</f>
        <v>0</v>
      </c>
      <c r="K16" s="44"/>
      <c r="L16" s="68">
        <f>L15</f>
        <v>-6030785</v>
      </c>
      <c r="M16" s="44"/>
      <c r="N16" s="68">
        <f>N15</f>
        <v>-6030785</v>
      </c>
    </row>
    <row r="17" spans="1:15" ht="20.100000000000001" customHeight="1" x14ac:dyDescent="0.25">
      <c r="A17" s="135" t="s">
        <v>330</v>
      </c>
      <c r="B17" s="96">
        <v>3</v>
      </c>
      <c r="D17" s="67">
        <v>0</v>
      </c>
      <c r="E17" s="41"/>
      <c r="F17" s="67">
        <v>0</v>
      </c>
      <c r="G17" s="41"/>
      <c r="H17" s="67">
        <v>-7622889</v>
      </c>
      <c r="I17" s="41"/>
      <c r="J17" s="67">
        <v>0</v>
      </c>
      <c r="K17" s="41"/>
      <c r="L17" s="67">
        <v>0</v>
      </c>
      <c r="M17" s="41"/>
      <c r="N17" s="67">
        <f t="shared" ref="N17" si="1">SUM(D17,F17,H17,J17,L17)</f>
        <v>-7622889</v>
      </c>
    </row>
    <row r="18" spans="1:15" s="86" customFormat="1" ht="20.100000000000001" customHeight="1" x14ac:dyDescent="0.25">
      <c r="A18" s="85" t="s">
        <v>333</v>
      </c>
      <c r="B18" s="144"/>
      <c r="D18" s="43">
        <f>D16+D17</f>
        <v>0</v>
      </c>
      <c r="E18" s="44"/>
      <c r="F18" s="43">
        <f>F16+F17</f>
        <v>0</v>
      </c>
      <c r="G18" s="44"/>
      <c r="H18" s="43">
        <f>H16+H17</f>
        <v>-7622889</v>
      </c>
      <c r="I18" s="44"/>
      <c r="J18" s="43">
        <f>J16+J17</f>
        <v>0</v>
      </c>
      <c r="K18" s="44"/>
      <c r="L18" s="43">
        <f>L16+L17</f>
        <v>-6030785</v>
      </c>
      <c r="M18" s="44"/>
      <c r="N18" s="43">
        <f>N16+N17</f>
        <v>-13653674</v>
      </c>
    </row>
    <row r="19" spans="1:15" s="86" customFormat="1" ht="20.100000000000001" customHeight="1" x14ac:dyDescent="0.25">
      <c r="A19" s="131" t="s">
        <v>218</v>
      </c>
      <c r="B19" s="1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5" ht="20.100000000000001" customHeight="1" x14ac:dyDescent="0.25">
      <c r="A20" s="107" t="s">
        <v>131</v>
      </c>
      <c r="B20" s="96"/>
      <c r="D20" s="34">
        <v>0</v>
      </c>
      <c r="E20" s="41"/>
      <c r="F20" s="34">
        <v>0</v>
      </c>
      <c r="G20" s="41"/>
      <c r="H20" s="34">
        <v>0</v>
      </c>
      <c r="I20" s="41"/>
      <c r="J20" s="34">
        <v>0</v>
      </c>
      <c r="K20" s="41"/>
      <c r="L20" s="34">
        <v>5722444</v>
      </c>
      <c r="M20" s="41"/>
      <c r="N20" s="34">
        <f t="shared" ref="N20:N21" si="2">SUM(D20,F20,H20,J20,L20)</f>
        <v>5722444</v>
      </c>
    </row>
    <row r="21" spans="1:15" s="149" customFormat="1" ht="20.100000000000001" customHeight="1" x14ac:dyDescent="0.45">
      <c r="A21" s="107" t="s">
        <v>128</v>
      </c>
      <c r="D21" s="34">
        <v>0</v>
      </c>
      <c r="F21" s="34">
        <v>0</v>
      </c>
      <c r="H21" s="34">
        <v>0</v>
      </c>
      <c r="J21" s="34">
        <v>0</v>
      </c>
      <c r="L21" s="34">
        <v>-65144</v>
      </c>
      <c r="N21" s="34">
        <f t="shared" si="2"/>
        <v>-65144</v>
      </c>
    </row>
    <row r="22" spans="1:15" s="86" customFormat="1" ht="20.100000000000001" customHeight="1" x14ac:dyDescent="0.25">
      <c r="A22" s="86" t="s">
        <v>217</v>
      </c>
      <c r="B22" s="144"/>
      <c r="D22" s="43">
        <f>SUM(D20:D20)</f>
        <v>0</v>
      </c>
      <c r="E22" s="44"/>
      <c r="F22" s="43">
        <f>SUM(F20:F20)</f>
        <v>0</v>
      </c>
      <c r="G22" s="44"/>
      <c r="H22" s="43">
        <f>SUM(H20:H20)</f>
        <v>0</v>
      </c>
      <c r="I22" s="44"/>
      <c r="J22" s="43">
        <f>SUM(J20:J20)</f>
        <v>0</v>
      </c>
      <c r="K22" s="44"/>
      <c r="L22" s="43">
        <f>SUM(L20:L21)</f>
        <v>5657300</v>
      </c>
      <c r="M22" s="44"/>
      <c r="N22" s="43">
        <f>SUM(N20:N21)</f>
        <v>5657300</v>
      </c>
    </row>
    <row r="23" spans="1:15" s="86" customFormat="1" ht="20.100000000000001" customHeight="1" thickBot="1" x14ac:dyDescent="0.3">
      <c r="A23" s="82" t="s">
        <v>254</v>
      </c>
      <c r="B23" s="144"/>
      <c r="C23" s="150"/>
      <c r="D23" s="56">
        <f>D22+D12+D18</f>
        <v>5290162</v>
      </c>
      <c r="E23" s="77"/>
      <c r="F23" s="56">
        <f>F22+F12+F18</f>
        <v>263881503</v>
      </c>
      <c r="G23" s="77"/>
      <c r="H23" s="56">
        <f>H22+H12+H18</f>
        <v>-14177994</v>
      </c>
      <c r="I23" s="77"/>
      <c r="J23" s="56">
        <f>J22+J12+J18</f>
        <v>558616</v>
      </c>
      <c r="K23" s="77"/>
      <c r="L23" s="56">
        <f>L22+L12+L18</f>
        <v>24567621</v>
      </c>
      <c r="M23" s="77"/>
      <c r="N23" s="56">
        <f>N22+N12+N18</f>
        <v>280119908</v>
      </c>
      <c r="O23" s="104"/>
    </row>
    <row r="24" spans="1:15" ht="20.100000000000001" customHeight="1" thickTop="1" x14ac:dyDescent="0.25">
      <c r="A24" s="82"/>
      <c r="B24" s="96"/>
      <c r="D24" s="44"/>
      <c r="E24" s="41"/>
      <c r="F24" s="44"/>
      <c r="G24" s="41"/>
      <c r="H24" s="44"/>
      <c r="I24" s="41"/>
      <c r="J24" s="44"/>
      <c r="K24" s="41"/>
      <c r="L24" s="44"/>
      <c r="M24" s="41"/>
      <c r="N24" s="44"/>
    </row>
    <row r="25" spans="1:15" s="86" customFormat="1" ht="20.100000000000001" customHeight="1" x14ac:dyDescent="0.45">
      <c r="A25" s="82" t="s">
        <v>260</v>
      </c>
      <c r="B25" s="89"/>
      <c r="C25" s="144"/>
      <c r="D25" s="145"/>
      <c r="E25" s="144"/>
      <c r="F25" s="144"/>
      <c r="G25" s="144"/>
      <c r="H25" s="144"/>
      <c r="I25" s="144"/>
      <c r="J25" s="144"/>
      <c r="K25" s="144"/>
      <c r="L25" s="144"/>
      <c r="M25" s="144"/>
      <c r="N25" s="144"/>
    </row>
    <row r="26" spans="1:15" s="86" customFormat="1" ht="20.100000000000001" customHeight="1" x14ac:dyDescent="0.25">
      <c r="A26" s="85" t="s">
        <v>187</v>
      </c>
      <c r="B26" s="147"/>
      <c r="D26" s="38">
        <v>5290162</v>
      </c>
      <c r="E26" s="104"/>
      <c r="F26" s="38">
        <v>263881503</v>
      </c>
      <c r="G26" s="104"/>
      <c r="H26" s="38">
        <v>-6555105</v>
      </c>
      <c r="I26" s="104"/>
      <c r="J26" s="38">
        <v>558616</v>
      </c>
      <c r="K26" s="39"/>
      <c r="L26" s="38">
        <v>22881109</v>
      </c>
      <c r="M26" s="40"/>
      <c r="N26" s="38">
        <f>SUM(D26:L26)</f>
        <v>286056285</v>
      </c>
    </row>
    <row r="27" spans="1:15" s="86" customFormat="1" ht="20.100000000000001" customHeight="1" x14ac:dyDescent="0.25">
      <c r="A27" s="85" t="s">
        <v>334</v>
      </c>
      <c r="B27" s="1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5" s="86" customFormat="1" ht="20.100000000000001" customHeight="1" x14ac:dyDescent="0.25">
      <c r="A28" s="148" t="s">
        <v>331</v>
      </c>
      <c r="B28" s="1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</row>
    <row r="29" spans="1:15" ht="20.100000000000001" customHeight="1" x14ac:dyDescent="0.25">
      <c r="A29" s="135" t="s">
        <v>233</v>
      </c>
      <c r="B29" s="96">
        <v>16</v>
      </c>
      <c r="D29" s="34">
        <v>0</v>
      </c>
      <c r="E29" s="41"/>
      <c r="F29" s="34">
        <v>0</v>
      </c>
      <c r="G29" s="41"/>
      <c r="H29" s="34">
        <v>0</v>
      </c>
      <c r="I29" s="41"/>
      <c r="J29" s="34">
        <v>0</v>
      </c>
      <c r="K29" s="41"/>
      <c r="L29" s="61">
        <v>-5395965</v>
      </c>
      <c r="M29" s="41"/>
      <c r="N29" s="61">
        <f t="shared" ref="N29" si="3">SUM(D29,F29,H29,J29,L29)</f>
        <v>-5395965</v>
      </c>
    </row>
    <row r="30" spans="1:15" s="86" customFormat="1" ht="20.100000000000001" customHeight="1" x14ac:dyDescent="0.25">
      <c r="A30" s="85" t="s">
        <v>333</v>
      </c>
      <c r="B30" s="144"/>
      <c r="D30" s="43">
        <v>0</v>
      </c>
      <c r="E30" s="44"/>
      <c r="F30" s="43">
        <v>0</v>
      </c>
      <c r="G30" s="44"/>
      <c r="H30" s="43">
        <v>0</v>
      </c>
      <c r="I30" s="44"/>
      <c r="J30" s="43">
        <v>0</v>
      </c>
      <c r="K30" s="44"/>
      <c r="L30" s="62">
        <f>L29</f>
        <v>-5395965</v>
      </c>
      <c r="M30" s="44"/>
      <c r="N30" s="62">
        <f>N29</f>
        <v>-5395965</v>
      </c>
    </row>
    <row r="31" spans="1:15" s="86" customFormat="1" ht="20.100000000000001" customHeight="1" x14ac:dyDescent="0.25">
      <c r="A31" s="131" t="s">
        <v>218</v>
      </c>
      <c r="B31" s="1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5" ht="20.100000000000001" customHeight="1" x14ac:dyDescent="0.25">
      <c r="A32" s="107" t="s">
        <v>131</v>
      </c>
      <c r="B32" s="96"/>
      <c r="D32" s="34">
        <v>0</v>
      </c>
      <c r="E32" s="41"/>
      <c r="F32" s="34">
        <v>0</v>
      </c>
      <c r="G32" s="41"/>
      <c r="H32" s="34">
        <v>0</v>
      </c>
      <c r="I32" s="41"/>
      <c r="J32" s="34">
        <v>0</v>
      </c>
      <c r="K32" s="41"/>
      <c r="L32" s="34">
        <v>4686423</v>
      </c>
      <c r="M32" s="41"/>
      <c r="N32" s="34">
        <f t="shared" ref="N32" si="4">SUM(D32,F32,H32,J32,L32)</f>
        <v>4686423</v>
      </c>
    </row>
    <row r="33" spans="1:14" s="86" customFormat="1" ht="20.100000000000001" customHeight="1" x14ac:dyDescent="0.25">
      <c r="A33" s="86" t="s">
        <v>217</v>
      </c>
      <c r="B33" s="144"/>
      <c r="D33" s="43">
        <f>SUM(D32:D32)</f>
        <v>0</v>
      </c>
      <c r="E33" s="44"/>
      <c r="F33" s="43">
        <f>SUM(F32:F32)</f>
        <v>0</v>
      </c>
      <c r="G33" s="44"/>
      <c r="H33" s="43">
        <f>SUM(H32:H32)</f>
        <v>0</v>
      </c>
      <c r="I33" s="44"/>
      <c r="J33" s="43">
        <f>SUM(J32:J32)</f>
        <v>0</v>
      </c>
      <c r="K33" s="44"/>
      <c r="L33" s="43">
        <f>SUM(L32:L32)</f>
        <v>4686423</v>
      </c>
      <c r="M33" s="44"/>
      <c r="N33" s="43">
        <f>SUM(N32:N32)</f>
        <v>4686423</v>
      </c>
    </row>
    <row r="34" spans="1:14" s="86" customFormat="1" ht="20.100000000000001" customHeight="1" thickBot="1" x14ac:dyDescent="0.3">
      <c r="A34" s="82" t="s">
        <v>255</v>
      </c>
      <c r="B34" s="144"/>
      <c r="C34" s="150"/>
      <c r="D34" s="56">
        <f>D33+D26</f>
        <v>5290162</v>
      </c>
      <c r="E34" s="77"/>
      <c r="F34" s="56">
        <f>F33+F26</f>
        <v>263881503</v>
      </c>
      <c r="G34" s="77"/>
      <c r="H34" s="56">
        <f>H33+H26</f>
        <v>-6555105</v>
      </c>
      <c r="I34" s="77"/>
      <c r="J34" s="56">
        <f>J33+J26</f>
        <v>558616</v>
      </c>
      <c r="K34" s="77"/>
      <c r="L34" s="56">
        <f>L33+L26+L30</f>
        <v>22171567</v>
      </c>
      <c r="M34" s="77"/>
      <c r="N34" s="56">
        <f>N33+N26+N30</f>
        <v>285346743</v>
      </c>
    </row>
    <row r="35" spans="1:14" ht="23.1" customHeight="1" thickTop="1" x14ac:dyDescent="0.25">
      <c r="A35" s="82"/>
      <c r="B35" s="96"/>
      <c r="D35" s="44"/>
      <c r="E35" s="41"/>
      <c r="F35" s="44"/>
      <c r="G35" s="41"/>
      <c r="H35" s="44"/>
      <c r="I35" s="41"/>
      <c r="J35" s="44"/>
      <c r="K35" s="41"/>
      <c r="L35" s="44"/>
      <c r="M35" s="41"/>
      <c r="N35" s="44"/>
    </row>
    <row r="36" spans="1:14" ht="20.25" customHeight="1" x14ac:dyDescent="0.25">
      <c r="A36" s="82"/>
      <c r="B36" s="96"/>
      <c r="D36" s="44"/>
      <c r="E36" s="41"/>
      <c r="F36" s="44"/>
      <c r="G36" s="41"/>
      <c r="H36" s="44"/>
      <c r="I36" s="41"/>
      <c r="J36" s="44"/>
      <c r="K36" s="41"/>
      <c r="L36" s="44"/>
      <c r="M36" s="41"/>
      <c r="N36" s="44"/>
    </row>
    <row r="37" spans="1:14" ht="20.25" customHeight="1" x14ac:dyDescent="0.25">
      <c r="A37" s="82"/>
      <c r="B37" s="96"/>
      <c r="D37" s="44"/>
      <c r="E37" s="41"/>
      <c r="F37" s="44"/>
      <c r="G37" s="41"/>
      <c r="H37" s="44"/>
      <c r="I37" s="41"/>
      <c r="J37" s="44"/>
      <c r="K37" s="41"/>
      <c r="L37" s="44"/>
      <c r="M37" s="41"/>
      <c r="N37" s="44"/>
    </row>
    <row r="38" spans="1:14" ht="20.25" customHeight="1" x14ac:dyDescent="0.25">
      <c r="A38" s="82"/>
      <c r="B38" s="96"/>
      <c r="D38" s="44"/>
      <c r="E38" s="41"/>
      <c r="F38" s="44"/>
      <c r="G38" s="41"/>
      <c r="H38" s="44"/>
      <c r="I38" s="41"/>
      <c r="J38" s="44"/>
      <c r="K38" s="41"/>
      <c r="L38" s="44"/>
      <c r="M38" s="41"/>
      <c r="N38" s="44"/>
    </row>
    <row r="39" spans="1:14" ht="20.25" customHeight="1" x14ac:dyDescent="0.25">
      <c r="A39" s="82"/>
      <c r="B39" s="96"/>
      <c r="D39" s="44"/>
      <c r="E39" s="41"/>
      <c r="F39" s="44"/>
      <c r="G39" s="41"/>
      <c r="H39" s="44"/>
      <c r="I39" s="41"/>
      <c r="J39" s="44"/>
      <c r="K39" s="41"/>
      <c r="L39" s="44"/>
      <c r="M39" s="41"/>
      <c r="N39" s="44"/>
    </row>
    <row r="40" spans="1:14" ht="20.25" customHeight="1" x14ac:dyDescent="0.25">
      <c r="A40" s="82"/>
      <c r="B40" s="96"/>
      <c r="D40" s="44"/>
      <c r="E40" s="41"/>
      <c r="F40" s="44"/>
      <c r="G40" s="41"/>
      <c r="H40" s="44"/>
      <c r="I40" s="41"/>
      <c r="J40" s="44"/>
      <c r="K40" s="41"/>
      <c r="L40" s="44"/>
      <c r="M40" s="41"/>
      <c r="N40" s="44"/>
    </row>
    <row r="41" spans="1:14" ht="20.25" customHeight="1" x14ac:dyDescent="0.25">
      <c r="A41" s="82"/>
      <c r="B41" s="96"/>
      <c r="D41" s="44"/>
      <c r="E41" s="41"/>
      <c r="F41" s="44"/>
      <c r="G41" s="41"/>
      <c r="H41" s="44"/>
      <c r="I41" s="41"/>
      <c r="J41" s="44"/>
      <c r="K41" s="41"/>
      <c r="L41" s="44"/>
      <c r="M41" s="41"/>
      <c r="N41" s="44"/>
    </row>
    <row r="42" spans="1:14" ht="20.25" customHeight="1" x14ac:dyDescent="0.25">
      <c r="A42" s="82"/>
      <c r="B42" s="96"/>
      <c r="D42" s="44"/>
      <c r="E42" s="41"/>
      <c r="F42" s="44"/>
      <c r="G42" s="41"/>
      <c r="H42" s="44"/>
      <c r="I42" s="41"/>
      <c r="J42" s="44"/>
      <c r="K42" s="41"/>
      <c r="L42" s="44"/>
      <c r="M42" s="41"/>
      <c r="N42" s="44"/>
    </row>
    <row r="43" spans="1:14" ht="20.25" customHeight="1" x14ac:dyDescent="0.25">
      <c r="A43" s="82"/>
      <c r="B43" s="96"/>
      <c r="D43" s="44"/>
      <c r="E43" s="41"/>
      <c r="F43" s="44"/>
      <c r="G43" s="41"/>
      <c r="H43" s="44"/>
      <c r="I43" s="41"/>
      <c r="J43" s="44"/>
      <c r="K43" s="41"/>
      <c r="L43" s="44"/>
      <c r="M43" s="41"/>
      <c r="N43" s="44"/>
    </row>
    <row r="44" spans="1:14" s="86" customFormat="1" ht="20.25" customHeight="1" x14ac:dyDescent="0.25">
      <c r="A44" s="84"/>
      <c r="B44" s="136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 ht="20.25" customHeight="1" x14ac:dyDescent="0.25">
      <c r="B45" s="80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</row>
    <row r="97" spans="1:2" ht="20.25" customHeight="1" x14ac:dyDescent="0.25">
      <c r="A97"/>
    </row>
    <row r="98" spans="1:2" ht="20.25" customHeight="1" x14ac:dyDescent="0.25">
      <c r="B98"/>
    </row>
    <row r="100" spans="1:2" ht="20.25" customHeight="1" x14ac:dyDescent="0.25">
      <c r="A100"/>
    </row>
    <row r="101" spans="1:2" ht="20.25" customHeight="1" x14ac:dyDescent="0.25">
      <c r="B101"/>
    </row>
  </sheetData>
  <mergeCells count="5">
    <mergeCell ref="C4:N4"/>
    <mergeCell ref="J5:L5"/>
    <mergeCell ref="K6:M6"/>
    <mergeCell ref="K8:M8"/>
    <mergeCell ref="C9:N9"/>
  </mergeCells>
  <pageMargins left="0.8" right="0.7" top="0.48" bottom="0.5" header="0.5" footer="0.5"/>
  <pageSetup paperSize="9" scale="64" firstPageNumber="12" fitToWidth="0" fitToHeight="0" orientation="landscape" useFirstPageNumber="1" r:id="rId1"/>
  <headerFooter scaleWithDoc="0">
    <oddFooter xml:space="preserve">&amp;L&amp;9 The accompanying condensed notes form an integral part of the interim financial statements.
&amp;C&amp;P&amp;R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Q209"/>
  <sheetViews>
    <sheetView showGridLines="0" view="pageBreakPreview" zoomScaleNormal="115" zoomScaleSheetLayoutView="100" workbookViewId="0">
      <selection activeCell="L203" sqref="L203"/>
    </sheetView>
  </sheetViews>
  <sheetFormatPr defaultColWidth="9.140625" defaultRowHeight="21" customHeight="1" x14ac:dyDescent="0.25"/>
  <cols>
    <col min="1" max="1" width="50.140625" style="84" customWidth="1"/>
    <col min="2" max="2" width="9.85546875" style="125" customWidth="1"/>
    <col min="3" max="3" width="0.85546875" style="125" customWidth="1"/>
    <col min="4" max="4" width="14.28515625" customWidth="1"/>
    <col min="5" max="5" width="0.85546875" customWidth="1"/>
    <col min="6" max="6" width="12.5703125" customWidth="1"/>
    <col min="7" max="7" width="0.85546875" customWidth="1"/>
    <col min="8" max="8" width="12.5703125" customWidth="1"/>
    <col min="9" max="9" width="0.85546875" customWidth="1"/>
    <col min="10" max="10" width="12.5703125" customWidth="1"/>
    <col min="11" max="11" width="11" bestFit="1" customWidth="1"/>
    <col min="12" max="12" width="16.42578125" style="20" bestFit="1" customWidth="1"/>
    <col min="13" max="13" width="13.85546875" style="20" bestFit="1" customWidth="1"/>
  </cols>
  <sheetData>
    <row r="1" spans="1:13" s="130" customFormat="1" ht="19.5" customHeight="1" x14ac:dyDescent="0.3">
      <c r="A1" s="79" t="s">
        <v>179</v>
      </c>
      <c r="B1" s="151"/>
      <c r="C1" s="151"/>
      <c r="D1" s="151"/>
      <c r="E1" s="151"/>
      <c r="F1" s="151"/>
      <c r="G1" s="152"/>
      <c r="H1" s="153"/>
      <c r="I1" s="153"/>
      <c r="J1" s="153"/>
      <c r="L1" s="22"/>
      <c r="M1" s="22"/>
    </row>
    <row r="2" spans="1:13" s="130" customFormat="1" ht="19.5" customHeight="1" x14ac:dyDescent="0.25">
      <c r="A2" s="154" t="s">
        <v>222</v>
      </c>
      <c r="B2" s="129"/>
      <c r="C2" s="129"/>
      <c r="H2" s="199"/>
      <c r="I2" s="199"/>
      <c r="J2" s="199"/>
      <c r="L2" s="22"/>
      <c r="M2" s="22"/>
    </row>
    <row r="3" spans="1:13" s="130" customFormat="1" ht="18" customHeight="1" x14ac:dyDescent="0.25">
      <c r="A3" s="154"/>
      <c r="B3" s="129"/>
      <c r="C3" s="129"/>
      <c r="H3" s="155"/>
      <c r="I3" s="155"/>
      <c r="J3" s="155"/>
      <c r="L3" s="22"/>
      <c r="M3" s="22"/>
    </row>
    <row r="4" spans="1:13" ht="18" customHeight="1" x14ac:dyDescent="0.25">
      <c r="A4" s="124"/>
      <c r="B4" s="156"/>
      <c r="C4" s="156"/>
      <c r="D4" s="203" t="s">
        <v>73</v>
      </c>
      <c r="E4" s="203"/>
      <c r="F4" s="203"/>
      <c r="G4" s="157"/>
      <c r="H4" s="203" t="s">
        <v>2</v>
      </c>
      <c r="I4" s="203"/>
      <c r="J4" s="203"/>
    </row>
    <row r="5" spans="1:13" ht="18" customHeight="1" x14ac:dyDescent="0.25">
      <c r="A5" s="158"/>
      <c r="B5" s="159"/>
      <c r="C5" s="159"/>
      <c r="D5" s="203" t="s">
        <v>3</v>
      </c>
      <c r="E5" s="203"/>
      <c r="F5" s="203"/>
      <c r="G5" s="157"/>
      <c r="H5" s="203" t="s">
        <v>3</v>
      </c>
      <c r="I5" s="203"/>
      <c r="J5" s="203"/>
    </row>
    <row r="6" spans="1:13" ht="18" customHeight="1" x14ac:dyDescent="0.25">
      <c r="A6" s="158"/>
      <c r="B6" s="159"/>
      <c r="C6" s="159"/>
      <c r="D6" s="198" t="s">
        <v>258</v>
      </c>
      <c r="E6" s="198"/>
      <c r="F6" s="198"/>
      <c r="G6" s="160"/>
      <c r="H6" s="198" t="s">
        <v>258</v>
      </c>
      <c r="I6" s="198"/>
      <c r="J6" s="198"/>
    </row>
    <row r="7" spans="1:13" ht="18" customHeight="1" x14ac:dyDescent="0.25">
      <c r="A7" s="158"/>
      <c r="B7" s="159"/>
      <c r="C7" s="159"/>
      <c r="D7" s="198" t="s">
        <v>253</v>
      </c>
      <c r="E7" s="198"/>
      <c r="F7" s="198"/>
      <c r="G7" s="160"/>
      <c r="H7" s="198" t="s">
        <v>253</v>
      </c>
      <c r="I7" s="198"/>
      <c r="J7" s="198"/>
    </row>
    <row r="8" spans="1:13" ht="18" customHeight="1" x14ac:dyDescent="0.25">
      <c r="A8" s="158"/>
      <c r="C8" s="161"/>
      <c r="D8" s="160">
        <v>2024</v>
      </c>
      <c r="E8" s="160"/>
      <c r="F8" s="160">
        <v>2023</v>
      </c>
      <c r="G8" s="160"/>
      <c r="H8" s="160">
        <v>2024</v>
      </c>
      <c r="I8" s="160"/>
      <c r="J8" s="160">
        <v>2023</v>
      </c>
    </row>
    <row r="9" spans="1:13" ht="18" customHeight="1" x14ac:dyDescent="0.25">
      <c r="A9" s="158"/>
      <c r="B9" s="161"/>
      <c r="C9" s="161"/>
      <c r="D9" s="91" t="s">
        <v>318</v>
      </c>
      <c r="E9" s="91"/>
      <c r="F9" s="91"/>
      <c r="G9" s="91"/>
      <c r="H9" s="91" t="s">
        <v>318</v>
      </c>
      <c r="I9" s="160"/>
      <c r="J9" s="160"/>
    </row>
    <row r="10" spans="1:13" ht="18" customHeight="1" x14ac:dyDescent="0.25">
      <c r="A10" s="158"/>
      <c r="B10" s="161" t="s">
        <v>7</v>
      </c>
      <c r="C10" s="161"/>
      <c r="D10" s="91" t="s">
        <v>319</v>
      </c>
      <c r="E10" s="91"/>
      <c r="F10" s="91"/>
      <c r="G10" s="91"/>
      <c r="H10" s="91" t="s">
        <v>319</v>
      </c>
      <c r="I10" s="160"/>
      <c r="J10" s="160"/>
    </row>
    <row r="11" spans="1:13" ht="18" customHeight="1" x14ac:dyDescent="0.25">
      <c r="A11" s="158"/>
      <c r="B11" s="161"/>
      <c r="C11" s="161"/>
      <c r="D11" s="201" t="s">
        <v>207</v>
      </c>
      <c r="E11" s="201"/>
      <c r="F11" s="201"/>
      <c r="G11" s="201"/>
      <c r="H11" s="201"/>
      <c r="I11" s="201"/>
      <c r="J11" s="201"/>
    </row>
    <row r="12" spans="1:13" ht="20.100000000000001" customHeight="1" x14ac:dyDescent="0.25">
      <c r="A12" s="162" t="s">
        <v>132</v>
      </c>
      <c r="B12" s="161"/>
      <c r="C12" s="161"/>
      <c r="D12" s="163"/>
      <c r="E12" s="163"/>
      <c r="F12" s="163"/>
      <c r="G12" s="163"/>
      <c r="H12" s="163"/>
      <c r="I12" s="163"/>
      <c r="J12" s="163"/>
    </row>
    <row r="13" spans="1:13" s="159" customFormat="1" ht="20.100000000000001" customHeight="1" x14ac:dyDescent="0.25">
      <c r="A13" s="158" t="s">
        <v>228</v>
      </c>
      <c r="B13" s="156"/>
      <c r="C13" s="156"/>
      <c r="D13" s="164">
        <f>'PL 8-9'!D41</f>
        <v>6588322</v>
      </c>
      <c r="E13" s="164"/>
      <c r="F13" s="164">
        <f>'PL 8-9'!F41</f>
        <v>5318395</v>
      </c>
      <c r="G13" s="165"/>
      <c r="H13" s="164">
        <f>'PL 8-9'!H41</f>
        <v>5722444</v>
      </c>
      <c r="I13" s="165"/>
      <c r="J13" s="164">
        <f>'PL 8-9'!J41</f>
        <v>4686423</v>
      </c>
      <c r="L13" s="25"/>
      <c r="M13" s="25"/>
    </row>
    <row r="14" spans="1:13" s="168" customFormat="1" ht="20.100000000000001" customHeight="1" x14ac:dyDescent="0.25">
      <c r="A14" s="156" t="s">
        <v>133</v>
      </c>
      <c r="B14" s="156"/>
      <c r="C14" s="156"/>
      <c r="D14" s="166"/>
      <c r="E14" s="166"/>
      <c r="F14" s="166"/>
      <c r="G14" s="167"/>
      <c r="H14" s="166"/>
      <c r="I14" s="167"/>
      <c r="J14" s="166"/>
      <c r="L14" s="78"/>
      <c r="M14" s="78"/>
    </row>
    <row r="15" spans="1:13" s="168" customFormat="1" ht="20.100000000000001" customHeight="1" x14ac:dyDescent="0.25">
      <c r="A15" s="156" t="s">
        <v>134</v>
      </c>
      <c r="B15" s="156"/>
      <c r="C15" s="156"/>
      <c r="D15" s="166"/>
      <c r="E15" s="166"/>
      <c r="F15" s="166"/>
      <c r="G15" s="167"/>
      <c r="H15" s="166"/>
      <c r="I15" s="167"/>
      <c r="J15" s="166"/>
      <c r="L15" s="78"/>
      <c r="M15" s="78"/>
    </row>
    <row r="16" spans="1:13" s="159" customFormat="1" ht="20.100000000000001" customHeight="1" x14ac:dyDescent="0.25">
      <c r="A16" s="158" t="s">
        <v>135</v>
      </c>
      <c r="B16" s="161">
        <v>8</v>
      </c>
      <c r="C16" s="156"/>
      <c r="D16" s="164">
        <v>1488706</v>
      </c>
      <c r="E16" s="164"/>
      <c r="F16" s="164">
        <v>1513037</v>
      </c>
      <c r="G16" s="165"/>
      <c r="H16" s="164">
        <v>2007</v>
      </c>
      <c r="I16" s="165"/>
      <c r="J16" s="164">
        <v>0</v>
      </c>
      <c r="L16" s="25"/>
      <c r="M16" s="25"/>
    </row>
    <row r="17" spans="1:13" s="159" customFormat="1" ht="20.100000000000001" customHeight="1" x14ac:dyDescent="0.25">
      <c r="A17" s="158" t="s">
        <v>136</v>
      </c>
      <c r="B17" s="161">
        <v>9</v>
      </c>
      <c r="C17" s="156"/>
      <c r="D17" s="164">
        <v>7305052</v>
      </c>
      <c r="E17" s="164"/>
      <c r="F17" s="164">
        <v>7483286</v>
      </c>
      <c r="G17" s="165"/>
      <c r="H17" s="164">
        <v>1875495</v>
      </c>
      <c r="I17" s="165"/>
      <c r="J17" s="164">
        <v>1632704</v>
      </c>
      <c r="L17" s="25"/>
      <c r="M17" s="25"/>
    </row>
    <row r="18" spans="1:13" s="159" customFormat="1" ht="20.100000000000001" customHeight="1" x14ac:dyDescent="0.25">
      <c r="A18" s="158" t="s">
        <v>137</v>
      </c>
      <c r="B18" s="161">
        <v>10</v>
      </c>
      <c r="C18" s="156"/>
      <c r="D18" s="164">
        <v>2880654</v>
      </c>
      <c r="E18" s="164"/>
      <c r="F18" s="164">
        <v>2899408</v>
      </c>
      <c r="G18" s="165"/>
      <c r="H18" s="164">
        <v>715294</v>
      </c>
      <c r="I18" s="165"/>
      <c r="J18" s="164">
        <v>679193</v>
      </c>
      <c r="L18" s="25"/>
      <c r="M18" s="25"/>
    </row>
    <row r="19" spans="1:13" s="159" customFormat="1" ht="20.100000000000001" customHeight="1" x14ac:dyDescent="0.25">
      <c r="A19" s="158" t="s">
        <v>138</v>
      </c>
      <c r="B19" s="161"/>
      <c r="C19" s="156"/>
      <c r="D19" s="164"/>
      <c r="E19" s="164"/>
      <c r="F19" s="164"/>
      <c r="G19" s="165"/>
      <c r="H19" s="164"/>
      <c r="I19" s="165"/>
      <c r="J19" s="164"/>
      <c r="L19" s="25"/>
      <c r="M19" s="25"/>
    </row>
    <row r="20" spans="1:13" s="159" customFormat="1" ht="20.100000000000001" customHeight="1" x14ac:dyDescent="0.25">
      <c r="A20" s="158" t="s">
        <v>28</v>
      </c>
      <c r="B20" s="161">
        <v>11</v>
      </c>
      <c r="C20" s="156"/>
      <c r="D20" s="164">
        <v>1406820</v>
      </c>
      <c r="E20" s="164"/>
      <c r="F20" s="164">
        <v>1297485</v>
      </c>
      <c r="G20" s="165"/>
      <c r="H20" s="164">
        <v>587145</v>
      </c>
      <c r="I20" s="165"/>
      <c r="J20" s="164">
        <v>492965</v>
      </c>
      <c r="L20" s="25"/>
      <c r="M20" s="25"/>
    </row>
    <row r="21" spans="1:13" s="159" customFormat="1" ht="20.100000000000001" customHeight="1" x14ac:dyDescent="0.25">
      <c r="A21" s="158" t="s">
        <v>205</v>
      </c>
      <c r="B21" s="161"/>
      <c r="C21" s="156"/>
      <c r="D21" s="164">
        <v>-277609</v>
      </c>
      <c r="E21" s="164"/>
      <c r="F21" s="164">
        <v>-196008</v>
      </c>
      <c r="G21" s="165"/>
      <c r="H21" s="164">
        <v>-20567</v>
      </c>
      <c r="I21" s="165"/>
      <c r="J21" s="164">
        <v>-16215</v>
      </c>
      <c r="L21" s="25"/>
      <c r="M21" s="25"/>
    </row>
    <row r="22" spans="1:13" s="159" customFormat="1" ht="20.100000000000001" customHeight="1" x14ac:dyDescent="0.25">
      <c r="A22" s="158" t="s">
        <v>275</v>
      </c>
      <c r="B22" s="161"/>
      <c r="C22" s="156"/>
      <c r="D22" s="164">
        <v>0</v>
      </c>
      <c r="E22" s="164"/>
      <c r="F22" s="164">
        <v>0</v>
      </c>
      <c r="G22" s="165"/>
      <c r="H22" s="164">
        <v>-2043725</v>
      </c>
      <c r="I22" s="165"/>
      <c r="J22" s="164">
        <v>0</v>
      </c>
      <c r="L22" s="25"/>
      <c r="M22" s="25"/>
    </row>
    <row r="23" spans="1:13" s="159" customFormat="1" ht="20.100000000000001" customHeight="1" x14ac:dyDescent="0.25">
      <c r="A23" s="158" t="s">
        <v>91</v>
      </c>
      <c r="B23" s="161"/>
      <c r="C23" s="156"/>
      <c r="D23" s="164">
        <v>4297215</v>
      </c>
      <c r="E23" s="164"/>
      <c r="F23" s="164">
        <v>4867996</v>
      </c>
      <c r="G23" s="165"/>
      <c r="H23" s="164">
        <v>908474</v>
      </c>
      <c r="I23" s="165"/>
      <c r="J23" s="164">
        <v>606075</v>
      </c>
      <c r="L23" s="25"/>
      <c r="M23" s="25"/>
    </row>
    <row r="24" spans="1:13" s="159" customFormat="1" ht="20.100000000000001" customHeight="1" x14ac:dyDescent="0.25">
      <c r="A24" s="158" t="s">
        <v>93</v>
      </c>
      <c r="B24" s="161"/>
      <c r="C24" s="156"/>
      <c r="D24" s="164">
        <v>1907602</v>
      </c>
      <c r="E24" s="164"/>
      <c r="F24" s="164">
        <v>1622375</v>
      </c>
      <c r="G24" s="165"/>
      <c r="H24" s="164">
        <v>860200</v>
      </c>
      <c r="I24" s="165"/>
      <c r="J24" s="164">
        <v>1228878</v>
      </c>
      <c r="L24" s="25"/>
      <c r="M24" s="25"/>
    </row>
    <row r="25" spans="1:13" s="159" customFormat="1" ht="20.100000000000001" customHeight="1" x14ac:dyDescent="0.25">
      <c r="A25" s="158" t="s">
        <v>315</v>
      </c>
      <c r="B25" s="161"/>
      <c r="C25" s="156"/>
      <c r="D25" s="164">
        <v>11622</v>
      </c>
      <c r="E25" s="164"/>
      <c r="F25" s="164">
        <v>28038</v>
      </c>
      <c r="G25" s="165"/>
      <c r="H25" s="164">
        <v>29592</v>
      </c>
      <c r="I25" s="165"/>
      <c r="J25" s="164">
        <v>5553</v>
      </c>
      <c r="L25" s="25"/>
      <c r="M25" s="25"/>
    </row>
    <row r="26" spans="1:13" s="159" customFormat="1" ht="20.100000000000001" customHeight="1" x14ac:dyDescent="0.25">
      <c r="A26" s="158" t="s">
        <v>289</v>
      </c>
      <c r="B26" s="161"/>
      <c r="C26" s="156"/>
      <c r="D26" s="164">
        <v>-305492</v>
      </c>
      <c r="E26" s="164"/>
      <c r="F26" s="164">
        <v>145191</v>
      </c>
      <c r="G26" s="165"/>
      <c r="H26" s="164">
        <v>12225</v>
      </c>
      <c r="I26" s="165"/>
      <c r="J26" s="164">
        <v>-50809</v>
      </c>
      <c r="L26" s="25"/>
      <c r="M26" s="25"/>
    </row>
    <row r="27" spans="1:13" s="159" customFormat="1" ht="20.100000000000001" customHeight="1" x14ac:dyDescent="0.25">
      <c r="A27" s="158" t="s">
        <v>290</v>
      </c>
      <c r="B27" s="161" t="s">
        <v>279</v>
      </c>
      <c r="C27" s="156"/>
      <c r="D27" s="164">
        <v>101154</v>
      </c>
      <c r="E27" s="164"/>
      <c r="F27" s="164">
        <v>159304</v>
      </c>
      <c r="G27" s="165"/>
      <c r="H27" s="164">
        <v>-18723</v>
      </c>
      <c r="I27" s="165"/>
      <c r="J27" s="164">
        <v>54409</v>
      </c>
      <c r="L27" s="25"/>
      <c r="M27" s="25"/>
    </row>
    <row r="28" spans="1:13" s="159" customFormat="1" ht="20.100000000000001" customHeight="1" x14ac:dyDescent="0.25">
      <c r="A28" s="158" t="s">
        <v>201</v>
      </c>
      <c r="B28" s="161"/>
      <c r="C28" s="156"/>
      <c r="D28" s="164"/>
      <c r="E28" s="164"/>
      <c r="F28" s="164"/>
      <c r="G28" s="165"/>
      <c r="H28" s="164"/>
      <c r="I28" s="165"/>
      <c r="J28" s="164"/>
      <c r="L28" s="25"/>
      <c r="M28" s="25"/>
    </row>
    <row r="29" spans="1:13" s="159" customFormat="1" ht="20.100000000000001" customHeight="1" x14ac:dyDescent="0.25">
      <c r="A29" s="158" t="s">
        <v>238</v>
      </c>
      <c r="B29" s="161">
        <v>7</v>
      </c>
      <c r="C29" s="156"/>
      <c r="D29" s="164">
        <v>-495692</v>
      </c>
      <c r="E29" s="164"/>
      <c r="F29" s="164">
        <v>-578617</v>
      </c>
      <c r="G29" s="165"/>
      <c r="H29" s="164">
        <v>0</v>
      </c>
      <c r="I29" s="165"/>
      <c r="J29" s="164">
        <v>0</v>
      </c>
      <c r="L29" s="25"/>
      <c r="M29" s="25"/>
    </row>
    <row r="30" spans="1:13" s="159" customFormat="1" ht="20.100000000000001" customHeight="1" x14ac:dyDescent="0.25">
      <c r="A30" s="158" t="s">
        <v>194</v>
      </c>
      <c r="B30" s="161"/>
      <c r="C30" s="156"/>
      <c r="D30" s="164"/>
      <c r="E30" s="164"/>
      <c r="F30" s="164"/>
      <c r="G30" s="165"/>
      <c r="H30" s="164"/>
      <c r="I30" s="165"/>
      <c r="J30" s="164"/>
      <c r="L30" s="25"/>
      <c r="M30" s="25"/>
    </row>
    <row r="31" spans="1:13" s="159" customFormat="1" ht="20.100000000000001" customHeight="1" x14ac:dyDescent="0.25">
      <c r="A31" s="158" t="s">
        <v>195</v>
      </c>
      <c r="B31" s="161"/>
      <c r="C31" s="156"/>
      <c r="D31" s="164">
        <v>0</v>
      </c>
      <c r="E31" s="164"/>
      <c r="F31" s="164">
        <v>0</v>
      </c>
      <c r="G31" s="165"/>
      <c r="H31" s="164">
        <v>0</v>
      </c>
      <c r="I31" s="165"/>
      <c r="J31" s="164">
        <v>2690</v>
      </c>
      <c r="L31" s="25"/>
      <c r="M31" s="25"/>
    </row>
    <row r="32" spans="1:13" s="159" customFormat="1" ht="20.100000000000001" customHeight="1" x14ac:dyDescent="0.25">
      <c r="A32" s="158" t="s">
        <v>264</v>
      </c>
      <c r="B32" s="161"/>
      <c r="C32" s="156"/>
      <c r="D32" s="164">
        <v>0</v>
      </c>
      <c r="E32" s="164"/>
      <c r="F32" s="164">
        <v>0</v>
      </c>
      <c r="G32" s="165"/>
      <c r="H32" s="164">
        <v>0</v>
      </c>
      <c r="I32" s="165"/>
      <c r="J32" s="164">
        <v>899</v>
      </c>
      <c r="L32" s="25"/>
      <c r="M32" s="25"/>
    </row>
    <row r="33" spans="1:13" s="159" customFormat="1" ht="20.100000000000001" customHeight="1" x14ac:dyDescent="0.25">
      <c r="A33" s="158" t="s">
        <v>178</v>
      </c>
      <c r="B33" s="161"/>
      <c r="C33" s="156"/>
      <c r="D33" s="164"/>
      <c r="E33" s="164"/>
      <c r="F33" s="164"/>
      <c r="G33" s="165"/>
      <c r="H33" s="164"/>
      <c r="I33" s="165"/>
      <c r="J33" s="164"/>
      <c r="L33" s="25"/>
      <c r="M33" s="25"/>
    </row>
    <row r="34" spans="1:13" s="159" customFormat="1" ht="20.100000000000001" customHeight="1" x14ac:dyDescent="0.25">
      <c r="A34" s="158" t="s">
        <v>232</v>
      </c>
      <c r="B34" s="161"/>
      <c r="C34" s="156"/>
      <c r="D34" s="164">
        <v>4155</v>
      </c>
      <c r="E34" s="164"/>
      <c r="F34" s="164">
        <v>10335</v>
      </c>
      <c r="G34" s="165"/>
      <c r="H34" s="164">
        <v>0</v>
      </c>
      <c r="I34" s="165"/>
      <c r="J34" s="164">
        <v>0</v>
      </c>
      <c r="L34" s="25"/>
      <c r="M34" s="25"/>
    </row>
    <row r="35" spans="1:13" s="159" customFormat="1" ht="20.100000000000001" customHeight="1" x14ac:dyDescent="0.25">
      <c r="A35" s="158" t="s">
        <v>291</v>
      </c>
      <c r="B35" s="161"/>
      <c r="C35" s="156"/>
      <c r="D35" s="164"/>
      <c r="E35" s="164"/>
      <c r="F35" s="164"/>
      <c r="G35" s="165"/>
      <c r="H35" s="164"/>
      <c r="I35" s="165"/>
      <c r="J35" s="164"/>
      <c r="L35" s="25"/>
      <c r="M35" s="25"/>
    </row>
    <row r="36" spans="1:13" s="159" customFormat="1" ht="20.100000000000001" customHeight="1" x14ac:dyDescent="0.25">
      <c r="A36" s="158" t="s">
        <v>139</v>
      </c>
      <c r="B36" s="161"/>
      <c r="C36" s="156"/>
      <c r="D36" s="164">
        <v>-1652</v>
      </c>
      <c r="E36" s="164"/>
      <c r="F36" s="164">
        <v>160856</v>
      </c>
      <c r="G36" s="165"/>
      <c r="H36" s="164">
        <v>14560</v>
      </c>
      <c r="I36" s="165"/>
      <c r="J36" s="164">
        <v>2431</v>
      </c>
      <c r="L36" s="25"/>
      <c r="M36" s="25"/>
    </row>
    <row r="37" spans="1:13" s="159" customFormat="1" ht="20.100000000000001" customHeight="1" x14ac:dyDescent="0.25">
      <c r="A37" s="158" t="s">
        <v>239</v>
      </c>
      <c r="B37" s="161"/>
      <c r="C37" s="156"/>
      <c r="D37" s="164"/>
      <c r="E37" s="164"/>
      <c r="F37" s="164"/>
      <c r="G37" s="165"/>
      <c r="H37" s="164"/>
      <c r="I37" s="165"/>
      <c r="J37" s="164"/>
      <c r="L37" s="25"/>
      <c r="M37" s="25"/>
    </row>
    <row r="38" spans="1:13" s="159" customFormat="1" ht="20.100000000000001" customHeight="1" x14ac:dyDescent="0.25">
      <c r="A38" s="158" t="s">
        <v>140</v>
      </c>
      <c r="B38" s="161"/>
      <c r="C38" s="156"/>
      <c r="D38" s="164">
        <v>-73127</v>
      </c>
      <c r="E38" s="164"/>
      <c r="F38" s="164">
        <v>-112824</v>
      </c>
      <c r="G38" s="165"/>
      <c r="H38" s="164">
        <v>-9421</v>
      </c>
      <c r="I38" s="165"/>
      <c r="J38" s="164">
        <v>-1370</v>
      </c>
      <c r="L38" s="25"/>
      <c r="M38" s="25"/>
    </row>
    <row r="39" spans="1:13" s="159" customFormat="1" ht="20.100000000000001" customHeight="1" x14ac:dyDescent="0.25">
      <c r="A39" s="158" t="s">
        <v>292</v>
      </c>
      <c r="B39" s="161"/>
      <c r="C39" s="156"/>
      <c r="D39" s="164"/>
      <c r="E39" s="164"/>
      <c r="F39" s="164"/>
      <c r="G39" s="165"/>
      <c r="H39" s="164"/>
      <c r="I39" s="165"/>
      <c r="J39" s="164"/>
      <c r="L39" s="25"/>
      <c r="M39" s="25"/>
    </row>
    <row r="40" spans="1:13" s="159" customFormat="1" ht="20.100000000000001" customHeight="1" x14ac:dyDescent="0.25">
      <c r="A40" s="158" t="s">
        <v>235</v>
      </c>
      <c r="B40" s="161"/>
      <c r="C40" s="156"/>
      <c r="D40" s="164">
        <v>5</v>
      </c>
      <c r="E40" s="164"/>
      <c r="F40" s="164">
        <v>384</v>
      </c>
      <c r="G40" s="165"/>
      <c r="H40" s="164">
        <v>-8</v>
      </c>
      <c r="I40" s="165"/>
      <c r="J40" s="164">
        <v>167</v>
      </c>
      <c r="L40" s="25"/>
      <c r="M40" s="25"/>
    </row>
    <row r="41" spans="1:13" ht="20.100000000000001" customHeight="1" x14ac:dyDescent="0.25">
      <c r="A41" s="158" t="s">
        <v>50</v>
      </c>
      <c r="B41" s="169"/>
      <c r="C41" s="169"/>
      <c r="D41" s="23">
        <v>304817</v>
      </c>
      <c r="E41" s="164"/>
      <c r="F41" s="23">
        <v>195354</v>
      </c>
      <c r="G41" s="165"/>
      <c r="H41" s="23">
        <v>161589</v>
      </c>
      <c r="I41" s="165"/>
      <c r="J41" s="23">
        <v>90156</v>
      </c>
    </row>
    <row r="42" spans="1:13" ht="20.100000000000001" customHeight="1" x14ac:dyDescent="0.25">
      <c r="A42" s="158" t="s">
        <v>141</v>
      </c>
      <c r="B42" s="161"/>
      <c r="C42" s="156"/>
      <c r="D42" s="26">
        <v>0</v>
      </c>
      <c r="E42" s="164"/>
      <c r="F42" s="26">
        <v>-17978</v>
      </c>
      <c r="G42" s="165"/>
      <c r="H42" s="26">
        <v>0</v>
      </c>
      <c r="I42" s="165"/>
      <c r="J42" s="26">
        <v>-17820</v>
      </c>
    </row>
    <row r="43" spans="1:13" ht="20.100000000000001" customHeight="1" x14ac:dyDescent="0.25">
      <c r="A43" s="124"/>
      <c r="B43" s="156"/>
      <c r="C43" s="156"/>
      <c r="D43" s="164">
        <f>SUM(D13:D42)</f>
        <v>25142552</v>
      </c>
      <c r="E43" s="164"/>
      <c r="F43" s="164">
        <f>SUM(F13:F42)</f>
        <v>24796017</v>
      </c>
      <c r="G43" s="164"/>
      <c r="H43" s="164">
        <f>SUM(H13:H42)</f>
        <v>8796581</v>
      </c>
      <c r="I43" s="164"/>
      <c r="J43" s="164">
        <f>SUM(J13:J42)</f>
        <v>9396329</v>
      </c>
    </row>
    <row r="44" spans="1:13" ht="20.100000000000001" customHeight="1" x14ac:dyDescent="0.25">
      <c r="A44" s="124"/>
      <c r="B44" s="156"/>
      <c r="C44" s="156"/>
      <c r="D44" s="164"/>
      <c r="E44" s="164"/>
      <c r="F44" s="164"/>
      <c r="G44" s="164"/>
      <c r="H44" s="164"/>
      <c r="I44" s="164"/>
      <c r="J44" s="164"/>
    </row>
    <row r="45" spans="1:13" s="130" customFormat="1" ht="19.5" customHeight="1" x14ac:dyDescent="0.3">
      <c r="A45" s="79" t="s">
        <v>179</v>
      </c>
      <c r="B45" s="170"/>
      <c r="C45" s="170"/>
      <c r="D45" s="170"/>
      <c r="E45" s="170"/>
      <c r="F45" s="170"/>
      <c r="G45" s="171"/>
      <c r="H45" s="172"/>
      <c r="I45" s="172"/>
      <c r="J45" s="172"/>
      <c r="L45" s="22"/>
      <c r="M45" s="22"/>
    </row>
    <row r="46" spans="1:13" s="130" customFormat="1" ht="19.5" customHeight="1" x14ac:dyDescent="0.25">
      <c r="A46" s="173" t="s">
        <v>223</v>
      </c>
      <c r="B46" s="174"/>
      <c r="C46" s="174"/>
      <c r="D46" s="175"/>
      <c r="E46" s="175"/>
      <c r="F46" s="175"/>
      <c r="G46" s="175"/>
      <c r="H46" s="202"/>
      <c r="I46" s="202"/>
      <c r="J46" s="202"/>
      <c r="L46" s="22"/>
      <c r="M46" s="22"/>
    </row>
    <row r="47" spans="1:13" ht="18" customHeight="1" x14ac:dyDescent="0.25">
      <c r="A47" s="158"/>
      <c r="B47" s="156"/>
      <c r="C47" s="156"/>
      <c r="D47" s="159"/>
      <c r="E47" s="159"/>
      <c r="F47" s="159"/>
      <c r="G47" s="159"/>
      <c r="H47" s="159"/>
      <c r="I47" s="159"/>
      <c r="J47" s="159"/>
      <c r="L47"/>
      <c r="M47"/>
    </row>
    <row r="48" spans="1:13" ht="18" customHeight="1" x14ac:dyDescent="0.25">
      <c r="A48" s="124"/>
      <c r="B48" s="156"/>
      <c r="C48" s="156"/>
      <c r="D48" s="203" t="s">
        <v>73</v>
      </c>
      <c r="E48" s="203"/>
      <c r="F48" s="203"/>
      <c r="G48" s="157"/>
      <c r="H48" s="203" t="s">
        <v>2</v>
      </c>
      <c r="I48" s="203"/>
      <c r="J48" s="203"/>
      <c r="L48"/>
      <c r="M48"/>
    </row>
    <row r="49" spans="1:13" ht="18" customHeight="1" x14ac:dyDescent="0.25">
      <c r="A49" s="158"/>
      <c r="B49" s="159"/>
      <c r="C49" s="159"/>
      <c r="D49" s="203" t="s">
        <v>3</v>
      </c>
      <c r="E49" s="203"/>
      <c r="F49" s="203"/>
      <c r="G49" s="157"/>
      <c r="H49" s="203" t="s">
        <v>3</v>
      </c>
      <c r="I49" s="203"/>
      <c r="J49" s="203"/>
      <c r="L49"/>
      <c r="M49"/>
    </row>
    <row r="50" spans="1:13" ht="18" customHeight="1" x14ac:dyDescent="0.25">
      <c r="A50" s="158"/>
      <c r="B50" s="159"/>
      <c r="C50" s="159"/>
      <c r="D50" s="198" t="s">
        <v>258</v>
      </c>
      <c r="E50" s="198"/>
      <c r="F50" s="198"/>
      <c r="G50" s="160"/>
      <c r="H50" s="198" t="s">
        <v>258</v>
      </c>
      <c r="I50" s="198"/>
      <c r="J50" s="198"/>
      <c r="L50"/>
      <c r="M50"/>
    </row>
    <row r="51" spans="1:13" ht="18" customHeight="1" x14ac:dyDescent="0.25">
      <c r="A51" s="158"/>
      <c r="B51" s="159"/>
      <c r="C51" s="159"/>
      <c r="D51" s="198" t="s">
        <v>253</v>
      </c>
      <c r="E51" s="198"/>
      <c r="F51" s="198"/>
      <c r="G51" s="160"/>
      <c r="H51" s="198" t="s">
        <v>253</v>
      </c>
      <c r="I51" s="198"/>
      <c r="J51" s="198"/>
      <c r="L51"/>
      <c r="M51"/>
    </row>
    <row r="52" spans="1:13" ht="18" customHeight="1" x14ac:dyDescent="0.25">
      <c r="A52" s="158"/>
      <c r="B52" s="161"/>
      <c r="C52" s="161"/>
      <c r="D52" s="160">
        <v>2024</v>
      </c>
      <c r="E52" s="160"/>
      <c r="F52" s="160">
        <v>2023</v>
      </c>
      <c r="G52" s="160"/>
      <c r="H52" s="160">
        <v>2024</v>
      </c>
      <c r="I52" s="160"/>
      <c r="J52" s="160">
        <v>2023</v>
      </c>
      <c r="L52"/>
      <c r="M52"/>
    </row>
    <row r="53" spans="1:13" ht="18" customHeight="1" x14ac:dyDescent="0.25">
      <c r="A53" s="158"/>
      <c r="B53" s="161"/>
      <c r="C53" s="161"/>
      <c r="D53" s="91" t="s">
        <v>318</v>
      </c>
      <c r="E53" s="91"/>
      <c r="F53" s="91"/>
      <c r="G53" s="91"/>
      <c r="H53" s="91" t="s">
        <v>318</v>
      </c>
      <c r="I53" s="160"/>
      <c r="J53" s="160"/>
    </row>
    <row r="54" spans="1:13" ht="18" customHeight="1" x14ac:dyDescent="0.25">
      <c r="A54" s="158"/>
      <c r="B54" s="161"/>
      <c r="C54" s="161"/>
      <c r="D54" s="91" t="s">
        <v>319</v>
      </c>
      <c r="E54" s="91"/>
      <c r="F54" s="91"/>
      <c r="G54" s="91"/>
      <c r="H54" s="91" t="s">
        <v>319</v>
      </c>
      <c r="I54" s="160"/>
      <c r="J54" s="160"/>
    </row>
    <row r="55" spans="1:13" ht="18" customHeight="1" x14ac:dyDescent="0.25">
      <c r="A55" s="159"/>
      <c r="B55" s="161"/>
      <c r="C55" s="161"/>
      <c r="D55" s="201" t="s">
        <v>207</v>
      </c>
      <c r="E55" s="201"/>
      <c r="F55" s="201"/>
      <c r="G55" s="201"/>
      <c r="H55" s="201"/>
      <c r="I55" s="201"/>
      <c r="J55" s="201"/>
      <c r="L55"/>
      <c r="M55"/>
    </row>
    <row r="56" spans="1:13" ht="20.100000000000001" customHeight="1" x14ac:dyDescent="0.25">
      <c r="A56" s="168" t="s">
        <v>142</v>
      </c>
      <c r="B56"/>
      <c r="C56"/>
      <c r="L56"/>
      <c r="M56"/>
    </row>
    <row r="57" spans="1:13" ht="20.100000000000001" customHeight="1" x14ac:dyDescent="0.25">
      <c r="A57" s="158" t="s">
        <v>143</v>
      </c>
      <c r="B57" s="156"/>
      <c r="C57" s="156"/>
      <c r="D57" s="23">
        <v>119603</v>
      </c>
      <c r="E57" s="176"/>
      <c r="F57" s="23">
        <v>581586</v>
      </c>
      <c r="G57" s="176"/>
      <c r="H57" s="23">
        <v>97118</v>
      </c>
      <c r="I57" s="176"/>
      <c r="J57" s="23">
        <v>149826</v>
      </c>
    </row>
    <row r="58" spans="1:13" ht="20.100000000000001" customHeight="1" x14ac:dyDescent="0.25">
      <c r="A58" s="158" t="s">
        <v>11</v>
      </c>
      <c r="B58" s="156"/>
      <c r="C58" s="156"/>
      <c r="D58" s="23">
        <v>-487130</v>
      </c>
      <c r="E58" s="176"/>
      <c r="F58" s="23">
        <v>-519137</v>
      </c>
      <c r="G58" s="164"/>
      <c r="H58" s="23">
        <v>-184852</v>
      </c>
      <c r="I58" s="164"/>
      <c r="J58" s="23">
        <v>-122347</v>
      </c>
    </row>
    <row r="59" spans="1:13" ht="20.100000000000001" customHeight="1" x14ac:dyDescent="0.25">
      <c r="A59" s="158" t="s">
        <v>13</v>
      </c>
      <c r="B59" s="156"/>
      <c r="C59" s="156"/>
      <c r="D59" s="23">
        <v>395841</v>
      </c>
      <c r="E59" s="176"/>
      <c r="F59" s="23">
        <v>3614682</v>
      </c>
      <c r="G59" s="176"/>
      <c r="H59" s="23">
        <v>571287</v>
      </c>
      <c r="I59" s="176"/>
      <c r="J59" s="23">
        <v>1223465</v>
      </c>
    </row>
    <row r="60" spans="1:13" ht="20.100000000000001" customHeight="1" x14ac:dyDescent="0.25">
      <c r="A60" s="158" t="s">
        <v>14</v>
      </c>
      <c r="B60" s="156"/>
      <c r="C60" s="156"/>
      <c r="D60" s="23">
        <v>1153029</v>
      </c>
      <c r="E60" s="176"/>
      <c r="F60" s="23">
        <v>630536</v>
      </c>
      <c r="G60" s="177"/>
      <c r="H60" s="23">
        <v>272021</v>
      </c>
      <c r="I60" s="177"/>
      <c r="J60" s="23">
        <v>308170</v>
      </c>
    </row>
    <row r="61" spans="1:13" ht="20.100000000000001" customHeight="1" x14ac:dyDescent="0.25">
      <c r="A61" s="159" t="s">
        <v>15</v>
      </c>
      <c r="B61" s="156"/>
      <c r="C61" s="156"/>
      <c r="D61" s="23">
        <v>-19081</v>
      </c>
      <c r="E61" s="176"/>
      <c r="F61" s="23">
        <v>5878</v>
      </c>
      <c r="G61" s="27"/>
      <c r="H61" s="23">
        <v>59316</v>
      </c>
      <c r="I61" s="27"/>
      <c r="J61" s="23">
        <v>14500</v>
      </c>
    </row>
    <row r="62" spans="1:13" ht="20.100000000000001" customHeight="1" x14ac:dyDescent="0.25">
      <c r="A62" s="158" t="s">
        <v>16</v>
      </c>
      <c r="B62" s="156"/>
      <c r="C62" s="156"/>
      <c r="D62" s="23">
        <v>0</v>
      </c>
      <c r="E62" s="176"/>
      <c r="F62" s="23">
        <v>-78250</v>
      </c>
      <c r="G62" s="27"/>
      <c r="H62" s="23">
        <v>0</v>
      </c>
      <c r="I62" s="27"/>
      <c r="J62" s="23">
        <v>-78250</v>
      </c>
    </row>
    <row r="63" spans="1:13" ht="20.100000000000001" customHeight="1" x14ac:dyDescent="0.25">
      <c r="A63" s="158" t="s">
        <v>17</v>
      </c>
      <c r="B63" s="156"/>
      <c r="C63" s="156"/>
      <c r="D63" s="23">
        <v>-2642</v>
      </c>
      <c r="E63" s="176"/>
      <c r="F63" s="23">
        <v>6337</v>
      </c>
      <c r="G63" s="27"/>
      <c r="H63" s="23">
        <v>0</v>
      </c>
      <c r="I63" s="28"/>
      <c r="J63" s="23">
        <v>0</v>
      </c>
    </row>
    <row r="64" spans="1:13" ht="20.100000000000001" customHeight="1" x14ac:dyDescent="0.25">
      <c r="A64" s="158" t="s">
        <v>23</v>
      </c>
      <c r="B64" s="156"/>
      <c r="C64" s="156"/>
      <c r="D64" s="23">
        <v>-3397</v>
      </c>
      <c r="E64" s="164"/>
      <c r="F64" s="23">
        <v>-6493</v>
      </c>
      <c r="G64" s="28"/>
      <c r="H64" s="23">
        <v>0</v>
      </c>
      <c r="I64" s="28"/>
      <c r="J64" s="23">
        <v>0</v>
      </c>
    </row>
    <row r="65" spans="1:13" ht="20.100000000000001" customHeight="1" x14ac:dyDescent="0.25">
      <c r="A65" s="158" t="s">
        <v>144</v>
      </c>
      <c r="B65" s="156"/>
      <c r="C65" s="156"/>
      <c r="D65" s="23">
        <v>-159092</v>
      </c>
      <c r="E65" s="164"/>
      <c r="F65" s="23">
        <v>2494</v>
      </c>
      <c r="G65" s="164"/>
      <c r="H65" s="23">
        <v>-7177</v>
      </c>
      <c r="I65" s="164"/>
      <c r="J65" s="23">
        <v>170</v>
      </c>
    </row>
    <row r="66" spans="1:13" ht="20.100000000000001" customHeight="1" x14ac:dyDescent="0.25">
      <c r="A66" s="158" t="s">
        <v>145</v>
      </c>
      <c r="B66" s="156"/>
      <c r="C66" s="156"/>
      <c r="D66" s="23">
        <v>-10505735</v>
      </c>
      <c r="E66" s="176"/>
      <c r="F66" s="23">
        <v>-7622432</v>
      </c>
      <c r="G66" s="176"/>
      <c r="H66" s="23">
        <v>-6499256</v>
      </c>
      <c r="I66" s="176"/>
      <c r="J66" s="23">
        <v>-1668866</v>
      </c>
      <c r="L66"/>
      <c r="M66"/>
    </row>
    <row r="67" spans="1:13" ht="20.100000000000001" customHeight="1" x14ac:dyDescent="0.25">
      <c r="A67" s="158" t="s">
        <v>146</v>
      </c>
      <c r="B67" s="156"/>
      <c r="C67" s="156"/>
      <c r="D67" s="23">
        <v>-439985</v>
      </c>
      <c r="E67" s="176"/>
      <c r="F67" s="23">
        <v>-257559</v>
      </c>
      <c r="G67" s="176"/>
      <c r="H67" s="23">
        <v>-770595</v>
      </c>
      <c r="I67" s="176"/>
      <c r="J67" s="23">
        <v>-242874</v>
      </c>
      <c r="L67"/>
      <c r="M67"/>
    </row>
    <row r="68" spans="1:13" ht="20.100000000000001" customHeight="1" x14ac:dyDescent="0.25">
      <c r="A68" s="158" t="s">
        <v>147</v>
      </c>
      <c r="B68" s="156"/>
      <c r="C68" s="156"/>
      <c r="D68" s="23">
        <v>-1023676</v>
      </c>
      <c r="E68" s="164"/>
      <c r="F68" s="23">
        <v>-99276</v>
      </c>
      <c r="G68" s="164"/>
      <c r="H68" s="23">
        <v>-267624</v>
      </c>
      <c r="I68" s="164"/>
      <c r="J68" s="23">
        <v>622112</v>
      </c>
      <c r="L68"/>
      <c r="M68"/>
    </row>
    <row r="69" spans="1:13" ht="20.100000000000001" customHeight="1" x14ac:dyDescent="0.25">
      <c r="A69" s="158" t="s">
        <v>148</v>
      </c>
      <c r="B69" s="156"/>
      <c r="C69" s="156"/>
      <c r="D69" s="23">
        <v>304930</v>
      </c>
      <c r="E69" s="176"/>
      <c r="F69" s="23">
        <v>74448</v>
      </c>
      <c r="G69" s="176"/>
      <c r="H69" s="23">
        <v>161797</v>
      </c>
      <c r="I69" s="176"/>
      <c r="J69" s="23">
        <v>134445</v>
      </c>
      <c r="L69"/>
      <c r="M69"/>
    </row>
    <row r="70" spans="1:13" ht="20.100000000000001" customHeight="1" x14ac:dyDescent="0.25">
      <c r="A70" s="158" t="s">
        <v>39</v>
      </c>
      <c r="B70" s="156"/>
      <c r="C70" s="156"/>
      <c r="D70" s="23">
        <v>-5183</v>
      </c>
      <c r="E70" s="176"/>
      <c r="F70" s="23">
        <v>-3924</v>
      </c>
      <c r="G70" s="176"/>
      <c r="H70" s="23">
        <v>-822451</v>
      </c>
      <c r="I70" s="176"/>
      <c r="J70" s="23">
        <v>-296185</v>
      </c>
      <c r="L70"/>
      <c r="M70"/>
    </row>
    <row r="71" spans="1:13" ht="20.100000000000001" customHeight="1" x14ac:dyDescent="0.25">
      <c r="A71" s="158" t="s">
        <v>40</v>
      </c>
      <c r="B71" s="156"/>
      <c r="C71" s="156"/>
      <c r="D71" s="23">
        <v>179657</v>
      </c>
      <c r="E71" s="176"/>
      <c r="F71" s="23">
        <v>-652590</v>
      </c>
      <c r="G71" s="29"/>
      <c r="H71" s="30">
        <v>179604</v>
      </c>
      <c r="I71" s="29"/>
      <c r="J71" s="30">
        <v>-19150</v>
      </c>
      <c r="L71"/>
      <c r="M71"/>
    </row>
    <row r="72" spans="1:13" ht="20.100000000000001" customHeight="1" x14ac:dyDescent="0.25">
      <c r="A72" s="158" t="s">
        <v>41</v>
      </c>
      <c r="B72" s="156"/>
      <c r="C72" s="156"/>
      <c r="D72" s="23">
        <v>37672</v>
      </c>
      <c r="E72" s="176"/>
      <c r="F72" s="23">
        <v>20042</v>
      </c>
      <c r="G72" s="164"/>
      <c r="H72" s="23">
        <v>65030</v>
      </c>
      <c r="I72" s="164"/>
      <c r="J72" s="23">
        <v>46677</v>
      </c>
      <c r="L72"/>
      <c r="M72"/>
    </row>
    <row r="73" spans="1:13" ht="20.100000000000001" customHeight="1" x14ac:dyDescent="0.25">
      <c r="A73" s="158" t="s">
        <v>47</v>
      </c>
      <c r="B73" s="161"/>
      <c r="C73" s="161"/>
      <c r="D73" s="23">
        <v>-19817</v>
      </c>
      <c r="E73" s="164"/>
      <c r="F73" s="23">
        <v>-26570</v>
      </c>
      <c r="G73" s="164"/>
      <c r="H73" s="23">
        <v>-117</v>
      </c>
      <c r="I73" s="164"/>
      <c r="J73" s="23">
        <v>-1050</v>
      </c>
    </row>
    <row r="74" spans="1:13" ht="20.100000000000001" customHeight="1" x14ac:dyDescent="0.25">
      <c r="A74" s="158" t="s">
        <v>49</v>
      </c>
      <c r="B74" s="161"/>
      <c r="C74" s="161"/>
      <c r="D74" s="23">
        <v>-34709</v>
      </c>
      <c r="E74" s="164"/>
      <c r="F74" s="23">
        <v>-119516</v>
      </c>
      <c r="G74" s="164"/>
      <c r="H74" s="23">
        <v>4967</v>
      </c>
      <c r="I74" s="164"/>
      <c r="J74" s="23">
        <v>2832</v>
      </c>
    </row>
    <row r="75" spans="1:13" ht="20.100000000000001" customHeight="1" x14ac:dyDescent="0.25">
      <c r="A75" s="158" t="s">
        <v>149</v>
      </c>
      <c r="B75" s="161"/>
      <c r="C75" s="161"/>
      <c r="D75" s="177">
        <v>-609819</v>
      </c>
      <c r="E75" s="176"/>
      <c r="F75" s="177">
        <v>-99519</v>
      </c>
      <c r="G75" s="176"/>
      <c r="H75" s="23">
        <v>-372258</v>
      </c>
      <c r="I75" s="176"/>
      <c r="J75" s="23">
        <v>-47636</v>
      </c>
    </row>
    <row r="76" spans="1:13" ht="20.100000000000001" customHeight="1" x14ac:dyDescent="0.25">
      <c r="A76" s="158" t="s">
        <v>294</v>
      </c>
      <c r="B76" s="161"/>
      <c r="C76" s="161"/>
      <c r="D76" s="177"/>
      <c r="E76" s="176"/>
      <c r="F76" s="177"/>
      <c r="G76" s="176"/>
      <c r="H76" s="23"/>
      <c r="I76" s="176"/>
      <c r="J76" s="23"/>
    </row>
    <row r="77" spans="1:13" ht="20.100000000000001" customHeight="1" x14ac:dyDescent="0.25">
      <c r="A77" s="158" t="s">
        <v>329</v>
      </c>
      <c r="B77" s="161"/>
      <c r="C77" s="161"/>
      <c r="D77" s="177">
        <v>6203</v>
      </c>
      <c r="E77" s="176"/>
      <c r="F77" s="23">
        <v>-14105</v>
      </c>
      <c r="G77" s="176"/>
      <c r="H77" s="23">
        <v>0</v>
      </c>
      <c r="I77" s="176"/>
      <c r="J77" s="23">
        <v>0</v>
      </c>
    </row>
    <row r="78" spans="1:13" ht="20.100000000000001" customHeight="1" x14ac:dyDescent="0.25">
      <c r="A78" s="158" t="s">
        <v>174</v>
      </c>
      <c r="B78" s="161"/>
      <c r="C78" s="161"/>
      <c r="D78" s="177">
        <v>-5890</v>
      </c>
      <c r="E78" s="176"/>
      <c r="F78" s="177">
        <v>-47681</v>
      </c>
      <c r="G78" s="176"/>
      <c r="H78" s="23">
        <v>0</v>
      </c>
      <c r="I78" s="176"/>
      <c r="J78" s="23">
        <v>0</v>
      </c>
    </row>
    <row r="79" spans="1:13" ht="20.100000000000001" customHeight="1" x14ac:dyDescent="0.25">
      <c r="A79" s="158" t="s">
        <v>51</v>
      </c>
      <c r="B79" s="161"/>
      <c r="C79" s="161"/>
      <c r="D79" s="177">
        <v>-103574</v>
      </c>
      <c r="E79" s="176"/>
      <c r="F79" s="177">
        <v>108899</v>
      </c>
      <c r="G79" s="31"/>
      <c r="H79" s="23">
        <v>-58137</v>
      </c>
      <c r="I79" s="31"/>
      <c r="J79" s="23">
        <v>0</v>
      </c>
    </row>
    <row r="80" spans="1:13" ht="20.100000000000001" customHeight="1" x14ac:dyDescent="0.25">
      <c r="A80" s="158" t="s">
        <v>53</v>
      </c>
      <c r="B80" s="156"/>
      <c r="C80" s="156"/>
      <c r="D80" s="178">
        <v>-11662</v>
      </c>
      <c r="E80" s="164"/>
      <c r="F80" s="178">
        <v>17622</v>
      </c>
      <c r="G80" s="164"/>
      <c r="H80" s="178">
        <v>0</v>
      </c>
      <c r="I80" s="164"/>
      <c r="J80" s="178">
        <v>0</v>
      </c>
    </row>
    <row r="81" spans="1:13" ht="20.100000000000001" customHeight="1" x14ac:dyDescent="0.25">
      <c r="A81" s="158" t="s">
        <v>266</v>
      </c>
      <c r="B81" s="156"/>
      <c r="C81" s="156"/>
      <c r="D81" s="23">
        <f>SUM(D43)+SUM(D57:D80)</f>
        <v>13908095</v>
      </c>
      <c r="E81" s="176"/>
      <c r="F81" s="24">
        <f>SUM(F43)+SUM(F57:F80)</f>
        <v>20311489</v>
      </c>
      <c r="G81" s="24"/>
      <c r="H81" s="23">
        <f>SUM(H43)+SUM(H57:H80)</f>
        <v>1225254</v>
      </c>
      <c r="I81" s="24"/>
      <c r="J81" s="24">
        <f>SUM(J43)+SUM(J57:J80)</f>
        <v>9422168</v>
      </c>
    </row>
    <row r="82" spans="1:13" ht="20.100000000000001" customHeight="1" x14ac:dyDescent="0.25">
      <c r="A82" s="158" t="s">
        <v>150</v>
      </c>
      <c r="B82" s="156"/>
      <c r="C82" s="156"/>
      <c r="D82" s="177">
        <v>247362</v>
      </c>
      <c r="E82" s="176"/>
      <c r="F82" s="177">
        <v>193794</v>
      </c>
      <c r="G82" s="177"/>
      <c r="H82" s="177">
        <v>12353</v>
      </c>
      <c r="I82" s="177"/>
      <c r="J82" s="177">
        <v>18838</v>
      </c>
    </row>
    <row r="83" spans="1:13" ht="20.100000000000001" customHeight="1" x14ac:dyDescent="0.25">
      <c r="A83" s="158" t="s">
        <v>151</v>
      </c>
      <c r="B83" s="161"/>
      <c r="C83" s="161"/>
      <c r="D83" s="177">
        <v>-2196869</v>
      </c>
      <c r="E83" s="176"/>
      <c r="F83" s="177">
        <v>-2636643</v>
      </c>
      <c r="G83" s="177"/>
      <c r="H83" s="177">
        <v>-630564</v>
      </c>
      <c r="I83" s="177"/>
      <c r="J83" s="177">
        <v>-196407</v>
      </c>
    </row>
    <row r="84" spans="1:13" ht="20.100000000000001" customHeight="1" x14ac:dyDescent="0.25">
      <c r="A84" s="158" t="s">
        <v>152</v>
      </c>
      <c r="B84" s="161"/>
      <c r="C84" s="161"/>
      <c r="D84" s="179">
        <v>-2473979</v>
      </c>
      <c r="E84" s="176"/>
      <c r="F84" s="179">
        <v>-2934919</v>
      </c>
      <c r="G84" s="176"/>
      <c r="H84" s="179">
        <v>-1380271</v>
      </c>
      <c r="I84" s="176"/>
      <c r="J84" s="179">
        <v>-1861488</v>
      </c>
    </row>
    <row r="85" spans="1:13" ht="20.100000000000001" customHeight="1" x14ac:dyDescent="0.25">
      <c r="A85" s="124" t="s">
        <v>293</v>
      </c>
      <c r="B85" s="156"/>
      <c r="C85" s="156"/>
      <c r="D85" s="32">
        <f>SUM(D81:D84)</f>
        <v>9484609</v>
      </c>
      <c r="E85" s="180"/>
      <c r="F85" s="32">
        <f>SUM(F81:F84)</f>
        <v>14933721</v>
      </c>
      <c r="G85" s="180"/>
      <c r="H85" s="32">
        <f>SUM(H81:H84)</f>
        <v>-773228</v>
      </c>
      <c r="I85" s="180"/>
      <c r="J85" s="32">
        <f>SUM(J81:J84)</f>
        <v>7383111</v>
      </c>
      <c r="K85" s="82"/>
    </row>
    <row r="86" spans="1:13" ht="20.100000000000001" customHeight="1" x14ac:dyDescent="0.25">
      <c r="A86" s="124"/>
      <c r="B86" s="156"/>
      <c r="C86" s="156"/>
      <c r="D86" s="35"/>
      <c r="E86" s="180"/>
      <c r="F86" s="35"/>
      <c r="G86" s="180"/>
      <c r="H86" s="35"/>
      <c r="I86" s="180"/>
      <c r="J86" s="35"/>
      <c r="K86" s="82"/>
    </row>
    <row r="87" spans="1:13" ht="19.5" customHeight="1" x14ac:dyDescent="0.3">
      <c r="A87" s="79" t="s">
        <v>179</v>
      </c>
      <c r="B87" s="170"/>
      <c r="C87" s="170"/>
      <c r="D87" s="170"/>
      <c r="E87" s="170"/>
      <c r="F87" s="170"/>
      <c r="G87" s="181"/>
      <c r="H87" s="159"/>
      <c r="I87" s="159"/>
      <c r="J87" s="159"/>
      <c r="L87"/>
      <c r="M87"/>
    </row>
    <row r="88" spans="1:13" ht="19.5" customHeight="1" x14ac:dyDescent="0.25">
      <c r="A88" s="173" t="s">
        <v>223</v>
      </c>
      <c r="B88" s="156"/>
      <c r="C88" s="156"/>
      <c r="D88" s="159"/>
      <c r="E88" s="159"/>
      <c r="F88" s="159"/>
      <c r="G88" s="159"/>
      <c r="H88" s="204"/>
      <c r="I88" s="204"/>
      <c r="J88" s="204"/>
      <c r="L88"/>
      <c r="M88"/>
    </row>
    <row r="89" spans="1:13" ht="18" customHeight="1" x14ac:dyDescent="0.25">
      <c r="A89" s="124"/>
      <c r="B89" s="156"/>
      <c r="C89" s="156"/>
      <c r="D89" s="159"/>
      <c r="E89" s="159"/>
      <c r="F89" s="159"/>
      <c r="G89" s="159"/>
      <c r="H89" s="159"/>
      <c r="I89" s="159"/>
      <c r="J89" s="159"/>
      <c r="L89"/>
      <c r="M89"/>
    </row>
    <row r="90" spans="1:13" ht="18" customHeight="1" x14ac:dyDescent="0.25">
      <c r="A90" s="124"/>
      <c r="B90" s="156"/>
      <c r="C90" s="156"/>
      <c r="D90" s="203" t="s">
        <v>73</v>
      </c>
      <c r="E90" s="203"/>
      <c r="F90" s="203"/>
      <c r="G90" s="157"/>
      <c r="H90" s="203" t="s">
        <v>2</v>
      </c>
      <c r="I90" s="203"/>
      <c r="J90" s="203"/>
      <c r="L90"/>
      <c r="M90"/>
    </row>
    <row r="91" spans="1:13" ht="18" customHeight="1" x14ac:dyDescent="0.25">
      <c r="A91" s="158"/>
      <c r="B91" s="159"/>
      <c r="C91" s="159"/>
      <c r="D91" s="203" t="s">
        <v>3</v>
      </c>
      <c r="E91" s="203"/>
      <c r="F91" s="203"/>
      <c r="G91" s="157"/>
      <c r="H91" s="203" t="s">
        <v>3</v>
      </c>
      <c r="I91" s="203"/>
      <c r="J91" s="203"/>
      <c r="L91"/>
      <c r="M91"/>
    </row>
    <row r="92" spans="1:13" ht="18" customHeight="1" x14ac:dyDescent="0.25">
      <c r="A92" s="158"/>
      <c r="B92" s="159"/>
      <c r="C92" s="159"/>
      <c r="D92" s="198" t="s">
        <v>258</v>
      </c>
      <c r="E92" s="198"/>
      <c r="F92" s="198"/>
      <c r="G92" s="160"/>
      <c r="H92" s="198" t="s">
        <v>258</v>
      </c>
      <c r="I92" s="198"/>
      <c r="J92" s="198"/>
      <c r="L92"/>
      <c r="M92"/>
    </row>
    <row r="93" spans="1:13" ht="18" customHeight="1" x14ac:dyDescent="0.25">
      <c r="A93" s="158"/>
      <c r="B93" s="159"/>
      <c r="C93" s="159"/>
      <c r="D93" s="198" t="s">
        <v>253</v>
      </c>
      <c r="E93" s="198"/>
      <c r="F93" s="198"/>
      <c r="G93" s="160"/>
      <c r="H93" s="198" t="s">
        <v>253</v>
      </c>
      <c r="I93" s="198"/>
      <c r="J93" s="198"/>
      <c r="L93"/>
      <c r="M93"/>
    </row>
    <row r="94" spans="1:13" ht="18" customHeight="1" x14ac:dyDescent="0.25">
      <c r="A94" s="158"/>
      <c r="B94" s="161"/>
      <c r="C94" s="161"/>
      <c r="D94" s="160">
        <v>2024</v>
      </c>
      <c r="E94" s="160"/>
      <c r="F94" s="160">
        <v>2023</v>
      </c>
      <c r="G94" s="160"/>
      <c r="H94" s="160">
        <v>2024</v>
      </c>
      <c r="I94" s="160"/>
      <c r="J94" s="160">
        <v>2023</v>
      </c>
    </row>
    <row r="95" spans="1:13" ht="18" customHeight="1" x14ac:dyDescent="0.25">
      <c r="A95" s="158"/>
      <c r="B95" s="161"/>
      <c r="C95" s="161"/>
      <c r="D95" s="91" t="s">
        <v>318</v>
      </c>
      <c r="E95" s="91"/>
      <c r="F95" s="91"/>
      <c r="G95" s="91"/>
      <c r="H95" s="91" t="s">
        <v>318</v>
      </c>
      <c r="I95" s="160"/>
      <c r="J95" s="160"/>
    </row>
    <row r="96" spans="1:13" ht="18" customHeight="1" x14ac:dyDescent="0.25">
      <c r="A96" s="158"/>
      <c r="B96" s="161" t="s">
        <v>7</v>
      </c>
      <c r="C96" s="161"/>
      <c r="D96" s="91" t="s">
        <v>319</v>
      </c>
      <c r="E96" s="91"/>
      <c r="F96" s="91"/>
      <c r="G96" s="91"/>
      <c r="H96" s="91" t="s">
        <v>319</v>
      </c>
      <c r="I96" s="160"/>
      <c r="J96" s="160"/>
    </row>
    <row r="97" spans="1:10" ht="18" customHeight="1" x14ac:dyDescent="0.25">
      <c r="A97" s="158"/>
      <c r="B97" s="161"/>
      <c r="C97" s="161"/>
      <c r="D97" s="201" t="s">
        <v>207</v>
      </c>
      <c r="E97" s="201"/>
      <c r="F97" s="201"/>
      <c r="G97" s="201"/>
      <c r="H97" s="201"/>
      <c r="I97" s="201"/>
      <c r="J97" s="201"/>
    </row>
    <row r="98" spans="1:10" ht="20.100000000000001" customHeight="1" x14ac:dyDescent="0.25">
      <c r="A98" s="162" t="s">
        <v>153</v>
      </c>
      <c r="B98" s="161"/>
      <c r="C98" s="161"/>
      <c r="D98" s="182"/>
      <c r="E98" s="182"/>
      <c r="F98" s="182"/>
      <c r="G98" s="182"/>
      <c r="H98" s="182"/>
      <c r="I98" s="182"/>
      <c r="J98" s="182"/>
    </row>
    <row r="99" spans="1:10" ht="20.100000000000001" customHeight="1" x14ac:dyDescent="0.25">
      <c r="A99" s="158" t="s">
        <v>275</v>
      </c>
      <c r="B99" s="161">
        <v>4</v>
      </c>
      <c r="C99" s="161"/>
      <c r="D99" s="23">
        <v>0</v>
      </c>
      <c r="E99" s="165"/>
      <c r="F99" s="23">
        <v>0</v>
      </c>
      <c r="G99" s="165"/>
      <c r="H99" s="23">
        <v>2043725</v>
      </c>
      <c r="I99" s="165"/>
      <c r="J99" s="23">
        <v>0</v>
      </c>
    </row>
    <row r="100" spans="1:10" ht="20.100000000000001" customHeight="1" x14ac:dyDescent="0.25">
      <c r="A100" s="158" t="s">
        <v>240</v>
      </c>
      <c r="B100" s="161" t="s">
        <v>280</v>
      </c>
      <c r="C100" s="161"/>
      <c r="D100" s="23">
        <v>398719</v>
      </c>
      <c r="E100" s="165"/>
      <c r="F100" s="23">
        <v>387032</v>
      </c>
      <c r="G100" s="165"/>
      <c r="H100" s="23">
        <v>0</v>
      </c>
      <c r="I100" s="165"/>
      <c r="J100" s="23">
        <v>0</v>
      </c>
    </row>
    <row r="101" spans="1:10" ht="20.100000000000001" customHeight="1" x14ac:dyDescent="0.25">
      <c r="A101" s="158" t="s">
        <v>241</v>
      </c>
      <c r="B101" s="161"/>
      <c r="C101" s="161"/>
      <c r="D101" s="23">
        <v>0</v>
      </c>
      <c r="E101" s="165"/>
      <c r="F101" s="23">
        <v>-17259</v>
      </c>
      <c r="G101" s="165"/>
      <c r="H101" s="23">
        <v>0</v>
      </c>
      <c r="I101" s="165"/>
      <c r="J101" s="23">
        <v>0</v>
      </c>
    </row>
    <row r="102" spans="1:10" ht="20.100000000000001" customHeight="1" x14ac:dyDescent="0.25">
      <c r="A102" s="158" t="s">
        <v>154</v>
      </c>
      <c r="B102" s="161"/>
      <c r="C102" s="161"/>
      <c r="D102" s="23">
        <v>-2800544</v>
      </c>
      <c r="E102" s="183"/>
      <c r="F102" s="23">
        <v>-552856</v>
      </c>
      <c r="G102" s="24"/>
      <c r="H102" s="23">
        <v>0</v>
      </c>
      <c r="I102" s="24"/>
      <c r="J102" s="23">
        <v>0</v>
      </c>
    </row>
    <row r="103" spans="1:10" ht="20.100000000000001" customHeight="1" x14ac:dyDescent="0.25">
      <c r="A103" s="158" t="s">
        <v>155</v>
      </c>
      <c r="B103" s="161"/>
      <c r="C103" s="161"/>
      <c r="D103" s="23">
        <v>366</v>
      </c>
      <c r="E103" s="165"/>
      <c r="F103" s="23">
        <v>168</v>
      </c>
      <c r="G103" s="165"/>
      <c r="H103" s="23">
        <v>0</v>
      </c>
      <c r="I103" s="165"/>
      <c r="J103" s="23">
        <v>0</v>
      </c>
    </row>
    <row r="104" spans="1:10" ht="20.100000000000001" customHeight="1" x14ac:dyDescent="0.25">
      <c r="A104" s="158" t="s">
        <v>156</v>
      </c>
      <c r="B104" s="161"/>
      <c r="C104" s="161"/>
      <c r="D104" s="23">
        <v>-8289636</v>
      </c>
      <c r="E104" s="165"/>
      <c r="F104" s="23">
        <v>-7672674</v>
      </c>
      <c r="G104" s="165"/>
      <c r="H104" s="23">
        <v>-4210879</v>
      </c>
      <c r="I104" s="165"/>
      <c r="J104" s="23">
        <v>-3229555</v>
      </c>
    </row>
    <row r="105" spans="1:10" ht="20.100000000000001" customHeight="1" x14ac:dyDescent="0.25">
      <c r="A105" s="158" t="s">
        <v>170</v>
      </c>
      <c r="B105" s="161"/>
      <c r="C105" s="161"/>
      <c r="D105" s="23">
        <v>36622</v>
      </c>
      <c r="E105" s="165"/>
      <c r="F105" s="23">
        <v>87797</v>
      </c>
      <c r="G105" s="165"/>
      <c r="H105" s="23">
        <v>20172</v>
      </c>
      <c r="I105" s="165"/>
      <c r="J105" s="23">
        <v>17239</v>
      </c>
    </row>
    <row r="106" spans="1:10" ht="20.100000000000001" customHeight="1" x14ac:dyDescent="0.25">
      <c r="A106" s="158" t="s">
        <v>157</v>
      </c>
      <c r="B106" s="161"/>
      <c r="C106" s="161"/>
      <c r="D106" s="23">
        <v>-309207</v>
      </c>
      <c r="E106" s="165"/>
      <c r="F106" s="23">
        <v>-392242</v>
      </c>
      <c r="G106" s="165"/>
      <c r="H106" s="23">
        <v>-309207</v>
      </c>
      <c r="I106" s="165"/>
      <c r="J106" s="23">
        <v>-392242</v>
      </c>
    </row>
    <row r="107" spans="1:10" ht="20.100000000000001" customHeight="1" x14ac:dyDescent="0.25">
      <c r="A107" s="158" t="s">
        <v>242</v>
      </c>
      <c r="B107" s="161"/>
      <c r="C107" s="161"/>
      <c r="D107" s="23">
        <v>0</v>
      </c>
      <c r="E107" s="165"/>
      <c r="F107" s="23">
        <v>63257</v>
      </c>
      <c r="G107" s="165"/>
      <c r="H107" s="23">
        <v>0</v>
      </c>
      <c r="I107" s="165"/>
      <c r="J107" s="23">
        <v>0</v>
      </c>
    </row>
    <row r="108" spans="1:10" ht="20.100000000000001" customHeight="1" x14ac:dyDescent="0.25">
      <c r="A108" s="158" t="s">
        <v>244</v>
      </c>
      <c r="B108" s="161"/>
      <c r="C108" s="161"/>
      <c r="D108" s="23">
        <v>-1168647</v>
      </c>
      <c r="E108" s="165"/>
      <c r="F108" s="23">
        <v>-1482997</v>
      </c>
      <c r="G108" s="165"/>
      <c r="H108" s="23">
        <v>-620258</v>
      </c>
      <c r="I108" s="165"/>
      <c r="J108" s="23">
        <v>-726274</v>
      </c>
    </row>
    <row r="109" spans="1:10" ht="20.100000000000001" customHeight="1" x14ac:dyDescent="0.25">
      <c r="A109" s="158" t="s">
        <v>234</v>
      </c>
      <c r="B109" s="161"/>
      <c r="C109" s="161"/>
      <c r="D109" s="23"/>
      <c r="E109" s="165"/>
      <c r="F109" s="23"/>
      <c r="G109" s="165"/>
      <c r="H109" s="23"/>
      <c r="I109" s="165"/>
      <c r="J109" s="23"/>
    </row>
    <row r="110" spans="1:10" ht="20.100000000000001" customHeight="1" x14ac:dyDescent="0.25">
      <c r="A110" s="158" t="s">
        <v>28</v>
      </c>
      <c r="B110" s="161"/>
      <c r="C110" s="161"/>
      <c r="D110" s="23">
        <v>10</v>
      </c>
      <c r="E110" s="165"/>
      <c r="F110" s="23">
        <v>0</v>
      </c>
      <c r="G110" s="165"/>
      <c r="H110" s="23">
        <v>10</v>
      </c>
      <c r="I110" s="165"/>
      <c r="J110" s="23">
        <v>0</v>
      </c>
    </row>
    <row r="111" spans="1:10" ht="20.100000000000001" customHeight="1" x14ac:dyDescent="0.25">
      <c r="A111" s="158" t="s">
        <v>249</v>
      </c>
      <c r="B111" s="161"/>
      <c r="C111" s="161"/>
      <c r="D111" s="164">
        <v>0</v>
      </c>
      <c r="E111" s="165"/>
      <c r="F111" s="23">
        <v>0</v>
      </c>
      <c r="G111" s="165"/>
      <c r="H111" s="23">
        <v>-382608</v>
      </c>
      <c r="I111" s="165"/>
      <c r="J111" s="23">
        <v>-34480</v>
      </c>
    </row>
    <row r="112" spans="1:10" ht="20.100000000000001" customHeight="1" x14ac:dyDescent="0.25">
      <c r="A112" s="158" t="s">
        <v>305</v>
      </c>
      <c r="B112" s="161"/>
      <c r="C112" s="161"/>
      <c r="D112" s="164"/>
      <c r="E112" s="165"/>
      <c r="F112" s="23"/>
      <c r="G112" s="165"/>
      <c r="H112" s="23"/>
      <c r="I112" s="165"/>
      <c r="J112" s="23"/>
    </row>
    <row r="113" spans="1:10" ht="20.100000000000001" customHeight="1" x14ac:dyDescent="0.25">
      <c r="A113" s="158" t="s">
        <v>306</v>
      </c>
      <c r="B113" s="161"/>
      <c r="C113" s="161"/>
      <c r="D113" s="164">
        <v>0</v>
      </c>
      <c r="E113" s="165"/>
      <c r="F113" s="23">
        <v>0</v>
      </c>
      <c r="G113" s="165"/>
      <c r="H113" s="23">
        <v>74540</v>
      </c>
      <c r="I113" s="165"/>
      <c r="J113" s="23">
        <v>58265</v>
      </c>
    </row>
    <row r="114" spans="1:10" ht="20.100000000000001" customHeight="1" x14ac:dyDescent="0.25">
      <c r="A114" s="158" t="s">
        <v>309</v>
      </c>
      <c r="B114" s="161"/>
      <c r="C114" s="161"/>
      <c r="D114" s="164"/>
      <c r="E114" s="165"/>
      <c r="F114" s="23"/>
      <c r="G114" s="165"/>
      <c r="H114" s="23"/>
      <c r="I114" s="165"/>
      <c r="J114" s="23"/>
    </row>
    <row r="115" spans="1:10" ht="20.100000000000001" customHeight="1" x14ac:dyDescent="0.25">
      <c r="A115" s="158" t="s">
        <v>308</v>
      </c>
      <c r="B115" s="161"/>
      <c r="C115" s="161"/>
      <c r="D115" s="164">
        <v>0</v>
      </c>
      <c r="E115" s="165"/>
      <c r="F115" s="23">
        <v>0</v>
      </c>
      <c r="G115" s="165"/>
      <c r="H115" s="58">
        <v>0</v>
      </c>
      <c r="I115" s="165"/>
      <c r="J115" s="23">
        <v>207101</v>
      </c>
    </row>
    <row r="116" spans="1:10" ht="20.100000000000001" customHeight="1" x14ac:dyDescent="0.25">
      <c r="A116" s="158" t="s">
        <v>307</v>
      </c>
      <c r="B116" s="161"/>
      <c r="C116" s="161"/>
      <c r="D116" s="164"/>
      <c r="E116" s="165"/>
      <c r="F116" s="23"/>
      <c r="G116" s="165"/>
      <c r="H116" s="58"/>
      <c r="I116" s="165"/>
      <c r="J116" s="23"/>
    </row>
    <row r="117" spans="1:10" ht="20.100000000000001" customHeight="1" x14ac:dyDescent="0.25">
      <c r="A117" s="158" t="s">
        <v>308</v>
      </c>
      <c r="B117" s="161">
        <v>6</v>
      </c>
      <c r="C117" s="161"/>
      <c r="D117" s="164">
        <v>0</v>
      </c>
      <c r="E117" s="165"/>
      <c r="F117" s="23">
        <v>0</v>
      </c>
      <c r="G117" s="165"/>
      <c r="H117" s="58">
        <v>-141000</v>
      </c>
      <c r="I117" s="165"/>
      <c r="J117" s="23">
        <v>-28500500</v>
      </c>
    </row>
    <row r="118" spans="1:10" ht="20.100000000000001" customHeight="1" x14ac:dyDescent="0.25">
      <c r="A118" s="158" t="s">
        <v>303</v>
      </c>
      <c r="B118" s="161"/>
      <c r="C118" s="161"/>
      <c r="D118" s="164"/>
      <c r="E118" s="165"/>
      <c r="F118" s="23"/>
      <c r="G118" s="165"/>
      <c r="H118" s="58"/>
      <c r="I118" s="165"/>
      <c r="J118" s="23"/>
    </row>
    <row r="119" spans="1:10" ht="20.100000000000001" customHeight="1" x14ac:dyDescent="0.25">
      <c r="A119" s="158" t="s">
        <v>64</v>
      </c>
      <c r="B119" s="161">
        <v>3</v>
      </c>
      <c r="C119" s="161"/>
      <c r="D119" s="23">
        <v>0</v>
      </c>
      <c r="E119" s="165"/>
      <c r="F119" s="23">
        <v>0</v>
      </c>
      <c r="G119" s="165"/>
      <c r="H119" s="23">
        <v>46569</v>
      </c>
      <c r="I119" s="165"/>
      <c r="J119" s="23">
        <v>0</v>
      </c>
    </row>
    <row r="120" spans="1:10" ht="20.100000000000001" customHeight="1" x14ac:dyDescent="0.25">
      <c r="A120" s="158" t="s">
        <v>304</v>
      </c>
      <c r="B120" s="161"/>
      <c r="C120" s="161"/>
      <c r="D120" s="23"/>
      <c r="E120" s="165"/>
      <c r="F120" s="23"/>
      <c r="G120" s="165"/>
      <c r="H120" s="23"/>
      <c r="I120" s="165"/>
      <c r="J120" s="23"/>
    </row>
    <row r="121" spans="1:10" ht="20.100000000000001" customHeight="1" x14ac:dyDescent="0.25">
      <c r="A121" s="158" t="s">
        <v>64</v>
      </c>
      <c r="B121" s="161">
        <v>3</v>
      </c>
      <c r="C121" s="161"/>
      <c r="D121" s="23">
        <v>0</v>
      </c>
      <c r="E121" s="165"/>
      <c r="F121" s="23">
        <v>0</v>
      </c>
      <c r="G121" s="165"/>
      <c r="H121" s="23">
        <v>-7680000</v>
      </c>
      <c r="I121" s="165"/>
      <c r="J121" s="23">
        <v>0</v>
      </c>
    </row>
    <row r="122" spans="1:10" ht="20.100000000000001" customHeight="1" x14ac:dyDescent="0.25">
      <c r="A122" s="158" t="s">
        <v>250</v>
      </c>
      <c r="B122" s="161">
        <v>7</v>
      </c>
      <c r="C122" s="161"/>
      <c r="D122" s="164">
        <v>-171211</v>
      </c>
      <c r="E122" s="165"/>
      <c r="F122" s="23">
        <v>-138253</v>
      </c>
      <c r="G122" s="165"/>
      <c r="H122" s="58">
        <v>0</v>
      </c>
      <c r="I122" s="165"/>
      <c r="J122" s="23">
        <v>0</v>
      </c>
    </row>
    <row r="123" spans="1:10" ht="20.100000000000001" customHeight="1" x14ac:dyDescent="0.25">
      <c r="A123" s="158" t="s">
        <v>251</v>
      </c>
      <c r="B123" s="161">
        <v>7</v>
      </c>
      <c r="C123" s="161"/>
      <c r="D123" s="164">
        <v>-17500</v>
      </c>
      <c r="E123" s="165"/>
      <c r="F123" s="23">
        <v>0</v>
      </c>
      <c r="G123" s="165"/>
      <c r="H123" s="58">
        <v>0</v>
      </c>
      <c r="I123" s="165"/>
      <c r="J123" s="23">
        <v>0</v>
      </c>
    </row>
    <row r="124" spans="1:10" ht="20.100000000000001" customHeight="1" x14ac:dyDescent="0.25">
      <c r="A124" s="158" t="s">
        <v>276</v>
      </c>
      <c r="B124" s="161">
        <v>18</v>
      </c>
      <c r="C124" s="161"/>
      <c r="D124" s="184">
        <v>-160348</v>
      </c>
      <c r="E124" s="165"/>
      <c r="F124" s="26">
        <v>-4800</v>
      </c>
      <c r="G124" s="165"/>
      <c r="H124" s="63">
        <v>-160348</v>
      </c>
      <c r="I124" s="165"/>
      <c r="J124" s="26">
        <v>-2400</v>
      </c>
    </row>
    <row r="125" spans="1:10" ht="20.100000000000001" customHeight="1" x14ac:dyDescent="0.25">
      <c r="A125" s="124" t="s">
        <v>202</v>
      </c>
      <c r="B125" s="156"/>
      <c r="C125" s="156"/>
      <c r="D125" s="32">
        <f>SUM(D99:D124)</f>
        <v>-12481376</v>
      </c>
      <c r="E125" s="185"/>
      <c r="F125" s="32">
        <f>SUM(F99:F124)</f>
        <v>-9722827</v>
      </c>
      <c r="G125" s="185"/>
      <c r="H125" s="32">
        <f>SUM(H99:H124)</f>
        <v>-11319284</v>
      </c>
      <c r="I125" s="185"/>
      <c r="J125" s="32">
        <f>SUM(J99:J124)</f>
        <v>-32602846</v>
      </c>
    </row>
    <row r="126" spans="1:10" ht="7.5" customHeight="1" x14ac:dyDescent="0.25">
      <c r="A126" s="158"/>
      <c r="B126" s="161"/>
      <c r="C126" s="161"/>
      <c r="D126" s="183"/>
      <c r="E126" s="183"/>
      <c r="F126" s="183"/>
      <c r="G126" s="183"/>
      <c r="H126" s="183"/>
      <c r="I126" s="183"/>
      <c r="J126" s="183"/>
    </row>
    <row r="127" spans="1:10" ht="19.5" customHeight="1" x14ac:dyDescent="0.3">
      <c r="A127" s="79" t="s">
        <v>179</v>
      </c>
      <c r="B127" s="170"/>
      <c r="C127" s="170"/>
      <c r="D127" s="170"/>
      <c r="E127" s="170"/>
      <c r="F127" s="170"/>
      <c r="G127" s="181"/>
      <c r="H127" s="159"/>
      <c r="I127" s="159"/>
      <c r="J127" s="159"/>
    </row>
    <row r="128" spans="1:10" ht="19.5" customHeight="1" x14ac:dyDescent="0.25">
      <c r="A128" s="173" t="s">
        <v>223</v>
      </c>
      <c r="B128" s="156"/>
      <c r="C128" s="156"/>
      <c r="D128" s="159"/>
      <c r="E128" s="159"/>
      <c r="F128" s="159"/>
      <c r="G128" s="159"/>
      <c r="H128" s="204"/>
      <c r="I128" s="204"/>
      <c r="J128" s="204"/>
    </row>
    <row r="129" spans="1:14" ht="18" customHeight="1" x14ac:dyDescent="0.25">
      <c r="A129" s="124"/>
      <c r="B129" s="156"/>
      <c r="C129" s="156"/>
      <c r="D129" s="159"/>
      <c r="E129" s="159"/>
      <c r="F129" s="159"/>
      <c r="G129" s="159"/>
      <c r="H129" s="159"/>
      <c r="I129" s="159"/>
      <c r="J129" s="159"/>
    </row>
    <row r="130" spans="1:14" ht="18" customHeight="1" x14ac:dyDescent="0.25">
      <c r="A130" s="124"/>
      <c r="B130" s="156"/>
      <c r="C130" s="156"/>
      <c r="D130" s="203" t="s">
        <v>73</v>
      </c>
      <c r="E130" s="203"/>
      <c r="F130" s="203"/>
      <c r="G130" s="157"/>
      <c r="H130" s="203" t="s">
        <v>2</v>
      </c>
      <c r="I130" s="203"/>
      <c r="J130" s="203"/>
    </row>
    <row r="131" spans="1:14" ht="18" customHeight="1" x14ac:dyDescent="0.25">
      <c r="A131" s="158"/>
      <c r="B131" s="159"/>
      <c r="C131" s="159"/>
      <c r="D131" s="203" t="s">
        <v>3</v>
      </c>
      <c r="E131" s="203"/>
      <c r="F131" s="203"/>
      <c r="G131" s="157"/>
      <c r="H131" s="203" t="s">
        <v>3</v>
      </c>
      <c r="I131" s="203"/>
      <c r="J131" s="203"/>
    </row>
    <row r="132" spans="1:14" ht="18" customHeight="1" x14ac:dyDescent="0.25">
      <c r="A132" s="158"/>
      <c r="B132" s="159"/>
      <c r="C132" s="159"/>
      <c r="D132" s="198" t="s">
        <v>258</v>
      </c>
      <c r="E132" s="198"/>
      <c r="F132" s="198"/>
      <c r="G132" s="160"/>
      <c r="H132" s="198" t="s">
        <v>258</v>
      </c>
      <c r="I132" s="198"/>
      <c r="J132" s="198"/>
    </row>
    <row r="133" spans="1:14" ht="18" customHeight="1" x14ac:dyDescent="0.25">
      <c r="A133" s="158"/>
      <c r="B133" s="159"/>
      <c r="C133" s="159"/>
      <c r="D133" s="198" t="s">
        <v>253</v>
      </c>
      <c r="E133" s="198"/>
      <c r="F133" s="198"/>
      <c r="G133" s="160"/>
      <c r="H133" s="198" t="s">
        <v>253</v>
      </c>
      <c r="I133" s="198"/>
      <c r="J133" s="198"/>
    </row>
    <row r="134" spans="1:14" ht="18" customHeight="1" x14ac:dyDescent="0.25">
      <c r="A134" s="158"/>
      <c r="B134" s="161"/>
      <c r="C134" s="161"/>
      <c r="D134" s="160">
        <v>2024</v>
      </c>
      <c r="E134" s="160"/>
      <c r="F134" s="160">
        <v>2023</v>
      </c>
      <c r="G134" s="160"/>
      <c r="H134" s="160">
        <v>2024</v>
      </c>
      <c r="I134" s="160"/>
      <c r="J134" s="160">
        <v>2023</v>
      </c>
    </row>
    <row r="135" spans="1:14" ht="18" customHeight="1" x14ac:dyDescent="0.25">
      <c r="A135" s="158"/>
      <c r="B135" s="161"/>
      <c r="C135" s="161"/>
      <c r="D135" s="91" t="s">
        <v>318</v>
      </c>
      <c r="E135" s="91"/>
      <c r="F135" s="91"/>
      <c r="G135" s="91"/>
      <c r="H135" s="91" t="s">
        <v>318</v>
      </c>
      <c r="I135" s="160"/>
      <c r="J135" s="160"/>
    </row>
    <row r="136" spans="1:14" ht="18" customHeight="1" x14ac:dyDescent="0.25">
      <c r="A136" s="158"/>
      <c r="B136" s="161" t="s">
        <v>7</v>
      </c>
      <c r="C136" s="161"/>
      <c r="D136" s="91" t="s">
        <v>319</v>
      </c>
      <c r="E136" s="91"/>
      <c r="F136" s="91"/>
      <c r="G136" s="91"/>
      <c r="H136" s="91" t="s">
        <v>319</v>
      </c>
      <c r="I136" s="160"/>
      <c r="J136" s="160"/>
    </row>
    <row r="137" spans="1:14" ht="18" customHeight="1" x14ac:dyDescent="0.25">
      <c r="A137" s="158"/>
      <c r="B137" s="161"/>
      <c r="C137" s="161"/>
      <c r="D137" s="201" t="s">
        <v>207</v>
      </c>
      <c r="E137" s="201"/>
      <c r="F137" s="201"/>
      <c r="G137" s="201"/>
      <c r="H137" s="201"/>
      <c r="I137" s="201"/>
      <c r="J137" s="201"/>
    </row>
    <row r="138" spans="1:14" ht="20.100000000000001" customHeight="1" x14ac:dyDescent="0.25">
      <c r="A138" s="162" t="s">
        <v>158</v>
      </c>
      <c r="B138" s="161"/>
      <c r="C138" s="161"/>
      <c r="D138" s="164"/>
      <c r="E138" s="164"/>
      <c r="F138" s="164"/>
      <c r="G138" s="164"/>
      <c r="H138" s="164"/>
      <c r="I138" s="164"/>
      <c r="J138" s="164"/>
    </row>
    <row r="139" spans="1:14" ht="20.100000000000001" customHeight="1" x14ac:dyDescent="0.25">
      <c r="A139" s="158" t="s">
        <v>296</v>
      </c>
      <c r="B139" s="161"/>
      <c r="C139" s="161"/>
      <c r="D139" s="164"/>
      <c r="E139" s="164"/>
      <c r="F139" s="164"/>
      <c r="G139" s="164"/>
      <c r="H139" s="164"/>
      <c r="I139" s="164"/>
      <c r="J139" s="164"/>
    </row>
    <row r="140" spans="1:14" ht="20.100000000000001" customHeight="1" x14ac:dyDescent="0.25">
      <c r="A140" s="158" t="s">
        <v>297</v>
      </c>
      <c r="B140" s="161"/>
      <c r="C140" s="161"/>
      <c r="D140" s="23">
        <v>6677882</v>
      </c>
      <c r="E140" s="164"/>
      <c r="F140" s="23">
        <v>2004749</v>
      </c>
      <c r="G140" s="164"/>
      <c r="H140" s="23">
        <v>6357562</v>
      </c>
      <c r="I140" s="165"/>
      <c r="J140" s="23">
        <v>2125900</v>
      </c>
    </row>
    <row r="141" spans="1:14" ht="20.100000000000001" customHeight="1" x14ac:dyDescent="0.25">
      <c r="A141" s="158" t="s">
        <v>300</v>
      </c>
      <c r="B141" s="161"/>
      <c r="C141" s="161"/>
      <c r="D141" s="23"/>
      <c r="E141" s="164"/>
      <c r="F141" s="23"/>
      <c r="G141" s="164"/>
      <c r="H141" s="23"/>
      <c r="I141" s="165"/>
      <c r="J141" s="23"/>
    </row>
    <row r="142" spans="1:14" ht="20.100000000000001" customHeight="1" x14ac:dyDescent="0.25">
      <c r="A142" s="158" t="s">
        <v>301</v>
      </c>
      <c r="B142" s="161"/>
      <c r="C142" s="161"/>
      <c r="D142" s="23">
        <v>0</v>
      </c>
      <c r="E142" s="164"/>
      <c r="F142" s="23">
        <v>0</v>
      </c>
      <c r="G142" s="164"/>
      <c r="H142" s="23">
        <v>8495000</v>
      </c>
      <c r="I142" s="165"/>
      <c r="J142" s="23">
        <v>6640000</v>
      </c>
    </row>
    <row r="143" spans="1:14" ht="20.100000000000001" customHeight="1" x14ac:dyDescent="0.25">
      <c r="A143" s="158" t="s">
        <v>302</v>
      </c>
      <c r="B143" s="161"/>
      <c r="C143" s="161"/>
      <c r="D143" s="23"/>
      <c r="E143" s="164"/>
      <c r="F143" s="23"/>
      <c r="G143" s="164"/>
      <c r="H143" s="23"/>
      <c r="I143" s="165"/>
      <c r="J143" s="23"/>
    </row>
    <row r="144" spans="1:14" ht="20.100000000000001" customHeight="1" x14ac:dyDescent="0.25">
      <c r="A144" s="158" t="s">
        <v>301</v>
      </c>
      <c r="B144" s="161"/>
      <c r="C144" s="161"/>
      <c r="D144" s="23">
        <v>0</v>
      </c>
      <c r="E144" s="164"/>
      <c r="F144" s="23">
        <v>0</v>
      </c>
      <c r="G144" s="164"/>
      <c r="H144" s="23">
        <v>-790000</v>
      </c>
      <c r="I144" s="165"/>
      <c r="J144" s="23">
        <v>-6640000</v>
      </c>
      <c r="N144" s="20"/>
    </row>
    <row r="145" spans="1:13" ht="20.100000000000001" customHeight="1" x14ac:dyDescent="0.25">
      <c r="A145" s="158" t="s">
        <v>243</v>
      </c>
      <c r="B145" s="161">
        <v>12</v>
      </c>
      <c r="C145" s="161"/>
      <c r="D145" s="23">
        <v>8987188</v>
      </c>
      <c r="E145" s="164"/>
      <c r="F145" s="23">
        <v>46431943</v>
      </c>
      <c r="G145" s="164"/>
      <c r="H145" s="23">
        <v>0</v>
      </c>
      <c r="I145" s="165"/>
      <c r="J145" s="23">
        <v>14979708</v>
      </c>
    </row>
    <row r="146" spans="1:13" ht="20.100000000000001" customHeight="1" x14ac:dyDescent="0.25">
      <c r="A146" s="158" t="s">
        <v>246</v>
      </c>
      <c r="B146" s="161">
        <v>12</v>
      </c>
      <c r="C146" s="161"/>
      <c r="D146" s="23">
        <v>-9848400</v>
      </c>
      <c r="E146" s="164"/>
      <c r="F146" s="23">
        <v>0</v>
      </c>
      <c r="G146" s="164"/>
      <c r="H146" s="23">
        <v>0</v>
      </c>
      <c r="I146" s="165"/>
      <c r="J146" s="23">
        <v>0</v>
      </c>
    </row>
    <row r="147" spans="1:13" ht="20.100000000000001" customHeight="1" x14ac:dyDescent="0.25">
      <c r="A147" s="158" t="s">
        <v>298</v>
      </c>
      <c r="B147" s="161"/>
      <c r="C147" s="161"/>
      <c r="D147" s="23"/>
      <c r="E147" s="164"/>
      <c r="F147" s="23"/>
      <c r="G147" s="164"/>
      <c r="H147" s="23"/>
      <c r="I147" s="165"/>
      <c r="J147" s="23"/>
    </row>
    <row r="148" spans="1:13" ht="20.100000000000001" customHeight="1" x14ac:dyDescent="0.25">
      <c r="A148" s="158" t="s">
        <v>297</v>
      </c>
      <c r="B148" s="161"/>
      <c r="C148" s="161"/>
      <c r="D148" s="23">
        <v>1076</v>
      </c>
      <c r="E148" s="164"/>
      <c r="F148" s="23">
        <v>5345</v>
      </c>
      <c r="G148" s="164"/>
      <c r="H148" s="23">
        <v>0</v>
      </c>
      <c r="I148" s="165"/>
      <c r="J148" s="23">
        <v>0</v>
      </c>
    </row>
    <row r="149" spans="1:13" ht="20.100000000000001" customHeight="1" x14ac:dyDescent="0.25">
      <c r="A149" s="158" t="s">
        <v>252</v>
      </c>
      <c r="B149" s="161"/>
      <c r="C149" s="161"/>
      <c r="D149" s="23">
        <v>-89327</v>
      </c>
      <c r="E149" s="164"/>
      <c r="F149" s="23">
        <v>0</v>
      </c>
      <c r="G149" s="164"/>
      <c r="H149" s="23">
        <v>0</v>
      </c>
      <c r="I149" s="165"/>
      <c r="J149" s="23">
        <v>0</v>
      </c>
    </row>
    <row r="150" spans="1:13" ht="20.100000000000001" customHeight="1" x14ac:dyDescent="0.25">
      <c r="A150" s="158" t="s">
        <v>299</v>
      </c>
      <c r="B150" s="161"/>
      <c r="C150" s="161"/>
      <c r="D150" s="23"/>
      <c r="E150" s="164"/>
      <c r="F150" s="23"/>
      <c r="G150" s="164"/>
      <c r="H150" s="23"/>
      <c r="I150" s="165"/>
      <c r="J150" s="23"/>
    </row>
    <row r="151" spans="1:13" ht="20.100000000000001" customHeight="1" x14ac:dyDescent="0.25">
      <c r="A151" s="158" t="s">
        <v>297</v>
      </c>
      <c r="B151" s="161"/>
      <c r="C151" s="161"/>
      <c r="D151" s="23">
        <v>-3216802</v>
      </c>
      <c r="E151" s="164"/>
      <c r="F151" s="23">
        <v>-61099407</v>
      </c>
      <c r="G151" s="164"/>
      <c r="H151" s="23">
        <v>0</v>
      </c>
      <c r="I151" s="165"/>
      <c r="J151" s="23">
        <v>0</v>
      </c>
    </row>
    <row r="152" spans="1:13" ht="20.100000000000001" customHeight="1" x14ac:dyDescent="0.25">
      <c r="A152" s="158" t="s">
        <v>159</v>
      </c>
      <c r="B152" s="161"/>
      <c r="C152" s="161"/>
      <c r="D152" s="23">
        <v>-5424227</v>
      </c>
      <c r="E152" s="33"/>
      <c r="F152" s="23">
        <v>-4107721</v>
      </c>
      <c r="G152" s="33"/>
      <c r="H152" s="23">
        <v>-698465</v>
      </c>
      <c r="I152" s="165"/>
      <c r="J152" s="23">
        <v>-577486</v>
      </c>
    </row>
    <row r="153" spans="1:13" ht="20.100000000000001" customHeight="1" x14ac:dyDescent="0.25">
      <c r="A153" s="158" t="s">
        <v>175</v>
      </c>
      <c r="B153" s="161"/>
      <c r="C153" s="161"/>
      <c r="D153" s="23">
        <v>0</v>
      </c>
      <c r="E153" s="33"/>
      <c r="F153" s="23">
        <v>-3646190</v>
      </c>
      <c r="G153" s="33"/>
      <c r="H153" s="23">
        <v>0</v>
      </c>
      <c r="I153" s="165"/>
      <c r="J153" s="23">
        <v>0</v>
      </c>
    </row>
    <row r="154" spans="1:13" ht="20.100000000000001" customHeight="1" x14ac:dyDescent="0.25">
      <c r="A154" s="158" t="s">
        <v>326</v>
      </c>
      <c r="B154" s="161">
        <v>16</v>
      </c>
      <c r="C154" s="161"/>
      <c r="D154" s="23">
        <v>-6030785</v>
      </c>
      <c r="E154" s="33"/>
      <c r="F154" s="23">
        <v>-5395965</v>
      </c>
      <c r="G154" s="33"/>
      <c r="H154" s="23">
        <v>-6030785</v>
      </c>
      <c r="I154" s="165"/>
      <c r="J154" s="23">
        <v>-5395965</v>
      </c>
    </row>
    <row r="155" spans="1:13" ht="20.100000000000001" customHeight="1" x14ac:dyDescent="0.25">
      <c r="A155" s="158" t="s">
        <v>247</v>
      </c>
      <c r="B155" s="161"/>
      <c r="C155" s="161"/>
      <c r="D155" s="23">
        <v>-3941</v>
      </c>
      <c r="E155" s="33"/>
      <c r="F155" s="23">
        <v>0</v>
      </c>
      <c r="G155" s="33"/>
      <c r="H155" s="23">
        <v>0</v>
      </c>
      <c r="I155" s="165"/>
      <c r="J155" s="23">
        <v>0</v>
      </c>
    </row>
    <row r="156" spans="1:13" ht="20.100000000000001" customHeight="1" x14ac:dyDescent="0.25">
      <c r="A156" s="158" t="s">
        <v>295</v>
      </c>
      <c r="B156" s="161"/>
      <c r="C156" s="161"/>
      <c r="D156" s="23"/>
      <c r="E156" s="33"/>
      <c r="F156" s="23"/>
      <c r="G156" s="33"/>
      <c r="H156" s="23"/>
      <c r="I156" s="165"/>
      <c r="J156" s="23"/>
    </row>
    <row r="157" spans="1:13" ht="20.100000000000001" customHeight="1" x14ac:dyDescent="0.25">
      <c r="A157" s="158" t="s">
        <v>288</v>
      </c>
      <c r="B157" s="161"/>
      <c r="C157" s="161"/>
      <c r="D157" s="23">
        <v>392</v>
      </c>
      <c r="E157" s="33"/>
      <c r="F157" s="23">
        <v>0</v>
      </c>
      <c r="G157" s="33"/>
      <c r="H157" s="23">
        <v>0</v>
      </c>
      <c r="I157" s="165"/>
      <c r="J157" s="23">
        <v>0</v>
      </c>
    </row>
    <row r="158" spans="1:13" ht="20.100000000000001" customHeight="1" x14ac:dyDescent="0.25">
      <c r="A158" s="158" t="s">
        <v>265</v>
      </c>
      <c r="B158" s="161"/>
      <c r="C158" s="161"/>
      <c r="D158" s="26">
        <v>0</v>
      </c>
      <c r="E158" s="164"/>
      <c r="F158" s="26">
        <v>15337</v>
      </c>
      <c r="G158" s="164"/>
      <c r="H158" s="26">
        <v>0</v>
      </c>
      <c r="I158" s="165"/>
      <c r="J158" s="26">
        <v>0</v>
      </c>
    </row>
    <row r="159" spans="1:13" ht="20.100000000000001" customHeight="1" x14ac:dyDescent="0.25">
      <c r="A159" s="124" t="s">
        <v>176</v>
      </c>
      <c r="B159" s="156"/>
      <c r="C159" s="156"/>
      <c r="D159" s="32">
        <f>SUM(D140:D158)</f>
        <v>-8946944</v>
      </c>
      <c r="E159" s="185"/>
      <c r="F159" s="32">
        <f>SUM(F140:F158)</f>
        <v>-25791909</v>
      </c>
      <c r="G159" s="185"/>
      <c r="H159" s="32">
        <f>SUM(H140:H158)</f>
        <v>7333312</v>
      </c>
      <c r="I159" s="185"/>
      <c r="J159" s="32">
        <f>SUM(J140:J158)</f>
        <v>11132157</v>
      </c>
    </row>
    <row r="160" spans="1:13" s="159" customFormat="1" ht="20.100000000000001" customHeight="1" x14ac:dyDescent="0.25">
      <c r="A160" s="158" t="s">
        <v>197</v>
      </c>
      <c r="B160" s="161"/>
      <c r="C160" s="161"/>
      <c r="D160" s="183"/>
      <c r="E160" s="183"/>
      <c r="F160" s="183"/>
      <c r="G160" s="183"/>
      <c r="H160" s="183"/>
      <c r="I160" s="183"/>
      <c r="J160" s="183"/>
      <c r="L160" s="27"/>
      <c r="M160" s="27"/>
    </row>
    <row r="161" spans="1:13" s="159" customFormat="1" ht="20.100000000000001" customHeight="1" x14ac:dyDescent="0.25">
      <c r="A161" s="158" t="s">
        <v>196</v>
      </c>
      <c r="B161" s="161"/>
      <c r="C161" s="161"/>
      <c r="D161" s="183"/>
      <c r="E161" s="183"/>
      <c r="F161" s="183"/>
      <c r="G161" s="183"/>
      <c r="H161" s="183"/>
      <c r="I161" s="183"/>
      <c r="J161" s="183"/>
      <c r="L161" s="27"/>
      <c r="M161" s="27"/>
    </row>
    <row r="162" spans="1:13" s="159" customFormat="1" ht="20.100000000000001" customHeight="1" x14ac:dyDescent="0.25">
      <c r="A162" s="158" t="s">
        <v>160</v>
      </c>
      <c r="B162" s="161"/>
      <c r="C162" s="161"/>
      <c r="D162" s="183"/>
      <c r="E162" s="183"/>
      <c r="F162" s="183"/>
      <c r="G162" s="183"/>
      <c r="H162" s="183"/>
      <c r="I162" s="183"/>
      <c r="J162" s="183"/>
      <c r="L162" s="27"/>
      <c r="M162" s="27"/>
    </row>
    <row r="163" spans="1:13" s="159" customFormat="1" ht="20.100000000000001" customHeight="1" x14ac:dyDescent="0.25">
      <c r="A163" s="158" t="s">
        <v>99</v>
      </c>
      <c r="B163" s="156"/>
      <c r="C163" s="156"/>
      <c r="D163" s="164">
        <f>D85+D125+D159</f>
        <v>-11943711</v>
      </c>
      <c r="E163" s="164"/>
      <c r="F163" s="164">
        <f>F85+F125+F159</f>
        <v>-20581015</v>
      </c>
      <c r="G163" s="164"/>
      <c r="H163" s="164">
        <f>H85+H125+H159</f>
        <v>-4759200</v>
      </c>
      <c r="I163" s="164"/>
      <c r="J163" s="164">
        <f>J85+J125+J159</f>
        <v>-14087578</v>
      </c>
      <c r="L163" s="27"/>
      <c r="M163" s="27"/>
    </row>
    <row r="164" spans="1:13" s="159" customFormat="1" ht="20.100000000000001" customHeight="1" x14ac:dyDescent="0.25">
      <c r="A164" s="158" t="s">
        <v>98</v>
      </c>
      <c r="B164" s="156"/>
      <c r="C164" s="156"/>
      <c r="D164" s="164"/>
      <c r="E164" s="164"/>
      <c r="F164" s="164"/>
      <c r="G164" s="164"/>
      <c r="H164" s="164"/>
      <c r="I164" s="164"/>
      <c r="J164" s="164"/>
      <c r="L164" s="27"/>
      <c r="M164" s="27"/>
    </row>
    <row r="165" spans="1:13" s="159" customFormat="1" ht="20.100000000000001" customHeight="1" x14ac:dyDescent="0.25">
      <c r="A165" s="158" t="s">
        <v>99</v>
      </c>
      <c r="B165" s="156"/>
      <c r="C165" s="156"/>
      <c r="D165" s="184">
        <v>57478</v>
      </c>
      <c r="E165" s="164"/>
      <c r="F165" s="184">
        <v>-88939</v>
      </c>
      <c r="G165" s="164"/>
      <c r="H165" s="184">
        <v>0</v>
      </c>
      <c r="I165" s="164"/>
      <c r="J165" s="184">
        <v>0</v>
      </c>
      <c r="L165" s="27"/>
      <c r="M165" s="27"/>
    </row>
    <row r="166" spans="1:13" s="159" customFormat="1" ht="20.100000000000001" customHeight="1" x14ac:dyDescent="0.25">
      <c r="A166" s="186" t="s">
        <v>198</v>
      </c>
      <c r="B166" s="156"/>
      <c r="C166" s="156"/>
      <c r="D166" s="185">
        <f>SUM(D163,D165)</f>
        <v>-11886233</v>
      </c>
      <c r="E166" s="185"/>
      <c r="F166" s="185">
        <f>SUM(F163,F165)</f>
        <v>-20669954</v>
      </c>
      <c r="G166" s="185"/>
      <c r="H166" s="185">
        <f>SUM(H163,H165)</f>
        <v>-4759200</v>
      </c>
      <c r="I166" s="185"/>
      <c r="J166" s="185">
        <f>SUM(J163,J165)</f>
        <v>-14087578</v>
      </c>
      <c r="L166" s="27"/>
      <c r="M166" s="27"/>
    </row>
    <row r="167" spans="1:13" s="159" customFormat="1" ht="20.100000000000001" customHeight="1" x14ac:dyDescent="0.25">
      <c r="A167" s="158" t="s">
        <v>161</v>
      </c>
      <c r="B167" s="156"/>
      <c r="C167" s="156"/>
      <c r="D167" s="184">
        <v>31707287</v>
      </c>
      <c r="E167" s="164"/>
      <c r="F167" s="184">
        <v>40103173</v>
      </c>
      <c r="G167" s="164"/>
      <c r="H167" s="184">
        <v>6707622</v>
      </c>
      <c r="I167" s="165"/>
      <c r="J167" s="184">
        <v>16647002</v>
      </c>
      <c r="L167" s="27"/>
      <c r="M167" s="27"/>
    </row>
    <row r="168" spans="1:13" ht="20.100000000000001" customHeight="1" thickBot="1" x14ac:dyDescent="0.3">
      <c r="A168" s="124" t="s">
        <v>256</v>
      </c>
      <c r="B168" s="161"/>
      <c r="C168" s="161"/>
      <c r="D168" s="36">
        <f>SUM(D166:D167)</f>
        <v>19821054</v>
      </c>
      <c r="E168" s="185"/>
      <c r="F168" s="36">
        <f>SUM(F166:F167)</f>
        <v>19433219</v>
      </c>
      <c r="G168" s="185"/>
      <c r="H168" s="36">
        <f>SUM(H166:H167)</f>
        <v>1948422</v>
      </c>
      <c r="I168" s="185"/>
      <c r="J168" s="36">
        <f>SUM(J166:J167)</f>
        <v>2559424</v>
      </c>
      <c r="K168" s="99"/>
      <c r="L168" s="99"/>
      <c r="M168"/>
    </row>
    <row r="169" spans="1:13" ht="9.9499999999999993" customHeight="1" thickTop="1" x14ac:dyDescent="0.25">
      <c r="D169" s="99"/>
      <c r="F169" s="99"/>
      <c r="G169" s="21"/>
      <c r="H169" s="99"/>
      <c r="I169" s="21"/>
      <c r="J169" s="99"/>
    </row>
    <row r="170" spans="1:13" ht="19.5" customHeight="1" x14ac:dyDescent="0.3">
      <c r="A170" s="79" t="s">
        <v>179</v>
      </c>
      <c r="B170" s="170"/>
      <c r="C170" s="170"/>
      <c r="D170" s="170"/>
      <c r="E170" s="170"/>
      <c r="F170" s="170"/>
      <c r="G170" s="181"/>
      <c r="H170" s="159"/>
      <c r="I170" s="159"/>
      <c r="J170" s="159"/>
    </row>
    <row r="171" spans="1:13" ht="19.5" customHeight="1" x14ac:dyDescent="0.25">
      <c r="A171" s="173" t="s">
        <v>223</v>
      </c>
      <c r="B171" s="156"/>
      <c r="C171" s="156"/>
      <c r="D171" s="159"/>
      <c r="E171" s="159"/>
      <c r="F171" s="159"/>
      <c r="G171" s="159"/>
      <c r="H171" s="204"/>
      <c r="I171" s="204"/>
      <c r="J171" s="204"/>
    </row>
    <row r="172" spans="1:13" ht="18" customHeight="1" x14ac:dyDescent="0.25">
      <c r="A172" s="124"/>
      <c r="B172" s="156"/>
      <c r="C172" s="156"/>
      <c r="D172" s="159"/>
      <c r="E172" s="159"/>
      <c r="F172" s="159"/>
      <c r="G172" s="159"/>
      <c r="H172" s="159"/>
      <c r="I172" s="159"/>
      <c r="J172" s="159"/>
    </row>
    <row r="173" spans="1:13" ht="18" customHeight="1" x14ac:dyDescent="0.25">
      <c r="A173" s="124"/>
      <c r="B173" s="156"/>
      <c r="C173" s="156"/>
      <c r="D173" s="203" t="s">
        <v>73</v>
      </c>
      <c r="E173" s="203"/>
      <c r="F173" s="203"/>
      <c r="G173" s="157"/>
      <c r="H173" s="203" t="s">
        <v>2</v>
      </c>
      <c r="I173" s="203"/>
      <c r="J173" s="203"/>
    </row>
    <row r="174" spans="1:13" ht="18" customHeight="1" x14ac:dyDescent="0.25">
      <c r="A174" s="158"/>
      <c r="B174" s="159"/>
      <c r="C174" s="159"/>
      <c r="D174" s="203" t="s">
        <v>3</v>
      </c>
      <c r="E174" s="203"/>
      <c r="F174" s="203"/>
      <c r="G174" s="157"/>
      <c r="H174" s="203" t="s">
        <v>3</v>
      </c>
      <c r="I174" s="203"/>
      <c r="J174" s="203"/>
    </row>
    <row r="175" spans="1:13" ht="18" customHeight="1" x14ac:dyDescent="0.25">
      <c r="A175" s="158"/>
      <c r="B175" s="159"/>
      <c r="C175" s="159"/>
      <c r="D175" s="198" t="s">
        <v>258</v>
      </c>
      <c r="E175" s="198"/>
      <c r="F175" s="198"/>
      <c r="G175" s="160"/>
      <c r="H175" s="198" t="s">
        <v>258</v>
      </c>
      <c r="I175" s="198"/>
      <c r="J175" s="198"/>
    </row>
    <row r="176" spans="1:13" ht="18" customHeight="1" x14ac:dyDescent="0.25">
      <c r="A176" s="158"/>
      <c r="B176" s="159"/>
      <c r="C176" s="159"/>
      <c r="D176" s="198" t="s">
        <v>253</v>
      </c>
      <c r="E176" s="198"/>
      <c r="F176" s="198"/>
      <c r="G176" s="160"/>
      <c r="H176" s="198" t="s">
        <v>253</v>
      </c>
      <c r="I176" s="198"/>
      <c r="J176" s="198"/>
    </row>
    <row r="177" spans="1:13" ht="18" customHeight="1" x14ac:dyDescent="0.25">
      <c r="A177" s="158"/>
      <c r="B177" s="161"/>
      <c r="C177" s="161"/>
      <c r="D177" s="160">
        <v>2024</v>
      </c>
      <c r="E177" s="160"/>
      <c r="F177" s="160">
        <v>2023</v>
      </c>
      <c r="G177" s="160"/>
      <c r="H177" s="160">
        <v>2024</v>
      </c>
      <c r="I177" s="160"/>
      <c r="J177" s="160">
        <v>2023</v>
      </c>
    </row>
    <row r="178" spans="1:13" ht="18" customHeight="1" x14ac:dyDescent="0.25">
      <c r="A178" s="158"/>
      <c r="B178" s="161"/>
      <c r="C178" s="161"/>
      <c r="D178" s="91" t="s">
        <v>318</v>
      </c>
      <c r="E178" s="91"/>
      <c r="F178" s="91"/>
      <c r="G178" s="91"/>
      <c r="H178" s="91" t="s">
        <v>318</v>
      </c>
      <c r="I178" s="160"/>
      <c r="J178" s="160"/>
    </row>
    <row r="179" spans="1:13" ht="18" customHeight="1" x14ac:dyDescent="0.25">
      <c r="A179" s="158"/>
      <c r="B179" s="161" t="s">
        <v>7</v>
      </c>
      <c r="C179" s="161"/>
      <c r="D179" s="91" t="s">
        <v>319</v>
      </c>
      <c r="E179" s="91"/>
      <c r="F179" s="91"/>
      <c r="G179" s="91"/>
      <c r="H179" s="91" t="s">
        <v>319</v>
      </c>
      <c r="I179" s="160"/>
      <c r="J179" s="160"/>
    </row>
    <row r="180" spans="1:13" ht="18" customHeight="1" x14ac:dyDescent="0.25">
      <c r="A180" s="158"/>
      <c r="B180" s="161"/>
      <c r="C180" s="161"/>
      <c r="D180" s="201" t="s">
        <v>207</v>
      </c>
      <c r="E180" s="201"/>
      <c r="F180" s="201"/>
      <c r="G180" s="201"/>
      <c r="H180" s="201"/>
      <c r="I180" s="201"/>
      <c r="J180" s="201"/>
    </row>
    <row r="181" spans="1:13" ht="20.100000000000001" customHeight="1" x14ac:dyDescent="0.25">
      <c r="A181" s="187" t="s">
        <v>162</v>
      </c>
      <c r="B181"/>
      <c r="C181"/>
      <c r="D181" s="35"/>
      <c r="E181" s="185"/>
      <c r="F181" s="35"/>
      <c r="G181" s="185"/>
      <c r="H181" s="35"/>
      <c r="I181" s="185"/>
      <c r="J181" s="35"/>
      <c r="L181"/>
      <c r="M181"/>
    </row>
    <row r="182" spans="1:13" ht="20.100000000000001" customHeight="1" x14ac:dyDescent="0.25">
      <c r="A182" s="187" t="s">
        <v>163</v>
      </c>
      <c r="B182"/>
      <c r="C182"/>
      <c r="D182" s="35"/>
      <c r="E182" s="185"/>
      <c r="F182" s="35"/>
      <c r="G182" s="185"/>
      <c r="H182" s="35"/>
      <c r="I182" s="185"/>
      <c r="J182" s="35"/>
      <c r="L182"/>
      <c r="M182"/>
    </row>
    <row r="183" spans="1:13" ht="9.9499999999999993" customHeight="1" x14ac:dyDescent="0.25">
      <c r="A183" s="162"/>
      <c r="B183" s="156"/>
      <c r="C183" s="156"/>
      <c r="D183" s="23"/>
      <c r="E183" s="176"/>
      <c r="F183" s="23"/>
      <c r="G183" s="176"/>
      <c r="H183" s="23"/>
      <c r="I183" s="176"/>
      <c r="J183" s="23"/>
      <c r="L183"/>
      <c r="M183"/>
    </row>
    <row r="184" spans="1:13" ht="20.100000000000001" customHeight="1" x14ac:dyDescent="0.25">
      <c r="A184" s="188" t="s">
        <v>164</v>
      </c>
      <c r="B184" s="161"/>
      <c r="C184" s="161"/>
      <c r="D184" s="35"/>
      <c r="E184" s="185"/>
      <c r="F184" s="35"/>
      <c r="G184" s="185"/>
      <c r="H184" s="35"/>
      <c r="I184" s="185"/>
      <c r="J184" s="35"/>
      <c r="L184"/>
      <c r="M184"/>
    </row>
    <row r="185" spans="1:13" ht="20.100000000000001" customHeight="1" x14ac:dyDescent="0.25">
      <c r="A185" s="188" t="s">
        <v>227</v>
      </c>
      <c r="B185" s="161"/>
      <c r="C185" s="161"/>
      <c r="D185" s="35"/>
      <c r="E185" s="185"/>
      <c r="F185" s="35"/>
      <c r="G185" s="185"/>
      <c r="H185" s="35"/>
      <c r="I185" s="185"/>
      <c r="J185" s="165"/>
      <c r="L185"/>
      <c r="M185"/>
    </row>
    <row r="186" spans="1:13" ht="20.100000000000001" customHeight="1" x14ac:dyDescent="0.25">
      <c r="A186" s="188" t="s">
        <v>224</v>
      </c>
      <c r="B186" s="161">
        <v>8</v>
      </c>
      <c r="C186" s="161"/>
      <c r="D186" s="23">
        <v>2825880</v>
      </c>
      <c r="E186" s="185"/>
      <c r="F186" s="23">
        <v>1666785</v>
      </c>
      <c r="G186" s="185"/>
      <c r="H186" s="23">
        <v>0</v>
      </c>
      <c r="I186" s="185"/>
      <c r="J186" s="165">
        <v>0</v>
      </c>
      <c r="L186"/>
      <c r="M186"/>
    </row>
    <row r="187" spans="1:13" ht="20.100000000000001" customHeight="1" x14ac:dyDescent="0.25">
      <c r="A187" s="188" t="s">
        <v>171</v>
      </c>
      <c r="B187" s="161"/>
      <c r="C187" s="161"/>
      <c r="D187" s="99">
        <v>-25336</v>
      </c>
      <c r="E187" s="99"/>
      <c r="F187" s="99">
        <v>-1113929</v>
      </c>
      <c r="G187" s="99"/>
      <c r="H187" s="99">
        <v>0</v>
      </c>
      <c r="I187" s="99"/>
      <c r="J187" s="99">
        <v>0</v>
      </c>
      <c r="L187"/>
      <c r="M187"/>
    </row>
    <row r="188" spans="1:13" ht="20.100000000000001" customHeight="1" thickBot="1" x14ac:dyDescent="0.3">
      <c r="A188" s="82" t="s">
        <v>165</v>
      </c>
      <c r="B188" s="161"/>
      <c r="C188" s="161"/>
      <c r="D188" s="189">
        <f>SUM(D186:D187)</f>
        <v>2800544</v>
      </c>
      <c r="E188" s="134"/>
      <c r="F188" s="189">
        <f>SUM(F186:F187)</f>
        <v>552856</v>
      </c>
      <c r="G188" s="134"/>
      <c r="H188" s="189">
        <f>SUM(H186:H187)</f>
        <v>0</v>
      </c>
      <c r="I188" s="134"/>
      <c r="J188" s="189">
        <f>SUM(J186:J187)</f>
        <v>0</v>
      </c>
      <c r="L188"/>
      <c r="M188"/>
    </row>
    <row r="189" spans="1:13" ht="9.9499999999999993" customHeight="1" thickTop="1" x14ac:dyDescent="0.25">
      <c r="A189" s="187"/>
      <c r="B189"/>
      <c r="C189"/>
      <c r="D189" s="35"/>
      <c r="E189" s="185"/>
      <c r="F189" s="35"/>
      <c r="G189" s="185"/>
      <c r="H189" s="35"/>
      <c r="I189" s="185"/>
      <c r="J189" s="35"/>
      <c r="L189"/>
      <c r="M189"/>
    </row>
    <row r="190" spans="1:13" ht="20.100000000000001" customHeight="1" x14ac:dyDescent="0.25">
      <c r="A190" s="188" t="s">
        <v>166</v>
      </c>
      <c r="B190" s="161"/>
      <c r="C190" s="161"/>
      <c r="D190" s="35"/>
      <c r="E190" s="185"/>
      <c r="F190" s="35"/>
      <c r="G190" s="185"/>
      <c r="H190" s="35"/>
      <c r="I190" s="185"/>
      <c r="J190" s="35"/>
      <c r="L190"/>
      <c r="M190"/>
    </row>
    <row r="191" spans="1:13" ht="20.100000000000001" customHeight="1" x14ac:dyDescent="0.25">
      <c r="A191" s="188" t="s">
        <v>227</v>
      </c>
      <c r="B191" s="161"/>
      <c r="C191" s="161"/>
      <c r="D191" s="35"/>
      <c r="E191" s="185"/>
      <c r="F191" s="35"/>
      <c r="G191" s="185"/>
      <c r="H191" s="35"/>
      <c r="I191" s="185"/>
      <c r="J191" s="165"/>
      <c r="L191"/>
      <c r="M191"/>
    </row>
    <row r="192" spans="1:13" ht="20.100000000000001" customHeight="1" x14ac:dyDescent="0.25">
      <c r="A192" s="188" t="s">
        <v>224</v>
      </c>
      <c r="B192" s="161">
        <v>9</v>
      </c>
      <c r="C192" s="161"/>
      <c r="D192" s="99">
        <v>7498746</v>
      </c>
      <c r="E192" s="99"/>
      <c r="F192" s="99">
        <v>5745258</v>
      </c>
      <c r="G192" s="99"/>
      <c r="H192" s="99">
        <v>4189180</v>
      </c>
      <c r="I192" s="99"/>
      <c r="J192" s="99">
        <v>3342974</v>
      </c>
      <c r="L192"/>
      <c r="M192"/>
    </row>
    <row r="193" spans="1:13" ht="20.100000000000001" customHeight="1" x14ac:dyDescent="0.25">
      <c r="A193" s="190" t="s">
        <v>269</v>
      </c>
      <c r="B193" s="161"/>
      <c r="C193" s="161"/>
      <c r="D193" s="99">
        <v>790890</v>
      </c>
      <c r="E193" s="99"/>
      <c r="F193" s="99">
        <v>1927416</v>
      </c>
      <c r="G193" s="99"/>
      <c r="H193" s="99">
        <v>21699</v>
      </c>
      <c r="I193" s="99"/>
      <c r="J193" s="99">
        <v>-113419</v>
      </c>
      <c r="L193"/>
      <c r="M193"/>
    </row>
    <row r="194" spans="1:13" ht="20.100000000000001" customHeight="1" thickBot="1" x14ac:dyDescent="0.3">
      <c r="A194" s="82" t="s">
        <v>165</v>
      </c>
      <c r="B194" s="161"/>
      <c r="C194" s="161"/>
      <c r="D194" s="189">
        <f>SUM(D192:D193)</f>
        <v>8289636</v>
      </c>
      <c r="E194" s="134"/>
      <c r="F194" s="189">
        <f>SUM(F192:F193)</f>
        <v>7672674</v>
      </c>
      <c r="G194" s="134"/>
      <c r="H194" s="189">
        <f>SUM(H192:H193)</f>
        <v>4210879</v>
      </c>
      <c r="I194" s="134"/>
      <c r="J194" s="189">
        <f>SUM(J192:J193)</f>
        <v>3229555</v>
      </c>
      <c r="L194"/>
      <c r="M194"/>
    </row>
    <row r="195" spans="1:13" ht="9.9499999999999993" customHeight="1" thickTop="1" x14ac:dyDescent="0.25">
      <c r="A195"/>
      <c r="B195" s="161"/>
      <c r="C195" s="161"/>
      <c r="D195" s="99"/>
      <c r="E195" s="99"/>
      <c r="F195" s="99"/>
      <c r="G195" s="99"/>
      <c r="H195" s="99"/>
      <c r="I195" s="99"/>
      <c r="J195" s="99"/>
      <c r="L195"/>
      <c r="M195"/>
    </row>
    <row r="196" spans="1:13" ht="20.100000000000001" customHeight="1" x14ac:dyDescent="0.25">
      <c r="A196" s="188" t="s">
        <v>167</v>
      </c>
      <c r="B196" s="96"/>
      <c r="C196" s="96"/>
      <c r="D196" s="99"/>
      <c r="E196" s="99"/>
      <c r="F196" s="99"/>
      <c r="G196" s="99"/>
      <c r="H196" s="99"/>
      <c r="I196" s="99"/>
      <c r="J196" s="99"/>
      <c r="L196"/>
      <c r="M196"/>
    </row>
    <row r="197" spans="1:13" ht="20.100000000000001" customHeight="1" x14ac:dyDescent="0.25">
      <c r="A197" s="188" t="s">
        <v>226</v>
      </c>
      <c r="B197" s="96"/>
      <c r="C197" s="96"/>
      <c r="D197" s="99"/>
      <c r="E197" s="99"/>
      <c r="F197" s="99"/>
      <c r="G197" s="99"/>
      <c r="H197" s="99"/>
      <c r="I197" s="99"/>
      <c r="J197" s="99"/>
      <c r="L197"/>
      <c r="M197"/>
    </row>
    <row r="198" spans="1:13" ht="20.100000000000001" customHeight="1" x14ac:dyDescent="0.25">
      <c r="A198" s="190" t="s">
        <v>224</v>
      </c>
      <c r="B198" s="96">
        <v>10</v>
      </c>
      <c r="C198" s="96"/>
      <c r="D198" s="99">
        <v>3902864</v>
      </c>
      <c r="E198" s="99"/>
      <c r="F198" s="99">
        <v>6082345</v>
      </c>
      <c r="G198" s="99"/>
      <c r="H198" s="99">
        <v>1321981</v>
      </c>
      <c r="I198" s="99"/>
      <c r="J198" s="99">
        <v>2751551</v>
      </c>
      <c r="L198"/>
      <c r="M198"/>
    </row>
    <row r="199" spans="1:13" ht="20.100000000000001" customHeight="1" x14ac:dyDescent="0.25">
      <c r="A199" s="191" t="s">
        <v>271</v>
      </c>
      <c r="B199" s="96"/>
      <c r="C199" s="96"/>
      <c r="D199" s="99">
        <v>0</v>
      </c>
      <c r="E199" s="99"/>
      <c r="F199" s="99">
        <v>6579</v>
      </c>
      <c r="G199" s="99"/>
      <c r="H199" s="99">
        <v>0</v>
      </c>
      <c r="I199" s="99"/>
      <c r="J199" s="99">
        <v>6579</v>
      </c>
      <c r="L199"/>
      <c r="M199"/>
    </row>
    <row r="200" spans="1:13" ht="20.100000000000001" customHeight="1" x14ac:dyDescent="0.25">
      <c r="A200" s="191" t="s">
        <v>270</v>
      </c>
      <c r="B200" s="96"/>
      <c r="C200" s="96"/>
      <c r="D200" s="99">
        <v>-3593657</v>
      </c>
      <c r="E200" s="99"/>
      <c r="F200" s="99">
        <v>-5696682</v>
      </c>
      <c r="G200" s="99"/>
      <c r="H200" s="99">
        <v>-1012774</v>
      </c>
      <c r="I200" s="99"/>
      <c r="J200" s="99">
        <v>-2365888</v>
      </c>
      <c r="L200"/>
      <c r="M200"/>
    </row>
    <row r="201" spans="1:13" ht="20.100000000000001" customHeight="1" thickBot="1" x14ac:dyDescent="0.3">
      <c r="A201" s="192" t="s">
        <v>165</v>
      </c>
      <c r="B201" s="96"/>
      <c r="C201" s="96"/>
      <c r="D201" s="189">
        <f>SUM(D198:D200)</f>
        <v>309207</v>
      </c>
      <c r="E201" s="134"/>
      <c r="F201" s="189">
        <f>SUM(F198:F200)</f>
        <v>392242</v>
      </c>
      <c r="G201" s="134"/>
      <c r="H201" s="189">
        <f>SUM(H198:H200)</f>
        <v>309207</v>
      </c>
      <c r="I201" s="134"/>
      <c r="J201" s="189">
        <f>SUM(J198:J200)</f>
        <v>392242</v>
      </c>
      <c r="L201"/>
      <c r="M201"/>
    </row>
    <row r="202" spans="1:13" ht="9.9499999999999993" customHeight="1" thickTop="1" x14ac:dyDescent="0.25">
      <c r="A202"/>
      <c r="B202" s="161"/>
      <c r="C202" s="161"/>
      <c r="D202" s="99"/>
      <c r="E202" s="99"/>
      <c r="F202" s="99"/>
      <c r="G202" s="99"/>
      <c r="H202" s="99"/>
      <c r="I202" s="99"/>
      <c r="J202" s="99"/>
      <c r="L202"/>
      <c r="M202"/>
    </row>
    <row r="203" spans="1:13" ht="20.100000000000001" customHeight="1" x14ac:dyDescent="0.25">
      <c r="A203" s="188" t="s">
        <v>168</v>
      </c>
      <c r="B203" s="161"/>
      <c r="C203" s="161"/>
      <c r="D203" s="99"/>
      <c r="E203" s="99"/>
      <c r="F203" s="99"/>
      <c r="G203" s="99"/>
      <c r="H203" s="99"/>
      <c r="I203" s="99"/>
      <c r="J203" s="99"/>
      <c r="L203"/>
      <c r="M203"/>
    </row>
    <row r="204" spans="1:13" ht="20.100000000000001" customHeight="1" x14ac:dyDescent="0.25">
      <c r="A204" s="188" t="s">
        <v>225</v>
      </c>
      <c r="B204" s="161"/>
      <c r="C204" s="161"/>
      <c r="D204" s="99"/>
      <c r="E204" s="99"/>
      <c r="F204" s="99"/>
      <c r="G204" s="99"/>
      <c r="H204" s="99"/>
      <c r="I204" s="99"/>
      <c r="J204" s="99"/>
      <c r="L204"/>
      <c r="M204"/>
    </row>
    <row r="205" spans="1:13" ht="20.100000000000001" customHeight="1" x14ac:dyDescent="0.25">
      <c r="A205" s="188" t="s">
        <v>169</v>
      </c>
      <c r="B205" s="161"/>
      <c r="C205" s="161"/>
      <c r="D205" s="99"/>
      <c r="E205" s="99"/>
      <c r="F205" s="99"/>
      <c r="G205" s="99"/>
      <c r="H205" s="99"/>
      <c r="I205" s="99"/>
      <c r="J205" s="99"/>
      <c r="L205"/>
      <c r="M205"/>
    </row>
    <row r="206" spans="1:13" ht="20.100000000000001" customHeight="1" x14ac:dyDescent="0.25">
      <c r="A206" s="188" t="s">
        <v>224</v>
      </c>
      <c r="B206" s="161">
        <v>11</v>
      </c>
      <c r="C206" s="161"/>
      <c r="D206" s="99">
        <v>1118636</v>
      </c>
      <c r="E206" s="99"/>
      <c r="F206" s="99">
        <v>1327891</v>
      </c>
      <c r="G206" s="99"/>
      <c r="H206" s="99">
        <v>627450</v>
      </c>
      <c r="I206" s="99"/>
      <c r="J206" s="99">
        <v>735225</v>
      </c>
      <c r="L206"/>
      <c r="M206"/>
    </row>
    <row r="207" spans="1:13" ht="20.100000000000001" customHeight="1" x14ac:dyDescent="0.25">
      <c r="A207" s="190" t="s">
        <v>272</v>
      </c>
      <c r="B207" s="161"/>
      <c r="C207" s="161"/>
      <c r="D207" s="99">
        <v>50011</v>
      </c>
      <c r="E207" s="99"/>
      <c r="F207" s="99">
        <v>155106</v>
      </c>
      <c r="G207" s="99"/>
      <c r="H207" s="99">
        <v>-7192</v>
      </c>
      <c r="I207" s="99"/>
      <c r="J207" s="99">
        <v>-8951</v>
      </c>
    </row>
    <row r="208" spans="1:13" ht="20.100000000000001" customHeight="1" thickBot="1" x14ac:dyDescent="0.3">
      <c r="A208" s="82" t="s">
        <v>165</v>
      </c>
      <c r="B208" s="161"/>
      <c r="C208" s="161"/>
      <c r="D208" s="189">
        <f>SUM(D206:D207)</f>
        <v>1168647</v>
      </c>
      <c r="E208" s="134"/>
      <c r="F208" s="189">
        <f>SUM(F206:F207)</f>
        <v>1482997</v>
      </c>
      <c r="G208" s="134"/>
      <c r="H208" s="189">
        <f>SUM(H206:H207)</f>
        <v>620258</v>
      </c>
      <c r="I208" s="134"/>
      <c r="J208" s="189">
        <f>SUM(J206:J207)</f>
        <v>726274</v>
      </c>
    </row>
    <row r="209" spans="9:17" ht="21" customHeight="1" thickTop="1" x14ac:dyDescent="0.25">
      <c r="I209" s="193"/>
      <c r="K209" s="194"/>
      <c r="L209" s="37"/>
      <c r="M209" s="37"/>
      <c r="N209" s="193"/>
      <c r="O209" s="193"/>
      <c r="P209" s="193"/>
      <c r="Q209" s="193"/>
    </row>
  </sheetData>
  <dataConsolidate link="1"/>
  <mergeCells count="50">
    <mergeCell ref="D175:F175"/>
    <mergeCell ref="H175:J175"/>
    <mergeCell ref="D176:F176"/>
    <mergeCell ref="H176:J176"/>
    <mergeCell ref="D180:J180"/>
    <mergeCell ref="H171:J171"/>
    <mergeCell ref="D173:F173"/>
    <mergeCell ref="H173:J173"/>
    <mergeCell ref="D174:F174"/>
    <mergeCell ref="H174:J174"/>
    <mergeCell ref="D6:F6"/>
    <mergeCell ref="H6:J6"/>
    <mergeCell ref="H2:J2"/>
    <mergeCell ref="D4:F4"/>
    <mergeCell ref="H4:J4"/>
    <mergeCell ref="D5:F5"/>
    <mergeCell ref="H5:J5"/>
    <mergeCell ref="H128:J128"/>
    <mergeCell ref="D50:F50"/>
    <mergeCell ref="H50:J50"/>
    <mergeCell ref="D55:J55"/>
    <mergeCell ref="H88:J88"/>
    <mergeCell ref="D90:F90"/>
    <mergeCell ref="H90:J90"/>
    <mergeCell ref="D91:F91"/>
    <mergeCell ref="H91:J91"/>
    <mergeCell ref="D92:F92"/>
    <mergeCell ref="H92:J92"/>
    <mergeCell ref="D97:J97"/>
    <mergeCell ref="D137:J137"/>
    <mergeCell ref="D130:F130"/>
    <mergeCell ref="H130:J130"/>
    <mergeCell ref="D131:F131"/>
    <mergeCell ref="H131:J131"/>
    <mergeCell ref="D132:F132"/>
    <mergeCell ref="H132:J132"/>
    <mergeCell ref="H133:J133"/>
    <mergeCell ref="D133:F133"/>
    <mergeCell ref="H7:J7"/>
    <mergeCell ref="D7:F7"/>
    <mergeCell ref="D51:F51"/>
    <mergeCell ref="H51:J51"/>
    <mergeCell ref="H93:J93"/>
    <mergeCell ref="D93:F93"/>
    <mergeCell ref="D11:J11"/>
    <mergeCell ref="H46:J46"/>
    <mergeCell ref="D48:F48"/>
    <mergeCell ref="H48:J48"/>
    <mergeCell ref="D49:F49"/>
    <mergeCell ref="H49:J49"/>
  </mergeCells>
  <pageMargins left="0.8" right="0.45" top="0.48" bottom="0.5" header="0.5" footer="0.5"/>
  <pageSetup paperSize="9" scale="79" firstPageNumber="13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4" manualBreakCount="4">
    <brk id="44" max="16383" man="1"/>
    <brk id="86" max="16383" man="1"/>
    <brk id="126" max="9" man="1"/>
    <brk id="169" max="9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PL 8-9</vt:lpstr>
      <vt:lpstr>SH10</vt:lpstr>
      <vt:lpstr>SH11</vt:lpstr>
      <vt:lpstr>SH12</vt:lpstr>
      <vt:lpstr>CF13-17</vt:lpstr>
      <vt:lpstr>'BS 3-5'!Print_Area</vt:lpstr>
      <vt:lpstr>'CF13-17'!Print_Area</vt:lpstr>
      <vt:lpstr>'PL 6-7'!Print_Area</vt:lpstr>
      <vt:lpstr>'PL 8-9'!Print_Area</vt:lpstr>
      <vt:lpstr>'SH10'!Print_Area</vt:lpstr>
      <vt:lpstr>'SH11'!Print_Area</vt:lpstr>
      <vt:lpstr>'SH12'!Print_Area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Churapa, Theppanom</cp:lastModifiedBy>
  <cp:lastPrinted>2024-10-29T03:51:15Z</cp:lastPrinted>
  <dcterms:created xsi:type="dcterms:W3CDTF">2022-12-01T04:15:09Z</dcterms:created>
  <dcterms:modified xsi:type="dcterms:W3CDTF">2024-11-07T10:18:24Z</dcterms:modified>
</cp:coreProperties>
</file>