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วิไลพร\แอน-2567\Samchai Steel(SAM)_2567\SAM-Sep'67\"/>
    </mc:Choice>
  </mc:AlternateContent>
  <xr:revisionPtr revIDLastSave="0" documentId="13_ncr:1_{467C3639-1D0E-4076-A100-F6DE64181139}" xr6:coauthVersionLast="47" xr6:coauthVersionMax="47" xr10:uidLastSave="{00000000-0000-0000-0000-000000000000}"/>
  <bookViews>
    <workbookView xWindow="840" yWindow="210" windowWidth="24390" windowHeight="15045" tabRatio="689" activeTab="4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7" i="14" l="1"/>
  <c r="K107" i="14"/>
  <c r="G107" i="14"/>
  <c r="I107" i="14"/>
  <c r="M31" i="14"/>
  <c r="K31" i="14"/>
  <c r="G31" i="14"/>
  <c r="I31" i="14"/>
  <c r="H62" i="13" l="1"/>
  <c r="J62" i="13"/>
  <c r="L62" i="13"/>
  <c r="N62" i="13"/>
  <c r="M47" i="14" l="1"/>
  <c r="K47" i="14"/>
  <c r="I47" i="14"/>
  <c r="G47" i="14"/>
  <c r="A43" i="14"/>
  <c r="A42" i="14"/>
  <c r="M13" i="14"/>
  <c r="M20" i="14" s="1"/>
  <c r="M24" i="14" s="1"/>
  <c r="K13" i="14"/>
  <c r="K20" i="14" s="1"/>
  <c r="K24" i="14" s="1"/>
  <c r="I13" i="14"/>
  <c r="I20" i="14" s="1"/>
  <c r="I24" i="14" s="1"/>
  <c r="G13" i="14"/>
  <c r="G20" i="14" s="1"/>
  <c r="G24" i="14" s="1"/>
  <c r="G26" i="14" s="1"/>
  <c r="I53" i="12"/>
  <c r="M29" i="12"/>
  <c r="K29" i="12"/>
  <c r="I29" i="12"/>
  <c r="G29" i="12"/>
  <c r="M94" i="12"/>
  <c r="I95" i="12"/>
  <c r="I94" i="12"/>
  <c r="K22" i="15"/>
  <c r="I22" i="15"/>
  <c r="G22" i="15"/>
  <c r="O18" i="15"/>
  <c r="A16" i="15"/>
  <c r="J26" i="16"/>
  <c r="H26" i="16"/>
  <c r="F26" i="16"/>
  <c r="P20" i="16"/>
  <c r="A5" i="16"/>
  <c r="A5" i="15" s="1"/>
  <c r="A5" i="13" s="1"/>
  <c r="A49" i="13" s="1"/>
  <c r="A119" i="14"/>
  <c r="N17" i="16"/>
  <c r="N25" i="16"/>
  <c r="K44" i="12"/>
  <c r="K80" i="12" s="1"/>
  <c r="G44" i="12"/>
  <c r="G80" i="12" s="1"/>
  <c r="M26" i="14" l="1"/>
  <c r="K26" i="14"/>
  <c r="I26" i="14"/>
  <c r="I58" i="14" l="1"/>
  <c r="I32" i="14"/>
  <c r="I53" i="14" s="1"/>
  <c r="I55" i="14" s="1"/>
  <c r="I49" i="14"/>
  <c r="I51" i="14" s="1"/>
  <c r="G49" i="14"/>
  <c r="G51" i="14" s="1"/>
  <c r="G58" i="14"/>
  <c r="G32" i="14"/>
  <c r="G53" i="14" s="1"/>
  <c r="G55" i="14" s="1"/>
  <c r="K32" i="14"/>
  <c r="K53" i="14" s="1"/>
  <c r="K55" i="14" s="1"/>
  <c r="K49" i="14"/>
  <c r="K51" i="14" s="1"/>
  <c r="K58" i="14"/>
  <c r="M32" i="14"/>
  <c r="M53" i="14" s="1"/>
  <c r="M55" i="14" s="1"/>
  <c r="M49" i="14"/>
  <c r="M51" i="14" s="1"/>
  <c r="M58" i="14"/>
  <c r="K16" i="15"/>
  <c r="I16" i="15"/>
  <c r="G16" i="15"/>
  <c r="A14" i="15" l="1"/>
  <c r="G53" i="12"/>
  <c r="K53" i="12"/>
  <c r="M53" i="12"/>
  <c r="A22" i="15" l="1"/>
  <c r="A20" i="15"/>
  <c r="F18" i="16" l="1"/>
  <c r="J68" i="13" l="1"/>
  <c r="A4" i="16" l="1"/>
  <c r="O12" i="15" l="1"/>
  <c r="N26" i="16"/>
  <c r="H53" i="13" l="1"/>
  <c r="N53" i="13"/>
  <c r="L53" i="13"/>
  <c r="J53" i="13"/>
  <c r="K123" i="14" l="1"/>
  <c r="M123" i="14"/>
  <c r="I123" i="14"/>
  <c r="G123" i="14"/>
  <c r="J18" i="16" l="1"/>
  <c r="H18" i="16"/>
  <c r="N68" i="13" l="1"/>
  <c r="L68" i="13"/>
  <c r="H68" i="13"/>
  <c r="P12" i="16"/>
  <c r="A4" i="15"/>
  <c r="A118" i="14"/>
  <c r="N18" i="16"/>
  <c r="M89" i="14"/>
  <c r="M96" i="14" s="1"/>
  <c r="M100" i="14" s="1"/>
  <c r="K89" i="14"/>
  <c r="K96" i="14" s="1"/>
  <c r="K100" i="14" s="1"/>
  <c r="I89" i="14"/>
  <c r="I96" i="14" s="1"/>
  <c r="I100" i="14" s="1"/>
  <c r="G89" i="14"/>
  <c r="G96" i="14" s="1"/>
  <c r="G100" i="14" s="1"/>
  <c r="M89" i="12"/>
  <c r="K89" i="12"/>
  <c r="I89" i="12"/>
  <c r="G89" i="12"/>
  <c r="M57" i="12"/>
  <c r="K57" i="12"/>
  <c r="I57" i="12"/>
  <c r="G57" i="12"/>
  <c r="A40" i="12"/>
  <c r="A76" i="12" s="1"/>
  <c r="M18" i="12"/>
  <c r="K18" i="12"/>
  <c r="I18" i="12"/>
  <c r="G18" i="12"/>
  <c r="G95" i="12" l="1"/>
  <c r="A4" i="13"/>
  <c r="A48" i="13" s="1"/>
  <c r="G93" i="12"/>
  <c r="G90" i="12"/>
  <c r="K90" i="12"/>
  <c r="K93" i="12"/>
  <c r="I102" i="14"/>
  <c r="I134" i="14" s="1"/>
  <c r="K102" i="14"/>
  <c r="K134" i="14" s="1"/>
  <c r="M58" i="12"/>
  <c r="I58" i="12"/>
  <c r="K58" i="12"/>
  <c r="G30" i="12"/>
  <c r="I30" i="12"/>
  <c r="K30" i="12"/>
  <c r="M30" i="12"/>
  <c r="G58" i="12"/>
  <c r="P25" i="16"/>
  <c r="P17" i="16"/>
  <c r="I108" i="14" l="1"/>
  <c r="L11" i="13"/>
  <c r="L28" i="13" s="1"/>
  <c r="L38" i="13" s="1"/>
  <c r="L42" i="13" s="1"/>
  <c r="L71" i="13" s="1"/>
  <c r="L75" i="13" s="1"/>
  <c r="L15" i="16"/>
  <c r="J11" i="13"/>
  <c r="J28" i="13" s="1"/>
  <c r="J38" i="13" s="1"/>
  <c r="J42" i="13" s="1"/>
  <c r="G102" i="14"/>
  <c r="M102" i="14"/>
  <c r="M134" i="14" s="1"/>
  <c r="M21" i="15"/>
  <c r="M22" i="15" s="1"/>
  <c r="K125" i="14"/>
  <c r="K127" i="14" s="1"/>
  <c r="K108" i="14"/>
  <c r="K129" i="14" s="1"/>
  <c r="K131" i="14" s="1"/>
  <c r="I125" i="14"/>
  <c r="I127" i="14" s="1"/>
  <c r="I129" i="14"/>
  <c r="I131" i="14" s="1"/>
  <c r="G134" i="14" l="1"/>
  <c r="L23" i="16"/>
  <c r="G108" i="14"/>
  <c r="G129" i="14" s="1"/>
  <c r="G131" i="14" s="1"/>
  <c r="M108" i="14"/>
  <c r="M129" i="14" s="1"/>
  <c r="M131" i="14" s="1"/>
  <c r="O21" i="15"/>
  <c r="O22" i="15" s="1"/>
  <c r="L18" i="16"/>
  <c r="J71" i="13"/>
  <c r="J75" i="13" s="1"/>
  <c r="H11" i="13"/>
  <c r="H28" i="13" s="1"/>
  <c r="H38" i="13" s="1"/>
  <c r="H42" i="13" s="1"/>
  <c r="H71" i="13" s="1"/>
  <c r="H75" i="13" s="1"/>
  <c r="N11" i="13"/>
  <c r="N28" i="13" s="1"/>
  <c r="N38" i="13" s="1"/>
  <c r="N42" i="13" s="1"/>
  <c r="N71" i="13" s="1"/>
  <c r="N75" i="13" s="1"/>
  <c r="M15" i="15"/>
  <c r="L26" i="16"/>
  <c r="M125" i="14"/>
  <c r="M127" i="14" s="1"/>
  <c r="G125" i="14"/>
  <c r="G127" i="14" s="1"/>
  <c r="P15" i="16"/>
  <c r="O15" i="15" l="1"/>
  <c r="O16" i="15" s="1"/>
  <c r="M16" i="15"/>
  <c r="I96" i="12"/>
  <c r="I97" i="12" s="1"/>
  <c r="G94" i="12"/>
  <c r="G96" i="12" s="1"/>
  <c r="G97" i="12" s="1"/>
  <c r="P18" i="16"/>
  <c r="P23" i="16"/>
  <c r="P26" i="16" s="1"/>
  <c r="K94" i="12" l="1"/>
  <c r="K96" i="12" s="1"/>
  <c r="K97" i="12" s="1"/>
  <c r="M96" i="12"/>
  <c r="M97" i="12" s="1"/>
</calcChain>
</file>

<file path=xl/sharedStrings.xml><?xml version="1.0" encoding="utf-8"?>
<sst xmlns="http://schemas.openxmlformats.org/spreadsheetml/2006/main" count="356" uniqueCount="207">
  <si>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</si>
  <si>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</si>
  <si>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</si>
  <si>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</si>
  <si>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</si>
  <si>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</si>
  <si>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</si>
  <si>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</si>
  <si>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</si>
  <si>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</si>
  <si>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</si>
  <si>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</si>
  <si>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</si>
  <si>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</si>
  <si>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</si>
  <si>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</si>
  <si>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</si>
  <si>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</si>
  <si>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</si>
  <si>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</si>
  <si>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</si>
  <si>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</si>
  <si>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</si>
  <si>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</si>
  <si>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</si>
  <si>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</si>
  <si>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</si>
  <si>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</si>
  <si>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</si>
  <si>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</si>
  <si>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</si>
  <si>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</si>
  <si>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</si>
  <si>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</si>
  <si>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</si>
  <si>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</si>
  <si>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</si>
  <si>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</si>
  <si>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</si>
  <si>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</si>
  <si>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</si>
  <si>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>15</t>
  </si>
  <si>
    <t>16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</si>
  <si>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</si>
  <si>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</si>
  <si>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</si>
  <si>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</si>
  <si>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</si>
  <si>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</si>
  <si>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</si>
  <si>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</si>
  <si>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</si>
  <si>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</si>
  <si>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</si>
  <si>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</si>
  <si>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</si>
  <si>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</si>
  <si>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</si>
  <si>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</si>
  <si>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</si>
  <si>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</si>
  <si>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</si>
  <si>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</si>
  <si>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</si>
  <si>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</si>
  <si>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</si>
  <si>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</si>
  <si>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</si>
  <si>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</si>
  <si>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</si>
  <si>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</si>
  <si>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</si>
  <si>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</si>
  <si>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</si>
  <si>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</si>
  <si>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</si>
  <si>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</si>
  <si>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</si>
  <si>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</si>
  <si>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</si>
  <si>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</si>
  <si>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</si>
  <si>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</si>
  <si>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</si>
  <si>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</si>
  <si>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</si>
  <si>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</si>
  <si>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</si>
  <si>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</si>
  <si>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</si>
  <si>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</si>
  <si>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</si>
  <si>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</si>
  <si>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</si>
  <si>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</si>
  <si>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Proceeds from sale of assets</t>
  </si>
  <si>
    <t>19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</si>
  <si>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</si>
  <si>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</si>
  <si>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</si>
  <si>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</si>
  <si>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</si>
  <si>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</si>
  <si>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</si>
  <si>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</si>
  <si>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</si>
  <si>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Retained earnings (deficit)</t>
  </si>
  <si>
    <t>- 6 -</t>
  </si>
  <si>
    <t>- 7 -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</si>
  <si>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</si>
  <si>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</si>
  <si>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</si>
  <si>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>Increase (decrease) in assets payable</t>
  </si>
  <si>
    <t xml:space="preserve">         Share premium</t>
  </si>
  <si>
    <t>Share premium</t>
  </si>
  <si>
    <t>20</t>
  </si>
  <si>
    <t>12</t>
  </si>
  <si>
    <t>13</t>
  </si>
  <si>
    <t>Retained earnings (deficit)</t>
  </si>
  <si>
    <t>4</t>
  </si>
  <si>
    <t>7</t>
  </si>
  <si>
    <t>8</t>
  </si>
  <si>
    <t>14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</si>
  <si>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</si>
  <si>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</si>
  <si>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</si>
  <si>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</si>
  <si>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</si>
  <si>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</si>
  <si>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</si>
  <si>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</si>
  <si>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</si>
  <si>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</si>
  <si>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</si>
  <si>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</si>
  <si>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</si>
  <si>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>Employee benefit paid - retirement</t>
  </si>
  <si>
    <t xml:space="preserve">Trade and other current receivables </t>
  </si>
  <si>
    <t xml:space="preserve">      from related party</t>
  </si>
  <si>
    <t>2023</t>
  </si>
  <si>
    <t>Proceeds from other long-term investment</t>
  </si>
  <si>
    <t xml:space="preserve">      </t>
  </si>
  <si>
    <t xml:space="preserve">          Non-current assets classified as held for sale</t>
  </si>
  <si>
    <t>Payments for short-term borrowings</t>
  </si>
  <si>
    <t xml:space="preserve">      of foreign currency cash and deposit</t>
  </si>
  <si>
    <t xml:space="preserve">     of financial statements</t>
  </si>
  <si>
    <t xml:space="preserve">Increase in exchange difference on translation </t>
  </si>
  <si>
    <t>Proceeds from deposit for machinery</t>
  </si>
  <si>
    <t xml:space="preserve">         Deferred tax liabilities</t>
  </si>
  <si>
    <t>Decrease in advance payment for assets</t>
  </si>
  <si>
    <t>December 31, 2023</t>
  </si>
  <si>
    <t>(Audited)</t>
  </si>
  <si>
    <t>(Unaudited/</t>
  </si>
  <si>
    <t xml:space="preserve"> but reviewed)</t>
  </si>
  <si>
    <t>(UNAUDITED / REVIEWED ONLY)</t>
  </si>
  <si>
    <t>2024</t>
  </si>
  <si>
    <t>Balance as at January 1, 2023</t>
  </si>
  <si>
    <t>for the period</t>
  </si>
  <si>
    <t>Balance as at January 1, 2024</t>
  </si>
  <si>
    <t xml:space="preserve">       Loss for the period</t>
  </si>
  <si>
    <t>Cash and cash equivalents at the end of the period</t>
  </si>
  <si>
    <t>Cash and cash equivalents at the beginning of the period</t>
  </si>
  <si>
    <t xml:space="preserve">         Corporate income tax payable</t>
  </si>
  <si>
    <t xml:space="preserve">      Profit (loss) from operation before changes</t>
  </si>
  <si>
    <t>Reversal of expected credit losses</t>
  </si>
  <si>
    <t xml:space="preserve">Items that will be reclassified to profit or loss </t>
  </si>
  <si>
    <t>(Reversal) of expected credit losses</t>
  </si>
  <si>
    <t>21</t>
  </si>
  <si>
    <t>Other comprehensive income for the period</t>
  </si>
  <si>
    <t xml:space="preserve">       Other comprehensive income </t>
  </si>
  <si>
    <t>- 10 -</t>
  </si>
  <si>
    <t>(Gain) loss on sale of assets</t>
  </si>
  <si>
    <t>Interest income</t>
  </si>
  <si>
    <t>Amortized liabilities</t>
  </si>
  <si>
    <t>- 11 -</t>
  </si>
  <si>
    <t>Unrealized gain (loss) on exchange rate</t>
  </si>
  <si>
    <t>AS AT SEPTEMBER 30, 2024</t>
  </si>
  <si>
    <t>September 30, 2024</t>
  </si>
  <si>
    <t>6, 23</t>
  </si>
  <si>
    <t xml:space="preserve">          Investment in joint venture</t>
  </si>
  <si>
    <t>17</t>
  </si>
  <si>
    <t>18, 23</t>
  </si>
  <si>
    <t>22</t>
  </si>
  <si>
    <t>FOR THE THREE-MONTH PERIODS ENDED SEPTEMBER 30, 2024</t>
  </si>
  <si>
    <t>FOR THE NINE-MONTH PERIODS ENDED SEPTEMBER 30, 2024</t>
  </si>
  <si>
    <t>Tax income (expense)</t>
  </si>
  <si>
    <t>Profit (loss) from operating activities</t>
  </si>
  <si>
    <t>Finance income</t>
  </si>
  <si>
    <t xml:space="preserve">     Exchange differences on translating </t>
  </si>
  <si>
    <t xml:space="preserve">          financial statements of subsidiary</t>
  </si>
  <si>
    <t>Balance as at September 30, 2023</t>
  </si>
  <si>
    <t>Balance as at September 30, 2024</t>
  </si>
  <si>
    <t xml:space="preserve">    for the nine-month periods :</t>
  </si>
  <si>
    <t xml:space="preserve">Interest received </t>
  </si>
  <si>
    <t>Total comprehensive expense for the period</t>
  </si>
  <si>
    <t>Loss for the period</t>
  </si>
  <si>
    <t>Loss from operating activities</t>
  </si>
  <si>
    <t>Loss before income tax expense</t>
  </si>
  <si>
    <t>Share of profit of joint venture</t>
  </si>
  <si>
    <t>Loss on exchange rate</t>
  </si>
  <si>
    <t>Reversal (loss) on impairment of investment</t>
  </si>
  <si>
    <t xml:space="preserve">Reversal (loss) on inventories devaluation </t>
  </si>
  <si>
    <t xml:space="preserve">      Loss for the period</t>
  </si>
  <si>
    <t>Adjustment for tax (income) expense</t>
  </si>
  <si>
    <t>(Reversal) loss on devaluation of inventories</t>
  </si>
  <si>
    <t>(Reversal) loss on impairment of investment</t>
  </si>
  <si>
    <t>Increase in bank deposit with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</si>
</sst>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;[Black]\(#,##0.00\)"/>
    <numFmt numFmtId="165" formatCode="#,##0.00\ ;[Black]\(#,##0.00\)"/>
    <numFmt numFmtId="166" formatCode="_-* #,##0.00_-;\(* #,##0.00\);_-* &quot;-&quot;??_-;_-@_-"/>
    <numFmt numFmtId="167" formatCode="_-* #,##0.00_-;\(#,##0.00\);_-* &quot;-&quot;??_-;_-@_-"/>
    <numFmt numFmtId="168" formatCode="#,##0_);\(#,##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65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9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0" fillId="0" borderId="0" xfId="0" applyNumberFormat="1" applyFont="1"/>
    <xf numFmtId="39" fontId="10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64" fontId="6" fillId="0" borderId="0" xfId="5" applyNumberFormat="1" applyFont="1" applyAlignment="1">
      <alignment horizontal="center"/>
    </xf>
    <xf numFmtId="164" fontId="6" fillId="0" borderId="0" xfId="5" applyNumberFormat="1" applyFont="1"/>
    <xf numFmtId="39" fontId="5" fillId="0" borderId="0" xfId="4" applyFont="1" applyAlignment="1">
      <alignment horizontal="right"/>
    </xf>
    <xf numFmtId="164" fontId="5" fillId="0" borderId="0" xfId="5" applyNumberFormat="1" applyFont="1" applyAlignment="1">
      <alignment horizontal="right"/>
    </xf>
    <xf numFmtId="40" fontId="6" fillId="0" borderId="0" xfId="4" applyNumberFormat="1" applyFont="1"/>
    <xf numFmtId="164" fontId="6" fillId="0" borderId="0" xfId="5" applyNumberFormat="1" applyFont="1" applyAlignment="1">
      <alignment horizontal="left"/>
    </xf>
    <xf numFmtId="165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65" fontId="6" fillId="0" borderId="1" xfId="4" applyNumberFormat="1" applyFont="1" applyBorder="1"/>
    <xf numFmtId="165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65" fontId="6" fillId="0" borderId="5" xfId="4" applyNumberFormat="1" applyFont="1" applyBorder="1"/>
    <xf numFmtId="165" fontId="6" fillId="0" borderId="0" xfId="1" applyNumberFormat="1" applyFont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66" fontId="6" fillId="0" borderId="0" xfId="5" applyNumberFormat="1" applyFont="1"/>
    <xf numFmtId="166" fontId="6" fillId="0" borderId="1" xfId="4" applyNumberFormat="1" applyFont="1" applyBorder="1"/>
    <xf numFmtId="166" fontId="6" fillId="0" borderId="0" xfId="4" applyNumberFormat="1" applyFont="1"/>
    <xf numFmtId="166" fontId="6" fillId="0" borderId="4" xfId="4" applyNumberFormat="1" applyFont="1" applyBorder="1"/>
    <xf numFmtId="166" fontId="6" fillId="0" borderId="0" xfId="0" applyNumberFormat="1" applyFont="1"/>
    <xf numFmtId="164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64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67" fontId="6" fillId="0" borderId="0" xfId="5" applyNumberFormat="1" applyFont="1"/>
    <xf numFmtId="167" fontId="6" fillId="0" borderId="2" xfId="5" applyNumberFormat="1" applyFont="1" applyBorder="1"/>
    <xf numFmtId="167" fontId="6" fillId="0" borderId="3" xfId="5" applyNumberFormat="1" applyFont="1" applyBorder="1"/>
    <xf numFmtId="167" fontId="6" fillId="0" borderId="1" xfId="5" applyNumberFormat="1" applyFont="1" applyBorder="1"/>
    <xf numFmtId="167" fontId="6" fillId="0" borderId="4" xfId="5" applyNumberFormat="1" applyFont="1" applyBorder="1"/>
    <xf numFmtId="167" fontId="6" fillId="0" borderId="0" xfId="4" applyNumberFormat="1" applyFont="1"/>
    <xf numFmtId="167" fontId="6" fillId="0" borderId="0" xfId="1" applyNumberFormat="1" applyFont="1"/>
    <xf numFmtId="167" fontId="6" fillId="0" borderId="4" xfId="1" applyNumberFormat="1" applyFont="1" applyBorder="1"/>
    <xf numFmtId="167" fontId="5" fillId="0" borderId="0" xfId="1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6" fillId="0" borderId="0" xfId="0" applyNumberFormat="1" applyFont="1"/>
    <xf numFmtId="167" fontId="6" fillId="0" borderId="0" xfId="2" applyNumberFormat="1" applyFont="1"/>
    <xf numFmtId="167" fontId="6" fillId="0" borderId="4" xfId="2" applyNumberFormat="1" applyFont="1" applyBorder="1"/>
    <xf numFmtId="167" fontId="6" fillId="0" borderId="1" xfId="4" applyNumberFormat="1" applyFont="1" applyBorder="1"/>
    <xf numFmtId="167" fontId="6" fillId="0" borderId="2" xfId="4" applyNumberFormat="1" applyFont="1" applyBorder="1"/>
    <xf numFmtId="167" fontId="6" fillId="0" borderId="4" xfId="4" applyNumberFormat="1" applyFont="1" applyBorder="1"/>
    <xf numFmtId="43" fontId="6" fillId="0" borderId="0" xfId="1" applyFont="1"/>
    <xf numFmtId="39" fontId="12" fillId="0" borderId="0" xfId="4" applyFont="1"/>
    <xf numFmtId="168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39" fontId="6" fillId="0" borderId="0" xfId="0" quotePrefix="1" applyNumberFormat="1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Normal 2 2" xfId="2" xr:uid="{00000000-0005-0000-0000-000002000000}"/>
    <cellStyle name="Normal_Samchai-Dec'51-E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topLeftCell="A93" zoomScaleNormal="100" zoomScaleSheetLayoutView="100" workbookViewId="0">
      <selection activeCell="I71" sqref="A71:XFD71"/>
    </sheetView>
  </sheetViews>
  <sheetFormatPr defaultColWidth="9.140625" defaultRowHeight="26.25" customHeight="1" x14ac:dyDescent="0.45"/>
  <cols>
    <col min="1" max="1" width="9.140625" style="3"/>
    <col min="2" max="2" width="9.140625" style="3" customWidth="1"/>
    <col min="3" max="3" width="9.140625" style="3"/>
    <col min="4" max="4" width="7.7109375" style="3" customWidth="1"/>
    <col min="5" max="5" width="6.85546875" style="3" customWidth="1"/>
    <col min="6" max="6" width="6.5703125" style="3" customWidth="1"/>
    <col min="7" max="7" width="16.140625" style="3" customWidth="1"/>
    <col min="8" max="8" width="0.85546875" style="3" customWidth="1"/>
    <col min="9" max="9" width="16.140625" style="3" customWidth="1"/>
    <col min="10" max="10" width="0.85546875" style="3" customWidth="1"/>
    <col min="11" max="11" width="16.140625" style="3" customWidth="1"/>
    <col min="12" max="12" width="0.85546875" style="3" customWidth="1"/>
    <col min="13" max="13" width="16.140625" style="3" customWidth="1"/>
    <col min="14" max="14" width="1" style="3" customWidth="1"/>
    <col min="15" max="16384" width="9.140625" style="3"/>
  </cols>
  <sheetData>
    <row r="1" spans="1:13" ht="26.25" customHeight="1" x14ac:dyDescent="0.45">
      <c r="A1" s="85" t="s">
        <v>104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6.25" customHeight="1" x14ac:dyDescent="0.45">
      <c r="A2" s="85" t="s">
        <v>53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6.25" customHeight="1" x14ac:dyDescent="0.45">
      <c r="A3" s="85" t="s">
        <v>176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26.25" customHeight="1" x14ac:dyDescent="0.4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s="1" customFormat="1" ht="26.25" customHeight="1" x14ac:dyDescent="0.4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1" t="s">
        <v>49</v>
      </c>
    </row>
    <row r="6" spans="1:13" ht="26.25" customHeight="1" x14ac:dyDescent="0.45">
      <c r="E6" s="4"/>
      <c r="G6" s="86" t="s">
        <v>82</v>
      </c>
      <c r="H6" s="86"/>
      <c r="I6" s="86"/>
      <c r="J6" s="5"/>
      <c r="K6" s="87" t="s">
        <v>74</v>
      </c>
      <c r="L6" s="87"/>
      <c r="M6" s="87"/>
    </row>
    <row r="7" spans="1:13" ht="26.25" customHeight="1" x14ac:dyDescent="0.45">
      <c r="A7" s="3" t="s">
        <v>141</v>
      </c>
      <c r="G7" s="83" t="s">
        <v>177</v>
      </c>
      <c r="H7" s="43"/>
      <c r="I7" s="83" t="s">
        <v>150</v>
      </c>
      <c r="J7" s="43"/>
      <c r="K7" s="83" t="s">
        <v>177</v>
      </c>
      <c r="L7" s="43"/>
      <c r="M7" s="83" t="s">
        <v>150</v>
      </c>
    </row>
    <row r="8" spans="1:13" ht="26.25" customHeight="1" x14ac:dyDescent="0.45">
      <c r="F8" s="2"/>
      <c r="G8" s="83" t="s">
        <v>152</v>
      </c>
      <c r="H8" s="43"/>
      <c r="I8" s="83" t="s">
        <v>151</v>
      </c>
      <c r="J8" s="43"/>
      <c r="K8" s="83" t="s">
        <v>152</v>
      </c>
      <c r="L8" s="43"/>
      <c r="M8" s="83" t="s">
        <v>151</v>
      </c>
    </row>
    <row r="9" spans="1:13" ht="26.25" customHeight="1" x14ac:dyDescent="0.45">
      <c r="F9" s="2" t="s">
        <v>3</v>
      </c>
      <c r="G9" s="42" t="s">
        <v>153</v>
      </c>
      <c r="H9" s="43"/>
      <c r="I9" s="42"/>
      <c r="J9" s="43"/>
      <c r="K9" s="42" t="s">
        <v>153</v>
      </c>
      <c r="L9" s="43"/>
      <c r="M9" s="42"/>
    </row>
    <row r="10" spans="1:13" ht="26.25" customHeight="1" x14ac:dyDescent="0.45">
      <c r="A10" s="85" t="s">
        <v>2</v>
      </c>
      <c r="B10" s="85"/>
      <c r="C10" s="85"/>
      <c r="D10" s="85"/>
      <c r="G10" s="83"/>
      <c r="H10" s="43"/>
      <c r="I10" s="83"/>
      <c r="J10" s="43"/>
      <c r="K10" s="83"/>
      <c r="L10" s="43"/>
      <c r="M10" s="83"/>
    </row>
    <row r="11" spans="1:13" ht="26.25" customHeight="1" x14ac:dyDescent="0.45">
      <c r="A11" s="6" t="s">
        <v>4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 ht="26.25" customHeight="1" x14ac:dyDescent="0.45">
      <c r="A12" s="7" t="s">
        <v>7</v>
      </c>
      <c r="B12" s="4"/>
      <c r="C12" s="4"/>
      <c r="D12" s="4"/>
      <c r="F12" s="8" t="s">
        <v>119</v>
      </c>
      <c r="G12" s="53">
        <v>99015797.920000032</v>
      </c>
      <c r="H12" s="53"/>
      <c r="I12" s="53">
        <v>75424242.599999994</v>
      </c>
      <c r="J12" s="53"/>
      <c r="K12" s="53">
        <v>97419486.570000038</v>
      </c>
      <c r="L12" s="53"/>
      <c r="M12" s="53">
        <v>73836271.239999995</v>
      </c>
    </row>
    <row r="13" spans="1:13" ht="26.25" customHeight="1" x14ac:dyDescent="0.45">
      <c r="A13" s="7" t="s">
        <v>97</v>
      </c>
      <c r="B13" s="4"/>
      <c r="C13" s="4"/>
      <c r="D13" s="4"/>
      <c r="F13" s="8" t="s">
        <v>72</v>
      </c>
      <c r="G13" s="53">
        <v>912046757.97000003</v>
      </c>
      <c r="H13" s="53"/>
      <c r="I13" s="53">
        <v>884813451.99000001</v>
      </c>
      <c r="J13" s="53"/>
      <c r="K13" s="53">
        <v>850103485.38999999</v>
      </c>
      <c r="L13" s="53"/>
      <c r="M13" s="53">
        <v>738873546.00999999</v>
      </c>
    </row>
    <row r="14" spans="1:13" ht="26.25" customHeight="1" x14ac:dyDescent="0.45">
      <c r="A14" s="7" t="s">
        <v>97</v>
      </c>
      <c r="B14" s="4"/>
      <c r="C14" s="4"/>
      <c r="D14" s="4"/>
      <c r="F14" s="8"/>
      <c r="G14" s="53"/>
      <c r="H14" s="53"/>
      <c r="I14" s="53"/>
      <c r="J14" s="53"/>
      <c r="K14" s="53"/>
      <c r="L14" s="53"/>
      <c r="M14" s="53"/>
    </row>
    <row r="15" spans="1:13" ht="26.25" customHeight="1" x14ac:dyDescent="0.45">
      <c r="A15" s="7" t="s">
        <v>130</v>
      </c>
      <c r="B15" s="4"/>
      <c r="C15" s="4"/>
      <c r="D15" s="4"/>
      <c r="F15" s="8" t="s">
        <v>178</v>
      </c>
      <c r="G15" s="53">
        <v>660101445.69999993</v>
      </c>
      <c r="H15" s="53"/>
      <c r="I15" s="53">
        <v>0</v>
      </c>
      <c r="J15" s="53"/>
      <c r="K15" s="53">
        <v>644095884.28999996</v>
      </c>
      <c r="L15" s="53"/>
      <c r="M15" s="53">
        <v>15154282.32</v>
      </c>
    </row>
    <row r="16" spans="1:13" ht="26.25" customHeight="1" x14ac:dyDescent="0.45">
      <c r="A16" s="7" t="s">
        <v>58</v>
      </c>
      <c r="B16" s="4"/>
      <c r="C16" s="4"/>
      <c r="D16" s="4"/>
      <c r="F16" s="8" t="s">
        <v>120</v>
      </c>
      <c r="G16" s="53">
        <v>857255914.90999985</v>
      </c>
      <c r="H16" s="53"/>
      <c r="I16" s="53">
        <v>1276165329.49</v>
      </c>
      <c r="J16" s="53"/>
      <c r="K16" s="53">
        <v>856638622.38999987</v>
      </c>
      <c r="L16" s="53"/>
      <c r="M16" s="53">
        <v>1257921017.98</v>
      </c>
    </row>
    <row r="17" spans="1:13" ht="26.25" customHeight="1" x14ac:dyDescent="0.45">
      <c r="A17" s="7" t="s">
        <v>142</v>
      </c>
      <c r="B17" s="4"/>
      <c r="C17" s="4"/>
      <c r="D17" s="4"/>
      <c r="F17" s="8" t="s">
        <v>121</v>
      </c>
      <c r="G17" s="53">
        <v>136136850</v>
      </c>
      <c r="H17" s="53"/>
      <c r="I17" s="53">
        <v>144366125</v>
      </c>
      <c r="J17" s="53"/>
      <c r="K17" s="53">
        <v>136136850</v>
      </c>
      <c r="L17" s="53"/>
      <c r="M17" s="53">
        <v>144366125</v>
      </c>
    </row>
    <row r="18" spans="1:13" ht="26.25" customHeight="1" x14ac:dyDescent="0.45">
      <c r="A18" s="4"/>
      <c r="C18" s="6" t="s">
        <v>13</v>
      </c>
      <c r="D18" s="4"/>
      <c r="F18" s="4"/>
      <c r="G18" s="54">
        <f>SUM(G12:G17)</f>
        <v>2664556766.5</v>
      </c>
      <c r="H18" s="55"/>
      <c r="I18" s="54">
        <f>SUM(I12:I17)</f>
        <v>2380769149.0799999</v>
      </c>
      <c r="J18" s="55"/>
      <c r="K18" s="54">
        <f>SUM(K12:K17)</f>
        <v>2584394328.6399999</v>
      </c>
      <c r="L18" s="55"/>
      <c r="M18" s="54">
        <f>SUM(M12:M17)</f>
        <v>2230151242.5500002</v>
      </c>
    </row>
    <row r="19" spans="1:13" ht="26.25" customHeight="1" x14ac:dyDescent="0.45">
      <c r="A19" s="6" t="s">
        <v>60</v>
      </c>
      <c r="B19" s="7"/>
      <c r="C19" s="4"/>
      <c r="D19" s="4"/>
      <c r="F19" s="4"/>
      <c r="G19" s="55"/>
      <c r="H19" s="55"/>
      <c r="I19" s="55"/>
      <c r="J19" s="55"/>
      <c r="K19" s="55"/>
      <c r="L19" s="55"/>
      <c r="M19" s="55"/>
    </row>
    <row r="20" spans="1:13" ht="26.25" customHeight="1" x14ac:dyDescent="0.45">
      <c r="A20" s="4" t="s">
        <v>111</v>
      </c>
      <c r="B20" s="7"/>
      <c r="C20" s="4"/>
      <c r="F20" s="8" t="s">
        <v>51</v>
      </c>
      <c r="G20" s="53">
        <v>8594667.5399999991</v>
      </c>
      <c r="H20" s="53"/>
      <c r="I20" s="53">
        <v>8594645.9299999997</v>
      </c>
      <c r="J20" s="53"/>
      <c r="K20" s="53">
        <v>8594667.5399999991</v>
      </c>
      <c r="L20" s="53"/>
      <c r="M20" s="53">
        <v>8594645.9299999997</v>
      </c>
    </row>
    <row r="21" spans="1:13" ht="26.25" customHeight="1" x14ac:dyDescent="0.45">
      <c r="A21" s="7" t="s">
        <v>105</v>
      </c>
      <c r="B21" s="7"/>
      <c r="C21" s="4"/>
      <c r="D21" s="4"/>
      <c r="F21" s="8" t="s">
        <v>8</v>
      </c>
      <c r="G21" s="53">
        <v>0</v>
      </c>
      <c r="H21" s="53"/>
      <c r="I21" s="53">
        <v>0</v>
      </c>
      <c r="J21" s="53"/>
      <c r="K21" s="53">
        <v>115810303.01000001</v>
      </c>
      <c r="L21" s="53"/>
      <c r="M21" s="53">
        <v>115810303.01000001</v>
      </c>
    </row>
    <row r="22" spans="1:13" ht="26.25" customHeight="1" x14ac:dyDescent="0.45">
      <c r="A22" s="7" t="s">
        <v>179</v>
      </c>
      <c r="B22" s="7"/>
      <c r="C22" s="4"/>
      <c r="D22" s="4"/>
      <c r="F22" s="8" t="s">
        <v>9</v>
      </c>
      <c r="G22" s="53">
        <v>107559388.3</v>
      </c>
      <c r="H22" s="53"/>
      <c r="I22" s="53">
        <v>0</v>
      </c>
      <c r="J22" s="53"/>
      <c r="K22" s="53">
        <v>0</v>
      </c>
      <c r="L22" s="53"/>
      <c r="M22" s="53">
        <v>0</v>
      </c>
    </row>
    <row r="23" spans="1:13" ht="26.25" customHeight="1" x14ac:dyDescent="0.45">
      <c r="A23" s="7" t="s">
        <v>61</v>
      </c>
      <c r="B23" s="7"/>
      <c r="C23" s="4"/>
      <c r="D23" s="4"/>
      <c r="F23" s="8" t="s">
        <v>116</v>
      </c>
      <c r="G23" s="53">
        <v>2250000</v>
      </c>
      <c r="H23" s="53"/>
      <c r="I23" s="53">
        <v>2250000</v>
      </c>
      <c r="J23" s="53"/>
      <c r="K23" s="53">
        <v>2250000</v>
      </c>
      <c r="L23" s="53"/>
      <c r="M23" s="53">
        <v>2250000</v>
      </c>
    </row>
    <row r="24" spans="1:13" ht="26.25" customHeight="1" x14ac:dyDescent="0.45">
      <c r="A24" s="7" t="s">
        <v>125</v>
      </c>
      <c r="B24" s="7"/>
      <c r="C24" s="4"/>
      <c r="F24" s="8" t="s">
        <v>117</v>
      </c>
      <c r="G24" s="53">
        <v>66289622.090000004</v>
      </c>
      <c r="H24" s="53"/>
      <c r="I24" s="53">
        <v>67704125.810000002</v>
      </c>
      <c r="J24" s="53"/>
      <c r="K24" s="53">
        <v>66289622.090000004</v>
      </c>
      <c r="L24" s="53"/>
      <c r="M24" s="53">
        <v>67704125.810000002</v>
      </c>
    </row>
    <row r="25" spans="1:13" ht="26.25" customHeight="1" x14ac:dyDescent="0.45">
      <c r="A25" s="4" t="s">
        <v>59</v>
      </c>
      <c r="B25" s="7"/>
      <c r="C25" s="4"/>
      <c r="F25" s="8" t="s">
        <v>122</v>
      </c>
      <c r="G25" s="53">
        <v>1523948485.49</v>
      </c>
      <c r="H25" s="53"/>
      <c r="I25" s="53">
        <v>1522287620.1199999</v>
      </c>
      <c r="J25" s="53"/>
      <c r="K25" s="53">
        <v>1456843158.98</v>
      </c>
      <c r="L25" s="53"/>
      <c r="M25" s="53">
        <v>1451586021.6299996</v>
      </c>
    </row>
    <row r="26" spans="1:13" ht="26.25" customHeight="1" x14ac:dyDescent="0.45">
      <c r="A26" s="4" t="s">
        <v>126</v>
      </c>
      <c r="B26" s="7"/>
      <c r="C26" s="4"/>
      <c r="F26" s="8" t="s">
        <v>41</v>
      </c>
      <c r="G26" s="53">
        <v>14074476.029999999</v>
      </c>
      <c r="H26" s="53"/>
      <c r="I26" s="53">
        <v>14335651.869999999</v>
      </c>
      <c r="J26" s="53"/>
      <c r="K26" s="53">
        <v>0</v>
      </c>
      <c r="L26" s="53"/>
      <c r="M26" s="53">
        <v>0</v>
      </c>
    </row>
    <row r="27" spans="1:13" ht="26.25" customHeight="1" x14ac:dyDescent="0.45">
      <c r="A27" s="4" t="s">
        <v>98</v>
      </c>
      <c r="B27" s="7"/>
      <c r="C27" s="4"/>
      <c r="F27" s="8" t="s">
        <v>42</v>
      </c>
      <c r="G27" s="53">
        <v>1833777.17</v>
      </c>
      <c r="H27" s="53"/>
      <c r="I27" s="53">
        <v>2095746.17</v>
      </c>
      <c r="J27" s="53"/>
      <c r="K27" s="53">
        <v>1833777.17</v>
      </c>
      <c r="L27" s="53"/>
      <c r="M27" s="53">
        <v>2095746.17</v>
      </c>
    </row>
    <row r="28" spans="1:13" ht="26.25" customHeight="1" x14ac:dyDescent="0.45">
      <c r="A28" s="4" t="s">
        <v>62</v>
      </c>
      <c r="B28" s="4"/>
      <c r="C28" s="4"/>
      <c r="F28" s="8"/>
      <c r="G28" s="53">
        <v>738294.04</v>
      </c>
      <c r="H28" s="53"/>
      <c r="I28" s="53">
        <v>569196.6</v>
      </c>
      <c r="J28" s="53"/>
      <c r="K28" s="53">
        <v>564807.64</v>
      </c>
      <c r="L28" s="53"/>
      <c r="M28" s="53">
        <v>535228.1</v>
      </c>
    </row>
    <row r="29" spans="1:13" ht="26.25" customHeight="1" x14ac:dyDescent="0.45">
      <c r="A29" s="7"/>
      <c r="C29" s="6" t="s">
        <v>63</v>
      </c>
      <c r="D29" s="4"/>
      <c r="F29" s="4"/>
      <c r="G29" s="54">
        <f>SUM(G20:G28)</f>
        <v>1725288710.6600001</v>
      </c>
      <c r="H29" s="55"/>
      <c r="I29" s="54">
        <f>SUM(I20:I28)</f>
        <v>1617836986.4999998</v>
      </c>
      <c r="J29" s="55"/>
      <c r="K29" s="54">
        <f>SUM(K20:K28)</f>
        <v>1652186336.4300003</v>
      </c>
      <c r="L29" s="55"/>
      <c r="M29" s="54">
        <f>SUM(M20:M28)</f>
        <v>1648576070.6499996</v>
      </c>
    </row>
    <row r="30" spans="1:13" ht="26.25" customHeight="1" thickBot="1" x14ac:dyDescent="0.5">
      <c r="A30" s="6" t="s">
        <v>5</v>
      </c>
      <c r="B30" s="4"/>
      <c r="C30" s="4"/>
      <c r="D30" s="4"/>
      <c r="E30" s="4"/>
      <c r="F30" s="4"/>
      <c r="G30" s="56">
        <f>+G18+G29</f>
        <v>4389845477.1599998</v>
      </c>
      <c r="H30" s="55"/>
      <c r="I30" s="56">
        <f>+I18+I29</f>
        <v>3998606135.5799999</v>
      </c>
      <c r="J30" s="55"/>
      <c r="K30" s="56">
        <f>+K18+K29</f>
        <v>4236580665.0700002</v>
      </c>
      <c r="L30" s="55"/>
      <c r="M30" s="56">
        <f>+M18+M29</f>
        <v>3878727313.1999998</v>
      </c>
    </row>
    <row r="31" spans="1:13" ht="26.25" customHeight="1" thickTop="1" x14ac:dyDescent="0.45">
      <c r="A31" s="6"/>
      <c r="B31" s="4"/>
      <c r="C31" s="4"/>
      <c r="D31" s="4"/>
      <c r="E31" s="4"/>
      <c r="F31" s="4"/>
      <c r="G31" s="55"/>
      <c r="H31" s="55"/>
      <c r="I31" s="55"/>
      <c r="J31" s="55"/>
      <c r="K31" s="55"/>
      <c r="L31" s="55"/>
      <c r="M31" s="55"/>
    </row>
    <row r="32" spans="1:13" ht="26.25" customHeight="1" x14ac:dyDescent="0.45">
      <c r="A32" s="6"/>
      <c r="B32" s="4"/>
      <c r="C32" s="4"/>
      <c r="D32" s="4"/>
      <c r="E32" s="4"/>
      <c r="F32" s="4"/>
      <c r="G32" s="55"/>
      <c r="H32" s="55"/>
      <c r="I32" s="55"/>
      <c r="J32" s="55"/>
      <c r="K32" s="55"/>
      <c r="L32" s="55"/>
      <c r="M32" s="55"/>
    </row>
    <row r="33" spans="1:13" s="47" customFormat="1" ht="26.25" customHeight="1" x14ac:dyDescent="0.45">
      <c r="A33" s="46"/>
      <c r="C33" s="48"/>
      <c r="D33" s="48"/>
      <c r="E33" s="48"/>
      <c r="F33" s="48"/>
      <c r="G33" s="48"/>
      <c r="H33" s="48"/>
      <c r="I33" s="48"/>
      <c r="J33" s="48"/>
    </row>
    <row r="34" spans="1:13" s="47" customFormat="1" ht="26.25" customHeight="1" x14ac:dyDescent="0.45">
      <c r="A34" s="7" t="s">
        <v>6</v>
      </c>
      <c r="C34" s="48"/>
      <c r="D34" s="48"/>
      <c r="E34" s="48"/>
      <c r="F34" s="48"/>
      <c r="G34" s="48"/>
      <c r="H34" s="48"/>
      <c r="I34" s="48"/>
      <c r="J34" s="48"/>
    </row>
    <row r="35" spans="1:13" s="47" customFormat="1" ht="26.25" customHeight="1" x14ac:dyDescent="0.45">
      <c r="A35" s="7"/>
      <c r="C35" s="48"/>
      <c r="D35" s="48"/>
      <c r="E35" s="48"/>
      <c r="F35" s="48"/>
      <c r="G35" s="48"/>
      <c r="H35" s="48"/>
      <c r="I35" s="48"/>
      <c r="J35" s="48"/>
    </row>
    <row r="36" spans="1:13" s="47" customFormat="1" ht="26.25" customHeight="1" x14ac:dyDescent="0.45">
      <c r="A36" s="46"/>
      <c r="C36" s="48"/>
      <c r="D36" s="48"/>
      <c r="E36" s="48"/>
      <c r="F36" s="48"/>
      <c r="G36" s="48"/>
      <c r="H36" s="48"/>
      <c r="I36" s="48"/>
      <c r="J36" s="48"/>
    </row>
    <row r="37" spans="1:13" ht="26.25" customHeight="1" x14ac:dyDescent="0.45">
      <c r="A37" s="89" t="s">
        <v>0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3" ht="26.25" customHeight="1" x14ac:dyDescent="0.45">
      <c r="A38" s="85" t="s">
        <v>104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13" ht="26.25" customHeight="1" x14ac:dyDescent="0.45">
      <c r="A39" s="85" t="s">
        <v>70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 ht="26.25" customHeight="1" x14ac:dyDescent="0.45">
      <c r="A40" s="85" t="str">
        <f>+A3</f>
        <v>AS AT SEPTEMBER 30, 2024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6.25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1" customFormat="1" ht="26.25" customHeight="1" x14ac:dyDescent="0.4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31" t="s">
        <v>49</v>
      </c>
    </row>
    <row r="43" spans="1:13" ht="26.25" customHeight="1" x14ac:dyDescent="0.45">
      <c r="G43" s="86" t="s">
        <v>82</v>
      </c>
      <c r="H43" s="86"/>
      <c r="I43" s="86"/>
      <c r="J43" s="5"/>
      <c r="K43" s="87" t="s">
        <v>74</v>
      </c>
      <c r="L43" s="87"/>
      <c r="M43" s="87"/>
    </row>
    <row r="44" spans="1:13" ht="26.25" customHeight="1" x14ac:dyDescent="0.45">
      <c r="A44" s="3" t="s">
        <v>141</v>
      </c>
      <c r="G44" s="83" t="str">
        <f>+G7</f>
        <v>September 30, 2024</v>
      </c>
      <c r="H44" s="43"/>
      <c r="I44" s="83" t="s">
        <v>150</v>
      </c>
      <c r="J44" s="43"/>
      <c r="K44" s="83" t="str">
        <f>+K7</f>
        <v>September 30, 2024</v>
      </c>
      <c r="L44" s="43"/>
      <c r="M44" s="83" t="s">
        <v>150</v>
      </c>
    </row>
    <row r="45" spans="1:13" ht="26.25" customHeight="1" x14ac:dyDescent="0.45">
      <c r="F45" s="2"/>
      <c r="G45" s="83" t="s">
        <v>152</v>
      </c>
      <c r="H45" s="43"/>
      <c r="I45" s="83" t="s">
        <v>151</v>
      </c>
      <c r="J45" s="43"/>
      <c r="K45" s="83" t="s">
        <v>152</v>
      </c>
      <c r="L45" s="43"/>
      <c r="M45" s="83" t="s">
        <v>151</v>
      </c>
    </row>
    <row r="46" spans="1:13" ht="26.25" customHeight="1" x14ac:dyDescent="0.45">
      <c r="F46" s="2" t="s">
        <v>3</v>
      </c>
      <c r="G46" s="42" t="s">
        <v>153</v>
      </c>
      <c r="H46" s="43"/>
      <c r="I46" s="42"/>
      <c r="J46" s="43"/>
      <c r="K46" s="42" t="s">
        <v>153</v>
      </c>
      <c r="L46" s="43"/>
      <c r="M46" s="42"/>
    </row>
    <row r="47" spans="1:13" ht="26.25" customHeight="1" x14ac:dyDescent="0.45">
      <c r="A47" s="85" t="s">
        <v>10</v>
      </c>
      <c r="B47" s="85"/>
      <c r="C47" s="85"/>
      <c r="D47" s="85"/>
      <c r="G47" s="23"/>
      <c r="H47" s="43"/>
      <c r="I47" s="23"/>
      <c r="J47" s="43"/>
      <c r="K47" s="23"/>
      <c r="L47" s="43"/>
      <c r="M47" s="23"/>
    </row>
    <row r="48" spans="1:13" ht="26.25" customHeight="1" x14ac:dyDescent="0.45">
      <c r="A48" s="6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6.25" customHeight="1" x14ac:dyDescent="0.45">
      <c r="A49" s="7" t="s">
        <v>135</v>
      </c>
      <c r="G49" s="4"/>
      <c r="H49" s="4"/>
      <c r="I49" s="4"/>
      <c r="J49" s="4"/>
      <c r="K49" s="4"/>
      <c r="L49" s="4"/>
      <c r="M49" s="4"/>
    </row>
    <row r="50" spans="1:13" ht="26.25" customHeight="1" x14ac:dyDescent="0.45">
      <c r="A50" s="7" t="s">
        <v>134</v>
      </c>
      <c r="B50" s="4"/>
      <c r="C50" s="4"/>
      <c r="D50" s="4"/>
      <c r="F50" s="8" t="s">
        <v>180</v>
      </c>
      <c r="G50" s="53">
        <v>1482014386.3499999</v>
      </c>
      <c r="H50" s="53"/>
      <c r="I50" s="53">
        <v>1367513032.6799998</v>
      </c>
      <c r="J50" s="53"/>
      <c r="K50" s="53">
        <v>1482014386.3499999</v>
      </c>
      <c r="L50" s="53"/>
      <c r="M50" s="53">
        <v>1367513032.6799998</v>
      </c>
    </row>
    <row r="51" spans="1:13" ht="26.25" customHeight="1" x14ac:dyDescent="0.45">
      <c r="A51" s="7" t="s">
        <v>99</v>
      </c>
      <c r="B51" s="4"/>
      <c r="C51" s="4"/>
      <c r="D51" s="4"/>
      <c r="F51" s="8" t="s">
        <v>181</v>
      </c>
      <c r="G51" s="53">
        <v>1436008069</v>
      </c>
      <c r="H51" s="53"/>
      <c r="I51" s="53">
        <v>1038250870.6799999</v>
      </c>
      <c r="J51" s="53"/>
      <c r="K51" s="53">
        <v>1353995126.3699999</v>
      </c>
      <c r="L51" s="53"/>
      <c r="M51" s="53">
        <v>1032962779.9399998</v>
      </c>
    </row>
    <row r="52" spans="1:13" ht="26.25" customHeight="1" x14ac:dyDescent="0.45">
      <c r="A52" s="7" t="s">
        <v>162</v>
      </c>
      <c r="B52" s="4"/>
      <c r="C52" s="4"/>
      <c r="D52" s="4"/>
      <c r="F52" s="8"/>
      <c r="G52" s="53">
        <v>70592.45</v>
      </c>
      <c r="H52" s="53"/>
      <c r="I52" s="53">
        <v>0</v>
      </c>
      <c r="J52" s="53"/>
      <c r="K52" s="53">
        <v>0</v>
      </c>
      <c r="L52" s="53"/>
      <c r="M52" s="53">
        <v>0</v>
      </c>
    </row>
    <row r="53" spans="1:13" ht="26.25" customHeight="1" x14ac:dyDescent="0.45">
      <c r="A53" s="4"/>
      <c r="C53" s="6" t="s">
        <v>14</v>
      </c>
      <c r="D53" s="4"/>
      <c r="F53" s="4"/>
      <c r="G53" s="54">
        <f>SUM(G50:G52)</f>
        <v>2918093047.7999997</v>
      </c>
      <c r="H53" s="55"/>
      <c r="I53" s="54">
        <f>SUM(I50:I52)</f>
        <v>2405763903.3599997</v>
      </c>
      <c r="J53" s="55"/>
      <c r="K53" s="54">
        <f>SUM(K50:K52)</f>
        <v>2836009512.7199998</v>
      </c>
      <c r="L53" s="55"/>
      <c r="M53" s="54">
        <f>SUM(M50:M52)</f>
        <v>2400475812.6199999</v>
      </c>
    </row>
    <row r="54" spans="1:13" ht="26.25" customHeight="1" x14ac:dyDescent="0.45">
      <c r="A54" s="6" t="s">
        <v>12</v>
      </c>
      <c r="B54" s="7"/>
      <c r="C54" s="4"/>
      <c r="D54" s="4"/>
      <c r="F54" s="4"/>
      <c r="G54" s="57"/>
      <c r="H54" s="57"/>
      <c r="I54" s="57"/>
      <c r="J54" s="57"/>
      <c r="K54" s="57"/>
      <c r="L54" s="57"/>
      <c r="M54" s="57"/>
    </row>
    <row r="55" spans="1:13" ht="26.25" customHeight="1" x14ac:dyDescent="0.45">
      <c r="A55" s="4" t="s">
        <v>148</v>
      </c>
      <c r="B55" s="7"/>
      <c r="C55" s="4"/>
      <c r="F55" s="8" t="s">
        <v>115</v>
      </c>
      <c r="G55" s="53">
        <v>4862533.0199999958</v>
      </c>
      <c r="H55" s="53"/>
      <c r="I55" s="53">
        <v>5759098.4099999964</v>
      </c>
      <c r="J55" s="53"/>
      <c r="K55" s="53">
        <v>4862533.0199999958</v>
      </c>
      <c r="L55" s="53"/>
      <c r="M55" s="53">
        <v>5759098.4099999964</v>
      </c>
    </row>
    <row r="56" spans="1:13" ht="26.25" customHeight="1" x14ac:dyDescent="0.45">
      <c r="A56" s="15" t="s">
        <v>100</v>
      </c>
      <c r="B56" s="7"/>
      <c r="C56" s="4"/>
      <c r="D56" s="4"/>
      <c r="F56" s="8" t="s">
        <v>96</v>
      </c>
      <c r="G56" s="53">
        <v>10053489.5</v>
      </c>
      <c r="H56" s="53"/>
      <c r="I56" s="53">
        <v>9690884</v>
      </c>
      <c r="J56" s="53"/>
      <c r="K56" s="53">
        <v>10053489.5</v>
      </c>
      <c r="L56" s="53"/>
      <c r="M56" s="53">
        <v>9690884</v>
      </c>
    </row>
    <row r="57" spans="1:13" ht="26.25" customHeight="1" x14ac:dyDescent="0.45">
      <c r="A57" s="4"/>
      <c r="C57" s="6" t="s">
        <v>15</v>
      </c>
      <c r="D57" s="4"/>
      <c r="E57" s="4"/>
      <c r="F57" s="4"/>
      <c r="G57" s="54">
        <f>SUM(G55:G56)</f>
        <v>14916022.519999996</v>
      </c>
      <c r="H57" s="55"/>
      <c r="I57" s="54">
        <f>SUM(I55:I56)</f>
        <v>15449982.409999996</v>
      </c>
      <c r="J57" s="55"/>
      <c r="K57" s="54">
        <f>SUM(K55:K56)</f>
        <v>14916022.519999996</v>
      </c>
      <c r="L57" s="55"/>
      <c r="M57" s="54">
        <f>SUM(M55:M56)</f>
        <v>15449982.409999996</v>
      </c>
    </row>
    <row r="58" spans="1:13" ht="26.25" customHeight="1" x14ac:dyDescent="0.45">
      <c r="A58" s="4"/>
      <c r="C58" s="6" t="s">
        <v>16</v>
      </c>
      <c r="D58" s="4"/>
      <c r="E58" s="4"/>
      <c r="F58" s="4"/>
      <c r="G58" s="54">
        <f>+G53+G57</f>
        <v>2933009070.3199997</v>
      </c>
      <c r="H58" s="55"/>
      <c r="I58" s="54">
        <f>+I53+I57</f>
        <v>2421213885.7699995</v>
      </c>
      <c r="J58" s="55"/>
      <c r="K58" s="54">
        <f>+K53+K57</f>
        <v>2850925535.2399998</v>
      </c>
      <c r="L58" s="55"/>
      <c r="M58" s="54">
        <f>+M53+M57</f>
        <v>2415925795.0299997</v>
      </c>
    </row>
    <row r="59" spans="1:13" ht="26.25" customHeight="1" x14ac:dyDescent="0.45">
      <c r="A59" s="4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6.25" customHeight="1" x14ac:dyDescent="0.45"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6.25" customHeight="1" x14ac:dyDescent="0.45"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6.25" customHeight="1" x14ac:dyDescent="0.45">
      <c r="A62" s="7" t="s">
        <v>6</v>
      </c>
      <c r="B62" s="4"/>
      <c r="D62" s="4"/>
      <c r="E62" s="4"/>
      <c r="F62" s="4"/>
      <c r="G62" s="4"/>
      <c r="H62" s="4"/>
      <c r="I62" s="4"/>
      <c r="J62" s="4"/>
      <c r="K62" s="4"/>
    </row>
    <row r="63" spans="1:13" s="47" customFormat="1" ht="26.25" customHeight="1" x14ac:dyDescent="0.45">
      <c r="A63" s="46"/>
      <c r="C63" s="48"/>
      <c r="E63" s="48"/>
      <c r="F63" s="48"/>
      <c r="G63" s="48"/>
      <c r="H63" s="48"/>
      <c r="I63" s="48"/>
      <c r="J63" s="48"/>
    </row>
    <row r="64" spans="1:13" s="47" customFormat="1" ht="26.25" customHeight="1" x14ac:dyDescent="0.45">
      <c r="A64" s="46"/>
      <c r="C64" s="48"/>
      <c r="E64" s="48"/>
      <c r="F64" s="48"/>
      <c r="G64" s="48"/>
      <c r="H64" s="48"/>
      <c r="I64" s="48"/>
      <c r="J64" s="48"/>
    </row>
    <row r="65" spans="1:13" s="47" customFormat="1" ht="26.25" customHeight="1" x14ac:dyDescent="0.45">
      <c r="A65" s="46"/>
      <c r="C65" s="48"/>
      <c r="D65" s="48"/>
      <c r="E65" s="48"/>
      <c r="F65" s="48"/>
      <c r="G65" s="48"/>
      <c r="H65" s="48"/>
      <c r="I65" s="48"/>
      <c r="J65" s="48"/>
    </row>
    <row r="66" spans="1:13" s="11" customFormat="1" ht="26.25" customHeight="1" x14ac:dyDescent="0.45">
      <c r="A66" s="7"/>
      <c r="C66" s="4"/>
      <c r="D66" s="4"/>
      <c r="E66" s="4"/>
      <c r="F66" s="4"/>
      <c r="G66" s="4"/>
      <c r="H66" s="4"/>
      <c r="I66" s="4"/>
      <c r="J66" s="4"/>
    </row>
    <row r="67" spans="1:13" s="11" customFormat="1" ht="26.25" customHeight="1" x14ac:dyDescent="0.45">
      <c r="A67" s="7"/>
      <c r="C67" s="4"/>
      <c r="D67" s="4"/>
      <c r="E67" s="4"/>
      <c r="F67" s="4"/>
      <c r="G67" s="4"/>
      <c r="H67" s="4"/>
      <c r="I67" s="4"/>
      <c r="J67" s="4"/>
    </row>
    <row r="68" spans="1:13" s="11" customFormat="1" ht="26.25" customHeight="1" x14ac:dyDescent="0.45">
      <c r="A68" s="7"/>
      <c r="C68" s="4"/>
      <c r="D68" s="4"/>
      <c r="E68" s="4"/>
      <c r="F68" s="4"/>
      <c r="G68" s="4"/>
      <c r="H68" s="4"/>
      <c r="I68" s="4"/>
      <c r="J68" s="4"/>
    </row>
    <row r="69" spans="1:13" s="11" customFormat="1" ht="26.25" customHeight="1" x14ac:dyDescent="0.45">
      <c r="A69" s="7"/>
      <c r="C69" s="4"/>
      <c r="D69" s="4"/>
      <c r="E69" s="4"/>
      <c r="F69" s="4"/>
      <c r="G69" s="4"/>
      <c r="H69" s="4"/>
      <c r="I69" s="4"/>
      <c r="J69" s="4"/>
    </row>
    <row r="70" spans="1:13" s="11" customFormat="1" ht="26.25" customHeight="1" x14ac:dyDescent="0.45">
      <c r="A70" s="7"/>
      <c r="C70" s="4"/>
      <c r="D70" s="4"/>
      <c r="E70" s="4"/>
      <c r="F70" s="4"/>
      <c r="G70" s="4"/>
      <c r="H70" s="4"/>
      <c r="I70" s="4"/>
      <c r="J70" s="4"/>
    </row>
    <row r="71" spans="1:13" s="11" customFormat="1" ht="26.25" customHeight="1" x14ac:dyDescent="0.45">
      <c r="A71" s="7"/>
      <c r="C71" s="4"/>
      <c r="D71" s="4"/>
      <c r="E71" s="4"/>
      <c r="F71" s="4"/>
      <c r="G71" s="4"/>
      <c r="H71" s="4"/>
      <c r="I71" s="4"/>
      <c r="J71" s="4"/>
    </row>
    <row r="72" spans="1:13" s="11" customFormat="1" ht="26.25" customHeight="1" x14ac:dyDescent="0.45">
      <c r="A72" s="7"/>
      <c r="C72" s="4"/>
      <c r="D72" s="4"/>
      <c r="E72" s="4"/>
      <c r="F72" s="4"/>
      <c r="G72" s="4"/>
      <c r="H72" s="4"/>
      <c r="I72" s="4"/>
      <c r="J72" s="4"/>
    </row>
    <row r="73" spans="1:13" ht="26.25" customHeight="1" x14ac:dyDescent="0.45">
      <c r="A73" s="88" t="s">
        <v>1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</row>
    <row r="74" spans="1:13" ht="26.25" customHeight="1" x14ac:dyDescent="0.45">
      <c r="A74" s="85" t="s">
        <v>104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</row>
    <row r="75" spans="1:13" ht="26.25" customHeight="1" x14ac:dyDescent="0.45">
      <c r="A75" s="85" t="s">
        <v>70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</row>
    <row r="76" spans="1:13" ht="26.25" customHeight="1" x14ac:dyDescent="0.45">
      <c r="A76" s="85" t="str">
        <f>+A40</f>
        <v>AS AT SEPTEMBER 30, 2024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</row>
    <row r="77" spans="1:13" ht="26.25" customHeight="1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s="1" customFormat="1" ht="26.25" customHeight="1" x14ac:dyDescent="0.4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31" t="s">
        <v>49</v>
      </c>
    </row>
    <row r="79" spans="1:13" ht="26.25" customHeight="1" x14ac:dyDescent="0.45">
      <c r="A79" s="85"/>
      <c r="B79" s="85"/>
      <c r="C79" s="85"/>
      <c r="D79" s="85"/>
      <c r="G79" s="86" t="s">
        <v>82</v>
      </c>
      <c r="H79" s="86"/>
      <c r="I79" s="86"/>
      <c r="J79" s="5"/>
      <c r="K79" s="87" t="s">
        <v>74</v>
      </c>
      <c r="L79" s="87"/>
      <c r="M79" s="87"/>
    </row>
    <row r="80" spans="1:13" ht="26.25" customHeight="1" x14ac:dyDescent="0.45">
      <c r="A80" s="3" t="s">
        <v>141</v>
      </c>
      <c r="G80" s="83" t="str">
        <f>+G44</f>
        <v>September 30, 2024</v>
      </c>
      <c r="H80" s="43"/>
      <c r="I80" s="83" t="s">
        <v>150</v>
      </c>
      <c r="J80" s="43"/>
      <c r="K80" s="83" t="str">
        <f>+K44</f>
        <v>September 30, 2024</v>
      </c>
      <c r="L80" s="43"/>
      <c r="M80" s="83" t="s">
        <v>150</v>
      </c>
    </row>
    <row r="81" spans="1:13" ht="26.25" customHeight="1" x14ac:dyDescent="0.45">
      <c r="F81" s="2"/>
      <c r="G81" s="83" t="s">
        <v>152</v>
      </c>
      <c r="H81" s="43"/>
      <c r="I81" s="83" t="s">
        <v>151</v>
      </c>
      <c r="J81" s="43"/>
      <c r="K81" s="83" t="s">
        <v>152</v>
      </c>
      <c r="L81" s="43"/>
      <c r="M81" s="83" t="s">
        <v>151</v>
      </c>
    </row>
    <row r="82" spans="1:13" ht="26.25" customHeight="1" x14ac:dyDescent="0.45">
      <c r="F82" s="2" t="s">
        <v>3</v>
      </c>
      <c r="G82" s="42" t="s">
        <v>153</v>
      </c>
      <c r="H82" s="43"/>
      <c r="I82" s="42"/>
      <c r="J82" s="43"/>
      <c r="K82" s="42" t="s">
        <v>153</v>
      </c>
      <c r="L82" s="43"/>
      <c r="M82" s="42"/>
    </row>
    <row r="83" spans="1:13" ht="26.25" customHeight="1" x14ac:dyDescent="0.45">
      <c r="A83" s="85" t="s">
        <v>10</v>
      </c>
      <c r="B83" s="85"/>
      <c r="C83" s="85"/>
      <c r="D83" s="85"/>
      <c r="G83" s="23"/>
      <c r="H83" s="43"/>
      <c r="I83" s="23"/>
      <c r="J83" s="43"/>
      <c r="K83" s="23"/>
      <c r="L83" s="43"/>
      <c r="M83" s="23"/>
    </row>
    <row r="84" spans="1:13" ht="26.25" customHeight="1" x14ac:dyDescent="0.45">
      <c r="A84" s="6" t="s">
        <v>17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26.25" customHeight="1" x14ac:dyDescent="0.45">
      <c r="A85" s="7" t="s">
        <v>18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26.25" customHeight="1" x14ac:dyDescent="0.45">
      <c r="A86" s="7" t="s">
        <v>19</v>
      </c>
      <c r="B86" s="4"/>
      <c r="C86" s="4"/>
      <c r="D86" s="4"/>
      <c r="E86" s="4"/>
      <c r="F86" s="8"/>
      <c r="G86" s="4"/>
      <c r="H86" s="4"/>
      <c r="I86" s="4"/>
      <c r="J86" s="4"/>
      <c r="K86" s="4"/>
      <c r="L86" s="4"/>
      <c r="M86" s="4"/>
    </row>
    <row r="87" spans="1:13" ht="26.25" customHeight="1" thickBot="1" x14ac:dyDescent="0.5">
      <c r="A87" s="7"/>
      <c r="B87" s="7" t="s">
        <v>43</v>
      </c>
      <c r="C87" s="4"/>
      <c r="D87" s="4"/>
      <c r="E87" s="4"/>
      <c r="F87" s="8"/>
      <c r="G87" s="44">
        <v>1085670000</v>
      </c>
      <c r="H87" s="10"/>
      <c r="I87" s="44">
        <v>1085670000</v>
      </c>
      <c r="J87" s="10"/>
      <c r="K87" s="44">
        <v>1085670000</v>
      </c>
      <c r="L87" s="10"/>
      <c r="M87" s="44">
        <v>1085670000</v>
      </c>
    </row>
    <row r="88" spans="1:13" ht="26.25" customHeight="1" thickTop="1" x14ac:dyDescent="0.45">
      <c r="A88" s="7" t="s">
        <v>20</v>
      </c>
      <c r="B88" s="4"/>
      <c r="C88" s="4"/>
      <c r="D88" s="4"/>
      <c r="E88" s="4"/>
      <c r="F88" s="4"/>
      <c r="G88" s="10"/>
      <c r="H88" s="10"/>
      <c r="I88" s="10"/>
      <c r="J88" s="10"/>
      <c r="K88" s="10"/>
      <c r="L88" s="10"/>
      <c r="M88" s="10"/>
    </row>
    <row r="89" spans="1:13" ht="26.25" customHeight="1" x14ac:dyDescent="0.45">
      <c r="A89" s="7"/>
      <c r="B89" s="7" t="s">
        <v>69</v>
      </c>
      <c r="C89" s="4"/>
      <c r="D89" s="4"/>
      <c r="E89" s="4"/>
      <c r="F89" s="8"/>
      <c r="G89" s="30">
        <f>1045125093*1</f>
        <v>1045125093</v>
      </c>
      <c r="H89" s="10"/>
      <c r="I89" s="30">
        <f>1045125093*1</f>
        <v>1045125093</v>
      </c>
      <c r="J89" s="10"/>
      <c r="K89" s="30">
        <f>1045125093*1</f>
        <v>1045125093</v>
      </c>
      <c r="L89" s="10"/>
      <c r="M89" s="30">
        <f>1045125093*1</f>
        <v>1045125093</v>
      </c>
    </row>
    <row r="90" spans="1:13" ht="26.25" customHeight="1" x14ac:dyDescent="0.45">
      <c r="A90" s="7" t="s">
        <v>113</v>
      </c>
      <c r="B90" s="7"/>
      <c r="C90" s="4"/>
      <c r="D90" s="4"/>
      <c r="E90" s="4"/>
      <c r="F90" s="4"/>
      <c r="G90" s="45">
        <f>+'CE-CONSO'!H26</f>
        <v>918494598.53999996</v>
      </c>
      <c r="H90" s="10"/>
      <c r="I90" s="45">
        <v>918494598.53999996</v>
      </c>
      <c r="J90" s="10"/>
      <c r="K90" s="45">
        <f>+'CE-SEPARATE'!I22</f>
        <v>918494598.53999996</v>
      </c>
      <c r="L90" s="10"/>
      <c r="M90" s="45">
        <v>918494598.53999996</v>
      </c>
    </row>
    <row r="91" spans="1:13" ht="26.25" customHeight="1" x14ac:dyDescent="0.45">
      <c r="A91" s="7" t="s">
        <v>106</v>
      </c>
      <c r="B91" s="4"/>
      <c r="C91" s="4"/>
      <c r="D91" s="4"/>
      <c r="E91" s="4"/>
      <c r="F91" s="4"/>
      <c r="G91" s="10"/>
      <c r="H91" s="10"/>
      <c r="I91" s="10"/>
      <c r="J91" s="10"/>
      <c r="K91" s="10"/>
      <c r="L91" s="10"/>
      <c r="M91" s="10"/>
    </row>
    <row r="92" spans="1:13" ht="26.25" customHeight="1" x14ac:dyDescent="0.45">
      <c r="A92" s="7" t="s">
        <v>24</v>
      </c>
      <c r="B92" s="4"/>
      <c r="C92" s="4"/>
      <c r="D92" s="4"/>
      <c r="E92" s="4"/>
      <c r="F92" s="4"/>
      <c r="G92" s="10"/>
      <c r="H92" s="10"/>
      <c r="I92" s="10"/>
      <c r="J92" s="10"/>
      <c r="K92" s="10"/>
      <c r="L92" s="10"/>
      <c r="M92" s="10"/>
    </row>
    <row r="93" spans="1:13" ht="26.25" customHeight="1" x14ac:dyDescent="0.45">
      <c r="A93" s="7"/>
      <c r="B93" s="4" t="s">
        <v>39</v>
      </c>
      <c r="C93" s="4"/>
      <c r="D93" s="4"/>
      <c r="E93" s="4"/>
      <c r="F93" s="8" t="s">
        <v>167</v>
      </c>
      <c r="G93" s="10">
        <f>+'CE-CONSO'!J26</f>
        <v>35179082.300000004</v>
      </c>
      <c r="H93" s="10"/>
      <c r="I93" s="10">
        <v>35179082.299999997</v>
      </c>
      <c r="J93" s="10"/>
      <c r="K93" s="10">
        <f>+'CE-SEPARATE'!K22</f>
        <v>35179082.300000004</v>
      </c>
      <c r="L93" s="10"/>
      <c r="M93" s="10">
        <v>35179082.300000004</v>
      </c>
    </row>
    <row r="94" spans="1:13" ht="26.25" customHeight="1" x14ac:dyDescent="0.45">
      <c r="A94" s="7" t="s">
        <v>23</v>
      </c>
      <c r="B94" s="4"/>
      <c r="C94" s="4"/>
      <c r="D94" s="4"/>
      <c r="E94" s="4"/>
      <c r="F94" s="4"/>
      <c r="G94" s="10">
        <f>+'CE-CONSO'!L26</f>
        <v>-588179321.21999979</v>
      </c>
      <c r="H94" s="10"/>
      <c r="I94" s="10">
        <f>+'CE-CONSO'!L20</f>
        <v>-449109781.32000017</v>
      </c>
      <c r="J94" s="10"/>
      <c r="K94" s="10">
        <f>+'CE-SEPARATE'!M22</f>
        <v>-613143644.00999892</v>
      </c>
      <c r="L94" s="10"/>
      <c r="M94" s="10">
        <f>+'CE-SEPARATE'!M18</f>
        <v>-535997255.66999918</v>
      </c>
    </row>
    <row r="95" spans="1:13" ht="26.25" customHeight="1" x14ac:dyDescent="0.45">
      <c r="A95" s="7" t="s">
        <v>87</v>
      </c>
      <c r="B95" s="4"/>
      <c r="C95" s="4"/>
      <c r="D95" s="4"/>
      <c r="E95" s="4"/>
      <c r="F95" s="4"/>
      <c r="G95" s="10">
        <f>+'CE-CONSO'!N26</f>
        <v>46216954.219999999</v>
      </c>
      <c r="H95" s="10"/>
      <c r="I95" s="10">
        <f>+'CE-CONSO'!N20</f>
        <v>27703257.289999999</v>
      </c>
      <c r="J95" s="10"/>
      <c r="K95" s="80">
        <v>0</v>
      </c>
      <c r="L95" s="10"/>
      <c r="M95" s="80">
        <v>0</v>
      </c>
    </row>
    <row r="96" spans="1:13" ht="26.25" customHeight="1" x14ac:dyDescent="0.45">
      <c r="A96" s="4"/>
      <c r="B96" s="6" t="s">
        <v>22</v>
      </c>
      <c r="C96" s="4"/>
      <c r="D96" s="4"/>
      <c r="E96" s="4"/>
      <c r="F96" s="4"/>
      <c r="G96" s="38">
        <f>SUM(G89:G95)</f>
        <v>1456836406.8400002</v>
      </c>
      <c r="H96" s="10"/>
      <c r="I96" s="38">
        <f>SUM(I89:I95)</f>
        <v>1577392249.8099997</v>
      </c>
      <c r="J96" s="10"/>
      <c r="K96" s="38">
        <f>SUM(K89:K95)</f>
        <v>1385655129.8300009</v>
      </c>
      <c r="L96" s="10"/>
      <c r="M96" s="38">
        <f>SUM(M89:M95)</f>
        <v>1462801518.1700008</v>
      </c>
    </row>
    <row r="97" spans="1:13" ht="26.25" customHeight="1" thickBot="1" x14ac:dyDescent="0.5">
      <c r="A97" s="6" t="s">
        <v>21</v>
      </c>
      <c r="B97" s="4"/>
      <c r="C97" s="4"/>
      <c r="D97" s="4"/>
      <c r="E97" s="4"/>
      <c r="F97" s="4"/>
      <c r="G97" s="39">
        <f>+G58+G96</f>
        <v>4389845477.1599998</v>
      </c>
      <c r="H97" s="10"/>
      <c r="I97" s="39">
        <f>+I58+I96</f>
        <v>3998606135.579999</v>
      </c>
      <c r="J97" s="10"/>
      <c r="K97" s="39">
        <f>+K58+K96</f>
        <v>4236580665.0700006</v>
      </c>
      <c r="L97" s="10"/>
      <c r="M97" s="39">
        <f>+M58+M96</f>
        <v>3878727313.2000008</v>
      </c>
    </row>
    <row r="98" spans="1:13" ht="26.25" customHeight="1" thickTop="1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26.25" customHeight="1" x14ac:dyDescent="0.45">
      <c r="A99" s="4"/>
      <c r="B99" s="4"/>
      <c r="C99" s="4"/>
      <c r="D99" s="4"/>
      <c r="E99" s="4"/>
      <c r="F99" s="4"/>
      <c r="G99" s="81"/>
      <c r="H99" s="81"/>
      <c r="I99" s="81"/>
      <c r="J99" s="81"/>
      <c r="K99" s="81"/>
      <c r="L99" s="81"/>
      <c r="M99" s="81"/>
    </row>
    <row r="100" spans="1:13" ht="26.25" customHeight="1" x14ac:dyDescent="0.45">
      <c r="C100" s="6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s="11" customFormat="1" ht="26.25" customHeight="1" x14ac:dyDescent="0.45">
      <c r="A101" s="7" t="s">
        <v>6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3" spans="1:13" s="47" customFormat="1" ht="26.25" customHeight="1" x14ac:dyDescent="0.45">
      <c r="A103" s="46"/>
      <c r="C103" s="48"/>
      <c r="E103" s="48"/>
      <c r="F103" s="48"/>
      <c r="G103" s="48"/>
      <c r="H103" s="48"/>
      <c r="I103" s="48"/>
      <c r="J103" s="48"/>
    </row>
    <row r="104" spans="1:13" s="47" customFormat="1" ht="26.25" customHeight="1" x14ac:dyDescent="0.45">
      <c r="A104" s="46"/>
      <c r="C104" s="48"/>
      <c r="D104" s="48"/>
      <c r="E104" s="48"/>
      <c r="F104" s="48"/>
      <c r="G104" s="48"/>
      <c r="H104" s="48"/>
      <c r="I104" s="48"/>
      <c r="J104" s="48"/>
    </row>
  </sheetData>
  <mergeCells count="21">
    <mergeCell ref="A1:M1"/>
    <mergeCell ref="A2:M2"/>
    <mergeCell ref="A39:M39"/>
    <mergeCell ref="A38:M38"/>
    <mergeCell ref="A37:M37"/>
    <mergeCell ref="A3:M3"/>
    <mergeCell ref="A10:D10"/>
    <mergeCell ref="A76:M76"/>
    <mergeCell ref="G6:I6"/>
    <mergeCell ref="A83:D83"/>
    <mergeCell ref="G43:I43"/>
    <mergeCell ref="G79:I79"/>
    <mergeCell ref="K43:M43"/>
    <mergeCell ref="A74:M74"/>
    <mergeCell ref="K6:M6"/>
    <mergeCell ref="A47:D47"/>
    <mergeCell ref="A79:D79"/>
    <mergeCell ref="K79:M79"/>
    <mergeCell ref="A73:M73"/>
    <mergeCell ref="A75:M75"/>
    <mergeCell ref="A40:M40"/>
  </mergeCells>
  <phoneticPr fontId="3" type="noConversion"/>
  <pageMargins left="0.78740157480314965" right="0.28000000000000003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4"/>
  <sheetViews>
    <sheetView topLeftCell="A133" zoomScaleNormal="100" zoomScaleSheetLayoutView="100" workbookViewId="0">
      <selection activeCell="I113" sqref="A113:XFD113"/>
    </sheetView>
  </sheetViews>
  <sheetFormatPr defaultColWidth="9.140625" defaultRowHeight="25.15" customHeight="1" x14ac:dyDescent="0.45"/>
  <cols>
    <col min="1" max="4" width="9.140625" style="3"/>
    <col min="5" max="5" width="4.42578125" style="3" customWidth="1"/>
    <col min="6" max="6" width="5.5703125" style="3" customWidth="1"/>
    <col min="7" max="7" width="16.42578125" style="3" customWidth="1"/>
    <col min="8" max="8" width="1" style="3" customWidth="1"/>
    <col min="9" max="9" width="16.42578125" style="3" customWidth="1"/>
    <col min="10" max="10" width="1" style="3" customWidth="1"/>
    <col min="11" max="11" width="16.42578125" style="3" customWidth="1"/>
    <col min="12" max="12" width="1" style="3" customWidth="1"/>
    <col min="13" max="13" width="16.42578125" style="3" customWidth="1"/>
    <col min="14" max="14" width="1.140625" style="3" customWidth="1"/>
    <col min="15" max="15" width="7.42578125" style="3" customWidth="1"/>
    <col min="16" max="16384" width="9.140625" style="3"/>
  </cols>
  <sheetData>
    <row r="1" spans="1:13" ht="25.15" customHeight="1" x14ac:dyDescent="0.45">
      <c r="A1" s="88" t="s">
        <v>91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5.15" customHeight="1" x14ac:dyDescent="0.45">
      <c r="A2" s="85" t="s">
        <v>104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5.15" customHeight="1" x14ac:dyDescent="0.45">
      <c r="A3" s="85" t="s">
        <v>54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s="1" customFormat="1" ht="25.15" customHeight="1" x14ac:dyDescent="0.45">
      <c r="A4" s="90" t="s">
        <v>183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s="1" customFormat="1" ht="25.15" customHeight="1" x14ac:dyDescent="0.45">
      <c r="A5" s="90" t="s">
        <v>154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7" spans="1:13" s="1" customFormat="1" ht="25.15" customHeight="1" x14ac:dyDescent="0.4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1" t="s">
        <v>49</v>
      </c>
    </row>
    <row r="8" spans="1:13" ht="25.15" customHeight="1" x14ac:dyDescent="0.45">
      <c r="A8" s="4"/>
      <c r="B8" s="4"/>
      <c r="C8" s="4"/>
      <c r="D8" s="4"/>
      <c r="E8" s="4"/>
      <c r="G8" s="91" t="s">
        <v>82</v>
      </c>
      <c r="H8" s="91"/>
      <c r="I8" s="91"/>
      <c r="J8" s="5"/>
      <c r="K8" s="87" t="s">
        <v>74</v>
      </c>
      <c r="L8" s="87"/>
      <c r="M8" s="87"/>
    </row>
    <row r="9" spans="1:13" ht="25.15" customHeight="1" x14ac:dyDescent="0.45">
      <c r="F9" s="2" t="s">
        <v>3</v>
      </c>
      <c r="G9" s="13" t="s">
        <v>155</v>
      </c>
      <c r="H9" s="14"/>
      <c r="I9" s="13" t="s">
        <v>139</v>
      </c>
      <c r="J9" s="14"/>
      <c r="K9" s="13" t="s">
        <v>155</v>
      </c>
      <c r="L9" s="14"/>
      <c r="M9" s="13" t="s">
        <v>139</v>
      </c>
    </row>
    <row r="10" spans="1:13" ht="25.15" customHeight="1" x14ac:dyDescent="0.45">
      <c r="A10" s="4" t="s">
        <v>46</v>
      </c>
      <c r="C10" s="4"/>
      <c r="F10" s="84" t="s">
        <v>182</v>
      </c>
      <c r="G10" s="64">
        <v>2188734497.9200001</v>
      </c>
      <c r="H10" s="64"/>
      <c r="I10" s="64">
        <v>1456413821.8199999</v>
      </c>
      <c r="J10" s="64"/>
      <c r="K10" s="64">
        <v>2119336232.8799996</v>
      </c>
      <c r="L10" s="64"/>
      <c r="M10" s="64">
        <v>1445510963.3300004</v>
      </c>
    </row>
    <row r="11" spans="1:13" ht="25.15" customHeight="1" x14ac:dyDescent="0.45">
      <c r="A11" s="7" t="s">
        <v>48</v>
      </c>
      <c r="C11" s="4"/>
      <c r="G11" s="64">
        <v>-2134348536.6199996</v>
      </c>
      <c r="H11" s="64"/>
      <c r="I11" s="64">
        <v>-1437934572.8199999</v>
      </c>
      <c r="J11" s="64"/>
      <c r="K11" s="64">
        <v>-2075863200</v>
      </c>
      <c r="L11" s="64"/>
      <c r="M11" s="64">
        <v>-1438531376.6099997</v>
      </c>
    </row>
    <row r="12" spans="1:13" ht="25.15" customHeight="1" x14ac:dyDescent="0.45">
      <c r="A12" s="7" t="s">
        <v>201</v>
      </c>
      <c r="C12" s="4"/>
      <c r="G12" s="65">
        <v>7735540.7999999998</v>
      </c>
      <c r="H12" s="64"/>
      <c r="I12" s="65">
        <v>-5167498.75</v>
      </c>
      <c r="J12" s="64"/>
      <c r="K12" s="65">
        <v>2806497.8600000003</v>
      </c>
      <c r="L12" s="64"/>
      <c r="M12" s="65">
        <v>-5167498.7517409101</v>
      </c>
    </row>
    <row r="13" spans="1:13" ht="25.15" customHeight="1" x14ac:dyDescent="0.45">
      <c r="A13" s="16" t="s">
        <v>47</v>
      </c>
      <c r="B13" s="4"/>
      <c r="C13" s="7"/>
      <c r="G13" s="64">
        <f>SUM(G10:G12)</f>
        <v>62121502.100000426</v>
      </c>
      <c r="H13" s="64"/>
      <c r="I13" s="64">
        <f>SUM(I10:I12)</f>
        <v>13311750.25</v>
      </c>
      <c r="J13" s="64"/>
      <c r="K13" s="64">
        <f>SUM(K10:K12)</f>
        <v>46279530.739999637</v>
      </c>
      <c r="L13" s="64"/>
      <c r="M13" s="64">
        <f>SUM(M10:M12)</f>
        <v>1812087.9682598338</v>
      </c>
    </row>
    <row r="14" spans="1:13" ht="25.15" customHeight="1" x14ac:dyDescent="0.45">
      <c r="A14" s="3" t="s">
        <v>25</v>
      </c>
      <c r="B14" s="4"/>
      <c r="C14" s="4"/>
      <c r="G14" s="64">
        <v>4404225.8</v>
      </c>
      <c r="H14" s="64"/>
      <c r="I14" s="64">
        <v>1185873.6300000001</v>
      </c>
      <c r="J14" s="64"/>
      <c r="K14" s="64">
        <v>1293026.9799999997</v>
      </c>
      <c r="L14" s="64"/>
      <c r="M14" s="64">
        <v>1090839.6300000001</v>
      </c>
    </row>
    <row r="15" spans="1:13" ht="25.15" customHeight="1" x14ac:dyDescent="0.45">
      <c r="A15" s="3" t="s">
        <v>164</v>
      </c>
      <c r="B15" s="4"/>
      <c r="C15" s="4"/>
      <c r="F15" s="8"/>
      <c r="G15" s="64">
        <v>0</v>
      </c>
      <c r="H15" s="64"/>
      <c r="I15" s="64">
        <v>264048.08</v>
      </c>
      <c r="J15" s="64"/>
      <c r="K15" s="64">
        <v>0</v>
      </c>
      <c r="L15" s="64"/>
      <c r="M15" s="64">
        <v>264048.08000000007</v>
      </c>
    </row>
    <row r="16" spans="1:13" ht="25.15" customHeight="1" x14ac:dyDescent="0.45">
      <c r="A16" s="3" t="s">
        <v>200</v>
      </c>
      <c r="B16" s="4"/>
      <c r="C16" s="4"/>
      <c r="G16" s="64">
        <v>-19418675</v>
      </c>
      <c r="H16" s="64"/>
      <c r="I16" s="64">
        <v>4051100</v>
      </c>
      <c r="J16" s="64"/>
      <c r="K16" s="64">
        <v>-19418675</v>
      </c>
      <c r="L16" s="64"/>
      <c r="M16" s="64">
        <v>4051100</v>
      </c>
    </row>
    <row r="17" spans="1:13" ht="25.15" customHeight="1" x14ac:dyDescent="0.45">
      <c r="A17" s="3" t="s">
        <v>199</v>
      </c>
      <c r="B17" s="4"/>
      <c r="C17" s="4"/>
      <c r="G17" s="64">
        <v>-43522355.329999998</v>
      </c>
      <c r="H17" s="64"/>
      <c r="I17" s="64">
        <v>-3421540.73</v>
      </c>
      <c r="J17" s="64"/>
      <c r="K17" s="64">
        <v>-52984092.549999997</v>
      </c>
      <c r="L17" s="64"/>
      <c r="M17" s="64">
        <v>-2049864.33</v>
      </c>
    </row>
    <row r="18" spans="1:13" ht="25.15" customHeight="1" x14ac:dyDescent="0.45">
      <c r="A18" s="7" t="s">
        <v>101</v>
      </c>
      <c r="B18" s="7"/>
      <c r="C18" s="4"/>
      <c r="G18" s="64">
        <v>-9328012.7100000009</v>
      </c>
      <c r="H18" s="64"/>
      <c r="I18" s="64">
        <v>-7887468.0199999996</v>
      </c>
      <c r="J18" s="64"/>
      <c r="K18" s="64">
        <v>-9328012.7100000009</v>
      </c>
      <c r="L18" s="64"/>
      <c r="M18" s="64">
        <v>-7887468.0199999977</v>
      </c>
    </row>
    <row r="19" spans="1:13" ht="25.15" customHeight="1" x14ac:dyDescent="0.45">
      <c r="A19" s="4" t="s">
        <v>44</v>
      </c>
      <c r="C19" s="4"/>
      <c r="G19" s="64">
        <v>-39769331.960000008</v>
      </c>
      <c r="H19" s="64"/>
      <c r="I19" s="64">
        <v>-30735935.68</v>
      </c>
      <c r="J19" s="64"/>
      <c r="K19" s="64">
        <v>-36528072.070000015</v>
      </c>
      <c r="L19" s="64"/>
      <c r="M19" s="64">
        <v>-28279535.030000001</v>
      </c>
    </row>
    <row r="20" spans="1:13" s="11" customFormat="1" ht="25.15" customHeight="1" x14ac:dyDescent="0.45">
      <c r="A20" s="6" t="s">
        <v>196</v>
      </c>
      <c r="C20" s="17"/>
      <c r="D20" s="18"/>
      <c r="E20" s="19"/>
      <c r="F20" s="20"/>
      <c r="G20" s="66">
        <f>SUM(G13:G19)</f>
        <v>-45512647.099999584</v>
      </c>
      <c r="H20" s="64"/>
      <c r="I20" s="66">
        <f>SUM(I13:I19)</f>
        <v>-23232172.469999999</v>
      </c>
      <c r="J20" s="64"/>
      <c r="K20" s="66">
        <f>SUM(K13:K19)</f>
        <v>-70686294.610000372</v>
      </c>
      <c r="L20" s="64"/>
      <c r="M20" s="66">
        <f>SUM(M13:M19)</f>
        <v>-30998791.701740164</v>
      </c>
    </row>
    <row r="21" spans="1:13" s="11" customFormat="1" ht="25.15" customHeight="1" x14ac:dyDescent="0.45">
      <c r="A21" s="7" t="s">
        <v>187</v>
      </c>
      <c r="C21" s="17"/>
      <c r="D21" s="18"/>
      <c r="E21" s="19"/>
      <c r="F21" s="20"/>
      <c r="G21" s="64">
        <v>21.61</v>
      </c>
      <c r="H21" s="64"/>
      <c r="I21" s="64">
        <v>7.66</v>
      </c>
      <c r="J21" s="64"/>
      <c r="K21" s="64">
        <v>21.61</v>
      </c>
      <c r="L21" s="64"/>
      <c r="M21" s="64">
        <v>7.66</v>
      </c>
    </row>
    <row r="22" spans="1:13" s="11" customFormat="1" ht="25.15" customHeight="1" x14ac:dyDescent="0.45">
      <c r="A22" s="3" t="s">
        <v>64</v>
      </c>
      <c r="C22" s="17"/>
      <c r="D22" s="18"/>
      <c r="E22" s="19"/>
      <c r="F22" s="20"/>
      <c r="G22" s="64">
        <v>-16988656.430000007</v>
      </c>
      <c r="H22" s="64"/>
      <c r="I22" s="64">
        <v>-13911090.890000001</v>
      </c>
      <c r="J22" s="64"/>
      <c r="K22" s="64">
        <v>-16988656.430000007</v>
      </c>
      <c r="L22" s="64"/>
      <c r="M22" s="64">
        <v>-13911090.890000001</v>
      </c>
    </row>
    <row r="23" spans="1:13" ht="25.15" customHeight="1" x14ac:dyDescent="0.45">
      <c r="A23" s="3" t="s">
        <v>198</v>
      </c>
      <c r="C23" s="7"/>
      <c r="G23" s="65">
        <v>14950638.300000001</v>
      </c>
      <c r="H23" s="64"/>
      <c r="I23" s="65">
        <v>0</v>
      </c>
      <c r="J23" s="64"/>
      <c r="K23" s="65">
        <v>0</v>
      </c>
      <c r="L23" s="64"/>
      <c r="M23" s="65">
        <v>0</v>
      </c>
    </row>
    <row r="24" spans="1:13" s="11" customFormat="1" ht="25.15" customHeight="1" x14ac:dyDescent="0.45">
      <c r="A24" s="6" t="s">
        <v>197</v>
      </c>
      <c r="C24" s="17"/>
      <c r="D24" s="18"/>
      <c r="E24" s="19"/>
      <c r="F24" s="20"/>
      <c r="G24" s="66">
        <f>SUM(G20:G23)</f>
        <v>-47550643.619999588</v>
      </c>
      <c r="H24" s="64"/>
      <c r="I24" s="66">
        <f>SUM(I20:I23)</f>
        <v>-37143255.700000003</v>
      </c>
      <c r="J24" s="64"/>
      <c r="K24" s="66">
        <f>SUM(K20:K23)</f>
        <v>-87674929.43000038</v>
      </c>
      <c r="L24" s="64"/>
      <c r="M24" s="66">
        <f>SUM(M20:M23)</f>
        <v>-44909874.931740165</v>
      </c>
    </row>
    <row r="25" spans="1:13" ht="25.15" customHeight="1" x14ac:dyDescent="0.45">
      <c r="A25" s="3" t="s">
        <v>185</v>
      </c>
      <c r="C25" s="7"/>
      <c r="F25" s="8" t="s">
        <v>115</v>
      </c>
      <c r="G25" s="64">
        <v>3581418.66</v>
      </c>
      <c r="H25" s="64"/>
      <c r="I25" s="64">
        <v>-664816.67000000004</v>
      </c>
      <c r="J25" s="64"/>
      <c r="K25" s="64">
        <v>4590218.4400000004</v>
      </c>
      <c r="L25" s="64"/>
      <c r="M25" s="64">
        <v>-664816.66999999993</v>
      </c>
    </row>
    <row r="26" spans="1:13" s="11" customFormat="1" ht="25.15" customHeight="1" x14ac:dyDescent="0.45">
      <c r="A26" s="6" t="s">
        <v>195</v>
      </c>
      <c r="B26" s="40"/>
      <c r="C26" s="51"/>
      <c r="D26" s="18"/>
      <c r="E26" s="19"/>
      <c r="F26" s="20"/>
      <c r="G26" s="67">
        <f>SUM(G24:G25)</f>
        <v>-43969224.959999591</v>
      </c>
      <c r="H26" s="64"/>
      <c r="I26" s="67">
        <f>SUM(I24:I25)</f>
        <v>-37808072.370000005</v>
      </c>
      <c r="J26" s="64"/>
      <c r="K26" s="67">
        <f>SUM(K24:K25)</f>
        <v>-83084710.990000382</v>
      </c>
      <c r="L26" s="64"/>
      <c r="M26" s="67">
        <f>SUM(M24:M25)</f>
        <v>-45574691.601740167</v>
      </c>
    </row>
    <row r="27" spans="1:13" s="11" customFormat="1" ht="25.15" customHeight="1" x14ac:dyDescent="0.45">
      <c r="A27" s="21" t="s">
        <v>73</v>
      </c>
      <c r="C27" s="17"/>
      <c r="D27" s="18"/>
      <c r="E27" s="19"/>
      <c r="F27" s="20"/>
      <c r="G27" s="64"/>
      <c r="H27" s="64"/>
      <c r="I27" s="64"/>
      <c r="J27" s="64"/>
      <c r="K27" s="64"/>
      <c r="L27" s="64"/>
      <c r="M27" s="64"/>
    </row>
    <row r="28" spans="1:13" s="11" customFormat="1" ht="25.15" customHeight="1" x14ac:dyDescent="0.45">
      <c r="A28" s="21" t="s">
        <v>165</v>
      </c>
      <c r="C28" s="17"/>
      <c r="D28" s="18"/>
      <c r="E28" s="19"/>
      <c r="F28" s="20"/>
      <c r="G28" s="64"/>
      <c r="H28" s="64"/>
      <c r="I28" s="64"/>
      <c r="J28" s="64"/>
      <c r="K28" s="64"/>
      <c r="L28" s="64"/>
      <c r="M28" s="64"/>
    </row>
    <row r="29" spans="1:13" s="11" customFormat="1" ht="25.15" customHeight="1" x14ac:dyDescent="0.45">
      <c r="A29" s="15" t="s">
        <v>188</v>
      </c>
      <c r="C29" s="17"/>
      <c r="D29" s="18"/>
      <c r="E29" s="19"/>
      <c r="F29" s="20"/>
      <c r="G29" s="64"/>
      <c r="H29" s="64"/>
      <c r="I29" s="64"/>
      <c r="J29" s="64"/>
      <c r="K29" s="64"/>
      <c r="L29" s="64"/>
      <c r="M29" s="64"/>
    </row>
    <row r="30" spans="1:13" s="11" customFormat="1" ht="25.15" customHeight="1" x14ac:dyDescent="0.45">
      <c r="A30" s="15" t="s">
        <v>189</v>
      </c>
      <c r="C30" s="17"/>
      <c r="D30" s="18"/>
      <c r="E30" s="19"/>
      <c r="F30" s="20"/>
      <c r="G30" s="65">
        <v>3424709.2900000038</v>
      </c>
      <c r="H30" s="64"/>
      <c r="I30" s="65">
        <v>1640793.79</v>
      </c>
      <c r="J30" s="64"/>
      <c r="K30" s="65">
        <v>0</v>
      </c>
      <c r="L30" s="64"/>
      <c r="M30" s="65">
        <v>0</v>
      </c>
    </row>
    <row r="31" spans="1:13" s="11" customFormat="1" ht="25.15" customHeight="1" x14ac:dyDescent="0.45">
      <c r="A31" s="21" t="s">
        <v>168</v>
      </c>
      <c r="B31" s="40"/>
      <c r="C31" s="17"/>
      <c r="D31" s="18"/>
      <c r="E31" s="19"/>
      <c r="G31" s="65">
        <f>SUM(G28:G30)</f>
        <v>3424709.2900000038</v>
      </c>
      <c r="H31" s="64"/>
      <c r="I31" s="65">
        <f>SUM(I28:I30)</f>
        <v>1640793.79</v>
      </c>
      <c r="J31" s="64"/>
      <c r="K31" s="65">
        <f>SUM(K28:K30)</f>
        <v>0</v>
      </c>
      <c r="L31" s="64"/>
      <c r="M31" s="65">
        <f>SUM(M28:M30)</f>
        <v>0</v>
      </c>
    </row>
    <row r="32" spans="1:13" ht="25.15" customHeight="1" thickBot="1" x14ac:dyDescent="0.5">
      <c r="A32" s="6" t="s">
        <v>194</v>
      </c>
      <c r="B32" s="4"/>
      <c r="C32" s="4"/>
      <c r="G32" s="68">
        <f>+G31+G26</f>
        <v>-40544515.669999585</v>
      </c>
      <c r="H32" s="64"/>
      <c r="I32" s="68">
        <f>+I31+I26</f>
        <v>-36167278.580000006</v>
      </c>
      <c r="J32" s="64"/>
      <c r="K32" s="68">
        <f>+K31+K26</f>
        <v>-83084710.990000382</v>
      </c>
      <c r="L32" s="64"/>
      <c r="M32" s="68">
        <f>+M31+M26</f>
        <v>-45574691.601740167</v>
      </c>
    </row>
    <row r="33" spans="1:13" ht="25.15" customHeight="1" thickTop="1" x14ac:dyDescent="0.45">
      <c r="B33" s="4"/>
      <c r="C33" s="4"/>
      <c r="G33" s="69"/>
      <c r="H33" s="69"/>
      <c r="I33" s="69"/>
      <c r="J33" s="69"/>
      <c r="K33" s="69"/>
      <c r="L33" s="69"/>
      <c r="M33" s="69"/>
    </row>
    <row r="34" spans="1:13" ht="25.15" customHeight="1" x14ac:dyDescent="0.45">
      <c r="B34" s="4"/>
      <c r="C34" s="4"/>
      <c r="G34" s="69"/>
      <c r="H34" s="69"/>
      <c r="I34" s="69"/>
      <c r="J34" s="69"/>
      <c r="K34" s="69"/>
      <c r="L34" s="69"/>
      <c r="M34" s="69"/>
    </row>
    <row r="35" spans="1:13" s="47" customFormat="1" ht="25.15" customHeight="1" x14ac:dyDescent="0.45">
      <c r="A35" s="7" t="s">
        <v>6</v>
      </c>
      <c r="C35" s="48"/>
      <c r="E35" s="48"/>
      <c r="F35" s="48"/>
      <c r="G35" s="48"/>
      <c r="H35" s="48"/>
      <c r="I35" s="48"/>
      <c r="J35" s="48"/>
    </row>
    <row r="36" spans="1:13" s="47" customFormat="1" ht="25.15" customHeight="1" x14ac:dyDescent="0.45">
      <c r="A36" s="7"/>
      <c r="C36" s="48"/>
      <c r="E36" s="48"/>
      <c r="F36" s="48"/>
      <c r="G36" s="48"/>
      <c r="H36" s="48"/>
      <c r="I36" s="48"/>
      <c r="J36" s="48"/>
    </row>
    <row r="37" spans="1:13" s="47" customFormat="1" ht="25.15" customHeight="1" x14ac:dyDescent="0.45">
      <c r="A37" s="7"/>
      <c r="C37" s="48"/>
      <c r="E37" s="48"/>
      <c r="F37" s="48"/>
      <c r="G37" s="48"/>
      <c r="H37" s="48"/>
      <c r="I37" s="48"/>
      <c r="J37" s="48"/>
    </row>
    <row r="38" spans="1:13" s="47" customFormat="1" ht="25.15" customHeight="1" x14ac:dyDescent="0.45">
      <c r="A38" s="7"/>
      <c r="C38" s="48"/>
      <c r="E38" s="48"/>
      <c r="F38" s="48"/>
      <c r="G38" s="48"/>
      <c r="H38" s="48"/>
      <c r="I38" s="48"/>
      <c r="J38" s="48"/>
    </row>
    <row r="39" spans="1:13" s="11" customFormat="1" ht="25.15" customHeight="1" x14ac:dyDescent="0.45">
      <c r="A39" s="88" t="s">
        <v>92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25.15" customHeight="1" x14ac:dyDescent="0.45">
      <c r="A40" s="85" t="s">
        <v>104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5.15" customHeight="1" x14ac:dyDescent="0.45">
      <c r="A41" s="85" t="s">
        <v>75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s="1" customFormat="1" ht="25.15" customHeight="1" x14ac:dyDescent="0.45">
      <c r="A42" s="90" t="str">
        <f>+A4</f>
        <v>FOR THE THREE-MONTH PERIODS ENDED SEPTEMBER 30, 2024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 s="1" customFormat="1" ht="25.15" customHeight="1" x14ac:dyDescent="0.45">
      <c r="A43" s="90" t="str">
        <f>+A5</f>
        <v>(UNAUDITED / REVIEWED ONLY)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5" spans="1:13" s="1" customFormat="1" ht="25.15" customHeight="1" x14ac:dyDescent="0.4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1" t="s">
        <v>49</v>
      </c>
    </row>
    <row r="46" spans="1:13" ht="25.15" customHeight="1" x14ac:dyDescent="0.45">
      <c r="A46" s="4"/>
      <c r="B46" s="4"/>
      <c r="C46" s="4"/>
      <c r="D46" s="4"/>
      <c r="E46" s="4"/>
      <c r="G46" s="91" t="s">
        <v>82</v>
      </c>
      <c r="H46" s="91"/>
      <c r="I46" s="91"/>
      <c r="J46" s="5"/>
      <c r="K46" s="87" t="s">
        <v>74</v>
      </c>
      <c r="L46" s="87"/>
      <c r="M46" s="87"/>
    </row>
    <row r="47" spans="1:13" ht="25.15" customHeight="1" x14ac:dyDescent="0.45">
      <c r="F47" s="2"/>
      <c r="G47" s="13" t="str">
        <f>G9</f>
        <v>2024</v>
      </c>
      <c r="H47" s="14"/>
      <c r="I47" s="13" t="str">
        <f>I9</f>
        <v>2023</v>
      </c>
      <c r="J47" s="14"/>
      <c r="K47" s="13" t="str">
        <f>K9</f>
        <v>2024</v>
      </c>
      <c r="L47" s="14"/>
      <c r="M47" s="13" t="str">
        <f>M9</f>
        <v>2023</v>
      </c>
    </row>
    <row r="48" spans="1:13" ht="25.15" customHeight="1" x14ac:dyDescent="0.45">
      <c r="A48" s="22" t="s">
        <v>76</v>
      </c>
      <c r="G48" s="23"/>
      <c r="H48" s="14"/>
      <c r="I48" s="23"/>
      <c r="J48" s="14"/>
      <c r="K48" s="23"/>
      <c r="L48" s="14"/>
      <c r="M48" s="23"/>
    </row>
    <row r="49" spans="1:13" ht="25.15" customHeight="1" x14ac:dyDescent="0.45">
      <c r="A49" s="24" t="s">
        <v>77</v>
      </c>
      <c r="G49" s="70">
        <f>+G26</f>
        <v>-43969224.959999591</v>
      </c>
      <c r="H49" s="70"/>
      <c r="I49" s="70">
        <f>+I26</f>
        <v>-37808072.370000005</v>
      </c>
      <c r="J49" s="70"/>
      <c r="K49" s="70">
        <f>+K26</f>
        <v>-83084710.990000382</v>
      </c>
      <c r="L49" s="70"/>
      <c r="M49" s="70">
        <f>+M26</f>
        <v>-45574691.601740167</v>
      </c>
    </row>
    <row r="50" spans="1:13" ht="25.15" customHeight="1" x14ac:dyDescent="0.45">
      <c r="A50" s="25" t="s">
        <v>78</v>
      </c>
      <c r="G50" s="70">
        <v>0</v>
      </c>
      <c r="H50" s="70"/>
      <c r="I50" s="70">
        <v>0</v>
      </c>
      <c r="J50" s="70"/>
      <c r="K50" s="70">
        <v>0</v>
      </c>
      <c r="L50" s="70"/>
      <c r="M50" s="70">
        <v>0</v>
      </c>
    </row>
    <row r="51" spans="1:13" ht="25.15" customHeight="1" thickBot="1" x14ac:dyDescent="0.5">
      <c r="A51" s="24"/>
      <c r="G51" s="71">
        <f>SUM(G49:G50)</f>
        <v>-43969224.959999591</v>
      </c>
      <c r="H51" s="70"/>
      <c r="I51" s="71">
        <f>SUM(I49:I50)</f>
        <v>-37808072.370000005</v>
      </c>
      <c r="J51" s="70"/>
      <c r="K51" s="71">
        <f>SUM(K49:K50)</f>
        <v>-83084710.990000382</v>
      </c>
      <c r="L51" s="70"/>
      <c r="M51" s="71">
        <f>SUM(M49:M50)</f>
        <v>-45574691.601740167</v>
      </c>
    </row>
    <row r="52" spans="1:13" ht="25.15" customHeight="1" thickTop="1" x14ac:dyDescent="0.45">
      <c r="A52" s="22" t="s">
        <v>79</v>
      </c>
      <c r="G52" s="69"/>
      <c r="H52" s="69"/>
      <c r="I52" s="69"/>
      <c r="J52" s="69"/>
      <c r="K52" s="69"/>
      <c r="L52" s="69"/>
      <c r="M52" s="69"/>
    </row>
    <row r="53" spans="1:13" ht="25.15" customHeight="1" x14ac:dyDescent="0.45">
      <c r="A53" s="24" t="s">
        <v>77</v>
      </c>
      <c r="G53" s="70">
        <f>+G32</f>
        <v>-40544515.669999585</v>
      </c>
      <c r="H53" s="70"/>
      <c r="I53" s="70">
        <f>+I32</f>
        <v>-36167278.580000006</v>
      </c>
      <c r="J53" s="70"/>
      <c r="K53" s="70">
        <f>+'comprehensive income'!K32</f>
        <v>-83084710.990000382</v>
      </c>
      <c r="L53" s="70"/>
      <c r="M53" s="70">
        <f>+M32</f>
        <v>-45574691.601740167</v>
      </c>
    </row>
    <row r="54" spans="1:13" ht="25.15" customHeight="1" x14ac:dyDescent="0.45">
      <c r="A54" s="24" t="s">
        <v>78</v>
      </c>
      <c r="G54" s="70">
        <v>0</v>
      </c>
      <c r="H54" s="70"/>
      <c r="I54" s="70">
        <v>0</v>
      </c>
      <c r="J54" s="70"/>
      <c r="K54" s="70">
        <v>0</v>
      </c>
      <c r="L54" s="70"/>
      <c r="M54" s="70">
        <v>0</v>
      </c>
    </row>
    <row r="55" spans="1:13" ht="25.15" customHeight="1" thickBot="1" x14ac:dyDescent="0.5">
      <c r="G55" s="71">
        <f>SUM(G53:G54)</f>
        <v>-40544515.669999585</v>
      </c>
      <c r="H55" s="70"/>
      <c r="I55" s="71">
        <f>SUM(I53:I54)</f>
        <v>-36167278.580000006</v>
      </c>
      <c r="J55" s="70"/>
      <c r="K55" s="71">
        <f>SUM(K53:K54)</f>
        <v>-83084710.990000382</v>
      </c>
      <c r="L55" s="70"/>
      <c r="M55" s="71">
        <f>SUM(M53:M54)</f>
        <v>-45574691.601740167</v>
      </c>
    </row>
    <row r="56" spans="1:13" ht="25.15" customHeight="1" thickTop="1" x14ac:dyDescent="0.45">
      <c r="G56" s="72"/>
      <c r="H56" s="73"/>
      <c r="I56" s="72"/>
      <c r="J56" s="73"/>
      <c r="K56" s="72"/>
      <c r="L56" s="73"/>
      <c r="M56" s="72"/>
    </row>
    <row r="57" spans="1:13" ht="25.15" customHeight="1" x14ac:dyDescent="0.45">
      <c r="A57" s="6" t="s">
        <v>57</v>
      </c>
      <c r="B57" s="4"/>
      <c r="C57" s="4"/>
      <c r="F57" s="8"/>
      <c r="G57" s="74"/>
      <c r="H57" s="74"/>
      <c r="I57" s="74"/>
      <c r="J57" s="74"/>
      <c r="K57" s="74"/>
      <c r="L57" s="74"/>
      <c r="M57" s="74"/>
    </row>
    <row r="58" spans="1:13" ht="25.15" customHeight="1" x14ac:dyDescent="0.45">
      <c r="A58" s="7" t="s">
        <v>109</v>
      </c>
      <c r="B58" s="7"/>
      <c r="C58" s="4"/>
      <c r="G58" s="64">
        <f>G26/G59</f>
        <v>-4.2070777225133173E-2</v>
      </c>
      <c r="H58" s="64"/>
      <c r="I58" s="64">
        <f>I26/I59</f>
        <v>-3.617564311031235E-2</v>
      </c>
      <c r="J58" s="64"/>
      <c r="K58" s="70">
        <f>ROUND((K26/K59),2)</f>
        <v>-0.08</v>
      </c>
      <c r="L58" s="64"/>
      <c r="M58" s="64">
        <f>M26/M59</f>
        <v>-4.3606925053267444E-2</v>
      </c>
    </row>
    <row r="59" spans="1:13" ht="25.15" customHeight="1" x14ac:dyDescent="0.45">
      <c r="A59" s="7" t="s">
        <v>110</v>
      </c>
      <c r="B59" s="7"/>
      <c r="C59" s="4"/>
      <c r="E59" s="2"/>
      <c r="F59" s="26"/>
      <c r="G59" s="82">
        <v>1045125093</v>
      </c>
      <c r="H59" s="82"/>
      <c r="I59" s="82">
        <v>1045125093</v>
      </c>
      <c r="J59" s="82"/>
      <c r="K59" s="82">
        <v>1045125093</v>
      </c>
      <c r="L59" s="82"/>
      <c r="M59" s="82">
        <v>1045125093</v>
      </c>
    </row>
    <row r="60" spans="1:13" ht="25.15" customHeight="1" x14ac:dyDescent="0.45">
      <c r="C60" s="4"/>
      <c r="G60" s="27"/>
      <c r="H60" s="27"/>
      <c r="I60" s="27"/>
      <c r="J60" s="27"/>
      <c r="K60" s="27"/>
      <c r="L60" s="27"/>
      <c r="M60" s="27"/>
    </row>
    <row r="61" spans="1:13" ht="25.15" customHeight="1" x14ac:dyDescent="0.45">
      <c r="C61" s="4"/>
      <c r="G61" s="27"/>
      <c r="H61" s="27"/>
      <c r="I61" s="27"/>
      <c r="J61" s="27"/>
      <c r="K61" s="27"/>
      <c r="L61" s="27"/>
      <c r="M61" s="27"/>
    </row>
    <row r="62" spans="1:13" s="11" customFormat="1" ht="25.15" customHeight="1" x14ac:dyDescent="0.45"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1" customFormat="1" ht="25.15" customHeight="1" x14ac:dyDescent="0.45">
      <c r="A63" s="7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1" customFormat="1" ht="25.15" customHeight="1" x14ac:dyDescent="0.45">
      <c r="A64" s="7" t="s">
        <v>6</v>
      </c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5.15" customHeight="1" x14ac:dyDescent="0.45">
      <c r="A65" s="7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5.15" customHeight="1" x14ac:dyDescent="0.45">
      <c r="A66" s="7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5.15" customHeight="1" x14ac:dyDescent="0.45">
      <c r="A67" s="7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1" customFormat="1" ht="25.15" customHeight="1" x14ac:dyDescent="0.45">
      <c r="A68" s="7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1" customFormat="1" ht="25.15" customHeight="1" x14ac:dyDescent="0.45">
      <c r="A69" s="7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5.15" customHeight="1" x14ac:dyDescent="0.45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5.15" customHeight="1" x14ac:dyDescent="0.45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1" customFormat="1" ht="25.15" customHeight="1" x14ac:dyDescent="0.45">
      <c r="A72" s="7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1" customFormat="1" ht="25.15" customHeight="1" x14ac:dyDescent="0.45">
      <c r="A73" s="7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s="11" customFormat="1" ht="25.15" customHeight="1" x14ac:dyDescent="0.45">
      <c r="A74" s="7"/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11" customFormat="1" ht="25.15" customHeight="1" x14ac:dyDescent="0.45">
      <c r="A75" s="7"/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s="11" customFormat="1" ht="25.15" customHeight="1" x14ac:dyDescent="0.45">
      <c r="A76" s="7"/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5.15" customHeight="1" x14ac:dyDescent="0.45">
      <c r="A77" s="88" t="s">
        <v>107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</row>
    <row r="78" spans="1:13" ht="25.15" customHeight="1" x14ac:dyDescent="0.45">
      <c r="A78" s="85" t="s">
        <v>104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</row>
    <row r="79" spans="1:13" ht="25.15" customHeight="1" x14ac:dyDescent="0.45">
      <c r="A79" s="85" t="s">
        <v>54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</row>
    <row r="80" spans="1:13" s="1" customFormat="1" ht="25.15" customHeight="1" x14ac:dyDescent="0.45">
      <c r="A80" s="90" t="s">
        <v>184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</row>
    <row r="81" spans="1:13" s="1" customFormat="1" ht="25.15" customHeight="1" x14ac:dyDescent="0.45">
      <c r="A81" s="90" t="s">
        <v>154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3" spans="1:13" s="1" customFormat="1" ht="25.15" customHeight="1" x14ac:dyDescent="0.4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31" t="s">
        <v>49</v>
      </c>
    </row>
    <row r="84" spans="1:13" ht="25.15" customHeight="1" x14ac:dyDescent="0.45">
      <c r="A84" s="4"/>
      <c r="B84" s="4"/>
      <c r="C84" s="4"/>
      <c r="D84" s="4"/>
      <c r="E84" s="4"/>
      <c r="G84" s="91" t="s">
        <v>82</v>
      </c>
      <c r="H84" s="91"/>
      <c r="I84" s="91"/>
      <c r="J84" s="5"/>
      <c r="K84" s="87" t="s">
        <v>74</v>
      </c>
      <c r="L84" s="87"/>
      <c r="M84" s="87"/>
    </row>
    <row r="85" spans="1:13" ht="25.15" customHeight="1" x14ac:dyDescent="0.45">
      <c r="F85" s="2" t="s">
        <v>3</v>
      </c>
      <c r="G85" s="13" t="s">
        <v>155</v>
      </c>
      <c r="H85" s="14"/>
      <c r="I85" s="13" t="s">
        <v>139</v>
      </c>
      <c r="J85" s="14"/>
      <c r="K85" s="13" t="s">
        <v>155</v>
      </c>
      <c r="L85" s="14"/>
      <c r="M85" s="13" t="s">
        <v>139</v>
      </c>
    </row>
    <row r="86" spans="1:13" ht="25.15" customHeight="1" x14ac:dyDescent="0.45">
      <c r="A86" s="4" t="s">
        <v>46</v>
      </c>
      <c r="C86" s="4"/>
      <c r="F86" s="84" t="s">
        <v>182</v>
      </c>
      <c r="G86" s="64">
        <v>5145034370.6399994</v>
      </c>
      <c r="H86" s="64"/>
      <c r="I86" s="64">
        <v>4390405233.96</v>
      </c>
      <c r="J86" s="64"/>
      <c r="K86" s="64">
        <v>5182190327</v>
      </c>
      <c r="L86" s="64"/>
      <c r="M86" s="64">
        <v>4288677561.1999998</v>
      </c>
    </row>
    <row r="87" spans="1:13" ht="25.15" customHeight="1" x14ac:dyDescent="0.45">
      <c r="A87" s="7" t="s">
        <v>48</v>
      </c>
      <c r="C87" s="4"/>
      <c r="G87" s="64">
        <v>-5073759349.999999</v>
      </c>
      <c r="H87" s="64"/>
      <c r="I87" s="64">
        <v>-4276875865.7600002</v>
      </c>
      <c r="J87" s="64"/>
      <c r="K87" s="64">
        <v>-5041265547.8199997</v>
      </c>
      <c r="L87" s="64"/>
      <c r="M87" s="64">
        <v>-4229169991.3699999</v>
      </c>
    </row>
    <row r="88" spans="1:13" ht="25.15" customHeight="1" x14ac:dyDescent="0.45">
      <c r="A88" s="7" t="s">
        <v>201</v>
      </c>
      <c r="C88" s="4"/>
      <c r="G88" s="65">
        <v>4574775.7</v>
      </c>
      <c r="H88" s="64"/>
      <c r="I88" s="65">
        <v>-11431246.4</v>
      </c>
      <c r="J88" s="64"/>
      <c r="K88" s="65">
        <v>4574775.7</v>
      </c>
      <c r="L88" s="64"/>
      <c r="M88" s="65">
        <v>-11431246.401740912</v>
      </c>
    </row>
    <row r="89" spans="1:13" ht="25.15" customHeight="1" x14ac:dyDescent="0.45">
      <c r="A89" s="16" t="s">
        <v>47</v>
      </c>
      <c r="B89" s="4"/>
      <c r="C89" s="7"/>
      <c r="G89" s="64">
        <f>SUM(G86:G88)</f>
        <v>75849796.340000346</v>
      </c>
      <c r="H89" s="64"/>
      <c r="I89" s="64">
        <f>SUM(I86:I88)</f>
        <v>102098121.7999998</v>
      </c>
      <c r="J89" s="64"/>
      <c r="K89" s="64">
        <f>SUM(K86:K88)</f>
        <v>145499554.88000029</v>
      </c>
      <c r="L89" s="64"/>
      <c r="M89" s="64">
        <f>SUM(M86:M88)</f>
        <v>48076323.428259015</v>
      </c>
    </row>
    <row r="90" spans="1:13" ht="25.15" customHeight="1" x14ac:dyDescent="0.45">
      <c r="A90" s="3" t="s">
        <v>25</v>
      </c>
      <c r="B90" s="4"/>
      <c r="C90" s="4"/>
      <c r="G90" s="64">
        <v>5110486.76</v>
      </c>
      <c r="H90" s="64"/>
      <c r="I90" s="64">
        <v>1594692.37</v>
      </c>
      <c r="J90" s="64"/>
      <c r="K90" s="64">
        <v>1999287.94</v>
      </c>
      <c r="L90" s="64"/>
      <c r="M90" s="64">
        <v>1366948.17</v>
      </c>
    </row>
    <row r="91" spans="1:13" ht="25.15" customHeight="1" x14ac:dyDescent="0.45">
      <c r="A91" s="3" t="s">
        <v>164</v>
      </c>
      <c r="B91" s="4"/>
      <c r="C91" s="4"/>
      <c r="F91" s="8"/>
      <c r="G91" s="64">
        <v>0</v>
      </c>
      <c r="H91" s="64"/>
      <c r="I91" s="64">
        <v>4589370.71</v>
      </c>
      <c r="J91" s="64"/>
      <c r="K91" s="64">
        <v>0</v>
      </c>
      <c r="L91" s="64"/>
      <c r="M91" s="64">
        <v>4589370.7100000009</v>
      </c>
    </row>
    <row r="92" spans="1:13" ht="25.15" customHeight="1" x14ac:dyDescent="0.45">
      <c r="A92" s="3" t="s">
        <v>200</v>
      </c>
      <c r="B92" s="4"/>
      <c r="C92" s="4"/>
      <c r="G92" s="64">
        <v>-8229275</v>
      </c>
      <c r="H92" s="64"/>
      <c r="I92" s="64">
        <v>8757813.8399999999</v>
      </c>
      <c r="J92" s="64"/>
      <c r="K92" s="64">
        <v>-8229275</v>
      </c>
      <c r="L92" s="64"/>
      <c r="M92" s="64">
        <v>8757813.8399999999</v>
      </c>
    </row>
    <row r="93" spans="1:13" ht="25.15" customHeight="1" x14ac:dyDescent="0.45">
      <c r="A93" s="3" t="s">
        <v>131</v>
      </c>
      <c r="B93" s="4"/>
      <c r="C93" s="4"/>
      <c r="G93" s="64">
        <v>-46342205.140000001</v>
      </c>
      <c r="H93" s="64"/>
      <c r="I93" s="64">
        <v>-5325145.04</v>
      </c>
      <c r="J93" s="64"/>
      <c r="K93" s="64">
        <v>-49662454.43</v>
      </c>
      <c r="L93" s="64"/>
      <c r="M93" s="64">
        <v>6440545.8599999994</v>
      </c>
    </row>
    <row r="94" spans="1:13" ht="25.15" customHeight="1" x14ac:dyDescent="0.45">
      <c r="A94" s="7" t="s">
        <v>101</v>
      </c>
      <c r="B94" s="7"/>
      <c r="C94" s="4"/>
      <c r="G94" s="64">
        <v>-29023674.039999999</v>
      </c>
      <c r="H94" s="64"/>
      <c r="I94" s="64">
        <v>-23733306.440000001</v>
      </c>
      <c r="J94" s="64"/>
      <c r="K94" s="64">
        <v>-29023674.039999999</v>
      </c>
      <c r="L94" s="64"/>
      <c r="M94" s="64">
        <v>-23733306.439999998</v>
      </c>
    </row>
    <row r="95" spans="1:13" ht="25.15" customHeight="1" x14ac:dyDescent="0.45">
      <c r="A95" s="4" t="s">
        <v>44</v>
      </c>
      <c r="C95" s="4"/>
      <c r="G95" s="64">
        <v>-96515110.980000004</v>
      </c>
      <c r="H95" s="64"/>
      <c r="I95" s="64">
        <v>-87078155.579999998</v>
      </c>
      <c r="J95" s="64"/>
      <c r="K95" s="64">
        <v>-88327894.960000008</v>
      </c>
      <c r="L95" s="64"/>
      <c r="M95" s="64">
        <v>-80528243.379999995</v>
      </c>
    </row>
    <row r="96" spans="1:13" s="11" customFormat="1" ht="25.15" customHeight="1" x14ac:dyDescent="0.45">
      <c r="A96" s="6" t="s">
        <v>186</v>
      </c>
      <c r="C96" s="17"/>
      <c r="D96" s="18"/>
      <c r="E96" s="19"/>
      <c r="F96" s="20"/>
      <c r="G96" s="66">
        <f>SUM(G89:G95)</f>
        <v>-99149982.059999645</v>
      </c>
      <c r="H96" s="64"/>
      <c r="I96" s="66">
        <f>SUM(I89:I95)</f>
        <v>903391.65999980271</v>
      </c>
      <c r="J96" s="64"/>
      <c r="K96" s="66">
        <f>SUM(K89:K95)</f>
        <v>-27744455.609999724</v>
      </c>
      <c r="L96" s="64"/>
      <c r="M96" s="66">
        <f>SUM(M89:M95)</f>
        <v>-35030547.81174098</v>
      </c>
    </row>
    <row r="97" spans="1:13" s="11" customFormat="1" ht="25.15" customHeight="1" x14ac:dyDescent="0.45">
      <c r="A97" s="7" t="s">
        <v>187</v>
      </c>
      <c r="C97" s="17"/>
      <c r="D97" s="18"/>
      <c r="E97" s="19"/>
      <c r="F97" s="20"/>
      <c r="G97" s="64">
        <v>253418.81999999998</v>
      </c>
      <c r="H97" s="64"/>
      <c r="I97" s="64">
        <v>107934.45</v>
      </c>
      <c r="J97" s="64"/>
      <c r="K97" s="64">
        <v>253418.81999999998</v>
      </c>
      <c r="L97" s="64"/>
      <c r="M97" s="64">
        <v>107934.45</v>
      </c>
    </row>
    <row r="98" spans="1:13" s="11" customFormat="1" ht="25.15" customHeight="1" x14ac:dyDescent="0.45">
      <c r="A98" s="3" t="s">
        <v>64</v>
      </c>
      <c r="C98" s="17"/>
      <c r="D98" s="18"/>
      <c r="E98" s="19"/>
      <c r="F98" s="20"/>
      <c r="G98" s="64">
        <v>-50551916.940000005</v>
      </c>
      <c r="H98" s="64"/>
      <c r="I98" s="64">
        <v>-35886257.259999998</v>
      </c>
      <c r="J98" s="64"/>
      <c r="K98" s="64">
        <v>-50551916.940000005</v>
      </c>
      <c r="L98" s="64"/>
      <c r="M98" s="64">
        <v>-35886257.259999998</v>
      </c>
    </row>
    <row r="99" spans="1:13" ht="25.15" customHeight="1" x14ac:dyDescent="0.45">
      <c r="A99" s="3" t="s">
        <v>198</v>
      </c>
      <c r="C99" s="7"/>
      <c r="G99" s="65">
        <v>14950638.300000001</v>
      </c>
      <c r="H99" s="64"/>
      <c r="I99" s="65">
        <v>0</v>
      </c>
      <c r="J99" s="64"/>
      <c r="K99" s="65">
        <v>0</v>
      </c>
      <c r="L99" s="64"/>
      <c r="M99" s="65">
        <v>0</v>
      </c>
    </row>
    <row r="100" spans="1:13" s="11" customFormat="1" ht="25.15" customHeight="1" x14ac:dyDescent="0.45">
      <c r="A100" s="6" t="s">
        <v>197</v>
      </c>
      <c r="C100" s="17"/>
      <c r="D100" s="18"/>
      <c r="E100" s="19"/>
      <c r="F100" s="20"/>
      <c r="G100" s="66">
        <f>SUM(G96:G99)</f>
        <v>-134497841.87999964</v>
      </c>
      <c r="H100" s="64"/>
      <c r="I100" s="66">
        <f>SUM(I96:I99)</f>
        <v>-34874931.150000192</v>
      </c>
      <c r="J100" s="64"/>
      <c r="K100" s="66">
        <f>SUM(K96:K99)</f>
        <v>-78042953.729999721</v>
      </c>
      <c r="L100" s="64"/>
      <c r="M100" s="66">
        <f>SUM(M96:M99)</f>
        <v>-70808870.621740967</v>
      </c>
    </row>
    <row r="101" spans="1:13" ht="25.15" customHeight="1" x14ac:dyDescent="0.45">
      <c r="A101" s="3" t="s">
        <v>185</v>
      </c>
      <c r="C101" s="7"/>
      <c r="F101" s="8" t="s">
        <v>115</v>
      </c>
      <c r="G101" s="64">
        <v>-4571698.0199999996</v>
      </c>
      <c r="H101" s="64"/>
      <c r="I101" s="64">
        <v>-3653753.67</v>
      </c>
      <c r="J101" s="64"/>
      <c r="K101" s="64">
        <v>896565.3900000006</v>
      </c>
      <c r="L101" s="64"/>
      <c r="M101" s="64">
        <v>-3653753.67</v>
      </c>
    </row>
    <row r="102" spans="1:13" s="11" customFormat="1" ht="25.15" customHeight="1" x14ac:dyDescent="0.45">
      <c r="A102" s="6" t="s">
        <v>195</v>
      </c>
      <c r="B102" s="40"/>
      <c r="C102" s="51"/>
      <c r="D102" s="18"/>
      <c r="E102" s="19"/>
      <c r="F102" s="20"/>
      <c r="G102" s="67">
        <f>SUM(G100:G101)</f>
        <v>-139069539.89999965</v>
      </c>
      <c r="H102" s="64"/>
      <c r="I102" s="67">
        <f>SUM(I100:I101)</f>
        <v>-38528684.820000194</v>
      </c>
      <c r="J102" s="64"/>
      <c r="K102" s="67">
        <f>SUM(K100:K101)</f>
        <v>-77146388.33999972</v>
      </c>
      <c r="L102" s="64"/>
      <c r="M102" s="67">
        <f>SUM(M100:M101)</f>
        <v>-74462624.291740969</v>
      </c>
    </row>
    <row r="103" spans="1:13" s="11" customFormat="1" ht="25.15" customHeight="1" x14ac:dyDescent="0.45">
      <c r="A103" s="21" t="s">
        <v>73</v>
      </c>
      <c r="C103" s="17"/>
      <c r="D103" s="18"/>
      <c r="E103" s="19"/>
      <c r="F103" s="20"/>
      <c r="G103" s="64"/>
      <c r="H103" s="64"/>
      <c r="I103" s="64"/>
      <c r="J103" s="64"/>
      <c r="K103" s="64"/>
      <c r="L103" s="64"/>
      <c r="M103" s="64"/>
    </row>
    <row r="104" spans="1:13" s="11" customFormat="1" ht="25.15" customHeight="1" x14ac:dyDescent="0.45">
      <c r="A104" s="21" t="s">
        <v>165</v>
      </c>
      <c r="C104" s="17"/>
      <c r="D104" s="18"/>
      <c r="E104" s="19"/>
      <c r="F104" s="20"/>
      <c r="G104" s="64"/>
      <c r="H104" s="64"/>
      <c r="I104" s="64"/>
      <c r="J104" s="64"/>
      <c r="K104" s="64"/>
      <c r="L104" s="64"/>
      <c r="M104" s="64"/>
    </row>
    <row r="105" spans="1:13" s="11" customFormat="1" ht="25.15" customHeight="1" x14ac:dyDescent="0.45">
      <c r="A105" s="15" t="s">
        <v>188</v>
      </c>
      <c r="C105" s="17"/>
      <c r="D105" s="18"/>
      <c r="E105" s="19"/>
      <c r="F105" s="20"/>
      <c r="G105" s="64"/>
      <c r="H105" s="64"/>
      <c r="I105" s="64"/>
      <c r="J105" s="64"/>
      <c r="K105" s="64"/>
      <c r="L105" s="64"/>
      <c r="M105" s="64"/>
    </row>
    <row r="106" spans="1:13" s="11" customFormat="1" ht="25.15" customHeight="1" x14ac:dyDescent="0.45">
      <c r="A106" s="15" t="s">
        <v>189</v>
      </c>
      <c r="C106" s="17"/>
      <c r="D106" s="18"/>
      <c r="E106" s="19"/>
      <c r="F106" s="20"/>
      <c r="G106" s="65">
        <v>18513696.93</v>
      </c>
      <c r="H106" s="64"/>
      <c r="I106" s="65">
        <v>21552110.84</v>
      </c>
      <c r="J106" s="64"/>
      <c r="K106" s="65">
        <v>0</v>
      </c>
      <c r="L106" s="64"/>
      <c r="M106" s="65">
        <v>0</v>
      </c>
    </row>
    <row r="107" spans="1:13" s="11" customFormat="1" ht="25.15" customHeight="1" x14ac:dyDescent="0.45">
      <c r="A107" s="21" t="s">
        <v>168</v>
      </c>
      <c r="B107" s="40"/>
      <c r="C107" s="17"/>
      <c r="D107" s="18"/>
      <c r="E107" s="19"/>
      <c r="G107" s="65">
        <f>SUM(G104:G106)</f>
        <v>18513696.93</v>
      </c>
      <c r="H107" s="64"/>
      <c r="I107" s="65">
        <f>SUM(I104:I106)</f>
        <v>21552110.84</v>
      </c>
      <c r="J107" s="64"/>
      <c r="K107" s="65">
        <f>SUM(K104:K106)</f>
        <v>0</v>
      </c>
      <c r="L107" s="64"/>
      <c r="M107" s="65">
        <f>SUM(M104:M106)</f>
        <v>0</v>
      </c>
    </row>
    <row r="108" spans="1:13" ht="25.15" customHeight="1" thickBot="1" x14ac:dyDescent="0.5">
      <c r="A108" s="6" t="s">
        <v>194</v>
      </c>
      <c r="B108" s="4"/>
      <c r="C108" s="4"/>
      <c r="G108" s="68">
        <f>+G107+G102</f>
        <v>-120555842.96999964</v>
      </c>
      <c r="H108" s="64"/>
      <c r="I108" s="68">
        <f>+I107+I102</f>
        <v>-16976573.980000194</v>
      </c>
      <c r="J108" s="64"/>
      <c r="K108" s="68">
        <f>+K107+K102</f>
        <v>-77146388.33999972</v>
      </c>
      <c r="L108" s="64"/>
      <c r="M108" s="68">
        <f>+M107+M102</f>
        <v>-74462624.291740969</v>
      </c>
    </row>
    <row r="109" spans="1:13" ht="25.15" customHeight="1" thickTop="1" x14ac:dyDescent="0.45">
      <c r="B109" s="4"/>
      <c r="C109" s="4"/>
      <c r="G109" s="69"/>
      <c r="H109" s="69"/>
      <c r="I109" s="69"/>
      <c r="J109" s="69"/>
      <c r="K109" s="69"/>
      <c r="L109" s="69"/>
      <c r="M109" s="69"/>
    </row>
    <row r="110" spans="1:13" ht="25.15" customHeight="1" x14ac:dyDescent="0.45">
      <c r="B110" s="4"/>
      <c r="C110" s="4"/>
      <c r="G110" s="69"/>
      <c r="H110" s="69"/>
      <c r="I110" s="69"/>
      <c r="J110" s="69"/>
      <c r="K110" s="69"/>
      <c r="L110" s="69"/>
      <c r="M110" s="69"/>
    </row>
    <row r="111" spans="1:13" s="47" customFormat="1" ht="25.15" customHeight="1" x14ac:dyDescent="0.45">
      <c r="A111" s="7" t="s">
        <v>6</v>
      </c>
      <c r="C111" s="48"/>
      <c r="E111" s="48"/>
      <c r="F111" s="48"/>
      <c r="G111" s="48"/>
      <c r="H111" s="48"/>
      <c r="I111" s="48"/>
      <c r="J111" s="48"/>
    </row>
    <row r="112" spans="1:13" s="47" customFormat="1" ht="25.15" customHeight="1" x14ac:dyDescent="0.45">
      <c r="A112" s="7"/>
      <c r="C112" s="48"/>
      <c r="E112" s="48"/>
      <c r="F112" s="48"/>
      <c r="G112" s="48"/>
      <c r="H112" s="48"/>
      <c r="I112" s="48"/>
      <c r="J112" s="48"/>
    </row>
    <row r="113" spans="1:13" s="47" customFormat="1" ht="25.15" customHeight="1" x14ac:dyDescent="0.45">
      <c r="A113" s="7"/>
      <c r="C113" s="48"/>
      <c r="E113" s="48"/>
      <c r="F113" s="48"/>
      <c r="G113" s="48"/>
      <c r="H113" s="48"/>
      <c r="I113" s="48"/>
      <c r="J113" s="48"/>
    </row>
    <row r="114" spans="1:13" s="47" customFormat="1" ht="25.15" customHeight="1" x14ac:dyDescent="0.45">
      <c r="A114" s="7"/>
      <c r="C114" s="48"/>
      <c r="E114" s="48"/>
      <c r="F114" s="48"/>
      <c r="G114" s="48"/>
      <c r="H114" s="48"/>
      <c r="I114" s="48"/>
      <c r="J114" s="48"/>
    </row>
    <row r="115" spans="1:13" s="11" customFormat="1" ht="25.15" customHeight="1" x14ac:dyDescent="0.45">
      <c r="A115" s="88" t="s">
        <v>108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</row>
    <row r="116" spans="1:13" ht="25.15" customHeight="1" x14ac:dyDescent="0.45">
      <c r="A116" s="85" t="s">
        <v>104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</row>
    <row r="117" spans="1:13" ht="25.15" customHeight="1" x14ac:dyDescent="0.45">
      <c r="A117" s="85" t="s">
        <v>75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</row>
    <row r="118" spans="1:13" s="1" customFormat="1" ht="25.15" customHeight="1" x14ac:dyDescent="0.45">
      <c r="A118" s="90" t="str">
        <f>+A80</f>
        <v>FOR THE NINE-MONTH PERIODS ENDED SEPTEMBER 30, 2024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</row>
    <row r="119" spans="1:13" s="1" customFormat="1" ht="25.15" customHeight="1" x14ac:dyDescent="0.45">
      <c r="A119" s="90" t="str">
        <f>+A81</f>
        <v>(UNAUDITED / REVIEWED ONLY)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</row>
    <row r="121" spans="1:13" s="1" customFormat="1" ht="25.15" customHeight="1" x14ac:dyDescent="0.4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31" t="s">
        <v>49</v>
      </c>
    </row>
    <row r="122" spans="1:13" ht="25.15" customHeight="1" x14ac:dyDescent="0.45">
      <c r="A122" s="4"/>
      <c r="B122" s="4"/>
      <c r="C122" s="4"/>
      <c r="D122" s="4"/>
      <c r="E122" s="4"/>
      <c r="G122" s="91" t="s">
        <v>82</v>
      </c>
      <c r="H122" s="91"/>
      <c r="I122" s="91"/>
      <c r="J122" s="5"/>
      <c r="K122" s="87" t="s">
        <v>74</v>
      </c>
      <c r="L122" s="87"/>
      <c r="M122" s="87"/>
    </row>
    <row r="123" spans="1:13" ht="25.15" customHeight="1" x14ac:dyDescent="0.45">
      <c r="F123" s="2"/>
      <c r="G123" s="13" t="str">
        <f>G85</f>
        <v>2024</v>
      </c>
      <c r="H123" s="14"/>
      <c r="I123" s="13" t="str">
        <f>I85</f>
        <v>2023</v>
      </c>
      <c r="J123" s="14"/>
      <c r="K123" s="13" t="str">
        <f>K85</f>
        <v>2024</v>
      </c>
      <c r="L123" s="14"/>
      <c r="M123" s="13" t="str">
        <f>M85</f>
        <v>2023</v>
      </c>
    </row>
    <row r="124" spans="1:13" ht="25.15" customHeight="1" x14ac:dyDescent="0.45">
      <c r="A124" s="22" t="s">
        <v>76</v>
      </c>
      <c r="G124" s="23"/>
      <c r="H124" s="14"/>
      <c r="I124" s="23"/>
      <c r="J124" s="14"/>
      <c r="K124" s="23"/>
      <c r="L124" s="14"/>
      <c r="M124" s="23"/>
    </row>
    <row r="125" spans="1:13" ht="25.15" customHeight="1" x14ac:dyDescent="0.45">
      <c r="A125" s="24" t="s">
        <v>77</v>
      </c>
      <c r="G125" s="70">
        <f>+G102</f>
        <v>-139069539.89999965</v>
      </c>
      <c r="H125" s="70"/>
      <c r="I125" s="70">
        <f>+I102</f>
        <v>-38528684.820000194</v>
      </c>
      <c r="J125" s="70"/>
      <c r="K125" s="70">
        <f>+K102</f>
        <v>-77146388.33999972</v>
      </c>
      <c r="L125" s="70"/>
      <c r="M125" s="70">
        <f>+M102</f>
        <v>-74462624.291740969</v>
      </c>
    </row>
    <row r="126" spans="1:13" ht="25.15" customHeight="1" x14ac:dyDescent="0.45">
      <c r="A126" s="25" t="s">
        <v>78</v>
      </c>
      <c r="G126" s="70">
        <v>0</v>
      </c>
      <c r="H126" s="70"/>
      <c r="I126" s="70">
        <v>0</v>
      </c>
      <c r="J126" s="70"/>
      <c r="K126" s="70">
        <v>0</v>
      </c>
      <c r="L126" s="70"/>
      <c r="M126" s="70">
        <v>0</v>
      </c>
    </row>
    <row r="127" spans="1:13" ht="25.15" customHeight="1" thickBot="1" x14ac:dyDescent="0.5">
      <c r="A127" s="24"/>
      <c r="G127" s="71">
        <f>SUM(G125:G126)</f>
        <v>-139069539.89999965</v>
      </c>
      <c r="H127" s="70"/>
      <c r="I127" s="71">
        <f>SUM(I125:I126)</f>
        <v>-38528684.820000194</v>
      </c>
      <c r="J127" s="70"/>
      <c r="K127" s="71">
        <f>SUM(K125:K126)</f>
        <v>-77146388.33999972</v>
      </c>
      <c r="L127" s="70"/>
      <c r="M127" s="71">
        <f>SUM(M125:M126)</f>
        <v>-74462624.291740969</v>
      </c>
    </row>
    <row r="128" spans="1:13" ht="25.15" customHeight="1" thickTop="1" x14ac:dyDescent="0.45">
      <c r="A128" s="22" t="s">
        <v>79</v>
      </c>
      <c r="G128" s="69"/>
      <c r="H128" s="69"/>
      <c r="I128" s="69"/>
      <c r="J128" s="69"/>
      <c r="K128" s="69"/>
      <c r="L128" s="69"/>
      <c r="M128" s="69"/>
    </row>
    <row r="129" spans="1:13" ht="25.15" customHeight="1" x14ac:dyDescent="0.45">
      <c r="A129" s="24" t="s">
        <v>77</v>
      </c>
      <c r="G129" s="70">
        <f>+G108</f>
        <v>-120555842.96999964</v>
      </c>
      <c r="H129" s="70"/>
      <c r="I129" s="70">
        <f>+I108</f>
        <v>-16976573.980000194</v>
      </c>
      <c r="J129" s="70"/>
      <c r="K129" s="70">
        <f>+'comprehensive income'!K108</f>
        <v>-77146388.33999972</v>
      </c>
      <c r="L129" s="70"/>
      <c r="M129" s="70">
        <f>+M108</f>
        <v>-74462624.291740969</v>
      </c>
    </row>
    <row r="130" spans="1:13" ht="25.15" customHeight="1" x14ac:dyDescent="0.45">
      <c r="A130" s="24" t="s">
        <v>78</v>
      </c>
      <c r="G130" s="70">
        <v>0</v>
      </c>
      <c r="H130" s="70"/>
      <c r="I130" s="70">
        <v>0</v>
      </c>
      <c r="J130" s="70"/>
      <c r="K130" s="70">
        <v>0</v>
      </c>
      <c r="L130" s="70"/>
      <c r="M130" s="70">
        <v>0</v>
      </c>
    </row>
    <row r="131" spans="1:13" ht="25.15" customHeight="1" thickBot="1" x14ac:dyDescent="0.5">
      <c r="G131" s="71">
        <f>SUM(G129:G130)</f>
        <v>-120555842.96999964</v>
      </c>
      <c r="H131" s="70"/>
      <c r="I131" s="71">
        <f>SUM(I129:I130)</f>
        <v>-16976573.980000194</v>
      </c>
      <c r="J131" s="70"/>
      <c r="K131" s="71">
        <f>SUM(K129:K130)</f>
        <v>-77146388.33999972</v>
      </c>
      <c r="L131" s="70"/>
      <c r="M131" s="71">
        <f>SUM(M129:M130)</f>
        <v>-74462624.291740969</v>
      </c>
    </row>
    <row r="132" spans="1:13" ht="25.15" customHeight="1" thickTop="1" x14ac:dyDescent="0.45">
      <c r="G132" s="72"/>
      <c r="H132" s="73"/>
      <c r="I132" s="72"/>
      <c r="J132" s="73"/>
      <c r="K132" s="72"/>
      <c r="L132" s="73"/>
      <c r="M132" s="72"/>
    </row>
    <row r="133" spans="1:13" ht="25.15" customHeight="1" x14ac:dyDescent="0.45">
      <c r="A133" s="6" t="s">
        <v>57</v>
      </c>
      <c r="B133" s="4"/>
      <c r="C133" s="4"/>
      <c r="F133" s="8"/>
      <c r="G133" s="74"/>
      <c r="H133" s="74"/>
      <c r="I133" s="74"/>
      <c r="J133" s="74"/>
      <c r="K133" s="74"/>
      <c r="L133" s="74"/>
      <c r="M133" s="74"/>
    </row>
    <row r="134" spans="1:13" ht="25.15" customHeight="1" x14ac:dyDescent="0.45">
      <c r="A134" s="7" t="s">
        <v>109</v>
      </c>
      <c r="B134" s="7"/>
      <c r="C134" s="4"/>
      <c r="G134" s="64">
        <f>G102/G135</f>
        <v>-0.1330649707211648</v>
      </c>
      <c r="H134" s="64"/>
      <c r="I134" s="64">
        <f>I102/I135</f>
        <v>-3.6865141864888887E-2</v>
      </c>
      <c r="J134" s="64"/>
      <c r="K134" s="64">
        <f>K102/K135</f>
        <v>-7.3815458892632024E-2</v>
      </c>
      <c r="L134" s="64"/>
      <c r="M134" s="64">
        <f>M102/M135</f>
        <v>-7.1247571023290865E-2</v>
      </c>
    </row>
    <row r="135" spans="1:13" ht="25.15" customHeight="1" x14ac:dyDescent="0.45">
      <c r="A135" s="7" t="s">
        <v>110</v>
      </c>
      <c r="B135" s="7"/>
      <c r="C135" s="4"/>
      <c r="E135" s="2"/>
      <c r="F135" s="26"/>
      <c r="G135" s="82">
        <v>1045125093</v>
      </c>
      <c r="H135" s="82"/>
      <c r="I135" s="82">
        <v>1045125093</v>
      </c>
      <c r="J135" s="82"/>
      <c r="K135" s="82">
        <v>1045125093</v>
      </c>
      <c r="L135" s="82"/>
      <c r="M135" s="82">
        <v>1045125093</v>
      </c>
    </row>
    <row r="136" spans="1:13" ht="25.15" customHeight="1" x14ac:dyDescent="0.45">
      <c r="C136" s="4"/>
      <c r="G136" s="27"/>
      <c r="H136" s="27"/>
      <c r="I136" s="27"/>
      <c r="J136" s="27"/>
      <c r="K136" s="27"/>
      <c r="L136" s="27"/>
      <c r="M136" s="27"/>
    </row>
    <row r="137" spans="1:13" ht="25.15" customHeight="1" x14ac:dyDescent="0.45">
      <c r="C137" s="4"/>
      <c r="G137" s="27"/>
      <c r="H137" s="27"/>
      <c r="I137" s="27"/>
      <c r="J137" s="27"/>
      <c r="K137" s="27"/>
      <c r="L137" s="27"/>
      <c r="M137" s="27"/>
    </row>
    <row r="138" spans="1:13" ht="25.15" customHeight="1" x14ac:dyDescent="0.45">
      <c r="C138" s="4"/>
      <c r="G138" s="27"/>
      <c r="H138" s="27"/>
      <c r="I138" s="27"/>
      <c r="J138" s="27"/>
      <c r="K138" s="27"/>
      <c r="L138" s="27"/>
      <c r="M138" s="27"/>
    </row>
    <row r="139" spans="1:13" ht="25.15" customHeight="1" x14ac:dyDescent="0.45">
      <c r="C139" s="4"/>
      <c r="G139" s="27"/>
      <c r="H139" s="27"/>
      <c r="I139" s="27"/>
      <c r="J139" s="27"/>
      <c r="K139" s="27"/>
      <c r="L139" s="27"/>
      <c r="M139" s="27"/>
    </row>
    <row r="140" spans="1:13" s="11" customFormat="1" ht="25.15" customHeight="1" x14ac:dyDescent="0.45">
      <c r="A140" s="7" t="s">
        <v>6</v>
      </c>
      <c r="B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s="11" customFormat="1" ht="25.15" customHeight="1" x14ac:dyDescent="0.45">
      <c r="A141" s="7"/>
      <c r="B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s="11" customFormat="1" ht="25.15" customHeight="1" x14ac:dyDescent="0.45">
      <c r="A142" s="7"/>
      <c r="B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3" s="47" customFormat="1" ht="25.15" customHeight="1" x14ac:dyDescent="0.45">
      <c r="A143" s="46"/>
      <c r="C143" s="48"/>
      <c r="E143" s="48"/>
      <c r="F143" s="48"/>
      <c r="G143" s="48"/>
      <c r="H143" s="48"/>
      <c r="I143" s="48"/>
      <c r="J143" s="48"/>
    </row>
    <row r="144" spans="1:13" s="47" customFormat="1" ht="25.15" customHeight="1" x14ac:dyDescent="0.45">
      <c r="A144" s="46"/>
      <c r="C144" s="48"/>
      <c r="D144" s="48"/>
      <c r="E144" s="48"/>
      <c r="F144" s="48"/>
      <c r="G144" s="48"/>
      <c r="H144" s="48"/>
      <c r="I144" s="48"/>
      <c r="J144" s="48"/>
    </row>
  </sheetData>
  <mergeCells count="28">
    <mergeCell ref="A77:M77"/>
    <mergeCell ref="G122:I122"/>
    <mergeCell ref="K122:M122"/>
    <mergeCell ref="K84:M84"/>
    <mergeCell ref="A115:M115"/>
    <mergeCell ref="A116:M116"/>
    <mergeCell ref="A117:M117"/>
    <mergeCell ref="A118:M118"/>
    <mergeCell ref="A78:M78"/>
    <mergeCell ref="A79:M79"/>
    <mergeCell ref="A80:M80"/>
    <mergeCell ref="G84:I84"/>
    <mergeCell ref="A81:M81"/>
    <mergeCell ref="A119:M119"/>
    <mergeCell ref="A1:M1"/>
    <mergeCell ref="A2:M2"/>
    <mergeCell ref="A3:M3"/>
    <mergeCell ref="A4:M4"/>
    <mergeCell ref="A5:M5"/>
    <mergeCell ref="A42:M42"/>
    <mergeCell ref="A43:M43"/>
    <mergeCell ref="G46:I46"/>
    <mergeCell ref="K46:M46"/>
    <mergeCell ref="G8:I8"/>
    <mergeCell ref="K8:M8"/>
    <mergeCell ref="A39:M39"/>
    <mergeCell ref="A40:M40"/>
    <mergeCell ref="A41:M41"/>
  </mergeCells>
  <pageMargins left="0.78740157480314965" right="0.32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topLeftCell="A13" zoomScaleNormal="100" zoomScaleSheetLayoutView="100" workbookViewId="0">
      <selection activeCell="P6" activeCellId="5" sqref="F1:F1048576 H1:H1048576 J1:J1048576 L1:L1048576 N1:N1048576 P1:P1048576"/>
    </sheetView>
  </sheetViews>
  <sheetFormatPr defaultColWidth="9.140625" defaultRowHeight="27" customHeight="1" x14ac:dyDescent="0.45"/>
  <cols>
    <col min="1" max="2" width="9.140625" style="28"/>
    <col min="3" max="3" width="7.42578125" style="28" customWidth="1"/>
    <col min="4" max="4" width="8.140625" style="28" customWidth="1"/>
    <col min="5" max="5" width="0.71093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5.7109375" style="28" customWidth="1"/>
    <col min="13" max="13" width="0.85546875" style="28" customWidth="1"/>
    <col min="14" max="14" width="15.7109375" style="28" customWidth="1"/>
    <col min="15" max="15" width="0.85546875" style="28" customWidth="1"/>
    <col min="16" max="16" width="15.7109375" style="28" customWidth="1"/>
    <col min="17" max="17" width="1.28515625" style="28" customWidth="1"/>
    <col min="18" max="16384" width="9.140625" style="28"/>
  </cols>
  <sheetData>
    <row r="1" spans="1:16" ht="27" customHeight="1" x14ac:dyDescent="0.45">
      <c r="A1" s="93" t="s">
        <v>93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27" customHeight="1" x14ac:dyDescent="0.45">
      <c r="A2" s="95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ht="27" customHeight="1" x14ac:dyDescent="0.45">
      <c r="A3" s="95" t="s">
        <v>26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ht="27" customHeight="1" x14ac:dyDescent="0.45">
      <c r="A4" s="97" t="str">
        <f>+'comprehensive income'!A80:M80</f>
        <v>FOR THE NINE-MONTH PERIODS ENDED SEPTEMBER 30, 2024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7" customHeight="1" x14ac:dyDescent="0.45">
      <c r="A5" s="97" t="str">
        <f>+'comprehensive income'!A81:M81</f>
        <v>(UNAUDITED / REVIEWED ONLY)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7" spans="1:16" s="60" customFormat="1" ht="27" customHeight="1" x14ac:dyDescent="0.45">
      <c r="A7" s="58"/>
      <c r="B7" s="58"/>
      <c r="C7" s="58"/>
      <c r="D7" s="58"/>
      <c r="E7" s="58"/>
      <c r="F7" s="2"/>
      <c r="G7" s="2"/>
      <c r="H7" s="2"/>
      <c r="I7" s="2"/>
      <c r="J7" s="2"/>
      <c r="K7" s="2"/>
      <c r="L7" s="2"/>
      <c r="M7" s="2"/>
      <c r="N7" s="2"/>
      <c r="O7" s="2"/>
      <c r="P7" s="59" t="s">
        <v>49</v>
      </c>
    </row>
    <row r="8" spans="1:16" ht="27" customHeight="1" x14ac:dyDescent="0.45">
      <c r="A8" s="29"/>
      <c r="B8" s="29"/>
      <c r="C8" s="29"/>
      <c r="D8" s="29"/>
      <c r="E8" s="29"/>
      <c r="F8" s="91" t="s">
        <v>80</v>
      </c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 s="60" customFormat="1" ht="27" customHeight="1" x14ac:dyDescent="0.45">
      <c r="A9" s="61"/>
      <c r="B9" s="61"/>
      <c r="C9" s="61"/>
      <c r="D9" s="61"/>
      <c r="F9" s="2"/>
      <c r="G9" s="2"/>
      <c r="H9" s="2"/>
      <c r="I9" s="2"/>
      <c r="J9" s="92" t="s">
        <v>118</v>
      </c>
      <c r="K9" s="92"/>
      <c r="L9" s="92"/>
      <c r="M9" s="2"/>
      <c r="N9" s="2"/>
      <c r="O9" s="2"/>
      <c r="P9" s="62" t="s">
        <v>30</v>
      </c>
    </row>
    <row r="10" spans="1:16" s="60" customFormat="1" ht="27" customHeight="1" x14ac:dyDescent="0.45">
      <c r="A10" s="61"/>
      <c r="B10" s="61"/>
      <c r="C10" s="61"/>
      <c r="D10" s="61"/>
      <c r="E10" s="32"/>
      <c r="F10" s="14" t="s">
        <v>65</v>
      </c>
      <c r="G10" s="2"/>
      <c r="H10" s="2" t="s">
        <v>114</v>
      </c>
      <c r="I10" s="2"/>
      <c r="J10" s="2" t="s">
        <v>28</v>
      </c>
      <c r="K10" s="2"/>
      <c r="L10" s="2" t="s">
        <v>29</v>
      </c>
      <c r="M10" s="2"/>
      <c r="N10" s="2" t="s">
        <v>88</v>
      </c>
      <c r="O10" s="2"/>
      <c r="P10" s="14" t="s">
        <v>66</v>
      </c>
    </row>
    <row r="11" spans="1:16" s="60" customFormat="1" ht="27" customHeight="1" x14ac:dyDescent="0.45">
      <c r="A11" s="61"/>
      <c r="B11" s="61"/>
      <c r="C11" s="61"/>
      <c r="D11" s="61"/>
      <c r="E11" s="31"/>
      <c r="F11" s="52" t="s">
        <v>27</v>
      </c>
      <c r="G11" s="2"/>
      <c r="H11" s="52"/>
      <c r="I11" s="2"/>
      <c r="J11" s="52" t="s">
        <v>39</v>
      </c>
      <c r="K11" s="2"/>
      <c r="L11" s="52"/>
      <c r="M11" s="2"/>
      <c r="N11" s="52" t="s">
        <v>89</v>
      </c>
      <c r="O11" s="2"/>
      <c r="P11" s="63" t="s">
        <v>55</v>
      </c>
    </row>
    <row r="12" spans="1:16" ht="27" customHeight="1" x14ac:dyDescent="0.45">
      <c r="A12" s="28" t="s">
        <v>156</v>
      </c>
      <c r="F12" s="74">
        <v>1045125093</v>
      </c>
      <c r="G12" s="74"/>
      <c r="H12" s="74">
        <v>918494598.53999996</v>
      </c>
      <c r="I12" s="74"/>
      <c r="J12" s="74">
        <v>35179082.300000004</v>
      </c>
      <c r="K12" s="74"/>
      <c r="L12" s="74">
        <v>-356794378.30000007</v>
      </c>
      <c r="M12" s="74"/>
      <c r="N12" s="74">
        <v>15321913.810000001</v>
      </c>
      <c r="O12" s="74"/>
      <c r="P12" s="64">
        <f>+F12+H12+J12+L12+N12</f>
        <v>1657326309.3499999</v>
      </c>
    </row>
    <row r="13" spans="1:16" ht="27" customHeight="1" x14ac:dyDescent="0.45">
      <c r="A13" s="33" t="s">
        <v>52</v>
      </c>
      <c r="B13" s="30"/>
      <c r="C13" s="30"/>
      <c r="D13" s="30"/>
      <c r="E13" s="30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1:16" ht="27" customHeight="1" x14ac:dyDescent="0.45">
      <c r="A14" s="33" t="s">
        <v>192</v>
      </c>
      <c r="B14" s="30"/>
      <c r="C14" s="30"/>
      <c r="D14" s="30"/>
      <c r="E14" s="30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7" customHeight="1" x14ac:dyDescent="0.45">
      <c r="A15" s="30" t="s">
        <v>159</v>
      </c>
      <c r="B15" s="30"/>
      <c r="C15" s="34"/>
      <c r="D15" s="34"/>
      <c r="E15" s="9"/>
      <c r="F15" s="64">
        <v>0</v>
      </c>
      <c r="G15" s="64"/>
      <c r="H15" s="64">
        <v>0</v>
      </c>
      <c r="I15" s="64"/>
      <c r="J15" s="64">
        <v>0</v>
      </c>
      <c r="K15" s="64"/>
      <c r="L15" s="64">
        <f>'comprehensive income'!I102</f>
        <v>-38528684.820000194</v>
      </c>
      <c r="M15" s="64"/>
      <c r="N15" s="64">
        <v>0</v>
      </c>
      <c r="O15" s="64"/>
      <c r="P15" s="64">
        <f>+F15+H15+J15+L15+N15</f>
        <v>-38528684.820000194</v>
      </c>
    </row>
    <row r="16" spans="1:16" ht="27" customHeight="1" x14ac:dyDescent="0.45">
      <c r="A16" s="30" t="s">
        <v>169</v>
      </c>
      <c r="B16" s="30"/>
      <c r="C16" s="34"/>
      <c r="D16" s="34"/>
      <c r="E16" s="9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1:16" ht="27" customHeight="1" x14ac:dyDescent="0.45">
      <c r="A17" s="30"/>
      <c r="B17" s="30" t="s">
        <v>157</v>
      </c>
      <c r="C17" s="34"/>
      <c r="D17" s="34"/>
      <c r="E17" s="30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f>+'comprehensive income'!I107</f>
        <v>21552110.84</v>
      </c>
      <c r="O17" s="64"/>
      <c r="P17" s="64">
        <f>+F17+H17+J17+L17+N17</f>
        <v>21552110.84</v>
      </c>
    </row>
    <row r="18" spans="1:16" ht="27" customHeight="1" thickBot="1" x14ac:dyDescent="0.5">
      <c r="A18" s="34" t="s">
        <v>190</v>
      </c>
      <c r="B18" s="30"/>
      <c r="C18" s="34"/>
      <c r="D18" s="34"/>
      <c r="E18" s="9"/>
      <c r="F18" s="76">
        <f>SUM(F12:F17)</f>
        <v>1045125093</v>
      </c>
      <c r="G18" s="75"/>
      <c r="H18" s="76">
        <f>SUM(H12:H17)</f>
        <v>918494598.53999996</v>
      </c>
      <c r="I18" s="75"/>
      <c r="J18" s="76">
        <f>SUM(J12:J17)</f>
        <v>35179082.300000004</v>
      </c>
      <c r="K18" s="75"/>
      <c r="L18" s="76">
        <f>SUM(L12:L17)</f>
        <v>-395323063.12000024</v>
      </c>
      <c r="M18" s="75"/>
      <c r="N18" s="76">
        <f>SUM(N12:N17)</f>
        <v>36874024.649999999</v>
      </c>
      <c r="O18" s="75"/>
      <c r="P18" s="76">
        <f>SUM(P12:P17)</f>
        <v>1640349735.3699996</v>
      </c>
    </row>
    <row r="19" spans="1:16" ht="27" customHeight="1" thickTop="1" x14ac:dyDescent="0.45">
      <c r="A19" s="34"/>
      <c r="B19" s="30"/>
      <c r="C19" s="34"/>
      <c r="D19" s="34"/>
      <c r="E19" s="9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27" customHeight="1" x14ac:dyDescent="0.45">
      <c r="A20" s="28" t="s">
        <v>158</v>
      </c>
      <c r="F20" s="74">
        <v>1045125093</v>
      </c>
      <c r="G20" s="74"/>
      <c r="H20" s="74">
        <v>918494598.53999996</v>
      </c>
      <c r="I20" s="74"/>
      <c r="J20" s="74">
        <v>35179082.300000004</v>
      </c>
      <c r="K20" s="74"/>
      <c r="L20" s="74">
        <v>-449109781.32000017</v>
      </c>
      <c r="M20" s="74"/>
      <c r="N20" s="74">
        <v>27703257.289999999</v>
      </c>
      <c r="O20" s="74"/>
      <c r="P20" s="64">
        <f>+F20+H20+J20+L20+N20</f>
        <v>1577392249.8099997</v>
      </c>
    </row>
    <row r="21" spans="1:16" ht="27" customHeight="1" x14ac:dyDescent="0.45">
      <c r="A21" s="33" t="s">
        <v>52</v>
      </c>
      <c r="B21" s="30"/>
      <c r="C21" s="30"/>
      <c r="D21" s="30"/>
      <c r="E21" s="30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</row>
    <row r="22" spans="1:16" ht="27" customHeight="1" x14ac:dyDescent="0.45">
      <c r="A22" s="33" t="s">
        <v>192</v>
      </c>
      <c r="B22" s="30"/>
      <c r="C22" s="30"/>
      <c r="D22" s="30"/>
      <c r="E22" s="30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6" ht="27" customHeight="1" x14ac:dyDescent="0.45">
      <c r="A23" s="30" t="s">
        <v>159</v>
      </c>
      <c r="B23" s="30"/>
      <c r="C23" s="34"/>
      <c r="D23" s="34"/>
      <c r="E23" s="30"/>
      <c r="F23" s="64">
        <v>0</v>
      </c>
      <c r="G23" s="64"/>
      <c r="H23" s="64">
        <v>0</v>
      </c>
      <c r="I23" s="64"/>
      <c r="J23" s="64">
        <v>0</v>
      </c>
      <c r="K23" s="64"/>
      <c r="L23" s="64">
        <f>+'comprehensive income'!G102</f>
        <v>-139069539.89999965</v>
      </c>
      <c r="M23" s="64"/>
      <c r="N23" s="64">
        <v>0</v>
      </c>
      <c r="O23" s="64"/>
      <c r="P23" s="64">
        <f>+F23+H23+J23+L23+N23</f>
        <v>-139069539.89999965</v>
      </c>
    </row>
    <row r="24" spans="1:16" ht="27" customHeight="1" x14ac:dyDescent="0.45">
      <c r="A24" s="30" t="s">
        <v>169</v>
      </c>
      <c r="B24" s="30"/>
      <c r="C24" s="34"/>
      <c r="D24" s="34"/>
      <c r="E24" s="30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6" ht="26.45" customHeight="1" x14ac:dyDescent="0.45">
      <c r="A25" s="30"/>
      <c r="B25" s="30" t="s">
        <v>157</v>
      </c>
      <c r="C25" s="34"/>
      <c r="D25" s="34"/>
      <c r="E25" s="30"/>
      <c r="F25" s="64">
        <v>0</v>
      </c>
      <c r="G25" s="64"/>
      <c r="H25" s="64">
        <v>0</v>
      </c>
      <c r="I25" s="64"/>
      <c r="J25" s="64">
        <v>0</v>
      </c>
      <c r="K25" s="64"/>
      <c r="L25" s="64">
        <v>0</v>
      </c>
      <c r="M25" s="64"/>
      <c r="N25" s="64">
        <f>'comprehensive income'!G107</f>
        <v>18513696.93</v>
      </c>
      <c r="O25" s="64"/>
      <c r="P25" s="64">
        <f>+F25+H25+J25+L25+N25</f>
        <v>18513696.93</v>
      </c>
    </row>
    <row r="26" spans="1:16" ht="27" customHeight="1" thickBot="1" x14ac:dyDescent="0.5">
      <c r="A26" s="34" t="s">
        <v>191</v>
      </c>
      <c r="B26" s="30"/>
      <c r="C26" s="34"/>
      <c r="D26" s="34"/>
      <c r="E26" s="9"/>
      <c r="F26" s="76">
        <f>SUM(F20:F25)</f>
        <v>1045125093</v>
      </c>
      <c r="G26" s="75"/>
      <c r="H26" s="76">
        <f>SUM(H20:H25)</f>
        <v>918494598.53999996</v>
      </c>
      <c r="I26" s="75"/>
      <c r="J26" s="76">
        <f>SUM(J20:J25)</f>
        <v>35179082.300000004</v>
      </c>
      <c r="K26" s="75"/>
      <c r="L26" s="76">
        <f>SUM(L20:L25)</f>
        <v>-588179321.21999979</v>
      </c>
      <c r="M26" s="75"/>
      <c r="N26" s="76">
        <f>SUM(N20:N25)</f>
        <v>46216954.219999999</v>
      </c>
      <c r="O26" s="75"/>
      <c r="P26" s="76">
        <f>SUM(P20:P25)</f>
        <v>1456836406.8400002</v>
      </c>
    </row>
    <row r="27" spans="1:16" ht="27" customHeight="1" thickTop="1" x14ac:dyDescent="0.45">
      <c r="A27" s="34"/>
      <c r="B27" s="30"/>
      <c r="C27" s="34"/>
      <c r="D27" s="34"/>
      <c r="E27" s="9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30" spans="1:16" s="11" customFormat="1" ht="27" customHeight="1" x14ac:dyDescent="0.45"/>
    <row r="31" spans="1:16" s="11" customFormat="1" ht="27" customHeight="1" x14ac:dyDescent="0.45">
      <c r="A31" s="7" t="s">
        <v>6</v>
      </c>
    </row>
    <row r="36" spans="2:18" s="11" customFormat="1" ht="26.45" customHeight="1" x14ac:dyDescent="0.45">
      <c r="C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s="11" customFormat="1" ht="26.45" customHeight="1" x14ac:dyDescent="0.45">
      <c r="B37" s="4"/>
      <c r="C37" s="4"/>
      <c r="G37" s="4"/>
      <c r="I37" s="4"/>
      <c r="J37" s="4"/>
      <c r="K37" s="4"/>
      <c r="L37" s="4"/>
      <c r="M37" s="4"/>
      <c r="N37" s="4"/>
      <c r="O37" s="4"/>
      <c r="P37" s="4"/>
      <c r="Q37" s="4"/>
      <c r="R37" s="4"/>
    </row>
  </sheetData>
  <mergeCells count="7">
    <mergeCell ref="J9:L9"/>
    <mergeCell ref="A1:P1"/>
    <mergeCell ref="A2:P2"/>
    <mergeCell ref="A3:P3"/>
    <mergeCell ref="A4:P4"/>
    <mergeCell ref="F8:P8"/>
    <mergeCell ref="A5:P5"/>
  </mergeCells>
  <pageMargins left="0.78740157480314965" right="0.27559055118110237" top="0.59055118110236227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topLeftCell="A13" zoomScaleNormal="100" zoomScaleSheetLayoutView="100" workbookViewId="0">
      <selection activeCell="O13" activeCellId="4" sqref="G1:G1048576 I1:I1048576 K1:K1048576 M1:M1048576 O1:O1048576"/>
    </sheetView>
  </sheetViews>
  <sheetFormatPr defaultColWidth="9.140625" defaultRowHeight="27" customHeight="1" x14ac:dyDescent="0.45"/>
  <cols>
    <col min="1" max="3" width="9.140625" style="28"/>
    <col min="4" max="4" width="3.7109375" style="28" customWidth="1"/>
    <col min="5" max="5" width="6.140625" style="28" customWidth="1"/>
    <col min="6" max="6" width="0.85546875" style="28" customWidth="1"/>
    <col min="7" max="7" width="15.7109375" style="28" customWidth="1"/>
    <col min="8" max="8" width="0.85546875" style="28" customWidth="1"/>
    <col min="9" max="9" width="15.7109375" style="28" customWidth="1"/>
    <col min="10" max="10" width="0.85546875" style="28" customWidth="1"/>
    <col min="11" max="11" width="15.7109375" style="28" customWidth="1"/>
    <col min="12" max="12" width="0.85546875" style="28" customWidth="1"/>
    <col min="13" max="13" width="15.7109375" style="28" customWidth="1"/>
    <col min="14" max="14" width="0.85546875" style="28" customWidth="1"/>
    <col min="15" max="15" width="15.7109375" style="28" customWidth="1"/>
    <col min="16" max="16" width="1.7109375" style="28" customWidth="1"/>
    <col min="17" max="16384" width="9.140625" style="28"/>
  </cols>
  <sheetData>
    <row r="1" spans="1:15" ht="27" customHeight="1" x14ac:dyDescent="0.45">
      <c r="A1" s="93" t="s">
        <v>94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ht="27" customHeight="1" x14ac:dyDescent="0.45">
      <c r="A2" s="95" t="s">
        <v>104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27" customHeight="1" x14ac:dyDescent="0.45">
      <c r="A3" s="95" t="s">
        <v>26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27" customHeight="1" x14ac:dyDescent="0.45">
      <c r="A4" s="97" t="str">
        <f>+'CE-CONSO'!A4:P4</f>
        <v>FOR THE NINE-MONTH PERIODS ENDED SEPTEMBER 30, 2024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7" customHeight="1" x14ac:dyDescent="0.45">
      <c r="A5" s="97" t="str">
        <f>+'CE-CONSO'!A5:P5</f>
        <v>(UNAUDITED / REVIEWED ONLY)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7" spans="1:15" s="60" customFormat="1" ht="27" customHeight="1" x14ac:dyDescent="0.45">
      <c r="A7" s="58"/>
      <c r="B7" s="58"/>
      <c r="C7" s="58"/>
      <c r="D7" s="58"/>
      <c r="E7" s="58"/>
      <c r="F7" s="58"/>
      <c r="G7" s="2"/>
      <c r="H7" s="2"/>
      <c r="I7" s="2"/>
      <c r="J7" s="2"/>
      <c r="K7" s="2"/>
      <c r="L7" s="2"/>
      <c r="M7" s="2"/>
      <c r="N7" s="2"/>
      <c r="O7" s="59" t="s">
        <v>49</v>
      </c>
    </row>
    <row r="8" spans="1:15" s="60" customFormat="1" ht="27" customHeight="1" x14ac:dyDescent="0.45">
      <c r="A8" s="58"/>
      <c r="B8" s="58"/>
      <c r="C8" s="58"/>
      <c r="D8" s="58"/>
      <c r="E8" s="58"/>
      <c r="F8" s="58"/>
      <c r="G8" s="91" t="s">
        <v>74</v>
      </c>
      <c r="H8" s="91"/>
      <c r="I8" s="91"/>
      <c r="J8" s="91"/>
      <c r="K8" s="91"/>
      <c r="L8" s="91"/>
      <c r="M8" s="91"/>
      <c r="N8" s="91"/>
      <c r="O8" s="91"/>
    </row>
    <row r="9" spans="1:15" s="60" customFormat="1" ht="27" customHeight="1" x14ac:dyDescent="0.45">
      <c r="A9" s="61"/>
      <c r="B9" s="61"/>
      <c r="C9" s="61"/>
      <c r="D9" s="61"/>
      <c r="E9" s="58"/>
      <c r="G9" s="2"/>
      <c r="H9" s="2"/>
      <c r="I9" s="2"/>
      <c r="J9" s="2"/>
      <c r="K9" s="92" t="s">
        <v>118</v>
      </c>
      <c r="L9" s="92"/>
      <c r="M9" s="92"/>
      <c r="N9" s="2"/>
      <c r="O9" s="62" t="s">
        <v>30</v>
      </c>
    </row>
    <row r="10" spans="1:15" s="60" customFormat="1" ht="27" customHeight="1" x14ac:dyDescent="0.45">
      <c r="A10" s="61"/>
      <c r="B10" s="61"/>
      <c r="C10" s="61"/>
      <c r="D10" s="61"/>
      <c r="E10" s="58"/>
      <c r="F10" s="32"/>
      <c r="G10" s="14" t="s">
        <v>65</v>
      </c>
      <c r="H10" s="2"/>
      <c r="I10" s="2" t="s">
        <v>114</v>
      </c>
      <c r="J10" s="2"/>
      <c r="K10" s="2" t="s">
        <v>28</v>
      </c>
      <c r="L10" s="2"/>
      <c r="M10" s="2" t="s">
        <v>29</v>
      </c>
      <c r="N10" s="2"/>
      <c r="O10" s="14" t="s">
        <v>66</v>
      </c>
    </row>
    <row r="11" spans="1:15" s="60" customFormat="1" ht="27" customHeight="1" x14ac:dyDescent="0.45">
      <c r="A11" s="61"/>
      <c r="B11" s="61"/>
      <c r="C11" s="61"/>
      <c r="D11" s="61"/>
      <c r="E11" s="2"/>
      <c r="F11" s="31"/>
      <c r="G11" s="52" t="s">
        <v>27</v>
      </c>
      <c r="H11" s="2"/>
      <c r="I11" s="52"/>
      <c r="J11" s="2"/>
      <c r="K11" s="52" t="s">
        <v>39</v>
      </c>
      <c r="L11" s="2"/>
      <c r="M11" s="52"/>
      <c r="N11" s="2"/>
      <c r="O11" s="63" t="s">
        <v>55</v>
      </c>
    </row>
    <row r="12" spans="1:15" ht="27" customHeight="1" x14ac:dyDescent="0.45">
      <c r="A12" s="28" t="s">
        <v>156</v>
      </c>
      <c r="E12" s="3"/>
      <c r="G12" s="74">
        <v>1045125093</v>
      </c>
      <c r="H12" s="74"/>
      <c r="I12" s="74">
        <v>918494598.53999996</v>
      </c>
      <c r="J12" s="74"/>
      <c r="K12" s="74">
        <v>35179082.300000004</v>
      </c>
      <c r="L12" s="74"/>
      <c r="M12" s="74">
        <v>-411286709.92999971</v>
      </c>
      <c r="N12" s="74"/>
      <c r="O12" s="64">
        <f>+G12+I12+K12+M12</f>
        <v>1587512063.9100003</v>
      </c>
    </row>
    <row r="13" spans="1:15" ht="27" customHeight="1" x14ac:dyDescent="0.45">
      <c r="A13" s="33" t="s">
        <v>52</v>
      </c>
      <c r="B13" s="30"/>
      <c r="C13" s="30"/>
      <c r="D13" s="30"/>
      <c r="E13" s="3"/>
      <c r="F13" s="30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27" customHeight="1" x14ac:dyDescent="0.45">
      <c r="A14" s="33" t="str">
        <f>+'CE-CONSO'!A14</f>
        <v xml:space="preserve">    for the nine-month periods :</v>
      </c>
      <c r="B14" s="30"/>
      <c r="C14" s="30"/>
      <c r="D14" s="30"/>
      <c r="E14" s="3"/>
      <c r="F14" s="30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27" customHeight="1" x14ac:dyDescent="0.45">
      <c r="A15" s="30" t="s">
        <v>159</v>
      </c>
      <c r="B15" s="30"/>
      <c r="C15" s="34"/>
      <c r="D15" s="34"/>
      <c r="E15" s="3"/>
      <c r="F15" s="9"/>
      <c r="G15" s="64">
        <v>0</v>
      </c>
      <c r="H15" s="64"/>
      <c r="I15" s="64">
        <v>0</v>
      </c>
      <c r="J15" s="64"/>
      <c r="K15" s="64">
        <v>0</v>
      </c>
      <c r="L15" s="64"/>
      <c r="M15" s="64">
        <f>+'comprehensive income'!M102</f>
        <v>-74462624.291740969</v>
      </c>
      <c r="N15" s="64"/>
      <c r="O15" s="64">
        <f>+G15+I15+K15+M15</f>
        <v>-74462624.291740969</v>
      </c>
    </row>
    <row r="16" spans="1:15" ht="27" customHeight="1" thickBot="1" x14ac:dyDescent="0.5">
      <c r="A16" s="34" t="str">
        <f>+'CE-CONSO'!A18</f>
        <v>Balance as at September 30, 2023</v>
      </c>
      <c r="B16" s="30"/>
      <c r="C16" s="34"/>
      <c r="D16" s="34"/>
      <c r="E16" s="3"/>
      <c r="F16" s="9"/>
      <c r="G16" s="76">
        <f>SUM(G12:G15)</f>
        <v>1045125093</v>
      </c>
      <c r="H16" s="75"/>
      <c r="I16" s="76">
        <f>SUM(I12:I15)</f>
        <v>918494598.53999996</v>
      </c>
      <c r="J16" s="75"/>
      <c r="K16" s="76">
        <f>SUM(K12:K15)</f>
        <v>35179082.300000004</v>
      </c>
      <c r="L16" s="75"/>
      <c r="M16" s="76">
        <f>SUM(M12:M15)</f>
        <v>-485749334.22174066</v>
      </c>
      <c r="N16" s="75"/>
      <c r="O16" s="76">
        <f>SUM(O12:O15)</f>
        <v>1513049439.6182594</v>
      </c>
    </row>
    <row r="17" spans="1:19" ht="27" customHeight="1" thickTop="1" x14ac:dyDescent="0.45">
      <c r="A17" s="34"/>
      <c r="B17" s="30"/>
      <c r="C17" s="34"/>
      <c r="D17" s="34"/>
      <c r="E17" s="3"/>
      <c r="F17" s="9"/>
      <c r="G17" s="75"/>
      <c r="H17" s="75"/>
      <c r="I17" s="75"/>
      <c r="J17" s="75"/>
      <c r="K17" s="75"/>
      <c r="L17" s="75"/>
      <c r="M17" s="75"/>
      <c r="N17" s="75"/>
      <c r="O17" s="75"/>
    </row>
    <row r="18" spans="1:19" ht="27" customHeight="1" x14ac:dyDescent="0.45">
      <c r="A18" s="34" t="s">
        <v>158</v>
      </c>
      <c r="B18" s="30"/>
      <c r="C18" s="34"/>
      <c r="D18" s="34"/>
      <c r="E18" s="3"/>
      <c r="F18" s="9"/>
      <c r="G18" s="75">
        <v>1045125093</v>
      </c>
      <c r="H18" s="75"/>
      <c r="I18" s="75">
        <v>918494598.53999996</v>
      </c>
      <c r="J18" s="75"/>
      <c r="K18" s="75">
        <v>35179082.300000004</v>
      </c>
      <c r="L18" s="75"/>
      <c r="M18" s="75">
        <v>-535997255.66999918</v>
      </c>
      <c r="N18" s="75"/>
      <c r="O18" s="64">
        <f>+G18+I18+K18+M18</f>
        <v>1462801518.1700008</v>
      </c>
    </row>
    <row r="19" spans="1:19" ht="27" customHeight="1" x14ac:dyDescent="0.45">
      <c r="A19" s="33" t="s">
        <v>52</v>
      </c>
      <c r="B19" s="30"/>
      <c r="C19" s="30"/>
      <c r="D19" s="30"/>
      <c r="E19" s="3"/>
      <c r="F19" s="30"/>
      <c r="G19" s="64"/>
      <c r="H19" s="64"/>
      <c r="I19" s="64"/>
      <c r="J19" s="64"/>
      <c r="K19" s="64"/>
      <c r="L19" s="64"/>
      <c r="M19" s="64"/>
      <c r="N19" s="64"/>
      <c r="O19" s="64"/>
    </row>
    <row r="20" spans="1:19" ht="27" customHeight="1" x14ac:dyDescent="0.45">
      <c r="A20" s="33" t="str">
        <f>+'CE-CONSO'!A22</f>
        <v xml:space="preserve">    for the nine-month periods :</v>
      </c>
      <c r="B20" s="30"/>
      <c r="C20" s="30"/>
      <c r="D20" s="30"/>
      <c r="F20" s="30"/>
      <c r="G20" s="64"/>
      <c r="H20" s="64"/>
      <c r="I20" s="64"/>
      <c r="J20" s="64"/>
      <c r="K20" s="64"/>
      <c r="L20" s="64"/>
      <c r="M20" s="64"/>
      <c r="N20" s="64"/>
      <c r="O20" s="64"/>
    </row>
    <row r="21" spans="1:19" ht="27" customHeight="1" x14ac:dyDescent="0.45">
      <c r="A21" s="30" t="s">
        <v>159</v>
      </c>
      <c r="B21" s="30"/>
      <c r="C21" s="34"/>
      <c r="D21" s="34"/>
      <c r="E21" s="30"/>
      <c r="F21" s="30"/>
      <c r="G21" s="64">
        <v>0</v>
      </c>
      <c r="H21" s="64"/>
      <c r="I21" s="64">
        <v>0</v>
      </c>
      <c r="J21" s="64"/>
      <c r="K21" s="64">
        <v>0</v>
      </c>
      <c r="L21" s="64"/>
      <c r="M21" s="64">
        <f>'comprehensive income'!K102</f>
        <v>-77146388.33999972</v>
      </c>
      <c r="N21" s="64"/>
      <c r="O21" s="64">
        <f>+G21+I21+K21+M21</f>
        <v>-77146388.33999972</v>
      </c>
    </row>
    <row r="22" spans="1:19" ht="27" customHeight="1" thickBot="1" x14ac:dyDescent="0.5">
      <c r="A22" s="34" t="str">
        <f>+'CE-CONSO'!A26</f>
        <v>Balance as at September 30, 2024</v>
      </c>
      <c r="B22" s="30"/>
      <c r="C22" s="34"/>
      <c r="D22" s="34"/>
      <c r="E22" s="30"/>
      <c r="F22" s="9"/>
      <c r="G22" s="76">
        <f>SUM(G18:G21)</f>
        <v>1045125093</v>
      </c>
      <c r="H22" s="75"/>
      <c r="I22" s="76">
        <f>SUM(I18:I21)</f>
        <v>918494598.53999996</v>
      </c>
      <c r="J22" s="75"/>
      <c r="K22" s="76">
        <f>SUM(K18:K21)</f>
        <v>35179082.300000004</v>
      </c>
      <c r="L22" s="75"/>
      <c r="M22" s="76">
        <f>SUM(M18:M21)</f>
        <v>-613143644.00999892</v>
      </c>
      <c r="N22" s="75"/>
      <c r="O22" s="76">
        <f>SUM(O18:O21)</f>
        <v>1385655129.8300011</v>
      </c>
    </row>
    <row r="23" spans="1:19" ht="27" customHeight="1" thickTop="1" x14ac:dyDescent="0.45">
      <c r="A23" s="34"/>
      <c r="B23" s="30"/>
      <c r="C23" s="34"/>
      <c r="D23" s="34"/>
      <c r="E23" s="30"/>
      <c r="F23" s="9"/>
      <c r="G23" s="35"/>
      <c r="H23" s="35"/>
      <c r="I23" s="35"/>
      <c r="J23" s="35"/>
      <c r="K23" s="35"/>
      <c r="L23" s="35"/>
      <c r="M23" s="35"/>
      <c r="N23" s="35"/>
      <c r="O23" s="35"/>
    </row>
    <row r="26" spans="1:19" s="11" customFormat="1" ht="27" customHeight="1" x14ac:dyDescent="0.45"/>
    <row r="27" spans="1:19" s="11" customFormat="1" ht="27" customHeight="1" x14ac:dyDescent="0.45">
      <c r="A27" s="7" t="s">
        <v>6</v>
      </c>
    </row>
    <row r="32" spans="1:19" s="11" customFormat="1" ht="26.45" customHeight="1" x14ac:dyDescent="0.45">
      <c r="C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11" customFormat="1" ht="26.45" customHeight="1" x14ac:dyDescent="0.45">
      <c r="B33" s="4"/>
      <c r="C33" s="4"/>
      <c r="H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78740157480314965" right="0.37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tabSelected="1" topLeftCell="A34" zoomScale="92" zoomScaleNormal="92" zoomScaleSheetLayoutView="100" workbookViewId="0">
      <selection activeCell="A45" sqref="A45:XFD80"/>
    </sheetView>
  </sheetViews>
  <sheetFormatPr defaultColWidth="9.140625" defaultRowHeight="22.9" customHeight="1" x14ac:dyDescent="0.45"/>
  <cols>
    <col min="1" max="1" width="6.7109375" style="36" customWidth="1"/>
    <col min="2" max="3" width="9.140625" style="36"/>
    <col min="4" max="4" width="9.85546875" style="36" customWidth="1"/>
    <col min="5" max="5" width="5.140625" style="36" customWidth="1"/>
    <col min="6" max="6" width="9.140625" style="36" customWidth="1"/>
    <col min="7" max="7" width="2.7109375" style="36" customWidth="1"/>
    <col min="8" max="8" width="16.28515625" style="36" customWidth="1"/>
    <col min="9" max="9" width="1" style="36" customWidth="1"/>
    <col min="10" max="10" width="16.28515625" style="36" customWidth="1"/>
    <col min="11" max="11" width="1" style="36" customWidth="1"/>
    <col min="12" max="12" width="16.28515625" style="36" customWidth="1"/>
    <col min="13" max="13" width="1" style="36" customWidth="1"/>
    <col min="14" max="14" width="16.28515625" style="36" customWidth="1"/>
    <col min="15" max="15" width="1" style="36" customWidth="1"/>
    <col min="16" max="16384" width="9.140625" style="36"/>
  </cols>
  <sheetData>
    <row r="1" spans="1:14" ht="23.1" customHeight="1" x14ac:dyDescent="0.45">
      <c r="A1" s="88" t="s">
        <v>170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23.1" customHeight="1" x14ac:dyDescent="0.45">
      <c r="A2" s="85" t="s">
        <v>104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3.1" customHeight="1" x14ac:dyDescent="0.45">
      <c r="A3" s="85" t="s">
        <v>31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s="37" customFormat="1" ht="23.1" customHeight="1" x14ac:dyDescent="0.45">
      <c r="A4" s="98" t="str">
        <f>+'CE-SEPARATE'!A4:O4</f>
        <v>FOR THE NINE-MONTH PERIODS ENDED SEPTEMBER 30, 2024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s="37" customFormat="1" ht="23.1" customHeight="1" x14ac:dyDescent="0.45">
      <c r="A5" s="98" t="str">
        <f>+'CE-SEPARATE'!A5:O5</f>
        <v>(UNAUDITED / REVIEWED ONLY)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s="37" customFormat="1" ht="23.1" customHeight="1" x14ac:dyDescent="0.45">
      <c r="A6" s="23"/>
      <c r="B6" s="23"/>
      <c r="C6" s="23"/>
      <c r="D6" s="23"/>
      <c r="E6" s="23"/>
      <c r="F6" s="23"/>
      <c r="G6" s="23"/>
      <c r="H6" s="49"/>
      <c r="I6" s="49"/>
      <c r="J6" s="49"/>
      <c r="K6" s="49"/>
      <c r="L6" s="49"/>
      <c r="M6" s="23"/>
      <c r="N6" s="23"/>
    </row>
    <row r="7" spans="1:14" s="37" customFormat="1" ht="23.1" customHeight="1" x14ac:dyDescent="0.45">
      <c r="A7" s="2"/>
      <c r="B7" s="2"/>
      <c r="C7" s="2"/>
      <c r="D7" s="2"/>
      <c r="E7" s="2"/>
      <c r="F7" s="2"/>
      <c r="G7" s="2"/>
      <c r="H7" s="16"/>
      <c r="I7" s="16"/>
      <c r="J7" s="16"/>
      <c r="K7" s="16"/>
      <c r="L7" s="16"/>
      <c r="M7" s="16"/>
      <c r="N7" s="31" t="s">
        <v>49</v>
      </c>
    </row>
    <row r="8" spans="1:14" ht="23.1" customHeight="1" x14ac:dyDescent="0.45">
      <c r="A8" s="12"/>
      <c r="B8" s="12"/>
      <c r="C8" s="12"/>
      <c r="D8" s="12"/>
      <c r="E8" s="12"/>
      <c r="F8" s="12"/>
      <c r="G8" s="12"/>
      <c r="H8" s="91" t="s">
        <v>82</v>
      </c>
      <c r="I8" s="91"/>
      <c r="J8" s="91"/>
      <c r="K8" s="5"/>
      <c r="L8" s="87" t="s">
        <v>74</v>
      </c>
      <c r="M8" s="87"/>
      <c r="N8" s="87"/>
    </row>
    <row r="9" spans="1:14" ht="23.1" customHeight="1" x14ac:dyDescent="0.45">
      <c r="A9" s="4"/>
      <c r="B9" s="4"/>
      <c r="C9" s="4"/>
      <c r="D9" s="4"/>
      <c r="E9" s="4"/>
      <c r="F9" s="4"/>
      <c r="G9" s="4"/>
      <c r="H9" s="50" t="s">
        <v>155</v>
      </c>
      <c r="I9" s="14"/>
      <c r="J9" s="50" t="s">
        <v>139</v>
      </c>
      <c r="K9" s="14"/>
      <c r="L9" s="50" t="s">
        <v>155</v>
      </c>
      <c r="M9" s="14"/>
      <c r="N9" s="50" t="s">
        <v>139</v>
      </c>
    </row>
    <row r="10" spans="1:14" ht="23.1" customHeight="1" x14ac:dyDescent="0.45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3.1" customHeight="1" x14ac:dyDescent="0.45">
      <c r="A11" s="7" t="s">
        <v>202</v>
      </c>
      <c r="B11" s="4"/>
      <c r="C11" s="4"/>
      <c r="D11" s="4"/>
      <c r="E11" s="4"/>
      <c r="F11" s="4"/>
      <c r="G11" s="4"/>
      <c r="H11" s="69">
        <f>+'comprehensive income'!G102</f>
        <v>-139069539.89999965</v>
      </c>
      <c r="I11" s="69"/>
      <c r="J11" s="69">
        <f>+'comprehensive income'!I102</f>
        <v>-38528684.820000194</v>
      </c>
      <c r="K11" s="69"/>
      <c r="L11" s="69">
        <f>+'comprehensive income'!K102</f>
        <v>-77146388.33999972</v>
      </c>
      <c r="M11" s="69"/>
      <c r="N11" s="69">
        <f>+'comprehensive income'!M102</f>
        <v>-74462624.291740969</v>
      </c>
    </row>
    <row r="12" spans="1:14" ht="23.1" customHeight="1" x14ac:dyDescent="0.45">
      <c r="A12" s="6" t="s">
        <v>128</v>
      </c>
      <c r="B12" s="4"/>
      <c r="C12" s="4"/>
      <c r="D12" s="4"/>
      <c r="E12" s="4"/>
      <c r="F12" s="4"/>
      <c r="G12" s="4"/>
      <c r="H12" s="69"/>
      <c r="I12" s="69"/>
      <c r="J12" s="69"/>
      <c r="K12" s="69"/>
      <c r="L12" s="69"/>
      <c r="M12" s="69"/>
      <c r="N12" s="69"/>
    </row>
    <row r="13" spans="1:14" ht="23.1" customHeight="1" x14ac:dyDescent="0.45">
      <c r="A13" s="6" t="s">
        <v>129</v>
      </c>
      <c r="B13" s="4"/>
      <c r="C13" s="4"/>
      <c r="D13" s="4"/>
      <c r="E13" s="4"/>
      <c r="F13" s="4"/>
      <c r="G13" s="4"/>
      <c r="H13" s="69"/>
      <c r="I13" s="69"/>
      <c r="J13" s="69"/>
      <c r="K13" s="69"/>
      <c r="L13" s="69"/>
      <c r="M13" s="69"/>
      <c r="N13" s="69"/>
    </row>
    <row r="14" spans="1:14" ht="23.1" customHeight="1" x14ac:dyDescent="0.45">
      <c r="A14" s="6"/>
      <c r="B14" s="4" t="s">
        <v>203</v>
      </c>
      <c r="C14" s="4"/>
      <c r="D14" s="4"/>
      <c r="E14" s="4"/>
      <c r="F14" s="4"/>
      <c r="G14" s="4"/>
      <c r="H14" s="69">
        <v>4571698.0200000005</v>
      </c>
      <c r="I14" s="69"/>
      <c r="J14" s="69">
        <v>3653753.67</v>
      </c>
      <c r="K14" s="69"/>
      <c r="L14" s="69">
        <v>-896565.39</v>
      </c>
      <c r="M14" s="69"/>
      <c r="N14" s="69">
        <v>3653753.67</v>
      </c>
    </row>
    <row r="15" spans="1:14" ht="23.1" customHeight="1" x14ac:dyDescent="0.45">
      <c r="A15" s="7"/>
      <c r="B15" s="4" t="s">
        <v>127</v>
      </c>
      <c r="C15" s="4"/>
      <c r="D15" s="4"/>
      <c r="E15" s="4"/>
      <c r="F15" s="4"/>
      <c r="G15" s="4"/>
      <c r="H15" s="64">
        <v>48913428.060000002</v>
      </c>
      <c r="I15" s="64"/>
      <c r="J15" s="64">
        <v>34006459.379999995</v>
      </c>
      <c r="K15" s="64"/>
      <c r="L15" s="64">
        <v>48913428.060000002</v>
      </c>
      <c r="M15" s="64"/>
      <c r="N15" s="64">
        <v>34006459.379999995</v>
      </c>
    </row>
    <row r="16" spans="1:14" ht="23.1" customHeight="1" x14ac:dyDescent="0.45">
      <c r="A16" s="7"/>
      <c r="B16" s="4" t="s">
        <v>198</v>
      </c>
      <c r="C16" s="4"/>
      <c r="D16" s="4"/>
      <c r="E16" s="4"/>
      <c r="F16" s="4"/>
      <c r="G16" s="4"/>
      <c r="H16" s="64">
        <v>-14950638.300000001</v>
      </c>
      <c r="I16" s="64"/>
      <c r="J16" s="64">
        <v>0</v>
      </c>
      <c r="K16" s="64"/>
      <c r="L16" s="64">
        <v>0</v>
      </c>
      <c r="M16" s="64"/>
      <c r="N16" s="64">
        <v>0</v>
      </c>
    </row>
    <row r="17" spans="1:14" ht="23.1" customHeight="1" x14ac:dyDescent="0.45">
      <c r="A17" s="7"/>
      <c r="B17" s="4" t="s">
        <v>123</v>
      </c>
      <c r="C17" s="4"/>
      <c r="D17" s="4"/>
      <c r="E17" s="4"/>
      <c r="F17" s="4"/>
      <c r="G17" s="4"/>
      <c r="H17" s="64">
        <v>46188333.18</v>
      </c>
      <c r="I17" s="64"/>
      <c r="J17" s="64">
        <v>47362529.320000008</v>
      </c>
      <c r="K17" s="64"/>
      <c r="L17" s="64">
        <v>42118611.189999998</v>
      </c>
      <c r="M17" s="64"/>
      <c r="N17" s="64">
        <v>42649285.710000001</v>
      </c>
    </row>
    <row r="18" spans="1:14" ht="23.1" customHeight="1" x14ac:dyDescent="0.45">
      <c r="A18" s="7"/>
      <c r="B18" s="4" t="s">
        <v>204</v>
      </c>
      <c r="C18" s="4"/>
      <c r="D18" s="4"/>
      <c r="E18" s="4"/>
      <c r="F18" s="4"/>
      <c r="G18" s="4"/>
      <c r="H18" s="64">
        <v>-4574775.7</v>
      </c>
      <c r="I18" s="64"/>
      <c r="J18" s="64">
        <v>11431246.401740912</v>
      </c>
      <c r="K18" s="64"/>
      <c r="L18" s="64">
        <v>-4574775.7</v>
      </c>
      <c r="M18" s="64"/>
      <c r="N18" s="64">
        <v>11431246.401740912</v>
      </c>
    </row>
    <row r="19" spans="1:14" ht="23.1" customHeight="1" x14ac:dyDescent="0.45">
      <c r="A19" s="7"/>
      <c r="B19" s="4" t="s">
        <v>68</v>
      </c>
      <c r="C19" s="4"/>
      <c r="D19" s="4"/>
      <c r="E19" s="4"/>
      <c r="F19" s="4"/>
      <c r="G19" s="4"/>
      <c r="H19" s="64">
        <v>42866768.259999916</v>
      </c>
      <c r="I19" s="64"/>
      <c r="J19" s="64">
        <v>952518.26999999583</v>
      </c>
      <c r="K19" s="64"/>
      <c r="L19" s="64">
        <v>42420660.420000002</v>
      </c>
      <c r="M19" s="64"/>
      <c r="N19" s="64">
        <v>-441507.76000000531</v>
      </c>
    </row>
    <row r="20" spans="1:14" ht="23.1" customHeight="1" x14ac:dyDescent="0.45">
      <c r="A20" s="7"/>
      <c r="B20" s="4" t="s">
        <v>171</v>
      </c>
      <c r="C20" s="4"/>
      <c r="D20" s="4"/>
      <c r="E20" s="4"/>
      <c r="F20" s="4"/>
      <c r="G20" s="4"/>
      <c r="H20" s="64">
        <v>-871036.09</v>
      </c>
      <c r="I20" s="64"/>
      <c r="J20" s="64">
        <v>-464468.99</v>
      </c>
      <c r="K20" s="64"/>
      <c r="L20" s="64">
        <v>-871036.09</v>
      </c>
      <c r="M20" s="64"/>
      <c r="N20" s="64">
        <v>-464468.99</v>
      </c>
    </row>
    <row r="21" spans="1:14" ht="23.1" customHeight="1" x14ac:dyDescent="0.45">
      <c r="A21" s="7"/>
      <c r="B21" s="4" t="s">
        <v>166</v>
      </c>
      <c r="C21" s="4"/>
      <c r="D21" s="4"/>
      <c r="E21" s="4"/>
      <c r="F21" s="4"/>
      <c r="G21" s="4"/>
      <c r="H21" s="64">
        <v>8705186.640000008</v>
      </c>
      <c r="I21" s="64"/>
      <c r="J21" s="64">
        <v>-4589370.7100000009</v>
      </c>
      <c r="K21" s="64"/>
      <c r="L21" s="64">
        <v>8705186.6400000006</v>
      </c>
      <c r="M21" s="64"/>
      <c r="N21" s="64">
        <v>-4589370.7100000009</v>
      </c>
    </row>
    <row r="22" spans="1:14" ht="23.1" customHeight="1" x14ac:dyDescent="0.45">
      <c r="A22" s="7"/>
      <c r="B22" s="4" t="s">
        <v>205</v>
      </c>
      <c r="C22" s="4"/>
      <c r="D22" s="4"/>
      <c r="E22" s="4"/>
      <c r="F22" s="4"/>
      <c r="G22" s="4"/>
      <c r="H22" s="64">
        <v>8229275</v>
      </c>
      <c r="I22" s="64"/>
      <c r="J22" s="64">
        <v>-8757813.8399999999</v>
      </c>
      <c r="K22" s="64"/>
      <c r="L22" s="64">
        <v>8229275</v>
      </c>
      <c r="M22" s="64"/>
      <c r="N22" s="64">
        <v>-8757813.8399999999</v>
      </c>
    </row>
    <row r="23" spans="1:14" ht="23.1" customHeight="1" x14ac:dyDescent="0.45">
      <c r="A23" s="7"/>
      <c r="B23" s="4" t="s">
        <v>172</v>
      </c>
      <c r="C23" s="4"/>
      <c r="D23" s="4"/>
      <c r="E23" s="4"/>
      <c r="F23" s="4"/>
      <c r="G23" s="4"/>
      <c r="H23" s="64">
        <v>-253418.81999999998</v>
      </c>
      <c r="I23" s="64"/>
      <c r="J23" s="64">
        <v>-107934.45</v>
      </c>
      <c r="K23" s="64"/>
      <c r="L23" s="64">
        <v>-253418.81999999998</v>
      </c>
      <c r="M23" s="64"/>
      <c r="N23" s="64">
        <v>-107934.45</v>
      </c>
    </row>
    <row r="24" spans="1:14" ht="23.1" customHeight="1" x14ac:dyDescent="0.45">
      <c r="A24" s="7"/>
      <c r="B24" s="4" t="s">
        <v>67</v>
      </c>
      <c r="C24" s="4"/>
      <c r="D24" s="4"/>
      <c r="E24" s="4"/>
      <c r="F24" s="4"/>
      <c r="G24" s="4"/>
      <c r="H24" s="64">
        <v>23602.21</v>
      </c>
      <c r="I24" s="64"/>
      <c r="J24" s="64">
        <v>151285.65</v>
      </c>
      <c r="K24" s="64"/>
      <c r="L24" s="64">
        <v>23602.21</v>
      </c>
      <c r="M24" s="64"/>
      <c r="N24" s="64">
        <v>151285.65</v>
      </c>
    </row>
    <row r="25" spans="1:14" ht="23.1" customHeight="1" x14ac:dyDescent="0.45">
      <c r="A25" s="7"/>
      <c r="B25" s="4" t="s">
        <v>173</v>
      </c>
      <c r="C25" s="4"/>
      <c r="D25" s="4"/>
      <c r="E25" s="4"/>
      <c r="F25" s="4"/>
      <c r="G25" s="4"/>
      <c r="H25" s="64">
        <v>-141948.56</v>
      </c>
      <c r="I25" s="64"/>
      <c r="J25" s="64">
        <v>-665960.51</v>
      </c>
      <c r="K25" s="64"/>
      <c r="L25" s="64">
        <v>-141948.56</v>
      </c>
      <c r="M25" s="64"/>
      <c r="N25" s="64">
        <v>-438216.31</v>
      </c>
    </row>
    <row r="26" spans="1:14" ht="23.1" customHeight="1" x14ac:dyDescent="0.45">
      <c r="A26" s="7"/>
      <c r="B26" s="4" t="s">
        <v>56</v>
      </c>
      <c r="C26" s="4"/>
      <c r="D26" s="4"/>
      <c r="E26" s="4"/>
      <c r="F26" s="4"/>
      <c r="G26" s="4"/>
      <c r="H26" s="65">
        <v>362605.5</v>
      </c>
      <c r="I26" s="64"/>
      <c r="J26" s="65">
        <v>410726.25</v>
      </c>
      <c r="K26" s="64"/>
      <c r="L26" s="65">
        <v>362605.5</v>
      </c>
      <c r="M26" s="64"/>
      <c r="N26" s="65">
        <v>410726.25</v>
      </c>
    </row>
    <row r="27" spans="1:14" ht="23.1" customHeight="1" x14ac:dyDescent="0.45">
      <c r="A27" s="6" t="s">
        <v>163</v>
      </c>
      <c r="B27" s="4"/>
      <c r="C27" s="4"/>
      <c r="D27" s="4"/>
      <c r="E27" s="4"/>
      <c r="F27" s="4"/>
      <c r="G27" s="4"/>
      <c r="H27" s="64"/>
      <c r="I27" s="64"/>
      <c r="J27" s="64"/>
      <c r="K27" s="64"/>
      <c r="L27" s="64"/>
      <c r="M27" s="64"/>
      <c r="N27" s="64"/>
    </row>
    <row r="28" spans="1:14" ht="23.1" customHeight="1" x14ac:dyDescent="0.45">
      <c r="A28" s="6" t="s">
        <v>83</v>
      </c>
      <c r="B28" s="4"/>
      <c r="C28" s="4"/>
      <c r="D28" s="4"/>
      <c r="E28" s="4"/>
      <c r="F28" s="4"/>
      <c r="G28" s="4"/>
      <c r="H28" s="69">
        <f>SUM(H11:H27)</f>
        <v>-460.49999971134821</v>
      </c>
      <c r="I28" s="69"/>
      <c r="J28" s="69">
        <f>SUM(J11:J27)</f>
        <v>44854285.621740714</v>
      </c>
      <c r="K28" s="69"/>
      <c r="L28" s="69">
        <f>SUM(L11:L27)</f>
        <v>66889236.120000273</v>
      </c>
      <c r="M28" s="69"/>
      <c r="N28" s="69">
        <f>SUM(N11:N27)</f>
        <v>3040820.7099999348</v>
      </c>
    </row>
    <row r="29" spans="1:14" ht="23.1" customHeight="1" x14ac:dyDescent="0.45">
      <c r="A29" s="6" t="s">
        <v>84</v>
      </c>
      <c r="B29" s="4"/>
      <c r="C29" s="4"/>
      <c r="D29" s="4"/>
      <c r="E29" s="4"/>
      <c r="F29" s="4"/>
      <c r="G29" s="4"/>
      <c r="H29" s="10"/>
      <c r="I29" s="10"/>
      <c r="J29" s="10"/>
      <c r="K29" s="10"/>
      <c r="L29" s="10"/>
      <c r="M29" s="10"/>
      <c r="N29" s="10"/>
    </row>
    <row r="30" spans="1:14" ht="23.1" customHeight="1" x14ac:dyDescent="0.45">
      <c r="A30" s="7"/>
      <c r="B30" s="4" t="s">
        <v>102</v>
      </c>
      <c r="C30" s="4"/>
      <c r="D30" s="4"/>
      <c r="E30" s="4"/>
      <c r="F30" s="4"/>
      <c r="G30" s="4"/>
      <c r="H30" s="64">
        <v>-35264361.829999998</v>
      </c>
      <c r="I30" s="64"/>
      <c r="J30" s="64">
        <v>-176530517.58999994</v>
      </c>
      <c r="K30" s="64"/>
      <c r="L30" s="64">
        <v>-120010484.65000001</v>
      </c>
      <c r="M30" s="64"/>
      <c r="N30" s="64">
        <v>-57134697.919999994</v>
      </c>
    </row>
    <row r="31" spans="1:14" ht="23.1" customHeight="1" x14ac:dyDescent="0.45">
      <c r="A31" s="7"/>
      <c r="B31" s="4" t="s">
        <v>137</v>
      </c>
      <c r="C31" s="4"/>
      <c r="D31" s="4"/>
      <c r="E31" s="4"/>
      <c r="F31" s="4"/>
      <c r="G31" s="4"/>
      <c r="H31" s="64"/>
      <c r="I31" s="64"/>
      <c r="J31" s="64"/>
      <c r="K31" s="64"/>
      <c r="L31" s="64"/>
      <c r="M31" s="64"/>
      <c r="N31" s="64"/>
    </row>
    <row r="32" spans="1:14" ht="23.1" customHeight="1" x14ac:dyDescent="0.45">
      <c r="A32" s="7"/>
      <c r="B32" s="4" t="s">
        <v>138</v>
      </c>
      <c r="C32" s="4"/>
      <c r="D32" s="4"/>
      <c r="E32" s="4"/>
      <c r="F32" s="4"/>
      <c r="G32" s="4"/>
      <c r="H32" s="64">
        <v>-704632021.16999996</v>
      </c>
      <c r="I32" s="64"/>
      <c r="J32" s="64">
        <v>0</v>
      </c>
      <c r="K32" s="64"/>
      <c r="L32" s="64">
        <v>-673472177.43999994</v>
      </c>
      <c r="M32" s="64"/>
      <c r="N32" s="64">
        <v>-26677194.530000001</v>
      </c>
    </row>
    <row r="33" spans="1:14" ht="23.1" customHeight="1" x14ac:dyDescent="0.45">
      <c r="A33" s="7"/>
      <c r="B33" s="4" t="s">
        <v>33</v>
      </c>
      <c r="C33" s="4"/>
      <c r="D33" s="4"/>
      <c r="E33" s="4"/>
      <c r="F33" s="4"/>
      <c r="G33" s="4"/>
      <c r="H33" s="64">
        <v>423484190.28000015</v>
      </c>
      <c r="I33" s="64"/>
      <c r="J33" s="64">
        <v>-115725430.80174088</v>
      </c>
      <c r="K33" s="64"/>
      <c r="L33" s="64">
        <v>405857171.29000014</v>
      </c>
      <c r="M33" s="64"/>
      <c r="N33" s="64">
        <v>-142735219.94170892</v>
      </c>
    </row>
    <row r="34" spans="1:14" ht="23.1" customHeight="1" x14ac:dyDescent="0.45">
      <c r="A34" s="7"/>
      <c r="B34" s="4" t="s">
        <v>90</v>
      </c>
      <c r="C34" s="4"/>
      <c r="D34" s="4"/>
      <c r="E34" s="4"/>
      <c r="F34" s="4"/>
      <c r="G34" s="4"/>
      <c r="H34" s="64">
        <v>-139517.90000000008</v>
      </c>
      <c r="I34" s="64"/>
      <c r="J34" s="64">
        <v>-509001.75999999995</v>
      </c>
      <c r="K34" s="64"/>
      <c r="L34" s="64">
        <v>0</v>
      </c>
      <c r="M34" s="64"/>
      <c r="N34" s="64">
        <v>0</v>
      </c>
    </row>
    <row r="35" spans="1:14" ht="23.1" customHeight="1" x14ac:dyDescent="0.45">
      <c r="A35" s="6" t="s">
        <v>85</v>
      </c>
      <c r="B35" s="4"/>
      <c r="C35" s="4"/>
      <c r="D35" s="4"/>
      <c r="E35" s="4"/>
      <c r="F35" s="4"/>
      <c r="G35" s="4"/>
      <c r="H35" s="69"/>
      <c r="I35" s="69"/>
      <c r="J35" s="69"/>
      <c r="K35" s="69"/>
      <c r="L35" s="69"/>
      <c r="M35" s="69"/>
      <c r="N35" s="69"/>
    </row>
    <row r="36" spans="1:14" ht="23.1" customHeight="1" x14ac:dyDescent="0.45">
      <c r="A36" s="7"/>
      <c r="B36" s="4" t="s">
        <v>103</v>
      </c>
      <c r="C36" s="4"/>
      <c r="D36" s="4"/>
      <c r="E36" s="4"/>
      <c r="F36" s="4"/>
      <c r="G36" s="4"/>
      <c r="H36" s="64">
        <v>301064588.38999999</v>
      </c>
      <c r="I36" s="64"/>
      <c r="J36" s="64">
        <v>383595291.94</v>
      </c>
      <c r="K36" s="64"/>
      <c r="L36" s="64">
        <v>305701561.20000005</v>
      </c>
      <c r="M36" s="64"/>
      <c r="N36" s="64">
        <v>382823090.72000003</v>
      </c>
    </row>
    <row r="37" spans="1:14" ht="23.1" customHeight="1" x14ac:dyDescent="0.45">
      <c r="A37" s="7"/>
      <c r="B37" s="4" t="s">
        <v>136</v>
      </c>
      <c r="C37" s="4"/>
      <c r="D37" s="4"/>
      <c r="E37" s="4"/>
      <c r="F37" s="4"/>
      <c r="G37" s="4"/>
      <c r="H37" s="65">
        <v>0</v>
      </c>
      <c r="I37" s="64"/>
      <c r="J37" s="65">
        <v>-655466</v>
      </c>
      <c r="K37" s="64"/>
      <c r="L37" s="65">
        <v>0</v>
      </c>
      <c r="M37" s="64"/>
      <c r="N37" s="65">
        <v>-655466</v>
      </c>
    </row>
    <row r="38" spans="1:14" ht="23.1" customHeight="1" x14ac:dyDescent="0.45">
      <c r="A38" s="6" t="s">
        <v>86</v>
      </c>
      <c r="B38" s="4"/>
      <c r="C38" s="4"/>
      <c r="D38" s="4"/>
      <c r="E38" s="4"/>
      <c r="F38" s="4"/>
      <c r="G38" s="4"/>
      <c r="H38" s="69">
        <f>SUM(H28:H37)</f>
        <v>-15487582.729999483</v>
      </c>
      <c r="I38" s="69"/>
      <c r="J38" s="69">
        <f>SUM(J28:J37)</f>
        <v>135029161.40999991</v>
      </c>
      <c r="K38" s="69"/>
      <c r="L38" s="69">
        <f>SUM(L28:L37)</f>
        <v>-15034693.479999483</v>
      </c>
      <c r="M38" s="69"/>
      <c r="N38" s="69">
        <f>SUM(N28:N37)</f>
        <v>158661333.03829104</v>
      </c>
    </row>
    <row r="39" spans="1:14" ht="23.1" customHeight="1" x14ac:dyDescent="0.45">
      <c r="A39" s="6"/>
      <c r="B39" s="4" t="s">
        <v>193</v>
      </c>
      <c r="C39" s="4"/>
      <c r="D39" s="4"/>
      <c r="E39" s="4"/>
      <c r="F39" s="4"/>
      <c r="G39" s="4"/>
      <c r="H39" s="69">
        <v>253418.81999999998</v>
      </c>
      <c r="I39" s="69"/>
      <c r="J39" s="69">
        <v>107934.45</v>
      </c>
      <c r="K39" s="69"/>
      <c r="L39" s="69">
        <v>253418.81999999998</v>
      </c>
      <c r="M39" s="69"/>
      <c r="N39" s="69">
        <v>107934.45</v>
      </c>
    </row>
    <row r="40" spans="1:14" ht="23.1" customHeight="1" x14ac:dyDescent="0.45">
      <c r="A40" s="7"/>
      <c r="B40" s="4" t="s">
        <v>45</v>
      </c>
      <c r="C40" s="4"/>
      <c r="D40" s="4"/>
      <c r="E40" s="4"/>
      <c r="F40" s="4"/>
      <c r="G40" s="4"/>
      <c r="H40" s="64">
        <v>-50299919.580000006</v>
      </c>
      <c r="I40" s="64"/>
      <c r="J40" s="64">
        <v>-33827756.189999998</v>
      </c>
      <c r="K40" s="64"/>
      <c r="L40" s="64">
        <v>-50299919.580000006</v>
      </c>
      <c r="M40" s="64"/>
      <c r="N40" s="64">
        <v>-33827756.189999998</v>
      </c>
    </row>
    <row r="41" spans="1:14" ht="23.1" customHeight="1" x14ac:dyDescent="0.45">
      <c r="A41" s="7"/>
      <c r="B41" s="4" t="s">
        <v>50</v>
      </c>
      <c r="C41" s="4"/>
      <c r="D41" s="4"/>
      <c r="E41" s="4"/>
      <c r="F41" s="4"/>
      <c r="G41" s="4"/>
      <c r="H41" s="64">
        <v>-5427250.5028999997</v>
      </c>
      <c r="I41" s="64"/>
      <c r="J41" s="64">
        <v>-252597.49000000005</v>
      </c>
      <c r="K41" s="64"/>
      <c r="L41" s="64">
        <v>-29579.539999999979</v>
      </c>
      <c r="M41" s="64"/>
      <c r="N41" s="64">
        <v>-252597.49000000005</v>
      </c>
    </row>
    <row r="42" spans="1:14" ht="23.1" customHeight="1" x14ac:dyDescent="0.45">
      <c r="A42" s="16" t="s">
        <v>40</v>
      </c>
      <c r="B42" s="4"/>
      <c r="C42" s="4"/>
      <c r="D42" s="4"/>
      <c r="E42" s="4"/>
      <c r="F42" s="4"/>
      <c r="G42" s="4"/>
      <c r="H42" s="77">
        <f>SUM(H38:H41)</f>
        <v>-70961333.992899492</v>
      </c>
      <c r="I42" s="69"/>
      <c r="J42" s="77">
        <f>SUM(J38:J41)</f>
        <v>101056742.1799999</v>
      </c>
      <c r="K42" s="69"/>
      <c r="L42" s="77">
        <f>SUM(L38:L41)</f>
        <v>-65110773.779999487</v>
      </c>
      <c r="M42" s="69"/>
      <c r="N42" s="77">
        <f>SUM(N38:N41)</f>
        <v>124688913.80829103</v>
      </c>
    </row>
    <row r="43" spans="1:14" ht="23.1" customHeight="1" x14ac:dyDescent="0.45">
      <c r="A43" s="16"/>
      <c r="B43" s="4"/>
      <c r="C43" s="4"/>
      <c r="D43" s="4"/>
      <c r="E43" s="4"/>
      <c r="F43" s="4"/>
      <c r="G43" s="4"/>
      <c r="H43" s="69"/>
      <c r="I43" s="69"/>
      <c r="J43" s="69"/>
      <c r="K43" s="69"/>
      <c r="L43" s="69"/>
      <c r="M43" s="69"/>
      <c r="N43" s="69"/>
    </row>
    <row r="44" spans="1:14" ht="23.1" customHeight="1" x14ac:dyDescent="0.45">
      <c r="A44" s="7" t="s">
        <v>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22.9" customHeight="1" x14ac:dyDescent="0.45">
      <c r="A45" s="88" t="s">
        <v>174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1:14" ht="22.9" customHeight="1" x14ac:dyDescent="0.45">
      <c r="A46" s="85" t="s">
        <v>104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</row>
    <row r="47" spans="1:14" ht="22.9" customHeight="1" x14ac:dyDescent="0.45">
      <c r="A47" s="85" t="s">
        <v>71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 s="37" customFormat="1" ht="22.9" customHeight="1" x14ac:dyDescent="0.45">
      <c r="A48" s="98" t="str">
        <f>+A4</f>
        <v>FOR THE NINE-MONTH PERIODS ENDED SEPTEMBER 30, 2024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4" s="37" customFormat="1" ht="22.9" customHeight="1" x14ac:dyDescent="0.45">
      <c r="A49" s="98" t="str">
        <f>+A5</f>
        <v>(UNAUDITED / REVIEWED ONLY)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4" ht="22.9" customHeight="1" x14ac:dyDescent="0.4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s="37" customFormat="1" ht="22.9" customHeight="1" x14ac:dyDescent="0.45">
      <c r="A51" s="2"/>
      <c r="B51" s="2"/>
      <c r="C51" s="2"/>
      <c r="D51" s="2"/>
      <c r="E51" s="2"/>
      <c r="F51" s="2"/>
      <c r="G51" s="2"/>
      <c r="H51" s="16"/>
      <c r="I51" s="16"/>
      <c r="J51" s="16"/>
      <c r="K51" s="16"/>
      <c r="L51" s="16"/>
      <c r="M51" s="16"/>
      <c r="N51" s="31" t="s">
        <v>49</v>
      </c>
    </row>
    <row r="52" spans="1:14" ht="22.9" customHeight="1" x14ac:dyDescent="0.45">
      <c r="A52" s="12"/>
      <c r="B52" s="12"/>
      <c r="C52" s="12"/>
      <c r="D52" s="12"/>
      <c r="E52" s="12"/>
      <c r="F52" s="12"/>
      <c r="G52" s="12"/>
      <c r="H52" s="91" t="s">
        <v>82</v>
      </c>
      <c r="I52" s="91"/>
      <c r="J52" s="91"/>
      <c r="K52" s="5"/>
      <c r="L52" s="87" t="s">
        <v>74</v>
      </c>
      <c r="M52" s="87"/>
      <c r="N52" s="87"/>
    </row>
    <row r="53" spans="1:14" ht="22.9" customHeight="1" x14ac:dyDescent="0.45">
      <c r="A53" s="4"/>
      <c r="B53" s="4"/>
      <c r="C53" s="4"/>
      <c r="D53" s="4"/>
      <c r="E53" s="4"/>
      <c r="F53" s="4"/>
      <c r="G53" s="4"/>
      <c r="H53" s="50" t="str">
        <f>H9</f>
        <v>2024</v>
      </c>
      <c r="I53" s="14"/>
      <c r="J53" s="50" t="str">
        <f>J9</f>
        <v>2023</v>
      </c>
      <c r="K53" s="14"/>
      <c r="L53" s="50" t="str">
        <f>L9</f>
        <v>2024</v>
      </c>
      <c r="M53" s="14"/>
      <c r="N53" s="13" t="str">
        <f>N9</f>
        <v>2023</v>
      </c>
    </row>
    <row r="54" spans="1:14" ht="22.9" customHeight="1" x14ac:dyDescent="0.45">
      <c r="A54" s="6" t="s">
        <v>34</v>
      </c>
      <c r="B54" s="4"/>
      <c r="C54" s="4"/>
      <c r="D54" s="4"/>
      <c r="E54" s="4"/>
      <c r="F54" s="4"/>
      <c r="G54" s="4"/>
      <c r="H54" s="69"/>
      <c r="I54" s="69"/>
      <c r="J54" s="69"/>
      <c r="K54" s="69"/>
      <c r="L54" s="69"/>
      <c r="M54" s="69"/>
      <c r="N54" s="69"/>
    </row>
    <row r="55" spans="1:14" ht="22.9" customHeight="1" x14ac:dyDescent="0.45">
      <c r="A55" s="6"/>
      <c r="B55" s="4" t="s">
        <v>140</v>
      </c>
      <c r="C55" s="4"/>
      <c r="D55" s="4"/>
      <c r="E55" s="4"/>
      <c r="F55" s="4"/>
      <c r="G55" s="4"/>
      <c r="H55" s="64">
        <v>0</v>
      </c>
      <c r="I55" s="64"/>
      <c r="J55" s="64">
        <v>4530846.16</v>
      </c>
      <c r="K55" s="64"/>
      <c r="L55" s="64">
        <v>0</v>
      </c>
      <c r="M55" s="64"/>
      <c r="N55" s="64">
        <v>4530846.16</v>
      </c>
    </row>
    <row r="56" spans="1:14" ht="22.9" customHeight="1" x14ac:dyDescent="0.45">
      <c r="A56" s="6"/>
      <c r="B56" s="4" t="s">
        <v>149</v>
      </c>
      <c r="C56" s="4"/>
      <c r="D56" s="4"/>
      <c r="E56" s="4"/>
      <c r="F56" s="4"/>
      <c r="G56" s="4"/>
      <c r="H56" s="64">
        <v>-749489.41560000007</v>
      </c>
      <c r="I56" s="64"/>
      <c r="J56" s="64">
        <v>0</v>
      </c>
      <c r="K56" s="64"/>
      <c r="L56" s="64">
        <v>0</v>
      </c>
      <c r="M56" s="64"/>
      <c r="N56" s="64">
        <v>0</v>
      </c>
    </row>
    <row r="57" spans="1:14" ht="22.9" customHeight="1" x14ac:dyDescent="0.45">
      <c r="A57" s="7"/>
      <c r="B57" s="4" t="s">
        <v>81</v>
      </c>
      <c r="C57" s="4"/>
      <c r="D57" s="4"/>
      <c r="E57" s="4"/>
      <c r="F57" s="4"/>
      <c r="G57" s="4"/>
      <c r="H57" s="64">
        <v>-46024536.170000121</v>
      </c>
      <c r="I57" s="64"/>
      <c r="J57" s="64">
        <v>-55500557.799999952</v>
      </c>
      <c r="K57" s="64"/>
      <c r="L57" s="64">
        <v>-45812262.00000038</v>
      </c>
      <c r="M57" s="64"/>
      <c r="N57" s="64">
        <v>-55437843.569998726</v>
      </c>
    </row>
    <row r="58" spans="1:14" ht="22.9" customHeight="1" x14ac:dyDescent="0.45">
      <c r="A58" s="7"/>
      <c r="B58" s="4" t="s">
        <v>95</v>
      </c>
      <c r="C58" s="4"/>
      <c r="D58" s="4"/>
      <c r="E58" s="4"/>
      <c r="F58" s="4"/>
      <c r="G58" s="4"/>
      <c r="H58" s="64">
        <v>960420.06000000017</v>
      </c>
      <c r="I58" s="64"/>
      <c r="J58" s="64">
        <v>464485.99</v>
      </c>
      <c r="K58" s="64"/>
      <c r="L58" s="64">
        <v>960420.06000000017</v>
      </c>
      <c r="M58" s="64"/>
      <c r="N58" s="64">
        <v>464485.99</v>
      </c>
    </row>
    <row r="59" spans="1:14" ht="22.9" customHeight="1" x14ac:dyDescent="0.45">
      <c r="A59" s="7"/>
      <c r="B59" s="4" t="s">
        <v>147</v>
      </c>
      <c r="C59" s="4"/>
      <c r="D59" s="4"/>
      <c r="E59" s="4"/>
      <c r="F59" s="4"/>
      <c r="G59" s="4"/>
      <c r="H59" s="64">
        <v>18955706.00000003</v>
      </c>
      <c r="I59" s="64"/>
      <c r="J59" s="64">
        <v>40963705</v>
      </c>
      <c r="K59" s="64"/>
      <c r="L59" s="64">
        <v>18955706.00000003</v>
      </c>
      <c r="M59" s="64"/>
      <c r="N59" s="64">
        <v>40963705</v>
      </c>
    </row>
    <row r="60" spans="1:14" ht="22.9" customHeight="1" x14ac:dyDescent="0.45">
      <c r="A60" s="7"/>
      <c r="B60" s="4" t="s">
        <v>112</v>
      </c>
      <c r="C60" s="4"/>
      <c r="D60" s="4"/>
      <c r="E60" s="4"/>
      <c r="F60" s="4"/>
      <c r="G60" s="4"/>
      <c r="H60" s="64">
        <v>-94672.779999999562</v>
      </c>
      <c r="I60" s="64"/>
      <c r="J60" s="64">
        <v>43936.34</v>
      </c>
      <c r="K60" s="64"/>
      <c r="L60" s="64">
        <v>130360.3600000001</v>
      </c>
      <c r="M60" s="64"/>
      <c r="N60" s="64">
        <v>-187785</v>
      </c>
    </row>
    <row r="61" spans="1:14" ht="22.9" customHeight="1" x14ac:dyDescent="0.45">
      <c r="A61" s="7"/>
      <c r="B61" s="4" t="s">
        <v>206</v>
      </c>
      <c r="C61" s="4"/>
      <c r="D61" s="4"/>
      <c r="E61" s="4"/>
      <c r="F61" s="4"/>
      <c r="G61" s="4"/>
      <c r="H61" s="64">
        <v>-21.609999999403954</v>
      </c>
      <c r="I61" s="64"/>
      <c r="J61" s="64">
        <v>-7.6600000001490116</v>
      </c>
      <c r="K61" s="64"/>
      <c r="L61" s="64">
        <v>-21.609999999403954</v>
      </c>
      <c r="M61" s="64"/>
      <c r="N61" s="64">
        <v>-7.6600000001490116</v>
      </c>
    </row>
    <row r="62" spans="1:14" ht="22.9" customHeight="1" x14ac:dyDescent="0.45">
      <c r="A62" s="16" t="s">
        <v>35</v>
      </c>
      <c r="B62" s="4"/>
      <c r="C62" s="7"/>
      <c r="D62" s="4"/>
      <c r="E62" s="4"/>
      <c r="F62" s="4"/>
      <c r="G62" s="4"/>
      <c r="H62" s="77">
        <f>SUM(H55:H61)</f>
        <v>-26952593.915600091</v>
      </c>
      <c r="I62" s="69"/>
      <c r="J62" s="77">
        <f>SUM(J55:J61)</f>
        <v>-9497591.9699999541</v>
      </c>
      <c r="K62" s="69"/>
      <c r="L62" s="77">
        <f>SUM(L55:L61)</f>
        <v>-25765797.190000348</v>
      </c>
      <c r="M62" s="69"/>
      <c r="N62" s="77">
        <f>SUM(N55:N61)</f>
        <v>-9666599.0799987279</v>
      </c>
    </row>
    <row r="63" spans="1:14" ht="22.9" customHeight="1" x14ac:dyDescent="0.45">
      <c r="A63" s="6" t="s">
        <v>36</v>
      </c>
      <c r="B63" s="4"/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22.9" customHeight="1" x14ac:dyDescent="0.45">
      <c r="A64" s="7"/>
      <c r="B64" s="4" t="s">
        <v>133</v>
      </c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22.9" customHeight="1" x14ac:dyDescent="0.45">
      <c r="A65" s="7"/>
      <c r="B65" s="36" t="s">
        <v>132</v>
      </c>
      <c r="C65" s="7"/>
      <c r="D65" s="4"/>
      <c r="E65" s="4"/>
      <c r="F65" s="4"/>
      <c r="G65" s="4"/>
      <c r="H65" s="64">
        <v>114501353.67000008</v>
      </c>
      <c r="I65" s="64"/>
      <c r="J65" s="64">
        <v>-118977717.23000026</v>
      </c>
      <c r="K65" s="64"/>
      <c r="L65" s="64">
        <v>114501353.67000008</v>
      </c>
      <c r="M65" s="64"/>
      <c r="N65" s="64">
        <v>-118977717.23000002</v>
      </c>
    </row>
    <row r="66" spans="1:14" ht="22.9" customHeight="1" x14ac:dyDescent="0.45">
      <c r="A66" s="4"/>
      <c r="B66" s="4" t="s">
        <v>143</v>
      </c>
      <c r="C66" s="7"/>
      <c r="D66" s="4"/>
      <c r="E66" s="4"/>
      <c r="F66" s="4"/>
      <c r="G66" s="4"/>
      <c r="H66" s="64">
        <v>0</v>
      </c>
      <c r="I66" s="64"/>
      <c r="J66" s="64">
        <v>-4000000</v>
      </c>
      <c r="K66" s="64"/>
      <c r="L66" s="64">
        <v>0</v>
      </c>
      <c r="M66" s="64"/>
      <c r="N66" s="64">
        <v>-4000000</v>
      </c>
    </row>
    <row r="67" spans="1:14" ht="22.9" customHeight="1" x14ac:dyDescent="0.45">
      <c r="A67" s="4"/>
      <c r="B67" s="4" t="s">
        <v>124</v>
      </c>
      <c r="C67" s="7"/>
      <c r="D67" s="4"/>
      <c r="E67" s="4"/>
      <c r="F67" s="4"/>
      <c r="G67" s="4"/>
      <c r="H67" s="64">
        <v>0</v>
      </c>
      <c r="I67" s="64"/>
      <c r="J67" s="64">
        <v>-476724.2</v>
      </c>
      <c r="K67" s="64"/>
      <c r="L67" s="64">
        <v>0</v>
      </c>
      <c r="M67" s="64"/>
      <c r="N67" s="64">
        <v>-476724.2</v>
      </c>
    </row>
    <row r="68" spans="1:14" ht="22.9" customHeight="1" x14ac:dyDescent="0.45">
      <c r="A68" s="16" t="s">
        <v>37</v>
      </c>
      <c r="B68" s="4"/>
      <c r="C68" s="7"/>
      <c r="D68" s="4"/>
      <c r="E68" s="4"/>
      <c r="F68" s="4"/>
      <c r="G68" s="4"/>
      <c r="H68" s="77">
        <f>SUM(H65:H67)</f>
        <v>114501353.67000008</v>
      </c>
      <c r="I68" s="69"/>
      <c r="J68" s="77">
        <f>SUM(J65:J67)</f>
        <v>-123454441.43000026</v>
      </c>
      <c r="K68" s="69"/>
      <c r="L68" s="77">
        <f>SUM(L65:L67)</f>
        <v>114501353.67000008</v>
      </c>
      <c r="M68" s="69"/>
      <c r="N68" s="77">
        <f>SUM(N65:N67)</f>
        <v>-123454441.43000002</v>
      </c>
    </row>
    <row r="69" spans="1:14" ht="22.9" customHeight="1" x14ac:dyDescent="0.45">
      <c r="A69" s="16" t="s">
        <v>146</v>
      </c>
      <c r="B69" s="4"/>
      <c r="C69" s="7"/>
      <c r="D69" s="4"/>
      <c r="E69" s="4"/>
      <c r="F69" s="4"/>
      <c r="G69" s="4"/>
      <c r="H69" s="69"/>
      <c r="I69" s="69"/>
      <c r="J69" s="69"/>
      <c r="K69" s="69"/>
      <c r="L69" s="69"/>
      <c r="M69" s="69"/>
      <c r="N69" s="69"/>
    </row>
    <row r="70" spans="1:14" ht="22.9" customHeight="1" x14ac:dyDescent="0.45">
      <c r="A70" s="16" t="s">
        <v>145</v>
      </c>
      <c r="B70" s="4"/>
      <c r="C70" s="7"/>
      <c r="D70" s="4"/>
      <c r="E70" s="4"/>
      <c r="F70" s="4"/>
      <c r="G70" s="4"/>
      <c r="H70" s="78">
        <v>7045696.9271000326</v>
      </c>
      <c r="I70" s="69"/>
      <c r="J70" s="78">
        <v>21552110.839999974</v>
      </c>
      <c r="K70" s="69"/>
      <c r="L70" s="78">
        <v>0</v>
      </c>
      <c r="M70" s="69"/>
      <c r="N70" s="78">
        <v>0</v>
      </c>
    </row>
    <row r="71" spans="1:14" ht="22.9" customHeight="1" x14ac:dyDescent="0.45">
      <c r="A71" s="16" t="s">
        <v>38</v>
      </c>
      <c r="B71" s="4"/>
      <c r="C71" s="7"/>
      <c r="D71" s="4"/>
      <c r="E71" s="4"/>
      <c r="F71" s="4"/>
      <c r="G71" s="4"/>
      <c r="H71" s="69">
        <f>+H42+H62+H68+H70</f>
        <v>23633122.688600525</v>
      </c>
      <c r="I71" s="69"/>
      <c r="J71" s="69">
        <f>+J42+J62+J68+J70</f>
        <v>-10343180.380000338</v>
      </c>
      <c r="K71" s="69"/>
      <c r="L71" s="69">
        <f>+L42+L62+L68+L70</f>
        <v>23624782.700000241</v>
      </c>
      <c r="M71" s="69"/>
      <c r="N71" s="69">
        <f>+N42+N62+N68+N70</f>
        <v>-8432126.7017077208</v>
      </c>
    </row>
    <row r="72" spans="1:14" ht="22.9" customHeight="1" x14ac:dyDescent="0.45">
      <c r="A72" s="4" t="s">
        <v>175</v>
      </c>
      <c r="B72" s="4"/>
      <c r="C72" s="7"/>
      <c r="D72" s="4"/>
      <c r="E72" s="4"/>
      <c r="F72" s="4"/>
      <c r="G72" s="4"/>
      <c r="H72" s="69"/>
      <c r="I72" s="69"/>
      <c r="J72" s="69"/>
      <c r="K72" s="69"/>
      <c r="L72" s="69"/>
      <c r="M72" s="69"/>
      <c r="N72" s="69"/>
    </row>
    <row r="73" spans="1:14" ht="22.9" customHeight="1" x14ac:dyDescent="0.45">
      <c r="A73" s="7" t="s">
        <v>144</v>
      </c>
      <c r="B73" s="4"/>
      <c r="C73" s="7"/>
      <c r="D73" s="4"/>
      <c r="E73" s="4"/>
      <c r="F73" s="4"/>
      <c r="G73" s="4"/>
      <c r="H73" s="69">
        <v>-41567.370000000003</v>
      </c>
      <c r="I73" s="69"/>
      <c r="J73" s="69">
        <v>-26202.309999999998</v>
      </c>
      <c r="K73" s="69"/>
      <c r="L73" s="69">
        <v>-41567.370000000003</v>
      </c>
      <c r="M73" s="69"/>
      <c r="N73" s="69">
        <v>-26202.309999999998</v>
      </c>
    </row>
    <row r="74" spans="1:14" ht="22.9" customHeight="1" x14ac:dyDescent="0.45">
      <c r="A74" s="16" t="s">
        <v>161</v>
      </c>
      <c r="B74" s="4"/>
      <c r="C74" s="7"/>
      <c r="D74" s="4"/>
      <c r="E74" s="4"/>
      <c r="F74" s="4"/>
      <c r="G74" s="4"/>
      <c r="H74" s="64">
        <v>75424242.599999994</v>
      </c>
      <c r="I74" s="64"/>
      <c r="J74" s="64">
        <v>93842355.760000005</v>
      </c>
      <c r="K74" s="64"/>
      <c r="L74" s="64">
        <v>73836271.238291681</v>
      </c>
      <c r="M74" s="64"/>
      <c r="N74" s="64">
        <v>89205989.949999973</v>
      </c>
    </row>
    <row r="75" spans="1:14" ht="22.9" customHeight="1" thickBot="1" x14ac:dyDescent="0.5">
      <c r="A75" s="16" t="s">
        <v>160</v>
      </c>
      <c r="B75" s="4"/>
      <c r="C75" s="7"/>
      <c r="D75" s="4"/>
      <c r="E75" s="4"/>
      <c r="F75" s="4"/>
      <c r="G75" s="4"/>
      <c r="H75" s="79">
        <f>SUM(H71:H74)</f>
        <v>99015797.918600515</v>
      </c>
      <c r="I75" s="69"/>
      <c r="J75" s="79">
        <f>SUM(J71:J74)</f>
        <v>83472973.069999665</v>
      </c>
      <c r="K75" s="69"/>
      <c r="L75" s="79">
        <f>SUM(L71:L74)</f>
        <v>97419486.568291917</v>
      </c>
      <c r="M75" s="69"/>
      <c r="N75" s="79">
        <f>SUM(N71:N74)</f>
        <v>80747660.93829225</v>
      </c>
    </row>
    <row r="76" spans="1:14" ht="22.9" customHeight="1" thickTop="1" x14ac:dyDescent="0.45">
      <c r="A76" s="16"/>
      <c r="B76" s="4"/>
      <c r="C76" s="7"/>
      <c r="D76" s="4"/>
      <c r="E76" s="4"/>
      <c r="F76" s="4"/>
      <c r="G76" s="4"/>
      <c r="H76" s="69"/>
      <c r="I76" s="69"/>
      <c r="J76" s="69"/>
      <c r="K76" s="69"/>
      <c r="L76" s="69"/>
      <c r="M76" s="69"/>
      <c r="N76" s="69"/>
    </row>
    <row r="77" spans="1:14" ht="22.9" customHeight="1" x14ac:dyDescent="0.45">
      <c r="A77" s="16"/>
      <c r="B77" s="4"/>
      <c r="C77" s="7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9" spans="1:14" ht="22.9" customHeight="1" x14ac:dyDescent="0.45">
      <c r="A79" s="7"/>
    </row>
    <row r="80" spans="1:14" ht="22.9" customHeight="1" x14ac:dyDescent="0.45">
      <c r="A80" s="7" t="s">
        <v>6</v>
      </c>
    </row>
    <row r="81" spans="1:1" ht="22.9" customHeight="1" x14ac:dyDescent="0.45">
      <c r="A81" s="7"/>
    </row>
  </sheetData>
  <mergeCells count="14">
    <mergeCell ref="A1:N1"/>
    <mergeCell ref="A46:N46"/>
    <mergeCell ref="A3:N3"/>
    <mergeCell ref="H52:J52"/>
    <mergeCell ref="A4:N4"/>
    <mergeCell ref="A2:N2"/>
    <mergeCell ref="H8:J8"/>
    <mergeCell ref="L8:N8"/>
    <mergeCell ref="A48:N48"/>
    <mergeCell ref="A45:N45"/>
    <mergeCell ref="A47:N47"/>
    <mergeCell ref="L52:N52"/>
    <mergeCell ref="A5:N5"/>
    <mergeCell ref="A49:N49"/>
  </mergeCells>
  <phoneticPr fontId="3" type="noConversion"/>
  <pageMargins left="0.78740157480314965" right="0.23622047244094491" top="0.59055118110236227" bottom="0.39370078740157483" header="0.31496062992125984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User3 Lastname</cp:lastModifiedBy>
  <cp:lastPrinted>2024-12-16T02:39:08Z</cp:lastPrinted>
  <dcterms:created xsi:type="dcterms:W3CDTF">1999-07-21T08:44:53Z</dcterms:created>
  <dcterms:modified xsi:type="dcterms:W3CDTF">2024-12-16T02:39:09Z</dcterms:modified>
</cp:coreProperties>
</file>