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5\Q1'2025\TNH\"/>
    </mc:Choice>
  </mc:AlternateContent>
  <xr:revisionPtr revIDLastSave="0" documentId="13_ncr:1_{E7F3FD63-6E3B-43AE-B869-9A383C7322E8}" xr6:coauthVersionLast="47" xr6:coauthVersionMax="47" xr10:uidLastSave="{00000000-0000-0000-0000-000000000000}"/>
  <bookViews>
    <workbookView xWindow="-120" yWindow="-120" windowWidth="29040" windowHeight="15720" tabRatio="687" xr2:uid="{BD1C9F25-09F9-4CD2-B5B6-AF804F3CC2CD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_xlnm._FilterDatabase" localSheetId="0" hidden="1">BS!#REF!</definedName>
    <definedName name="_xlnm._FilterDatabase" localSheetId="4" hidden="1">CF!#REF!</definedName>
    <definedName name="_xlnm._FilterDatabase" localSheetId="1" hidden="1">PL!#REF!</definedName>
    <definedName name="_xlnm.Print_Area" localSheetId="0">BS!$A$1:$K$69</definedName>
    <definedName name="_xlnm.Print_Area" localSheetId="2">CE_Conso!$A$1:$Q$19</definedName>
    <definedName name="_xlnm.Print_Area" localSheetId="3">CE_Separate!$A$1:$M$20</definedName>
    <definedName name="_xlnm.Print_Area" localSheetId="4">CF!$A$1:$K$62</definedName>
    <definedName name="_xlnm.Print_Area" localSheetId="1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4" l="1"/>
  <c r="D51" i="4" l="1"/>
  <c r="D17" i="6"/>
  <c r="D13" i="6"/>
  <c r="D18" i="6" s="1"/>
  <c r="D20" i="6" s="1"/>
  <c r="D45" i="1"/>
  <c r="D25" i="1"/>
  <c r="D17" i="1"/>
  <c r="H51" i="4" l="1"/>
  <c r="H17" i="6"/>
  <c r="H13" i="6"/>
  <c r="H18" i="6" s="1"/>
  <c r="H20" i="6" s="1"/>
  <c r="J45" i="1"/>
  <c r="H45" i="1"/>
  <c r="F45" i="1"/>
  <c r="H17" i="1"/>
  <c r="F51" i="4" l="1"/>
  <c r="N13" i="5"/>
  <c r="F17" i="6"/>
  <c r="F13" i="6"/>
  <c r="F17" i="1"/>
  <c r="J51" i="4"/>
  <c r="J60" i="1"/>
  <c r="F60" i="1"/>
  <c r="H13" i="5"/>
  <c r="F13" i="5"/>
  <c r="D13" i="5"/>
  <c r="L11" i="5"/>
  <c r="P11" i="5" s="1"/>
  <c r="L15" i="5"/>
  <c r="P15" i="5" s="1"/>
  <c r="D17" i="5"/>
  <c r="F17" i="5"/>
  <c r="H17" i="5"/>
  <c r="D16" i="3"/>
  <c r="J17" i="6"/>
  <c r="J13" i="6"/>
  <c r="J18" i="6" s="1"/>
  <c r="J20" i="6" s="1"/>
  <c r="H12" i="3"/>
  <c r="F12" i="3"/>
  <c r="D12" i="3"/>
  <c r="F59" i="1"/>
  <c r="F57" i="1"/>
  <c r="F56" i="1"/>
  <c r="F49" i="1"/>
  <c r="F25" i="1"/>
  <c r="H25" i="1"/>
  <c r="J25" i="1"/>
  <c r="H16" i="3"/>
  <c r="F16" i="3"/>
  <c r="D49" i="1"/>
  <c r="L10" i="3"/>
  <c r="J59" i="1"/>
  <c r="J57" i="1"/>
  <c r="J56" i="1"/>
  <c r="J17" i="1"/>
  <c r="L14" i="3"/>
  <c r="J49" i="1"/>
  <c r="H49" i="1"/>
  <c r="H22" i="6" l="1"/>
  <c r="F18" i="6"/>
  <c r="F20" i="6" s="1"/>
  <c r="J61" i="1"/>
  <c r="F61" i="1"/>
  <c r="F50" i="1"/>
  <c r="H50" i="1"/>
  <c r="D26" i="1"/>
  <c r="J26" i="1"/>
  <c r="J50" i="1"/>
  <c r="D50" i="1"/>
  <c r="F26" i="1"/>
  <c r="H26" i="1"/>
  <c r="H10" i="4"/>
  <c r="F22" i="6"/>
  <c r="F10" i="4"/>
  <c r="D10" i="4"/>
  <c r="D22" i="6"/>
  <c r="J10" i="4"/>
  <c r="J22" i="6"/>
  <c r="F19" i="4" l="1"/>
  <c r="J19" i="4"/>
  <c r="H19" i="4"/>
  <c r="F62" i="1"/>
  <c r="D19" i="4"/>
  <c r="H31" i="4"/>
  <c r="N17" i="5"/>
  <c r="J62" i="1"/>
  <c r="J30" i="6"/>
  <c r="J27" i="6"/>
  <c r="J11" i="3" s="1"/>
  <c r="D30" i="6"/>
  <c r="D27" i="6"/>
  <c r="J16" i="5"/>
  <c r="F30" i="6"/>
  <c r="F27" i="6"/>
  <c r="J12" i="5" s="1"/>
  <c r="H30" i="6"/>
  <c r="J15" i="3"/>
  <c r="H27" i="6"/>
  <c r="H33" i="4" l="1"/>
  <c r="D31" i="4"/>
  <c r="J31" i="4"/>
  <c r="F31" i="4"/>
  <c r="H52" i="4"/>
  <c r="J16" i="3"/>
  <c r="H60" i="1" s="1"/>
  <c r="H61" i="1" s="1"/>
  <c r="H62" i="1" s="1"/>
  <c r="L15" i="3"/>
  <c r="L16" i="3" s="1"/>
  <c r="J13" i="5"/>
  <c r="L12" i="5"/>
  <c r="L16" i="5"/>
  <c r="J17" i="5"/>
  <c r="D60" i="1" s="1"/>
  <c r="J12" i="3"/>
  <c r="L11" i="3"/>
  <c r="L12" i="3" s="1"/>
  <c r="J33" i="4" l="1"/>
  <c r="H54" i="4"/>
  <c r="F33" i="4"/>
  <c r="D33" i="4"/>
  <c r="D61" i="1"/>
  <c r="L17" i="5"/>
  <c r="P16" i="5"/>
  <c r="P17" i="5" s="1"/>
  <c r="L13" i="5"/>
  <c r="P12" i="5"/>
  <c r="P13" i="5" s="1"/>
  <c r="F52" i="4" l="1"/>
  <c r="D52" i="4"/>
  <c r="J52" i="4"/>
  <c r="D62" i="1"/>
  <c r="J54" i="4" l="1"/>
  <c r="D54" i="4"/>
  <c r="F54" i="4"/>
</calcChain>
</file>

<file path=xl/sharedStrings.xml><?xml version="1.0" encoding="utf-8"?>
<sst xmlns="http://schemas.openxmlformats.org/spreadsheetml/2006/main" count="227" uniqueCount="142">
  <si>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</si>
  <si>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</si>
  <si>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</si>
  <si>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</si>
  <si>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</si>
  <si>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</si>
  <si>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</si>
  <si>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</si>
  <si>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</si>
  <si>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</si>
  <si>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</si>
  <si>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</si>
  <si>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</si>
  <si>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</si>
  <si>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</si>
  <si>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</si>
  <si>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</si>
  <si>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</si>
  <si>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</si>
  <si>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</si>
  <si>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</si>
  <si>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หนี้สินและส่วนของผู้ถือหุ้น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</si>
  <si>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</si>
  <si>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</si>
  <si>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</si>
  <si>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 xml:space="preserve">สินทรัพย์หมุนเวียนอื่น 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</si>
  <si>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</si>
  <si>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</si>
  <si>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</si>
  <si>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</si>
  <si>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</si>
  <si>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</si>
  <si>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</si>
  <si>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</si>
  <si>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</si>
  <si>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</si>
  <si>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</si>
  <si>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</si>
  <si>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</si>
  <si>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</si>
  <si>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รายได้ค่ารักษาพยาบาล</t>
  </si>
  <si>
    <t xml:space="preserve">กำไรต่อหุ้นขั้นพื้นฐาน </t>
  </si>
  <si>
    <t>หุ้นสามัญ</t>
  </si>
  <si>
    <t>ยังไม่ได้จัดสรร</t>
  </si>
  <si>
    <t>และชำระแล้ว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</si>
  <si>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</si>
  <si>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</si>
  <si>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งบกระแสเงินสด (ต่อ)                                                                                                                         </t>
  </si>
  <si>
    <t xml:space="preserve">   ทุนจดทะเบียน</t>
  </si>
  <si>
    <t xml:space="preserve">   ทุนออกจำหน่ายและชำระเต็มมูลค่าแล้ว</t>
  </si>
  <si>
    <t>สินทรัพย์ไม่หมุนเวียนอื่น</t>
  </si>
  <si>
    <t xml:space="preserve">   รายได้ดอกเบี้ยรับ</t>
  </si>
  <si>
    <t>ข้อมูลเพิ่มเติมประกอบกระแสเงินสด</t>
  </si>
  <si>
    <t>ส่วนเกินมูลค่า</t>
  </si>
  <si>
    <t>ดอกเบี้ยรับ</t>
  </si>
  <si>
    <t>สำรองผลประโยชน์ระยะยาวของพนักงาน</t>
  </si>
  <si>
    <t>เงินสดจากกิจกรรมดำเนินงาน</t>
  </si>
  <si>
    <t>เงินสดสุทธิจากกิจกรรมดำเนินงาน</t>
  </si>
  <si>
    <t>จัดสรรแล้ว -</t>
  </si>
  <si>
    <t>สำรองตามกฎหมาย</t>
  </si>
  <si>
    <t xml:space="preserve">   สำรองผลประโยชน์ระยะยาวของพนักงาน</t>
  </si>
  <si>
    <t>สินทรัพย์ไม่มีตัวตน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</si>
  <si>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</si>
  <si>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</si>
  <si>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ภาษีเงินได้ค้างจ่าย</t>
  </si>
  <si>
    <t>งบกำไรขาดทุนเบ็ดเสร็จ</t>
  </si>
  <si>
    <t xml:space="preserve">   ลูกหนี้การค้าและลูกหนี้อื่น</t>
  </si>
  <si>
    <t>กำไรก่อนค่าใช้จ่ายภาษีเงินได้</t>
  </si>
  <si>
    <t>ค่าใช้จ่ายภาษีเงินได้</t>
  </si>
  <si>
    <t>บริษัท โรงพยาบาลไทยนครินทร์ จำกัด (มหาชน)</t>
  </si>
  <si>
    <t>ค่าธรรมเนียมแพทย์ค้างจ่าย</t>
  </si>
  <si>
    <t>หนี้สินไม่หมุนเวียนอื่น</t>
  </si>
  <si>
    <t xml:space="preserve">      หุ้นสามัญ 180,000,000 หุ้น มูลค่าหุ้นละ 1 บาท</t>
  </si>
  <si>
    <t xml:space="preserve">   ค่าธรรมเนียมแพทย์ค้างจ่าย</t>
  </si>
  <si>
    <t>เงินสดรับจากการจำหน่ายอุปกรณ์</t>
  </si>
  <si>
    <t>รายการที่ไม่ใช่เงินสด</t>
  </si>
  <si>
    <t>31 กรกฎาคม</t>
  </si>
  <si>
    <t>สินทรัพย์ภาษีเงินได้รอการตัดบัญชี</t>
  </si>
  <si>
    <t>กำไรขาดทุน:</t>
  </si>
  <si>
    <t>กำไรขาดทุนเบ็ดเสร็จอื่น: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</si>
  <si>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</si>
  <si>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</si>
  <si>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r>
      <t>งบกระแสเงินสด</t>
    </r>
    <r>
      <rPr>
        <sz val="16"/>
        <rFont val="Angsana New"/>
        <family val="1"/>
      </rPr>
      <t xml:space="preserve">                                                                                                                          </t>
    </r>
  </si>
  <si>
    <t xml:space="preserve">   สินทรัพย์ไม่หมุนเวียนอื่น</t>
  </si>
  <si>
    <t>ที่ดิน อาคารและอุปกรณ์</t>
  </si>
  <si>
    <t>เงินสดจ่ายซื้อส่วนปรับปรุงอาคารและอุปกรณ์</t>
  </si>
  <si>
    <t xml:space="preserve">   เจ้าหนี้ค่าซื้ออุปกรณ์และงานก่อสร้าง</t>
  </si>
  <si>
    <t>(หน่วย: พันบาท)</t>
  </si>
  <si>
    <t xml:space="preserve">(หน่วย: พันบาท)  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</si>
  <si>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</si>
  <si>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</si>
  <si>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</si>
  <si>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</si>
  <si>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เงินสดและรายการเทียบเท่าเงินสดต้นงวด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</si>
  <si>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</si>
  <si>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</si>
  <si>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 xml:space="preserve">กำไรสำหรับงวด </t>
  </si>
  <si>
    <t>กำไรขาดทุนเบ็ดเสร็จรวมสำหรับงวด</t>
  </si>
  <si>
    <t>(ยังไม่ได้ตรวจสอบ แต่สอบทานแล้ว)</t>
  </si>
  <si>
    <t>จำนวนหุ้นสามัญถัวเฉลี่ยถ่วงน้ำหนัก (พันหุ้น)</t>
  </si>
  <si>
    <t>กำไร (บาท)</t>
  </si>
  <si>
    <t>หมายเหตุ</t>
  </si>
  <si>
    <t xml:space="preserve">   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</si>
  <si>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</si>
  <si>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</si>
  <si>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เงินสดและรายการเทียบเท่าเงินสดสิ้นงวด (หมายเหตุ 3)</t>
  </si>
  <si>
    <t>กำไรจากกิจกรรมดำเนินงาน</t>
  </si>
  <si>
    <t>รายได้ทางการเงิน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</si>
  <si>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</si>
  <si>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</si>
  <si>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บริษัท โรงพยาบาลไทยนครินทร์ จำกัด (มหาชน) และบริษัทย่อย</t>
  </si>
  <si>
    <t>งบการเงินเฉพาะกิจการ</t>
  </si>
  <si>
    <t>งบการเงินรวม</t>
  </si>
  <si>
    <t>เงินลงทุนในบริษัทย่อย</t>
  </si>
  <si>
    <t>เงินสดและรายการเทียบเท่าเงินสดเพิ่มขึ้นสุทธิ</t>
  </si>
  <si>
    <t>ต้นทุนค่ารักษาพยาบาลและต้นทุนขาย</t>
  </si>
  <si>
    <t>กรรมการ</t>
  </si>
  <si>
    <t>ทุนเรือนหุ้นที่ออก</t>
  </si>
  <si>
    <t>รวมส่วน</t>
  </si>
  <si>
    <t>ของผู้ถือหุ้น</t>
  </si>
  <si>
    <t>2, 4</t>
  </si>
  <si>
    <t>ส่วนของผู้ถือหุ้นของบริษัท</t>
  </si>
  <si>
    <t>เงินสดจ่ายซื้อสินทรัพย์ไม่มีตัวตน</t>
  </si>
  <si>
    <t>ยอดคงเหลือ ณ วันที่ 1 สิงหาคม 2566</t>
  </si>
  <si>
    <t xml:space="preserve">   กำไรจากการจำหน่ายอุปกรณ์</t>
  </si>
  <si>
    <t>ณ วันที่ 31 ตุลาคม 2567</t>
  </si>
  <si>
    <t>31 ตุลาคม</t>
  </si>
  <si>
    <t>สำหรับงวดสามเดือนสิ้นสุดวันที่ 31 ตุลาคม 2567</t>
  </si>
  <si>
    <t>ยอดคงเหลือ ณ วันที่ 31 ตุลาคม 2567</t>
  </si>
  <si>
    <t>ยอดคงเหลือ ณ วันที่ 1 สิงหาคม 2567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</si>
  <si>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</si>
  <si>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</si>
  <si>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</si>
  <si>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</si>
  <si>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</si>
  <si>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 xml:space="preserve">   (กลับรายการ) ค่าเผื่อผลขาดทุนด้านเครดิตที่คาดว่าจะเกิดขึ้น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</si>
  <si>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</si>
  <si>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</si>
  <si>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</si>
  <si>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</si>
  <si>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</si>
  <si>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>ยอดคงเหลือ ณ วันที่ 31 ตุลาคม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</si>
</sst>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.00\ ;\(#,##0.0\)"/>
    <numFmt numFmtId="170" formatCode="_ * #,##0_)\ _฿_ ;_ * \(#,##0\)\ _฿_ ;_ * &quot;-&quot;_)\ _฿_ ;_ @_ "/>
    <numFmt numFmtId="171" formatCode="_(* #,##0.00_);_(* \(#,##0.00\);_(* &quot;-&quot;_);_(@_)"/>
  </numFmts>
  <fonts count="9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>
      <alignment vertical="top"/>
    </xf>
    <xf numFmtId="0" fontId="3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10" fontId="8" fillId="0" borderId="0" xfId="5" applyNumberFormat="1" applyFont="1" applyFill="1" applyAlignment="1"/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8" fillId="0" borderId="0" xfId="2" applyNumberFormat="1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0" fontId="7" fillId="0" borderId="0" xfId="0" applyNumberFormat="1" applyFont="1"/>
    <xf numFmtId="170" fontId="6" fillId="0" borderId="0" xfId="0" applyNumberFormat="1" applyFont="1"/>
    <xf numFmtId="170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/>
    <xf numFmtId="166" fontId="8" fillId="0" borderId="0" xfId="0" applyNumberFormat="1" applyFont="1"/>
    <xf numFmtId="164" fontId="8" fillId="0" borderId="2" xfId="0" applyNumberFormat="1" applyFont="1" applyBorder="1" applyAlignment="1">
      <alignment horizontal="right"/>
    </xf>
    <xf numFmtId="164" fontId="6" fillId="0" borderId="0" xfId="0" applyNumberFormat="1" applyFont="1"/>
    <xf numFmtId="164" fontId="8" fillId="0" borderId="0" xfId="0" applyNumberFormat="1" applyFont="1" applyAlignment="1">
      <alignment horizontal="left"/>
    </xf>
    <xf numFmtId="164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164" fontId="8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8" fontId="8" fillId="0" borderId="0" xfId="0" applyNumberFormat="1" applyFont="1"/>
    <xf numFmtId="0" fontId="8" fillId="0" borderId="5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7" fillId="0" borderId="0" xfId="0" applyFont="1" applyAlignment="1">
      <alignment horizontal="right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7" fillId="0" borderId="0" xfId="0" applyNumberFormat="1" applyFont="1"/>
    <xf numFmtId="164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Continuous" vertical="top"/>
    </xf>
    <xf numFmtId="168" fontId="8" fillId="0" borderId="0" xfId="0" applyNumberFormat="1" applyFont="1" applyAlignment="1">
      <alignment horizontal="center" vertical="top"/>
    </xf>
    <xf numFmtId="168" fontId="8" fillId="0" borderId="1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4" fontId="8" fillId="0" borderId="4" xfId="0" applyNumberFormat="1" applyFont="1" applyBorder="1"/>
    <xf numFmtId="168" fontId="6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 applyAlignment="1">
      <alignment horizontal="center"/>
    </xf>
    <xf numFmtId="170" fontId="8" fillId="0" borderId="0" xfId="0" applyNumberFormat="1" applyFont="1"/>
    <xf numFmtId="164" fontId="8" fillId="0" borderId="0" xfId="0" quotePrefix="1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71" fontId="8" fillId="0" borderId="3" xfId="0" applyNumberFormat="1" applyFont="1" applyBorder="1" applyAlignment="1">
      <alignment horizontal="right"/>
    </xf>
    <xf numFmtId="171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0" fontId="6" fillId="0" borderId="1" xfId="0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6">
    <cellStyle name="Comma" xfId="1" builtinId="3"/>
    <cellStyle name="Comma 2" xfId="2" xr:uid="{33769C13-2C6A-41A4-A929-5296253ECC5D}"/>
    <cellStyle name="Normal" xfId="0" builtinId="0"/>
    <cellStyle name="Normal 2" xfId="3" xr:uid="{CE070C73-31F8-4574-A1F2-4799AC413D37}"/>
    <cellStyle name="Normal 7" xfId="4" xr:uid="{4E52788B-9B59-4654-985D-59436BFC4BF7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00B9-A985-4A96-AD96-D2B77C427A9D}">
  <sheetPr codeName="Sheet1"/>
  <dimension ref="A1:K76"/>
  <sheetViews>
    <sheetView showGridLines="0" tabSelected="1" view="pageBreakPreview" zoomScaleNormal="100" zoomScaleSheetLayoutView="100" workbookViewId="0"/>
  </sheetViews>
  <sheetFormatPr defaultRowHeight="23.65" customHeight="1" x14ac:dyDescent="0.5"/>
  <cols>
    <col min="1" max="1" width="44.7109375" style="8" customWidth="1"/>
    <col min="2" max="2" width="8.7109375" style="7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6384" width="9.140625" style="8"/>
  </cols>
  <sheetData>
    <row r="1" spans="1:11" ht="23.65" customHeight="1" x14ac:dyDescent="0.5">
      <c r="A1" s="6" t="s">
        <v>110</v>
      </c>
    </row>
    <row r="2" spans="1:11" ht="23.65" customHeight="1" x14ac:dyDescent="0.5">
      <c r="A2" s="6" t="s">
        <v>136</v>
      </c>
    </row>
    <row r="3" spans="1:11" ht="23.65" customHeight="1" x14ac:dyDescent="0.5">
      <c r="A3" s="6" t="s">
        <v>125</v>
      </c>
    </row>
    <row r="4" spans="1:11" ht="23.65" customHeight="1" x14ac:dyDescent="0.5">
      <c r="A4" s="6"/>
      <c r="K4" s="9" t="s">
        <v>87</v>
      </c>
    </row>
    <row r="5" spans="1:11" ht="23.65" customHeight="1" x14ac:dyDescent="0.5">
      <c r="A5" s="6"/>
      <c r="D5" s="66" t="s">
        <v>112</v>
      </c>
      <c r="E5" s="66"/>
      <c r="F5" s="66"/>
      <c r="H5" s="66" t="s">
        <v>111</v>
      </c>
      <c r="I5" s="66"/>
      <c r="J5" s="66"/>
      <c r="K5" s="9"/>
    </row>
    <row r="6" spans="1:11" ht="23.65" customHeight="1" x14ac:dyDescent="0.5">
      <c r="B6" s="10"/>
      <c r="D6" s="10" t="s">
        <v>126</v>
      </c>
      <c r="F6" s="10" t="s">
        <v>76</v>
      </c>
      <c r="H6" s="10" t="s">
        <v>126</v>
      </c>
      <c r="I6" s="10"/>
      <c r="J6" s="10" t="s">
        <v>76</v>
      </c>
    </row>
    <row r="7" spans="1:11" ht="23.65" customHeight="1" x14ac:dyDescent="0.5">
      <c r="B7" s="11" t="s">
        <v>101</v>
      </c>
      <c r="D7" s="11">
        <v>2567</v>
      </c>
      <c r="F7" s="11">
        <v>2567</v>
      </c>
      <c r="H7" s="11">
        <v>2567</v>
      </c>
      <c r="I7" s="10"/>
      <c r="J7" s="11">
        <v>2567</v>
      </c>
    </row>
    <row r="8" spans="1:11" ht="23.65" customHeight="1" x14ac:dyDescent="0.5">
      <c r="B8" s="10"/>
      <c r="D8" s="10" t="s">
        <v>89</v>
      </c>
      <c r="F8" s="10" t="s">
        <v>90</v>
      </c>
      <c r="H8" s="10" t="s">
        <v>89</v>
      </c>
      <c r="I8" s="7"/>
      <c r="J8" s="10" t="s">
        <v>90</v>
      </c>
    </row>
    <row r="9" spans="1:11" ht="23.65" customHeight="1" x14ac:dyDescent="0.5">
      <c r="B9" s="10"/>
      <c r="D9" s="10" t="s">
        <v>91</v>
      </c>
      <c r="H9" s="10" t="s">
        <v>91</v>
      </c>
      <c r="I9" s="7"/>
      <c r="J9" s="10"/>
    </row>
    <row r="10" spans="1:11" ht="23.65" customHeight="1" x14ac:dyDescent="0.5">
      <c r="A10" s="6" t="s">
        <v>0</v>
      </c>
      <c r="B10" s="12"/>
      <c r="C10" s="6"/>
      <c r="D10" s="13"/>
      <c r="E10" s="14"/>
      <c r="F10" s="14"/>
      <c r="G10" s="14"/>
      <c r="H10" s="13"/>
      <c r="I10" s="13"/>
      <c r="J10" s="13"/>
    </row>
    <row r="11" spans="1:11" ht="23.65" customHeight="1" x14ac:dyDescent="0.5">
      <c r="A11" s="6" t="s">
        <v>1</v>
      </c>
      <c r="B11" s="12"/>
      <c r="C11" s="6"/>
      <c r="D11" s="15"/>
      <c r="E11" s="14"/>
      <c r="F11" s="14"/>
      <c r="G11" s="14"/>
      <c r="H11" s="15"/>
      <c r="I11" s="15"/>
      <c r="J11" s="15"/>
    </row>
    <row r="12" spans="1:11" ht="23.65" customHeight="1" x14ac:dyDescent="0.5">
      <c r="A12" s="8" t="s">
        <v>2</v>
      </c>
      <c r="B12" s="12">
        <v>3</v>
      </c>
      <c r="D12" s="16">
        <v>1385767</v>
      </c>
      <c r="E12" s="17"/>
      <c r="F12" s="16">
        <v>1300949</v>
      </c>
      <c r="G12" s="17"/>
      <c r="H12" s="16">
        <v>1384717</v>
      </c>
      <c r="I12" s="16"/>
      <c r="J12" s="16">
        <v>1299683</v>
      </c>
      <c r="K12" s="18"/>
    </row>
    <row r="13" spans="1:11" ht="23.65" customHeight="1" x14ac:dyDescent="0.5">
      <c r="A13" s="8" t="s">
        <v>81</v>
      </c>
      <c r="B13" s="12" t="s">
        <v>120</v>
      </c>
      <c r="D13" s="16">
        <v>235273</v>
      </c>
      <c r="E13" s="17"/>
      <c r="F13" s="16">
        <v>229027</v>
      </c>
      <c r="G13" s="17"/>
      <c r="H13" s="16">
        <v>235083</v>
      </c>
      <c r="I13" s="16"/>
      <c r="J13" s="16">
        <v>228834</v>
      </c>
      <c r="K13" s="18"/>
    </row>
    <row r="14" spans="1:11" ht="23.65" customHeight="1" x14ac:dyDescent="0.5">
      <c r="A14" s="8" t="s">
        <v>3</v>
      </c>
      <c r="B14" s="12"/>
      <c r="D14" s="16">
        <v>40372</v>
      </c>
      <c r="E14" s="17"/>
      <c r="F14" s="16">
        <v>39977</v>
      </c>
      <c r="G14" s="17"/>
      <c r="H14" s="16">
        <v>40320</v>
      </c>
      <c r="I14" s="16"/>
      <c r="J14" s="16">
        <v>39926</v>
      </c>
      <c r="K14" s="18"/>
    </row>
    <row r="15" spans="1:11" ht="23.65" customHeight="1" x14ac:dyDescent="0.5">
      <c r="A15" s="8" t="s">
        <v>103</v>
      </c>
      <c r="B15" s="12">
        <v>5</v>
      </c>
      <c r="D15" s="16">
        <v>422879</v>
      </c>
      <c r="E15" s="17"/>
      <c r="F15" s="16">
        <v>422687</v>
      </c>
      <c r="G15" s="17"/>
      <c r="H15" s="16">
        <v>422879</v>
      </c>
      <c r="I15" s="16"/>
      <c r="J15" s="16">
        <v>422687</v>
      </c>
      <c r="K15" s="18"/>
    </row>
    <row r="16" spans="1:11" ht="23.65" customHeight="1" x14ac:dyDescent="0.5">
      <c r="A16" s="8" t="s">
        <v>25</v>
      </c>
      <c r="B16" s="12"/>
      <c r="D16" s="16">
        <v>493</v>
      </c>
      <c r="E16" s="17"/>
      <c r="F16" s="16">
        <v>828</v>
      </c>
      <c r="G16" s="17"/>
      <c r="H16" s="16">
        <v>493</v>
      </c>
      <c r="I16" s="16"/>
      <c r="J16" s="16">
        <v>828</v>
      </c>
      <c r="K16" s="18"/>
    </row>
    <row r="17" spans="1:11" ht="23.65" customHeight="1" x14ac:dyDescent="0.5">
      <c r="A17" s="6" t="s">
        <v>4</v>
      </c>
      <c r="B17" s="12"/>
      <c r="C17" s="6"/>
      <c r="D17" s="19">
        <f>SUM(D12:D16)</f>
        <v>2084784</v>
      </c>
      <c r="E17" s="20"/>
      <c r="F17" s="19">
        <f>SUM(F12:F16)</f>
        <v>1993468</v>
      </c>
      <c r="G17" s="20"/>
      <c r="H17" s="19">
        <f>SUM(H12:H16)</f>
        <v>2083492</v>
      </c>
      <c r="I17" s="16"/>
      <c r="J17" s="19">
        <f>SUM(J12:J16)</f>
        <v>1991958</v>
      </c>
      <c r="K17" s="18"/>
    </row>
    <row r="18" spans="1:11" ht="23.65" customHeight="1" x14ac:dyDescent="0.5">
      <c r="A18" s="6" t="s">
        <v>5</v>
      </c>
      <c r="B18" s="12"/>
      <c r="C18" s="6"/>
      <c r="D18" s="16"/>
      <c r="E18" s="20"/>
      <c r="F18" s="16"/>
      <c r="G18" s="20"/>
      <c r="H18" s="16"/>
      <c r="I18" s="16"/>
      <c r="J18" s="16"/>
      <c r="K18" s="18"/>
    </row>
    <row r="19" spans="1:11" ht="23.65" customHeight="1" x14ac:dyDescent="0.5">
      <c r="A19" s="8" t="s">
        <v>113</v>
      </c>
      <c r="B19" s="12">
        <v>6</v>
      </c>
      <c r="C19" s="6"/>
      <c r="D19" s="16">
        <v>0</v>
      </c>
      <c r="E19" s="20"/>
      <c r="F19" s="16">
        <v>0</v>
      </c>
      <c r="G19" s="20"/>
      <c r="H19" s="16">
        <v>1000</v>
      </c>
      <c r="I19" s="16"/>
      <c r="J19" s="16">
        <v>1000</v>
      </c>
      <c r="K19" s="18"/>
    </row>
    <row r="20" spans="1:11" ht="23.65" customHeight="1" x14ac:dyDescent="0.5">
      <c r="A20" s="8" t="s">
        <v>84</v>
      </c>
      <c r="B20" s="12">
        <v>7</v>
      </c>
      <c r="D20" s="16">
        <v>1043034</v>
      </c>
      <c r="E20" s="17"/>
      <c r="F20" s="16">
        <v>986380</v>
      </c>
      <c r="G20" s="17"/>
      <c r="H20" s="16">
        <v>1042934</v>
      </c>
      <c r="I20" s="16"/>
      <c r="J20" s="16">
        <v>986274</v>
      </c>
      <c r="K20" s="18"/>
    </row>
    <row r="21" spans="1:11" ht="23.65" customHeight="1" x14ac:dyDescent="0.5">
      <c r="A21" s="8" t="s">
        <v>61</v>
      </c>
      <c r="B21" s="12"/>
      <c r="D21" s="16">
        <v>11227</v>
      </c>
      <c r="E21" s="17"/>
      <c r="F21" s="21">
        <v>11026</v>
      </c>
      <c r="G21" s="17"/>
      <c r="H21" s="16">
        <v>11197</v>
      </c>
      <c r="I21" s="16"/>
      <c r="J21" s="16">
        <v>10996</v>
      </c>
      <c r="K21" s="18"/>
    </row>
    <row r="22" spans="1:11" ht="23.65" customHeight="1" x14ac:dyDescent="0.5">
      <c r="A22" s="8" t="s">
        <v>104</v>
      </c>
      <c r="B22" s="12">
        <v>8</v>
      </c>
      <c r="D22" s="16">
        <v>541397</v>
      </c>
      <c r="E22" s="17"/>
      <c r="F22" s="16">
        <v>547074</v>
      </c>
      <c r="G22" s="17"/>
      <c r="H22" s="16">
        <v>541397</v>
      </c>
      <c r="I22" s="16"/>
      <c r="J22" s="16">
        <v>547074</v>
      </c>
      <c r="K22" s="18"/>
    </row>
    <row r="23" spans="1:11" ht="23.65" customHeight="1" x14ac:dyDescent="0.5">
      <c r="A23" s="8" t="s">
        <v>77</v>
      </c>
      <c r="B23" s="12"/>
      <c r="D23" s="16">
        <v>26236</v>
      </c>
      <c r="E23" s="17"/>
      <c r="F23" s="16">
        <v>26131</v>
      </c>
      <c r="G23" s="17"/>
      <c r="H23" s="16">
        <v>26236</v>
      </c>
      <c r="I23" s="16"/>
      <c r="J23" s="16">
        <v>26131</v>
      </c>
      <c r="K23" s="18"/>
    </row>
    <row r="24" spans="1:11" ht="23.65" customHeight="1" x14ac:dyDescent="0.5">
      <c r="A24" s="8" t="s">
        <v>50</v>
      </c>
      <c r="B24" s="12"/>
      <c r="D24" s="16">
        <v>149</v>
      </c>
      <c r="E24" s="17"/>
      <c r="F24" s="16">
        <v>109</v>
      </c>
      <c r="G24" s="17"/>
      <c r="H24" s="16">
        <v>149</v>
      </c>
      <c r="I24" s="16"/>
      <c r="J24" s="16">
        <v>109</v>
      </c>
      <c r="K24" s="18"/>
    </row>
    <row r="25" spans="1:11" ht="23.65" customHeight="1" x14ac:dyDescent="0.5">
      <c r="A25" s="6" t="s">
        <v>6</v>
      </c>
      <c r="B25" s="12"/>
      <c r="C25" s="6"/>
      <c r="D25" s="19">
        <f>SUM(D19:D24)</f>
        <v>1622043</v>
      </c>
      <c r="E25" s="20"/>
      <c r="F25" s="19">
        <f>SUM(F19:F24)</f>
        <v>1570720</v>
      </c>
      <c r="G25" s="20"/>
      <c r="H25" s="19">
        <f>SUM(H19:H24)</f>
        <v>1622913</v>
      </c>
      <c r="I25" s="16"/>
      <c r="J25" s="19">
        <f>SUM(J19:J24)</f>
        <v>1571584</v>
      </c>
      <c r="K25" s="18"/>
    </row>
    <row r="26" spans="1:11" ht="23.65" customHeight="1" thickBot="1" x14ac:dyDescent="0.55000000000000004">
      <c r="A26" s="6" t="s">
        <v>7</v>
      </c>
      <c r="B26" s="12"/>
      <c r="C26" s="6"/>
      <c r="D26" s="22">
        <f>SUM(D25,D17)</f>
        <v>3706827</v>
      </c>
      <c r="E26" s="20"/>
      <c r="F26" s="22">
        <f>SUM(F25,F17)</f>
        <v>3564188</v>
      </c>
      <c r="G26" s="20"/>
      <c r="H26" s="22">
        <f>SUM(H25,H17)</f>
        <v>3706405</v>
      </c>
      <c r="I26" s="16"/>
      <c r="J26" s="22">
        <f>SUM(J25,J17)</f>
        <v>3563542</v>
      </c>
      <c r="K26" s="18"/>
    </row>
    <row r="27" spans="1:11" ht="23.65" customHeight="1" thickTop="1" x14ac:dyDescent="0.5">
      <c r="A27" s="6"/>
      <c r="C27" s="16"/>
      <c r="D27" s="16"/>
      <c r="E27" s="16"/>
      <c r="F27" s="16"/>
      <c r="G27" s="16"/>
      <c r="H27" s="16"/>
      <c r="I27" s="16"/>
      <c r="J27" s="16"/>
      <c r="K27" s="18"/>
    </row>
    <row r="28" spans="1:11" ht="23.65" customHeight="1" x14ac:dyDescent="0.5">
      <c r="A28" s="23" t="s">
        <v>27</v>
      </c>
      <c r="C28" s="16"/>
      <c r="D28" s="16"/>
      <c r="E28" s="16"/>
      <c r="F28" s="16"/>
      <c r="G28" s="16"/>
      <c r="H28" s="16"/>
      <c r="I28" s="16"/>
      <c r="J28" s="16"/>
      <c r="K28" s="18"/>
    </row>
    <row r="29" spans="1:11" ht="23.65" customHeight="1" x14ac:dyDescent="0.5">
      <c r="A29" s="23"/>
      <c r="C29" s="16"/>
      <c r="D29" s="16"/>
      <c r="E29" s="16"/>
      <c r="F29" s="16"/>
      <c r="G29" s="16"/>
      <c r="H29" s="16"/>
      <c r="I29" s="16"/>
      <c r="J29" s="16"/>
      <c r="K29" s="18"/>
    </row>
    <row r="30" spans="1:11" ht="22.5" customHeight="1" x14ac:dyDescent="0.5">
      <c r="A30" s="6" t="s">
        <v>110</v>
      </c>
    </row>
    <row r="31" spans="1:11" ht="22.5" customHeight="1" x14ac:dyDescent="0.5">
      <c r="A31" s="6" t="s">
        <v>137</v>
      </c>
    </row>
    <row r="32" spans="1:11" ht="22.5" customHeight="1" x14ac:dyDescent="0.5">
      <c r="A32" s="6" t="s">
        <v>125</v>
      </c>
    </row>
    <row r="33" spans="1:11" ht="22.5" customHeight="1" x14ac:dyDescent="0.5">
      <c r="A33" s="6"/>
      <c r="K33" s="9" t="s">
        <v>87</v>
      </c>
    </row>
    <row r="34" spans="1:11" ht="22.5" customHeight="1" x14ac:dyDescent="0.5">
      <c r="A34" s="6"/>
      <c r="D34" s="66" t="s">
        <v>112</v>
      </c>
      <c r="E34" s="66"/>
      <c r="F34" s="66"/>
      <c r="H34" s="66" t="s">
        <v>111</v>
      </c>
      <c r="I34" s="66"/>
      <c r="J34" s="66"/>
      <c r="K34" s="9"/>
    </row>
    <row r="35" spans="1:11" ht="22.5" customHeight="1" x14ac:dyDescent="0.5">
      <c r="B35" s="10"/>
      <c r="D35" s="10" t="s">
        <v>126</v>
      </c>
      <c r="F35" s="10" t="s">
        <v>76</v>
      </c>
      <c r="H35" s="10" t="s">
        <v>126</v>
      </c>
      <c r="I35" s="10"/>
      <c r="J35" s="10" t="s">
        <v>76</v>
      </c>
    </row>
    <row r="36" spans="1:11" ht="22.5" customHeight="1" x14ac:dyDescent="0.5">
      <c r="B36" s="11" t="s">
        <v>101</v>
      </c>
      <c r="D36" s="11">
        <v>2567</v>
      </c>
      <c r="F36" s="11">
        <v>2567</v>
      </c>
      <c r="H36" s="11">
        <v>2567</v>
      </c>
      <c r="I36" s="10"/>
      <c r="J36" s="11">
        <v>2567</v>
      </c>
    </row>
    <row r="37" spans="1:11" ht="22.5" customHeight="1" x14ac:dyDescent="0.5">
      <c r="B37" s="10"/>
      <c r="D37" s="10" t="s">
        <v>89</v>
      </c>
      <c r="F37" s="10" t="s">
        <v>90</v>
      </c>
      <c r="H37" s="10" t="s">
        <v>89</v>
      </c>
      <c r="I37" s="7"/>
      <c r="J37" s="10" t="s">
        <v>90</v>
      </c>
    </row>
    <row r="38" spans="1:11" ht="22.5" customHeight="1" x14ac:dyDescent="0.5">
      <c r="B38" s="10"/>
      <c r="D38" s="10" t="s">
        <v>91</v>
      </c>
      <c r="F38" s="10"/>
      <c r="H38" s="10" t="s">
        <v>91</v>
      </c>
      <c r="I38" s="7"/>
      <c r="J38" s="10"/>
    </row>
    <row r="39" spans="1:11" ht="22.5" customHeight="1" x14ac:dyDescent="0.5">
      <c r="A39" s="6" t="s">
        <v>21</v>
      </c>
      <c r="B39" s="12"/>
      <c r="C39" s="6"/>
      <c r="D39" s="13"/>
      <c r="E39" s="14"/>
      <c r="F39" s="13"/>
      <c r="G39" s="14"/>
      <c r="H39" s="13"/>
      <c r="I39" s="13"/>
      <c r="J39" s="13"/>
      <c r="K39" s="18"/>
    </row>
    <row r="40" spans="1:11" ht="22.5" customHeight="1" x14ac:dyDescent="0.5">
      <c r="A40" s="6" t="s">
        <v>8</v>
      </c>
      <c r="B40" s="12"/>
      <c r="C40" s="6"/>
      <c r="D40" s="16"/>
      <c r="E40" s="20"/>
      <c r="F40" s="16"/>
      <c r="G40" s="20"/>
      <c r="H40" s="16"/>
      <c r="I40" s="16"/>
      <c r="J40" s="16"/>
      <c r="K40" s="18"/>
    </row>
    <row r="41" spans="1:11" ht="22.5" customHeight="1" x14ac:dyDescent="0.5">
      <c r="A41" s="8" t="s">
        <v>62</v>
      </c>
      <c r="B41" s="12">
        <v>9</v>
      </c>
      <c r="D41" s="16">
        <v>214567</v>
      </c>
      <c r="E41" s="17"/>
      <c r="F41" s="16">
        <v>209718</v>
      </c>
      <c r="G41" s="17"/>
      <c r="H41" s="16">
        <v>214490</v>
      </c>
      <c r="I41" s="16"/>
      <c r="J41" s="16">
        <v>209574</v>
      </c>
      <c r="K41" s="18"/>
    </row>
    <row r="42" spans="1:11" ht="22.5" customHeight="1" x14ac:dyDescent="0.5">
      <c r="A42" s="8" t="s">
        <v>70</v>
      </c>
      <c r="B42" s="12">
        <v>2</v>
      </c>
      <c r="D42" s="16">
        <v>104496</v>
      </c>
      <c r="E42" s="17"/>
      <c r="F42" s="16">
        <v>111812</v>
      </c>
      <c r="G42" s="17"/>
      <c r="H42" s="16">
        <v>104496</v>
      </c>
      <c r="I42" s="16"/>
      <c r="J42" s="16">
        <v>111812</v>
      </c>
      <c r="K42" s="18"/>
    </row>
    <row r="43" spans="1:11" ht="22.5" customHeight="1" x14ac:dyDescent="0.5">
      <c r="A43" s="8" t="s">
        <v>64</v>
      </c>
      <c r="B43" s="12"/>
      <c r="D43" s="16">
        <v>53178</v>
      </c>
      <c r="E43" s="17"/>
      <c r="F43" s="16">
        <v>33864</v>
      </c>
      <c r="G43" s="17"/>
      <c r="H43" s="16">
        <v>53178</v>
      </c>
      <c r="I43" s="16"/>
      <c r="J43" s="16">
        <v>33864</v>
      </c>
      <c r="K43" s="18"/>
    </row>
    <row r="44" spans="1:11" ht="22.5" customHeight="1" x14ac:dyDescent="0.5">
      <c r="A44" s="8" t="s">
        <v>9</v>
      </c>
      <c r="B44" s="12"/>
      <c r="D44" s="16">
        <v>47153</v>
      </c>
      <c r="E44" s="17"/>
      <c r="F44" s="16">
        <v>34095</v>
      </c>
      <c r="G44" s="17"/>
      <c r="H44" s="16">
        <v>47152</v>
      </c>
      <c r="I44" s="16"/>
      <c r="J44" s="16">
        <v>34089</v>
      </c>
      <c r="K44" s="18"/>
    </row>
    <row r="45" spans="1:11" ht="22.5" customHeight="1" x14ac:dyDescent="0.5">
      <c r="A45" s="6" t="s">
        <v>10</v>
      </c>
      <c r="B45" s="12"/>
      <c r="C45" s="6"/>
      <c r="D45" s="19">
        <f>SUM(D41:D44)</f>
        <v>419394</v>
      </c>
      <c r="E45" s="20"/>
      <c r="F45" s="19">
        <f>SUM(F41:F44)</f>
        <v>389489</v>
      </c>
      <c r="G45" s="20"/>
      <c r="H45" s="19">
        <f>SUM(H41:H44)</f>
        <v>419316</v>
      </c>
      <c r="I45" s="16"/>
      <c r="J45" s="19">
        <f>SUM(J41:J44)</f>
        <v>389339</v>
      </c>
      <c r="K45" s="18"/>
    </row>
    <row r="46" spans="1:11" ht="22.5" customHeight="1" x14ac:dyDescent="0.5">
      <c r="A46" s="6" t="s">
        <v>11</v>
      </c>
      <c r="B46" s="12"/>
      <c r="C46" s="6"/>
      <c r="D46" s="16"/>
      <c r="E46" s="20"/>
      <c r="F46" s="16"/>
      <c r="G46" s="20"/>
      <c r="H46" s="16"/>
      <c r="I46" s="16"/>
      <c r="J46" s="16"/>
      <c r="K46" s="18"/>
    </row>
    <row r="47" spans="1:11" ht="22.5" customHeight="1" x14ac:dyDescent="0.5">
      <c r="A47" s="8" t="s">
        <v>55</v>
      </c>
      <c r="B47" s="12"/>
      <c r="D47" s="16">
        <v>112781</v>
      </c>
      <c r="E47" s="17"/>
      <c r="F47" s="16">
        <v>110604</v>
      </c>
      <c r="G47" s="17"/>
      <c r="H47" s="16">
        <v>112781</v>
      </c>
      <c r="I47" s="16"/>
      <c r="J47" s="16">
        <v>110604</v>
      </c>
      <c r="K47" s="18"/>
    </row>
    <row r="48" spans="1:11" ht="22.5" customHeight="1" x14ac:dyDescent="0.5">
      <c r="A48" s="8" t="s">
        <v>71</v>
      </c>
      <c r="B48" s="12"/>
      <c r="D48" s="16">
        <v>992</v>
      </c>
      <c r="E48" s="17"/>
      <c r="F48" s="16">
        <v>2543</v>
      </c>
      <c r="G48" s="17"/>
      <c r="H48" s="16">
        <v>992</v>
      </c>
      <c r="I48" s="16"/>
      <c r="J48" s="16">
        <v>2543</v>
      </c>
      <c r="K48" s="18"/>
    </row>
    <row r="49" spans="1:11" ht="22.5" customHeight="1" x14ac:dyDescent="0.5">
      <c r="A49" s="6" t="s">
        <v>12</v>
      </c>
      <c r="B49" s="12"/>
      <c r="C49" s="6"/>
      <c r="D49" s="19">
        <f>SUM(D47:D48)</f>
        <v>113773</v>
      </c>
      <c r="E49" s="20"/>
      <c r="F49" s="19">
        <f>SUM(F47:F48)</f>
        <v>113147</v>
      </c>
      <c r="G49" s="20"/>
      <c r="H49" s="19">
        <f>SUM(H47:H48)</f>
        <v>113773</v>
      </c>
      <c r="I49" s="16"/>
      <c r="J49" s="19">
        <f>SUM(J47:J48)</f>
        <v>113147</v>
      </c>
      <c r="K49" s="18"/>
    </row>
    <row r="50" spans="1:11" ht="22.5" customHeight="1" x14ac:dyDescent="0.5">
      <c r="A50" s="6" t="s">
        <v>13</v>
      </c>
      <c r="B50" s="12"/>
      <c r="C50" s="6"/>
      <c r="D50" s="24">
        <f>SUM(D45+D49)</f>
        <v>533167</v>
      </c>
      <c r="E50" s="20"/>
      <c r="F50" s="24">
        <f>SUM(F45+F49)</f>
        <v>502636</v>
      </c>
      <c r="G50" s="20"/>
      <c r="H50" s="24">
        <f>SUM(H45+H49)</f>
        <v>533089</v>
      </c>
      <c r="I50" s="16"/>
      <c r="J50" s="24">
        <f>SUM(J45+J49)</f>
        <v>502486</v>
      </c>
      <c r="K50" s="18"/>
    </row>
    <row r="51" spans="1:11" ht="22.5" customHeight="1" x14ac:dyDescent="0.5">
      <c r="A51" s="6" t="s">
        <v>22</v>
      </c>
      <c r="B51" s="25"/>
      <c r="C51" s="6"/>
      <c r="D51" s="26"/>
      <c r="E51" s="20"/>
      <c r="F51" s="26"/>
      <c r="G51" s="20"/>
      <c r="H51" s="26"/>
      <c r="I51" s="26"/>
      <c r="J51" s="26"/>
      <c r="K51" s="18"/>
    </row>
    <row r="52" spans="1:11" ht="22.5" customHeight="1" x14ac:dyDescent="0.5">
      <c r="A52" s="8" t="s">
        <v>23</v>
      </c>
      <c r="B52" s="10"/>
      <c r="D52" s="16"/>
      <c r="E52" s="17"/>
      <c r="F52" s="16"/>
      <c r="G52" s="17"/>
      <c r="H52" s="16"/>
      <c r="I52" s="16"/>
      <c r="J52" s="16"/>
      <c r="K52" s="18"/>
    </row>
    <row r="53" spans="1:11" ht="22.5" customHeight="1" x14ac:dyDescent="0.5">
      <c r="A53" s="8" t="s">
        <v>48</v>
      </c>
      <c r="B53" s="10"/>
      <c r="D53" s="16"/>
      <c r="E53" s="17"/>
      <c r="F53" s="16"/>
      <c r="G53" s="17"/>
      <c r="H53" s="16"/>
      <c r="I53" s="16"/>
      <c r="J53" s="16"/>
      <c r="K53" s="18"/>
    </row>
    <row r="54" spans="1:11" ht="22.5" customHeight="1" thickBot="1" x14ac:dyDescent="0.55000000000000004">
      <c r="A54" s="8" t="s">
        <v>72</v>
      </c>
      <c r="B54" s="10"/>
      <c r="D54" s="22">
        <v>180000</v>
      </c>
      <c r="E54" s="17"/>
      <c r="F54" s="22">
        <v>180000</v>
      </c>
      <c r="G54" s="17"/>
      <c r="H54" s="22">
        <v>180000</v>
      </c>
      <c r="I54" s="16"/>
      <c r="J54" s="22">
        <v>180000</v>
      </c>
      <c r="K54" s="18"/>
    </row>
    <row r="55" spans="1:11" ht="22.5" customHeight="1" thickTop="1" x14ac:dyDescent="0.5">
      <c r="A55" s="8" t="s">
        <v>49</v>
      </c>
      <c r="B55" s="10"/>
      <c r="D55" s="16"/>
      <c r="E55" s="17"/>
      <c r="F55" s="16"/>
      <c r="G55" s="17"/>
      <c r="H55" s="16"/>
      <c r="I55" s="16"/>
      <c r="J55" s="16"/>
      <c r="K55" s="18"/>
    </row>
    <row r="56" spans="1:11" ht="22.5" customHeight="1" x14ac:dyDescent="0.5">
      <c r="A56" s="8" t="s">
        <v>72</v>
      </c>
      <c r="B56" s="10"/>
      <c r="D56" s="2">
        <v>180000</v>
      </c>
      <c r="E56" s="17"/>
      <c r="F56" s="2">
        <f>CE_Conso!D15</f>
        <v>180000</v>
      </c>
      <c r="G56" s="17"/>
      <c r="H56" s="2">
        <v>180000</v>
      </c>
      <c r="I56" s="16"/>
      <c r="J56" s="2">
        <f>CE_Separate!D14</f>
        <v>180000</v>
      </c>
      <c r="K56" s="18"/>
    </row>
    <row r="57" spans="1:11" ht="22.5" customHeight="1" x14ac:dyDescent="0.5">
      <c r="A57" s="27" t="s">
        <v>36</v>
      </c>
      <c r="B57" s="28"/>
      <c r="C57" s="27"/>
      <c r="D57" s="2">
        <v>20538</v>
      </c>
      <c r="E57" s="29"/>
      <c r="F57" s="2">
        <f>CE_Conso!F15</f>
        <v>20538</v>
      </c>
      <c r="G57" s="29"/>
      <c r="H57" s="2">
        <v>20538</v>
      </c>
      <c r="I57" s="16"/>
      <c r="J57" s="2">
        <f>CE_Separate!F14</f>
        <v>20538</v>
      </c>
      <c r="K57" s="18"/>
    </row>
    <row r="58" spans="1:11" ht="22.5" customHeight="1" x14ac:dyDescent="0.5">
      <c r="A58" s="30" t="s">
        <v>37</v>
      </c>
      <c r="B58" s="28"/>
      <c r="C58" s="30"/>
      <c r="D58" s="2"/>
      <c r="E58" s="31"/>
      <c r="F58" s="2"/>
      <c r="G58" s="31"/>
      <c r="H58" s="2"/>
      <c r="I58" s="16"/>
      <c r="J58" s="2"/>
      <c r="K58" s="18"/>
    </row>
    <row r="59" spans="1:11" ht="22.5" customHeight="1" x14ac:dyDescent="0.5">
      <c r="A59" s="30" t="s">
        <v>38</v>
      </c>
      <c r="B59" s="12"/>
      <c r="C59" s="30"/>
      <c r="D59" s="2">
        <v>18000</v>
      </c>
      <c r="E59" s="31"/>
      <c r="F59" s="2">
        <f>CE_Conso!H15</f>
        <v>18000</v>
      </c>
      <c r="G59" s="31"/>
      <c r="H59" s="2">
        <v>18000</v>
      </c>
      <c r="I59" s="16"/>
      <c r="J59" s="2">
        <f>CE_Separate!H14</f>
        <v>18000</v>
      </c>
      <c r="K59" s="18"/>
    </row>
    <row r="60" spans="1:11" ht="22.5" customHeight="1" x14ac:dyDescent="0.5">
      <c r="A60" s="30" t="s">
        <v>39</v>
      </c>
      <c r="B60" s="28"/>
      <c r="C60" s="30"/>
      <c r="D60" s="24">
        <f>CE_Conso!J17</f>
        <v>2955122</v>
      </c>
      <c r="E60" s="31"/>
      <c r="F60" s="24">
        <f>CE_Conso!J15</f>
        <v>2843014</v>
      </c>
      <c r="G60" s="31"/>
      <c r="H60" s="24">
        <f>CE_Separate!J16</f>
        <v>2954778</v>
      </c>
      <c r="I60" s="16"/>
      <c r="J60" s="24">
        <f>CE_Separate!J14</f>
        <v>2842518</v>
      </c>
      <c r="K60" s="18"/>
    </row>
    <row r="61" spans="1:11" ht="22.5" customHeight="1" x14ac:dyDescent="0.5">
      <c r="A61" s="32" t="s">
        <v>121</v>
      </c>
      <c r="B61" s="28"/>
      <c r="C61" s="30"/>
      <c r="D61" s="19">
        <f>SUM(D56:D60)</f>
        <v>3173660</v>
      </c>
      <c r="E61" s="31"/>
      <c r="F61" s="19">
        <f>SUM(F56:F60)</f>
        <v>3061552</v>
      </c>
      <c r="G61" s="31"/>
      <c r="H61" s="19">
        <f>SUM(H56:H60)</f>
        <v>3173316</v>
      </c>
      <c r="I61" s="16"/>
      <c r="J61" s="19">
        <f>SUM(J56:J60)</f>
        <v>3061056</v>
      </c>
      <c r="K61" s="18"/>
    </row>
    <row r="62" spans="1:11" ht="22.5" customHeight="1" thickBot="1" x14ac:dyDescent="0.55000000000000004">
      <c r="A62" s="6" t="s">
        <v>24</v>
      </c>
      <c r="B62" s="25"/>
      <c r="C62" s="6"/>
      <c r="D62" s="22">
        <f>D50+D61</f>
        <v>3706827</v>
      </c>
      <c r="E62" s="20"/>
      <c r="F62" s="22">
        <f>F50+F61</f>
        <v>3564188</v>
      </c>
      <c r="G62" s="20"/>
      <c r="H62" s="22">
        <f>H50+H61</f>
        <v>3706405</v>
      </c>
      <c r="I62" s="16"/>
      <c r="J62" s="22">
        <f>J50+J61</f>
        <v>3563542</v>
      </c>
      <c r="K62" s="18"/>
    </row>
    <row r="63" spans="1:11" ht="22.5" customHeight="1" thickTop="1" x14ac:dyDescent="0.5">
      <c r="A63" s="6"/>
      <c r="B63" s="25"/>
      <c r="C63" s="6"/>
      <c r="D63" s="3"/>
      <c r="E63" s="20"/>
      <c r="F63" s="16"/>
      <c r="G63" s="20"/>
      <c r="H63" s="3"/>
      <c r="I63" s="16"/>
      <c r="J63" s="16"/>
      <c r="K63" s="18"/>
    </row>
    <row r="64" spans="1:11" ht="22.5" customHeight="1" x14ac:dyDescent="0.5">
      <c r="A64" s="8" t="s">
        <v>27</v>
      </c>
      <c r="B64" s="33"/>
      <c r="C64" s="16"/>
      <c r="D64" s="16"/>
      <c r="E64" s="16"/>
      <c r="F64" s="16"/>
      <c r="G64" s="16"/>
      <c r="H64" s="16"/>
      <c r="I64" s="16"/>
      <c r="J64" s="16"/>
      <c r="K64" s="18"/>
    </row>
    <row r="65" spans="1:11" ht="22.5" customHeight="1" x14ac:dyDescent="0.5">
      <c r="B65" s="33"/>
      <c r="C65" s="16"/>
      <c r="D65" s="16"/>
      <c r="E65" s="16"/>
      <c r="F65" s="16"/>
      <c r="G65" s="16"/>
      <c r="H65" s="16"/>
      <c r="I65" s="16"/>
      <c r="J65" s="16"/>
      <c r="K65" s="18"/>
    </row>
    <row r="66" spans="1:11" ht="22.5" customHeight="1" x14ac:dyDescent="0.5">
      <c r="A66" s="34"/>
      <c r="B66" s="33"/>
      <c r="C66" s="16"/>
      <c r="D66" s="16"/>
      <c r="E66" s="16"/>
      <c r="F66" s="16"/>
      <c r="G66" s="16"/>
      <c r="H66" s="16"/>
      <c r="I66" s="16"/>
      <c r="J66" s="16"/>
      <c r="K66" s="18"/>
    </row>
    <row r="67" spans="1:11" ht="22.5" customHeight="1" x14ac:dyDescent="0.5">
      <c r="B67" s="33"/>
      <c r="C67" s="16"/>
      <c r="D67" s="16"/>
      <c r="E67" s="16"/>
      <c r="F67" s="16"/>
      <c r="G67" s="16"/>
      <c r="H67" s="16"/>
      <c r="I67" s="16"/>
      <c r="J67" s="16"/>
      <c r="K67" s="18"/>
    </row>
    <row r="68" spans="1:11" ht="22.5" customHeight="1" x14ac:dyDescent="0.5">
      <c r="B68" s="10" t="s">
        <v>116</v>
      </c>
      <c r="C68" s="16"/>
      <c r="D68" s="16"/>
      <c r="E68" s="16"/>
      <c r="F68" s="16"/>
      <c r="G68" s="16"/>
      <c r="H68" s="16"/>
      <c r="I68" s="16"/>
      <c r="J68" s="16"/>
      <c r="K68" s="18"/>
    </row>
    <row r="69" spans="1:11" ht="22.5" customHeight="1" x14ac:dyDescent="0.5">
      <c r="A69" s="34"/>
      <c r="B69" s="33"/>
      <c r="C69" s="16"/>
      <c r="D69" s="16"/>
      <c r="E69" s="16"/>
      <c r="F69" s="16"/>
      <c r="G69" s="16"/>
      <c r="H69" s="16"/>
      <c r="I69" s="16"/>
      <c r="J69" s="16"/>
      <c r="K69" s="18"/>
    </row>
    <row r="70" spans="1:11" ht="23.65" customHeight="1" x14ac:dyDescent="0.5">
      <c r="A70" s="23"/>
    </row>
    <row r="71" spans="1:11" ht="23.65" customHeight="1" x14ac:dyDescent="0.5">
      <c r="A71" s="23"/>
    </row>
    <row r="72" spans="1:11" ht="23.65" customHeight="1" x14ac:dyDescent="0.5">
      <c r="A72" s="23"/>
    </row>
    <row r="73" spans="1:11" ht="23.65" customHeight="1" x14ac:dyDescent="0.5">
      <c r="A73" s="23"/>
    </row>
    <row r="74" spans="1:11" ht="23.65" customHeight="1" x14ac:dyDescent="0.5">
      <c r="A74" s="23"/>
    </row>
    <row r="75" spans="1:11" ht="23.65" customHeight="1" x14ac:dyDescent="0.5">
      <c r="A75" s="23"/>
    </row>
    <row r="76" spans="1:11" ht="23.65" customHeight="1" x14ac:dyDescent="0.5">
      <c r="A76" s="23"/>
    </row>
  </sheetData>
  <mergeCells count="4">
    <mergeCell ref="H5:J5"/>
    <mergeCell ref="H34:J34"/>
    <mergeCell ref="D5:F5"/>
    <mergeCell ref="D34:F34"/>
  </mergeCells>
  <phoneticPr fontId="2" type="noConversion"/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0703-C400-47B4-BD82-31397374C69F}">
  <dimension ref="A1:K63"/>
  <sheetViews>
    <sheetView showGridLines="0" view="pageBreakPreview" zoomScale="85" zoomScaleNormal="100" zoomScaleSheetLayoutView="85" workbookViewId="0"/>
  </sheetViews>
  <sheetFormatPr defaultRowHeight="24" customHeight="1" x14ac:dyDescent="0.5"/>
  <cols>
    <col min="1" max="1" width="60.7109375" style="8" customWidth="1"/>
    <col min="2" max="2" width="8.7109375" style="7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6384" width="9.140625" style="8"/>
  </cols>
  <sheetData>
    <row r="1" spans="1:11" ht="24" customHeight="1" x14ac:dyDescent="0.5">
      <c r="A1" s="6"/>
      <c r="B1" s="12"/>
      <c r="E1" s="52"/>
      <c r="F1" s="16"/>
      <c r="G1" s="52"/>
      <c r="H1" s="16"/>
      <c r="I1" s="52"/>
      <c r="J1" s="9" t="s">
        <v>98</v>
      </c>
    </row>
    <row r="2" spans="1:11" ht="24" customHeight="1" x14ac:dyDescent="0.5">
      <c r="A2" s="6" t="s">
        <v>110</v>
      </c>
    </row>
    <row r="3" spans="1:11" ht="24" customHeight="1" x14ac:dyDescent="0.5">
      <c r="A3" s="6" t="s">
        <v>65</v>
      </c>
    </row>
    <row r="4" spans="1:11" ht="24" customHeight="1" x14ac:dyDescent="0.5">
      <c r="A4" s="6" t="s">
        <v>127</v>
      </c>
    </row>
    <row r="5" spans="1:11" ht="24" customHeight="1" x14ac:dyDescent="0.5">
      <c r="A5" s="6"/>
      <c r="J5" s="35"/>
      <c r="K5" s="36" t="s">
        <v>92</v>
      </c>
    </row>
    <row r="6" spans="1:11" ht="24" customHeight="1" x14ac:dyDescent="0.5">
      <c r="A6" s="6"/>
      <c r="D6" s="66" t="s">
        <v>112</v>
      </c>
      <c r="E6" s="66"/>
      <c r="F6" s="66"/>
      <c r="G6" s="6"/>
      <c r="H6" s="66" t="s">
        <v>111</v>
      </c>
      <c r="I6" s="66"/>
      <c r="J6" s="66"/>
      <c r="K6" s="36"/>
    </row>
    <row r="7" spans="1:11" ht="24" customHeight="1" x14ac:dyDescent="0.5">
      <c r="A7" s="6"/>
      <c r="D7" s="10" t="s">
        <v>126</v>
      </c>
      <c r="F7" s="10" t="s">
        <v>126</v>
      </c>
      <c r="H7" s="10" t="s">
        <v>126</v>
      </c>
      <c r="J7" s="10" t="s">
        <v>126</v>
      </c>
      <c r="K7" s="36"/>
    </row>
    <row r="8" spans="1:11" ht="24" customHeight="1" x14ac:dyDescent="0.5">
      <c r="B8" s="11" t="s">
        <v>101</v>
      </c>
      <c r="D8" s="11">
        <v>2567</v>
      </c>
      <c r="E8" s="10"/>
      <c r="F8" s="11">
        <v>2566</v>
      </c>
      <c r="G8" s="10"/>
      <c r="H8" s="11">
        <v>2567</v>
      </c>
      <c r="I8" s="10"/>
      <c r="J8" s="11">
        <v>2566</v>
      </c>
    </row>
    <row r="9" spans="1:11" ht="24" customHeight="1" x14ac:dyDescent="0.5">
      <c r="A9" s="6" t="s">
        <v>78</v>
      </c>
      <c r="B9" s="10"/>
      <c r="D9" s="53"/>
      <c r="E9" s="54"/>
      <c r="F9" s="53"/>
      <c r="G9" s="54"/>
      <c r="H9" s="53"/>
      <c r="I9" s="54"/>
      <c r="J9" s="53"/>
    </row>
    <row r="10" spans="1:11" ht="24" customHeight="1" x14ac:dyDescent="0.5">
      <c r="A10" s="6" t="s">
        <v>14</v>
      </c>
      <c r="B10" s="9"/>
      <c r="D10" s="15"/>
      <c r="E10" s="15"/>
      <c r="F10" s="15"/>
      <c r="G10" s="15"/>
      <c r="H10" s="15"/>
      <c r="I10" s="55"/>
      <c r="J10" s="15"/>
    </row>
    <row r="11" spans="1:11" ht="24" customHeight="1" x14ac:dyDescent="0.5">
      <c r="A11" s="8" t="s">
        <v>40</v>
      </c>
      <c r="B11" s="12"/>
      <c r="D11" s="56">
        <v>712853</v>
      </c>
      <c r="E11" s="16"/>
      <c r="F11" s="56">
        <v>695989</v>
      </c>
      <c r="G11" s="16"/>
      <c r="H11" s="56">
        <v>712853</v>
      </c>
      <c r="I11" s="16"/>
      <c r="J11" s="56">
        <v>695989</v>
      </c>
    </row>
    <row r="12" spans="1:11" ht="24" customHeight="1" x14ac:dyDescent="0.5">
      <c r="A12" s="8" t="s">
        <v>15</v>
      </c>
      <c r="B12" s="12"/>
      <c r="D12" s="56">
        <v>2689</v>
      </c>
      <c r="E12" s="16"/>
      <c r="F12" s="56">
        <v>2007</v>
      </c>
      <c r="G12" s="16"/>
      <c r="H12" s="56">
        <v>2620</v>
      </c>
      <c r="I12" s="16"/>
      <c r="J12" s="56">
        <v>2007</v>
      </c>
    </row>
    <row r="13" spans="1:11" ht="24" customHeight="1" x14ac:dyDescent="0.5">
      <c r="A13" s="6" t="s">
        <v>16</v>
      </c>
      <c r="B13" s="12"/>
      <c r="D13" s="19">
        <f>SUM(D11:D12)</f>
        <v>715542</v>
      </c>
      <c r="E13" s="16"/>
      <c r="F13" s="19">
        <f>SUM(F11:F12)</f>
        <v>697996</v>
      </c>
      <c r="G13" s="16"/>
      <c r="H13" s="19">
        <f>SUM(H11:H12)</f>
        <v>715473</v>
      </c>
      <c r="I13" s="16"/>
      <c r="J13" s="19">
        <f>SUM(J11:J12)</f>
        <v>697996</v>
      </c>
    </row>
    <row r="14" spans="1:11" ht="24" customHeight="1" x14ac:dyDescent="0.5">
      <c r="A14" s="6" t="s">
        <v>17</v>
      </c>
      <c r="B14" s="12"/>
      <c r="D14" s="57"/>
      <c r="E14" s="16"/>
      <c r="F14" s="57"/>
      <c r="G14" s="16"/>
      <c r="H14" s="57"/>
      <c r="I14" s="16"/>
      <c r="J14" s="57"/>
    </row>
    <row r="15" spans="1:11" ht="24" customHeight="1" x14ac:dyDescent="0.5">
      <c r="A15" s="8" t="s">
        <v>115</v>
      </c>
      <c r="B15" s="12"/>
      <c r="D15" s="56">
        <v>520837</v>
      </c>
      <c r="E15" s="16"/>
      <c r="F15" s="56">
        <v>478800</v>
      </c>
      <c r="G15" s="16"/>
      <c r="H15" s="56">
        <v>520911</v>
      </c>
      <c r="I15" s="16"/>
      <c r="J15" s="56">
        <v>478800</v>
      </c>
      <c r="K15" s="17"/>
    </row>
    <row r="16" spans="1:11" ht="24" customHeight="1" x14ac:dyDescent="0.5">
      <c r="A16" s="8" t="s">
        <v>26</v>
      </c>
      <c r="B16" s="12"/>
      <c r="D16" s="56">
        <v>61627</v>
      </c>
      <c r="E16" s="16"/>
      <c r="F16" s="56">
        <v>61818</v>
      </c>
      <c r="G16" s="16"/>
      <c r="H16" s="56">
        <v>61332</v>
      </c>
      <c r="I16" s="16"/>
      <c r="J16" s="56">
        <v>61779</v>
      </c>
      <c r="K16" s="1"/>
    </row>
    <row r="17" spans="1:10" ht="24" customHeight="1" x14ac:dyDescent="0.5">
      <c r="A17" s="6" t="s">
        <v>18</v>
      </c>
      <c r="B17" s="12"/>
      <c r="D17" s="19">
        <f>SUM(D15:D16)</f>
        <v>582464</v>
      </c>
      <c r="E17" s="16"/>
      <c r="F17" s="19">
        <f>SUM(F15:F16)</f>
        <v>540618</v>
      </c>
      <c r="G17" s="16"/>
      <c r="H17" s="19">
        <f>SUM(H15:H16)</f>
        <v>582243</v>
      </c>
      <c r="I17" s="16"/>
      <c r="J17" s="19">
        <f>SUM(J15:J16)</f>
        <v>540579</v>
      </c>
    </row>
    <row r="18" spans="1:10" ht="24" customHeight="1" x14ac:dyDescent="0.5">
      <c r="A18" s="6" t="s">
        <v>106</v>
      </c>
      <c r="B18" s="12"/>
      <c r="D18" s="16">
        <f>D13-D17</f>
        <v>133078</v>
      </c>
      <c r="E18" s="16"/>
      <c r="F18" s="16">
        <f>F13-F17</f>
        <v>157378</v>
      </c>
      <c r="G18" s="16"/>
      <c r="H18" s="16">
        <f>H13-H17</f>
        <v>133230</v>
      </c>
      <c r="I18" s="16"/>
      <c r="J18" s="16">
        <f>J13-J17</f>
        <v>157417</v>
      </c>
    </row>
    <row r="19" spans="1:10" ht="24" customHeight="1" x14ac:dyDescent="0.5">
      <c r="A19" s="8" t="s">
        <v>107</v>
      </c>
      <c r="B19" s="12"/>
      <c r="D19" s="24">
        <v>5874</v>
      </c>
      <c r="E19" s="16"/>
      <c r="F19" s="24">
        <v>4057</v>
      </c>
      <c r="G19" s="16"/>
      <c r="H19" s="24">
        <v>5874</v>
      </c>
      <c r="I19" s="16"/>
      <c r="J19" s="24">
        <v>4057</v>
      </c>
    </row>
    <row r="20" spans="1:10" ht="24" customHeight="1" x14ac:dyDescent="0.5">
      <c r="A20" s="6" t="s">
        <v>67</v>
      </c>
      <c r="B20" s="12"/>
      <c r="D20" s="16">
        <f>SUM(D18:D19)</f>
        <v>138952</v>
      </c>
      <c r="E20" s="16"/>
      <c r="F20" s="16">
        <f>SUM(F18:F19)</f>
        <v>161435</v>
      </c>
      <c r="G20" s="16"/>
      <c r="H20" s="16">
        <f>SUM(H18:H19)</f>
        <v>139104</v>
      </c>
      <c r="I20" s="16"/>
      <c r="J20" s="16">
        <f>SUM(J18:J19)</f>
        <v>161474</v>
      </c>
    </row>
    <row r="21" spans="1:10" ht="24" customHeight="1" x14ac:dyDescent="0.5">
      <c r="A21" s="8" t="s">
        <v>68</v>
      </c>
      <c r="B21" s="12">
        <v>10</v>
      </c>
      <c r="D21" s="24">
        <v>-26844</v>
      </c>
      <c r="E21" s="16"/>
      <c r="F21" s="24">
        <v>-31131</v>
      </c>
      <c r="G21" s="16"/>
      <c r="H21" s="24">
        <v>-26844</v>
      </c>
      <c r="I21" s="16"/>
      <c r="J21" s="24">
        <v>-31131</v>
      </c>
    </row>
    <row r="22" spans="1:10" ht="24" customHeight="1" x14ac:dyDescent="0.5">
      <c r="A22" s="58" t="s">
        <v>96</v>
      </c>
      <c r="B22" s="12"/>
      <c r="D22" s="19">
        <f>SUM(D20:D21)</f>
        <v>112108</v>
      </c>
      <c r="E22" s="16"/>
      <c r="F22" s="19">
        <f>SUM(F20:F21)</f>
        <v>130304</v>
      </c>
      <c r="G22" s="16"/>
      <c r="H22" s="19">
        <f>SUM(H20:H21)</f>
        <v>112260</v>
      </c>
      <c r="I22" s="16"/>
      <c r="J22" s="19">
        <f>SUM(J20:J21)</f>
        <v>130343</v>
      </c>
    </row>
    <row r="23" spans="1:10" ht="24" customHeight="1" x14ac:dyDescent="0.5">
      <c r="A23" s="58"/>
      <c r="B23" s="12"/>
      <c r="D23" s="16"/>
      <c r="E23" s="16"/>
      <c r="F23" s="16"/>
      <c r="G23" s="16"/>
      <c r="H23" s="16"/>
      <c r="I23" s="16"/>
      <c r="J23" s="16"/>
    </row>
    <row r="24" spans="1:10" ht="24" customHeight="1" x14ac:dyDescent="0.5">
      <c r="A24" s="58" t="s">
        <v>79</v>
      </c>
      <c r="B24" s="12"/>
      <c r="D24" s="16"/>
      <c r="E24" s="16"/>
      <c r="F24" s="16"/>
      <c r="G24" s="16"/>
      <c r="H24" s="16"/>
      <c r="I24" s="16"/>
      <c r="J24" s="16"/>
    </row>
    <row r="25" spans="1:10" ht="24" customHeight="1" x14ac:dyDescent="0.5">
      <c r="A25" s="58" t="s">
        <v>94</v>
      </c>
      <c r="B25" s="12"/>
      <c r="D25" s="24">
        <v>0</v>
      </c>
      <c r="E25" s="16"/>
      <c r="F25" s="24">
        <v>0</v>
      </c>
      <c r="G25" s="16"/>
      <c r="H25" s="24">
        <v>0</v>
      </c>
      <c r="I25" s="16"/>
      <c r="J25" s="24">
        <v>0</v>
      </c>
    </row>
    <row r="26" spans="1:10" ht="24" customHeight="1" x14ac:dyDescent="0.5">
      <c r="A26" s="58"/>
      <c r="B26" s="12"/>
      <c r="D26" s="17"/>
      <c r="E26" s="16"/>
      <c r="F26" s="17"/>
      <c r="G26" s="16"/>
      <c r="H26" s="17"/>
      <c r="I26" s="17"/>
      <c r="J26" s="17"/>
    </row>
    <row r="27" spans="1:10" ht="24" customHeight="1" thickBot="1" x14ac:dyDescent="0.55000000000000004">
      <c r="A27" s="58" t="s">
        <v>97</v>
      </c>
      <c r="B27" s="12"/>
      <c r="D27" s="22">
        <f>SUM(D22:D25)</f>
        <v>112108</v>
      </c>
      <c r="E27" s="16"/>
      <c r="F27" s="22">
        <f>SUM(F22:F25)</f>
        <v>130304</v>
      </c>
      <c r="G27" s="16"/>
      <c r="H27" s="22">
        <f>SUM(H22:H25)</f>
        <v>112260</v>
      </c>
      <c r="I27" s="16"/>
      <c r="J27" s="22">
        <f>SUM(J22:J25)</f>
        <v>130343</v>
      </c>
    </row>
    <row r="28" spans="1:10" ht="24" customHeight="1" thickTop="1" x14ac:dyDescent="0.5">
      <c r="A28" s="58"/>
      <c r="B28" s="12"/>
      <c r="D28" s="16"/>
      <c r="E28" s="16"/>
      <c r="F28" s="16"/>
      <c r="G28" s="16"/>
      <c r="H28" s="16"/>
      <c r="I28" s="16"/>
      <c r="J28" s="16"/>
    </row>
    <row r="29" spans="1:10" ht="24" customHeight="1" x14ac:dyDescent="0.5">
      <c r="A29" s="6" t="s">
        <v>41</v>
      </c>
      <c r="B29" s="12"/>
      <c r="D29" s="26"/>
      <c r="E29" s="59"/>
      <c r="F29" s="26"/>
      <c r="G29" s="59"/>
      <c r="H29" s="26"/>
      <c r="I29" s="42"/>
      <c r="J29" s="26"/>
    </row>
    <row r="30" spans="1:10" ht="24" customHeight="1" thickBot="1" x14ac:dyDescent="0.55000000000000004">
      <c r="A30" s="8" t="s">
        <v>100</v>
      </c>
      <c r="B30" s="60"/>
      <c r="D30" s="61">
        <f>D22/D32</f>
        <v>0.62282222222222228</v>
      </c>
      <c r="E30" s="62"/>
      <c r="F30" s="61">
        <f>F22/F32</f>
        <v>0.72391111111111106</v>
      </c>
      <c r="G30" s="62"/>
      <c r="H30" s="61">
        <f>H22/H32</f>
        <v>0.6236666666666667</v>
      </c>
      <c r="I30" s="62"/>
      <c r="J30" s="61">
        <f>J22/J32</f>
        <v>0.72412777777777781</v>
      </c>
    </row>
    <row r="31" spans="1:10" ht="24" customHeight="1" thickTop="1" x14ac:dyDescent="0.5">
      <c r="B31" s="60"/>
      <c r="D31" s="16"/>
      <c r="E31" s="16"/>
      <c r="F31" s="16"/>
      <c r="G31" s="16"/>
      <c r="H31" s="16"/>
      <c r="I31" s="16"/>
      <c r="J31" s="16"/>
    </row>
    <row r="32" spans="1:10" ht="24" customHeight="1" thickBot="1" x14ac:dyDescent="0.55000000000000004">
      <c r="A32" s="8" t="s">
        <v>99</v>
      </c>
      <c r="B32" s="60"/>
      <c r="D32" s="22">
        <v>180000</v>
      </c>
      <c r="E32" s="16"/>
      <c r="F32" s="22">
        <v>180000</v>
      </c>
      <c r="G32" s="16"/>
      <c r="H32" s="22">
        <v>180000</v>
      </c>
      <c r="I32" s="16"/>
      <c r="J32" s="22">
        <v>180000</v>
      </c>
    </row>
    <row r="33" spans="1:10" ht="24" customHeight="1" thickTop="1" x14ac:dyDescent="0.5">
      <c r="B33" s="60"/>
      <c r="E33" s="63"/>
      <c r="F33" s="64"/>
      <c r="G33" s="63"/>
      <c r="H33" s="64"/>
      <c r="I33" s="63"/>
      <c r="J33" s="64"/>
    </row>
    <row r="34" spans="1:10" ht="24" customHeight="1" x14ac:dyDescent="0.5">
      <c r="A34" s="23" t="s">
        <v>27</v>
      </c>
      <c r="B34" s="60"/>
      <c r="E34" s="63"/>
      <c r="F34" s="64"/>
      <c r="G34" s="63"/>
      <c r="H34" s="64"/>
      <c r="I34" s="63"/>
      <c r="J34" s="64"/>
    </row>
    <row r="35" spans="1:10" ht="24" customHeight="1" x14ac:dyDescent="0.5">
      <c r="B35" s="60"/>
      <c r="E35" s="63"/>
      <c r="F35" s="64"/>
      <c r="G35" s="63"/>
      <c r="H35" s="64"/>
      <c r="I35" s="63"/>
      <c r="J35" s="64"/>
    </row>
    <row r="36" spans="1:10" ht="24" customHeight="1" x14ac:dyDescent="0.5">
      <c r="B36" s="60"/>
      <c r="E36" s="63"/>
      <c r="F36" s="64"/>
      <c r="G36" s="63"/>
      <c r="H36" s="64"/>
      <c r="I36" s="63"/>
      <c r="J36" s="64"/>
    </row>
    <row r="37" spans="1:10" ht="24" customHeight="1" x14ac:dyDescent="0.5">
      <c r="A37" s="10"/>
      <c r="B37" s="39"/>
      <c r="F37" s="64"/>
      <c r="H37" s="64"/>
      <c r="I37" s="63"/>
      <c r="J37" s="64"/>
    </row>
    <row r="38" spans="1:10" ht="24" customHeight="1" x14ac:dyDescent="0.5">
      <c r="A38" s="39"/>
      <c r="B38" s="39"/>
      <c r="F38" s="65"/>
      <c r="H38" s="65"/>
      <c r="I38" s="65"/>
      <c r="J38" s="65"/>
    </row>
    <row r="39" spans="1:10" ht="24" customHeight="1" x14ac:dyDescent="0.5">
      <c r="A39" s="23"/>
    </row>
    <row r="40" spans="1:10" ht="24" customHeight="1" x14ac:dyDescent="0.5">
      <c r="A40" s="23"/>
      <c r="D40" s="17"/>
      <c r="E40" s="17"/>
      <c r="F40" s="17"/>
      <c r="G40" s="17"/>
      <c r="H40" s="17"/>
      <c r="I40" s="17"/>
      <c r="J40" s="17"/>
    </row>
    <row r="41" spans="1:10" ht="24" customHeight="1" x14ac:dyDescent="0.5">
      <c r="A41" s="23"/>
      <c r="D41" s="17"/>
      <c r="E41" s="17"/>
      <c r="F41" s="17"/>
      <c r="G41" s="17"/>
      <c r="H41" s="17"/>
      <c r="I41" s="17"/>
      <c r="J41" s="17"/>
    </row>
    <row r="42" spans="1:10" ht="24" customHeight="1" x14ac:dyDescent="0.5">
      <c r="A42" s="23"/>
      <c r="D42" s="17"/>
      <c r="E42" s="17"/>
      <c r="F42" s="17"/>
      <c r="G42" s="17"/>
      <c r="H42" s="17"/>
      <c r="I42" s="17"/>
      <c r="J42" s="17"/>
    </row>
    <row r="43" spans="1:10" ht="24" customHeight="1" x14ac:dyDescent="0.5">
      <c r="A43" s="23"/>
      <c r="D43" s="17"/>
      <c r="E43" s="17"/>
      <c r="F43" s="17"/>
      <c r="G43" s="17"/>
      <c r="H43" s="17"/>
      <c r="I43" s="17"/>
      <c r="J43" s="17"/>
    </row>
    <row r="44" spans="1:10" ht="24" customHeight="1" x14ac:dyDescent="0.5">
      <c r="A44" s="23"/>
      <c r="D44" s="17"/>
      <c r="E44" s="17"/>
      <c r="F44" s="17"/>
      <c r="G44" s="17"/>
      <c r="H44" s="17"/>
      <c r="I44" s="17"/>
      <c r="J44" s="17"/>
    </row>
    <row r="45" spans="1:10" ht="24" customHeight="1" x14ac:dyDescent="0.5">
      <c r="A45" s="23"/>
      <c r="D45" s="17"/>
      <c r="E45" s="17"/>
      <c r="F45" s="17"/>
      <c r="G45" s="17"/>
      <c r="H45" s="17"/>
      <c r="I45" s="17"/>
      <c r="J45" s="17"/>
    </row>
    <row r="46" spans="1:10" ht="24" customHeight="1" x14ac:dyDescent="0.5">
      <c r="D46" s="17"/>
      <c r="E46" s="17"/>
      <c r="F46" s="17"/>
      <c r="G46" s="17"/>
      <c r="H46" s="17"/>
      <c r="I46" s="17"/>
      <c r="J46" s="17"/>
    </row>
    <row r="47" spans="1:10" ht="24" customHeight="1" x14ac:dyDescent="0.5">
      <c r="D47" s="17"/>
      <c r="E47" s="17"/>
      <c r="F47" s="17"/>
      <c r="G47" s="17"/>
      <c r="H47" s="17"/>
      <c r="I47" s="17"/>
      <c r="J47" s="17"/>
    </row>
    <row r="48" spans="1:10" ht="24" customHeight="1" x14ac:dyDescent="0.5">
      <c r="D48" s="17"/>
      <c r="E48" s="17"/>
      <c r="F48" s="17"/>
      <c r="G48" s="17"/>
      <c r="H48" s="17"/>
      <c r="I48" s="17"/>
      <c r="J48" s="17"/>
    </row>
    <row r="49" spans="4:10" ht="24" customHeight="1" x14ac:dyDescent="0.5">
      <c r="D49" s="17"/>
      <c r="E49" s="17"/>
      <c r="F49" s="17"/>
      <c r="G49" s="17"/>
      <c r="H49" s="17"/>
      <c r="I49" s="17"/>
      <c r="J49" s="17"/>
    </row>
    <row r="50" spans="4:10" ht="24" customHeight="1" x14ac:dyDescent="0.5">
      <c r="D50" s="17"/>
      <c r="E50" s="17"/>
      <c r="F50" s="17"/>
      <c r="G50" s="17"/>
      <c r="H50" s="17"/>
      <c r="I50" s="17"/>
      <c r="J50" s="17"/>
    </row>
    <row r="51" spans="4:10" ht="24" customHeight="1" x14ac:dyDescent="0.5">
      <c r="D51" s="17"/>
      <c r="E51" s="17"/>
      <c r="F51" s="17"/>
      <c r="G51" s="17"/>
      <c r="H51" s="17"/>
      <c r="I51" s="17"/>
      <c r="J51" s="17"/>
    </row>
    <row r="52" spans="4:10" ht="24" customHeight="1" x14ac:dyDescent="0.5">
      <c r="D52" s="17"/>
      <c r="E52" s="17"/>
      <c r="F52" s="17"/>
      <c r="G52" s="17"/>
      <c r="H52" s="17"/>
      <c r="I52" s="17"/>
      <c r="J52" s="17"/>
    </row>
    <row r="53" spans="4:10" ht="24" customHeight="1" x14ac:dyDescent="0.5">
      <c r="D53" s="17"/>
      <c r="E53" s="17"/>
      <c r="F53" s="17"/>
      <c r="G53" s="17"/>
      <c r="H53" s="17"/>
      <c r="I53" s="17"/>
      <c r="J53" s="17"/>
    </row>
    <row r="54" spans="4:10" ht="24" customHeight="1" x14ac:dyDescent="0.5">
      <c r="D54" s="17"/>
      <c r="E54" s="17"/>
      <c r="F54" s="17"/>
      <c r="G54" s="17"/>
      <c r="H54" s="17"/>
      <c r="I54" s="17"/>
      <c r="J54" s="17"/>
    </row>
    <row r="55" spans="4:10" ht="24" customHeight="1" x14ac:dyDescent="0.5">
      <c r="D55" s="17"/>
      <c r="E55" s="17"/>
      <c r="F55" s="17"/>
      <c r="G55" s="17"/>
      <c r="H55" s="17"/>
      <c r="I55" s="17"/>
      <c r="J55" s="17"/>
    </row>
    <row r="56" spans="4:10" ht="24" customHeight="1" x14ac:dyDescent="0.5">
      <c r="D56" s="17"/>
      <c r="E56" s="17"/>
      <c r="F56" s="17"/>
      <c r="G56" s="17"/>
      <c r="H56" s="17"/>
      <c r="I56" s="17"/>
      <c r="J56" s="17"/>
    </row>
    <row r="57" spans="4:10" ht="24" customHeight="1" x14ac:dyDescent="0.5">
      <c r="D57" s="17"/>
      <c r="E57" s="17"/>
      <c r="F57" s="17"/>
      <c r="G57" s="17"/>
      <c r="H57" s="17"/>
      <c r="I57" s="17"/>
      <c r="J57" s="17"/>
    </row>
    <row r="58" spans="4:10" ht="24" customHeight="1" x14ac:dyDescent="0.5">
      <c r="D58" s="17"/>
      <c r="E58" s="17"/>
      <c r="F58" s="17"/>
      <c r="G58" s="17"/>
      <c r="H58" s="17"/>
      <c r="I58" s="17"/>
      <c r="J58" s="17"/>
    </row>
    <row r="59" spans="4:10" ht="24" customHeight="1" x14ac:dyDescent="0.5">
      <c r="D59" s="17"/>
      <c r="E59" s="17"/>
      <c r="F59" s="17"/>
      <c r="G59" s="17"/>
      <c r="H59" s="17"/>
      <c r="I59" s="17"/>
      <c r="J59" s="17"/>
    </row>
    <row r="60" spans="4:10" ht="24" customHeight="1" x14ac:dyDescent="0.5">
      <c r="D60" s="17"/>
      <c r="E60" s="17"/>
      <c r="F60" s="17"/>
      <c r="G60" s="17"/>
      <c r="H60" s="17"/>
      <c r="I60" s="17"/>
      <c r="J60" s="17"/>
    </row>
    <row r="61" spans="4:10" ht="24" customHeight="1" x14ac:dyDescent="0.5">
      <c r="D61" s="17"/>
      <c r="E61" s="17"/>
      <c r="F61" s="17"/>
      <c r="G61" s="17"/>
      <c r="H61" s="17"/>
      <c r="I61" s="17"/>
      <c r="J61" s="17"/>
    </row>
    <row r="62" spans="4:10" ht="24" customHeight="1" x14ac:dyDescent="0.5">
      <c r="D62" s="17"/>
      <c r="E62" s="17"/>
      <c r="F62" s="17"/>
      <c r="G62" s="17"/>
      <c r="H62" s="17"/>
      <c r="I62" s="17"/>
      <c r="J62" s="17"/>
    </row>
    <row r="63" spans="4:10" ht="24" customHeight="1" x14ac:dyDescent="0.5">
      <c r="D63" s="17"/>
      <c r="E63" s="17"/>
      <c r="F63" s="17"/>
      <c r="G63" s="17"/>
      <c r="H63" s="17"/>
      <c r="I63" s="17"/>
      <c r="J63" s="17"/>
    </row>
  </sheetData>
  <mergeCells count="2">
    <mergeCell ref="H6:J6"/>
    <mergeCell ref="D6:F6"/>
  </mergeCells>
  <printOptions horizontalCentered="1"/>
  <pageMargins left="0.98425196850393704" right="0.19685039370078741" top="0.78740157480314965" bottom="0" header="0.19685039370078741" footer="0.19685039370078741"/>
  <pageSetup paperSize="9" scale="75" firstPageNumber="3" fitToHeight="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1AFCB-7918-4FAA-BE32-676C9544EA68}">
  <dimension ref="A1:P61"/>
  <sheetViews>
    <sheetView showGridLines="0" view="pageBreakPreview" zoomScale="70" zoomScaleNormal="100" zoomScaleSheetLayoutView="70" workbookViewId="0"/>
  </sheetViews>
  <sheetFormatPr defaultRowHeight="24" customHeight="1" x14ac:dyDescent="0.5"/>
  <cols>
    <col min="1" max="1" width="30.7109375" style="8" customWidth="1"/>
    <col min="2" max="2" width="8.7109375" style="10" customWidth="1"/>
    <col min="3" max="3" width="1.7109375" style="8" customWidth="1"/>
    <col min="4" max="4" width="15.7109375" style="8" customWidth="1"/>
    <col min="5" max="5" width="1.7109375" style="8" customWidth="1"/>
    <col min="6" max="6" width="15.7109375" style="8" customWidth="1"/>
    <col min="7" max="7" width="1.7109375" style="8" customWidth="1"/>
    <col min="8" max="8" width="15.7109375" style="8" customWidth="1"/>
    <col min="9" max="9" width="1.7109375" style="8" customWidth="1"/>
    <col min="10" max="10" width="15.7109375" style="8" customWidth="1"/>
    <col min="11" max="11" width="1.7109375" style="8" customWidth="1"/>
    <col min="12" max="12" width="15.7109375" style="8" customWidth="1"/>
    <col min="13" max="13" width="1.7109375" style="8" customWidth="1"/>
    <col min="14" max="14" width="15.7109375" style="8" customWidth="1"/>
    <col min="15" max="15" width="1.7109375" style="8" customWidth="1"/>
    <col min="16" max="16" width="15.7109375" style="8" customWidth="1"/>
    <col min="17" max="17" width="1.7109375" style="8" customWidth="1"/>
    <col min="18" max="16384" width="9.140625" style="8"/>
  </cols>
  <sheetData>
    <row r="1" spans="1:16" ht="24" customHeight="1" x14ac:dyDescent="0.5">
      <c r="P1" s="9" t="s">
        <v>98</v>
      </c>
    </row>
    <row r="2" spans="1:16" ht="24" customHeight="1" x14ac:dyDescent="0.5">
      <c r="A2" s="6" t="s">
        <v>110</v>
      </c>
    </row>
    <row r="3" spans="1:16" ht="24" customHeight="1" x14ac:dyDescent="0.5">
      <c r="A3" s="6" t="s">
        <v>138</v>
      </c>
    </row>
    <row r="4" spans="1:16" ht="24" customHeight="1" x14ac:dyDescent="0.5">
      <c r="A4" s="6" t="s">
        <v>127</v>
      </c>
    </row>
    <row r="5" spans="1:16" ht="24" customHeight="1" x14ac:dyDescent="0.5">
      <c r="A5" s="6"/>
      <c r="B5" s="7"/>
      <c r="C5" s="7"/>
      <c r="D5" s="46"/>
      <c r="E5" s="46"/>
      <c r="F5" s="46"/>
      <c r="G5" s="46"/>
      <c r="H5" s="46"/>
      <c r="I5" s="46"/>
      <c r="J5" s="46"/>
      <c r="K5" s="36"/>
      <c r="P5" s="36" t="s">
        <v>88</v>
      </c>
    </row>
    <row r="6" spans="1:16" s="10" customFormat="1" ht="24" customHeight="1" x14ac:dyDescent="0.5">
      <c r="A6" s="25"/>
      <c r="B6" s="12"/>
      <c r="C6" s="12"/>
      <c r="D6" s="67" t="s">
        <v>112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7" spans="1:16" s="10" customFormat="1" ht="24" customHeight="1" x14ac:dyDescent="0.5">
      <c r="A7" s="25"/>
      <c r="D7" s="51"/>
      <c r="E7" s="51"/>
      <c r="F7" s="51"/>
      <c r="G7" s="51"/>
      <c r="H7" s="51"/>
      <c r="I7" s="51"/>
      <c r="J7" s="51"/>
      <c r="K7" s="51"/>
      <c r="L7" s="51"/>
      <c r="N7" s="10" t="s">
        <v>131</v>
      </c>
    </row>
    <row r="8" spans="1:16" s="10" customFormat="1" ht="24" customHeight="1" x14ac:dyDescent="0.5">
      <c r="D8" s="47"/>
      <c r="E8" s="47"/>
      <c r="F8" s="47"/>
      <c r="G8" s="47"/>
      <c r="H8" s="48"/>
      <c r="I8" s="48" t="s">
        <v>37</v>
      </c>
      <c r="J8" s="48"/>
      <c r="L8" s="47" t="s">
        <v>118</v>
      </c>
      <c r="N8" s="10" t="s">
        <v>132</v>
      </c>
    </row>
    <row r="9" spans="1:16" s="10" customFormat="1" ht="24" customHeight="1" x14ac:dyDescent="0.5">
      <c r="D9" s="10" t="s">
        <v>117</v>
      </c>
      <c r="E9" s="47"/>
      <c r="F9" s="47" t="s">
        <v>53</v>
      </c>
      <c r="H9" s="47" t="s">
        <v>58</v>
      </c>
      <c r="I9" s="47"/>
      <c r="J9" s="47"/>
      <c r="L9" s="47" t="s">
        <v>119</v>
      </c>
      <c r="N9" s="10" t="s">
        <v>133</v>
      </c>
      <c r="P9" s="10" t="s">
        <v>118</v>
      </c>
    </row>
    <row r="10" spans="1:16" s="10" customFormat="1" ht="24" customHeight="1" x14ac:dyDescent="0.5">
      <c r="D10" s="48" t="s">
        <v>44</v>
      </c>
      <c r="F10" s="48" t="s">
        <v>42</v>
      </c>
      <c r="H10" s="48" t="s">
        <v>59</v>
      </c>
      <c r="J10" s="48" t="s">
        <v>43</v>
      </c>
      <c r="L10" s="48" t="s">
        <v>130</v>
      </c>
      <c r="N10" s="48" t="s">
        <v>134</v>
      </c>
      <c r="P10" s="48" t="s">
        <v>119</v>
      </c>
    </row>
    <row r="11" spans="1:16" ht="24" customHeight="1" x14ac:dyDescent="0.5">
      <c r="A11" s="6" t="s">
        <v>123</v>
      </c>
      <c r="D11" s="49">
        <v>180000</v>
      </c>
      <c r="E11" s="17"/>
      <c r="F11" s="49">
        <v>20538</v>
      </c>
      <c r="G11" s="17"/>
      <c r="H11" s="49">
        <v>18000</v>
      </c>
      <c r="I11" s="17"/>
      <c r="J11" s="49">
        <v>2516095</v>
      </c>
      <c r="K11" s="17"/>
      <c r="L11" s="49">
        <f>SUM(D11:J11)</f>
        <v>2734633</v>
      </c>
      <c r="M11" s="17"/>
      <c r="N11" s="49">
        <v>0</v>
      </c>
      <c r="O11" s="17"/>
      <c r="P11" s="49">
        <f>SUM(L11:N11)</f>
        <v>2734633</v>
      </c>
    </row>
    <row r="12" spans="1:16" ht="24" customHeight="1" x14ac:dyDescent="0.5">
      <c r="A12" s="8" t="s">
        <v>95</v>
      </c>
      <c r="D12" s="49">
        <v>0</v>
      </c>
      <c r="E12" s="17"/>
      <c r="F12" s="49">
        <v>0</v>
      </c>
      <c r="G12" s="17"/>
      <c r="H12" s="49">
        <v>0</v>
      </c>
      <c r="I12" s="17"/>
      <c r="J12" s="49">
        <f>PL!F27</f>
        <v>130304</v>
      </c>
      <c r="K12" s="17"/>
      <c r="L12" s="49">
        <f>SUM(D12:J12)</f>
        <v>130304</v>
      </c>
      <c r="M12" s="17"/>
      <c r="N12" s="49">
        <v>0</v>
      </c>
      <c r="O12" s="17"/>
      <c r="P12" s="49">
        <f>SUM(L12:N12)</f>
        <v>130304</v>
      </c>
    </row>
    <row r="13" spans="1:16" ht="24" customHeight="1" thickBot="1" x14ac:dyDescent="0.55000000000000004">
      <c r="A13" s="6" t="s">
        <v>141</v>
      </c>
      <c r="D13" s="50">
        <f>SUM(D11:D12)</f>
        <v>180000</v>
      </c>
      <c r="E13" s="17"/>
      <c r="F13" s="50">
        <f>SUM(F11:F12)</f>
        <v>20538</v>
      </c>
      <c r="G13" s="17"/>
      <c r="H13" s="50">
        <f>SUM(H11:H12)</f>
        <v>18000</v>
      </c>
      <c r="I13" s="17"/>
      <c r="J13" s="50">
        <f>SUM(J11:J12)</f>
        <v>2646399</v>
      </c>
      <c r="K13" s="17"/>
      <c r="L13" s="50">
        <f>SUM(L11:L12)</f>
        <v>2864937</v>
      </c>
      <c r="M13" s="17"/>
      <c r="N13" s="50">
        <f>SUM(N11:N12)</f>
        <v>0</v>
      </c>
      <c r="O13" s="17"/>
      <c r="P13" s="50">
        <f>SUM(P11:P12)</f>
        <v>2864937</v>
      </c>
    </row>
    <row r="14" spans="1:16" ht="24" customHeight="1" thickTop="1" x14ac:dyDescent="0.5">
      <c r="D14" s="49"/>
      <c r="E14" s="17"/>
      <c r="F14" s="49"/>
      <c r="G14" s="17"/>
      <c r="H14" s="49"/>
      <c r="I14" s="17"/>
      <c r="J14" s="49"/>
      <c r="K14" s="17"/>
      <c r="L14" s="49"/>
      <c r="M14" s="17"/>
      <c r="N14" s="49"/>
      <c r="O14" s="17"/>
      <c r="P14" s="49"/>
    </row>
    <row r="15" spans="1:16" ht="24" customHeight="1" x14ac:dyDescent="0.5">
      <c r="A15" s="6" t="s">
        <v>129</v>
      </c>
      <c r="B15" s="12"/>
      <c r="D15" s="49">
        <v>180000</v>
      </c>
      <c r="E15" s="17"/>
      <c r="F15" s="49">
        <v>20538</v>
      </c>
      <c r="G15" s="17"/>
      <c r="H15" s="49">
        <v>18000</v>
      </c>
      <c r="I15" s="17"/>
      <c r="J15" s="49">
        <v>2843014</v>
      </c>
      <c r="K15" s="17"/>
      <c r="L15" s="49">
        <f>SUM(D15:J15)</f>
        <v>3061552</v>
      </c>
      <c r="M15" s="17"/>
      <c r="N15" s="49">
        <v>0</v>
      </c>
      <c r="O15" s="17"/>
      <c r="P15" s="49">
        <f>SUM(L15:N15)</f>
        <v>3061552</v>
      </c>
    </row>
    <row r="16" spans="1:16" ht="24" customHeight="1" x14ac:dyDescent="0.5">
      <c r="A16" s="8" t="s">
        <v>95</v>
      </c>
      <c r="B16" s="12"/>
      <c r="D16" s="49">
        <v>0</v>
      </c>
      <c r="E16" s="17"/>
      <c r="F16" s="49">
        <v>0</v>
      </c>
      <c r="G16" s="17"/>
      <c r="H16" s="49">
        <v>0</v>
      </c>
      <c r="I16" s="17"/>
      <c r="J16" s="49">
        <f>PL!D22</f>
        <v>112108</v>
      </c>
      <c r="K16" s="17"/>
      <c r="L16" s="49">
        <f>SUM(D16:J16)</f>
        <v>112108</v>
      </c>
      <c r="M16" s="49"/>
      <c r="N16" s="49">
        <v>0</v>
      </c>
      <c r="O16" s="17"/>
      <c r="P16" s="49">
        <f>SUM(L16:N16)</f>
        <v>112108</v>
      </c>
    </row>
    <row r="17" spans="1:16" ht="24" customHeight="1" thickBot="1" x14ac:dyDescent="0.55000000000000004">
      <c r="A17" s="6" t="s">
        <v>128</v>
      </c>
      <c r="B17" s="12"/>
      <c r="D17" s="50">
        <f>SUM(D15:D16)</f>
        <v>180000</v>
      </c>
      <c r="E17" s="17"/>
      <c r="F17" s="50">
        <f>SUM(F15:F16)</f>
        <v>20538</v>
      </c>
      <c r="G17" s="17"/>
      <c r="H17" s="50">
        <f>SUM(H15:H16)</f>
        <v>18000</v>
      </c>
      <c r="I17" s="17"/>
      <c r="J17" s="50">
        <f>SUM(J15:J16)</f>
        <v>2955122</v>
      </c>
      <c r="K17" s="17"/>
      <c r="L17" s="50">
        <f>SUM(L15:L16)</f>
        <v>3173660</v>
      </c>
      <c r="M17" s="17"/>
      <c r="N17" s="50">
        <f>SUM(N15:N16)</f>
        <v>0</v>
      </c>
      <c r="O17" s="17"/>
      <c r="P17" s="50">
        <f>SUM(P15:P16)</f>
        <v>3173660</v>
      </c>
    </row>
    <row r="18" spans="1:16" ht="24" customHeight="1" thickTop="1" x14ac:dyDescent="0.5">
      <c r="B18" s="12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24" customHeight="1" x14ac:dyDescent="0.5">
      <c r="A19" s="23" t="s">
        <v>27</v>
      </c>
      <c r="L19" s="17"/>
    </row>
    <row r="20" spans="1:16" ht="24" customHeight="1" x14ac:dyDescent="0.5">
      <c r="A20" s="23"/>
      <c r="D20" s="17"/>
      <c r="E20" s="17"/>
      <c r="F20" s="17"/>
      <c r="G20" s="17"/>
      <c r="H20" s="17"/>
      <c r="I20" s="17"/>
      <c r="J20" s="17"/>
      <c r="K20" s="17"/>
      <c r="L20" s="17"/>
    </row>
    <row r="21" spans="1:16" ht="24" customHeight="1" x14ac:dyDescent="0.5">
      <c r="A21" s="23"/>
      <c r="D21" s="17"/>
      <c r="E21" s="17"/>
      <c r="F21" s="17"/>
      <c r="G21" s="17"/>
      <c r="H21" s="17"/>
      <c r="I21" s="17"/>
      <c r="J21" s="17"/>
      <c r="K21" s="17"/>
      <c r="L21" s="17"/>
    </row>
    <row r="22" spans="1:16" ht="24" customHeight="1" x14ac:dyDescent="0.5">
      <c r="A22" s="23"/>
      <c r="D22" s="17"/>
      <c r="E22" s="17"/>
      <c r="F22" s="17"/>
      <c r="G22" s="17"/>
      <c r="H22" s="17"/>
      <c r="I22" s="17"/>
      <c r="J22" s="17"/>
      <c r="K22" s="17"/>
      <c r="L22" s="17"/>
    </row>
    <row r="23" spans="1:16" ht="24" customHeight="1" x14ac:dyDescent="0.5">
      <c r="D23" s="17"/>
      <c r="E23" s="17"/>
      <c r="F23" s="17"/>
      <c r="G23" s="17"/>
      <c r="H23" s="17"/>
      <c r="I23" s="17"/>
      <c r="J23" s="17"/>
      <c r="K23" s="17"/>
      <c r="L23" s="17"/>
    </row>
    <row r="24" spans="1:16" ht="24" customHeight="1" x14ac:dyDescent="0.5">
      <c r="D24" s="17"/>
      <c r="E24" s="17"/>
      <c r="F24" s="17"/>
      <c r="G24" s="17"/>
      <c r="H24" s="17"/>
      <c r="I24" s="17"/>
      <c r="J24" s="17"/>
      <c r="K24" s="17"/>
      <c r="L24" s="17"/>
    </row>
    <row r="25" spans="1:16" ht="24" customHeight="1" x14ac:dyDescent="0.5">
      <c r="D25" s="17"/>
      <c r="E25" s="17"/>
      <c r="F25" s="17"/>
      <c r="G25" s="17"/>
      <c r="H25" s="17"/>
      <c r="I25" s="17"/>
      <c r="J25" s="17"/>
      <c r="K25" s="17"/>
      <c r="L25" s="17"/>
    </row>
    <row r="26" spans="1:16" ht="24" customHeight="1" x14ac:dyDescent="0.5">
      <c r="D26" s="17"/>
      <c r="E26" s="17"/>
      <c r="F26" s="17"/>
      <c r="G26" s="17"/>
      <c r="H26" s="17"/>
      <c r="I26" s="17"/>
      <c r="J26" s="17"/>
      <c r="K26" s="17"/>
      <c r="L26" s="17"/>
    </row>
    <row r="27" spans="1:16" ht="24" customHeight="1" x14ac:dyDescent="0.5">
      <c r="D27" s="17"/>
      <c r="E27" s="17"/>
      <c r="F27" s="17"/>
      <c r="G27" s="17"/>
      <c r="H27" s="17"/>
      <c r="I27" s="17"/>
      <c r="J27" s="17"/>
      <c r="K27" s="17"/>
      <c r="L27" s="17"/>
    </row>
    <row r="28" spans="1:16" ht="24" customHeight="1" x14ac:dyDescent="0.5">
      <c r="D28" s="17"/>
      <c r="E28" s="17"/>
      <c r="F28" s="17"/>
      <c r="G28" s="17"/>
      <c r="H28" s="17"/>
      <c r="I28" s="17"/>
      <c r="J28" s="17"/>
      <c r="K28" s="17"/>
      <c r="L28" s="17"/>
    </row>
    <row r="29" spans="1:16" ht="24" customHeight="1" x14ac:dyDescent="0.5">
      <c r="D29" s="17"/>
      <c r="E29" s="17"/>
      <c r="F29" s="17"/>
      <c r="G29" s="17"/>
      <c r="H29" s="17"/>
      <c r="I29" s="17"/>
      <c r="J29" s="17"/>
      <c r="K29" s="17"/>
      <c r="L29" s="17"/>
    </row>
    <row r="30" spans="1:16" ht="24" customHeight="1" x14ac:dyDescent="0.5">
      <c r="D30" s="17"/>
      <c r="E30" s="17"/>
      <c r="F30" s="17"/>
      <c r="G30" s="17"/>
      <c r="H30" s="17"/>
      <c r="I30" s="17"/>
      <c r="J30" s="17"/>
      <c r="K30" s="17"/>
      <c r="L30" s="17"/>
    </row>
    <row r="38" spans="4:10" ht="24" customHeight="1" x14ac:dyDescent="0.5">
      <c r="D38" s="17"/>
      <c r="E38" s="17"/>
      <c r="F38" s="17"/>
      <c r="G38" s="17"/>
      <c r="H38" s="17"/>
      <c r="I38" s="17"/>
      <c r="J38" s="17"/>
    </row>
    <row r="39" spans="4:10" ht="24" customHeight="1" x14ac:dyDescent="0.5">
      <c r="D39" s="17"/>
      <c r="E39" s="17"/>
      <c r="F39" s="17"/>
      <c r="G39" s="17"/>
      <c r="H39" s="17"/>
      <c r="I39" s="17"/>
      <c r="J39" s="17"/>
    </row>
    <row r="40" spans="4:10" ht="24" customHeight="1" x14ac:dyDescent="0.5">
      <c r="D40" s="17"/>
      <c r="E40" s="17"/>
      <c r="F40" s="17"/>
      <c r="G40" s="17"/>
      <c r="H40" s="17"/>
      <c r="I40" s="17"/>
      <c r="J40" s="17"/>
    </row>
    <row r="41" spans="4:10" ht="24" customHeight="1" x14ac:dyDescent="0.5">
      <c r="D41" s="17"/>
      <c r="E41" s="17"/>
      <c r="F41" s="17"/>
      <c r="G41" s="17"/>
      <c r="H41" s="17"/>
      <c r="I41" s="17"/>
      <c r="J41" s="17"/>
    </row>
    <row r="42" spans="4:10" ht="24" customHeight="1" x14ac:dyDescent="0.5">
      <c r="D42" s="17"/>
      <c r="E42" s="17"/>
      <c r="F42" s="17"/>
      <c r="G42" s="17"/>
      <c r="H42" s="17"/>
      <c r="I42" s="17"/>
      <c r="J42" s="17"/>
    </row>
    <row r="43" spans="4:10" ht="24" customHeight="1" x14ac:dyDescent="0.5">
      <c r="D43" s="17"/>
      <c r="E43" s="17"/>
      <c r="F43" s="17"/>
      <c r="G43" s="17"/>
      <c r="H43" s="17"/>
      <c r="I43" s="17"/>
      <c r="J43" s="17"/>
    </row>
    <row r="44" spans="4:10" ht="24" customHeight="1" x14ac:dyDescent="0.5">
      <c r="D44" s="17"/>
      <c r="E44" s="17"/>
      <c r="F44" s="17"/>
      <c r="G44" s="17"/>
      <c r="H44" s="17"/>
      <c r="I44" s="17"/>
      <c r="J44" s="17"/>
    </row>
    <row r="45" spans="4:10" ht="24" customHeight="1" x14ac:dyDescent="0.5">
      <c r="D45" s="17"/>
      <c r="E45" s="17"/>
      <c r="F45" s="17"/>
      <c r="G45" s="17"/>
      <c r="H45" s="17"/>
      <c r="I45" s="17"/>
      <c r="J45" s="17"/>
    </row>
    <row r="46" spans="4:10" ht="24" customHeight="1" x14ac:dyDescent="0.5">
      <c r="D46" s="17"/>
      <c r="E46" s="17"/>
      <c r="F46" s="17"/>
      <c r="G46" s="17"/>
      <c r="H46" s="17"/>
      <c r="I46" s="17"/>
      <c r="J46" s="17"/>
    </row>
    <row r="47" spans="4:10" ht="24" customHeight="1" x14ac:dyDescent="0.5">
      <c r="D47" s="17"/>
      <c r="E47" s="17"/>
      <c r="F47" s="17"/>
      <c r="G47" s="17"/>
      <c r="H47" s="17"/>
      <c r="I47" s="17"/>
      <c r="J47" s="17"/>
    </row>
    <row r="48" spans="4:10" ht="24" customHeight="1" x14ac:dyDescent="0.5">
      <c r="D48" s="17"/>
      <c r="E48" s="17"/>
      <c r="F48" s="17"/>
      <c r="G48" s="17"/>
      <c r="H48" s="17"/>
      <c r="I48" s="17"/>
      <c r="J48" s="17"/>
    </row>
    <row r="49" spans="4:10" ht="24" customHeight="1" x14ac:dyDescent="0.5">
      <c r="D49" s="17"/>
      <c r="E49" s="17"/>
      <c r="F49" s="17"/>
      <c r="G49" s="17"/>
      <c r="H49" s="17"/>
      <c r="I49" s="17"/>
      <c r="J49" s="17"/>
    </row>
    <row r="50" spans="4:10" ht="24" customHeight="1" x14ac:dyDescent="0.5">
      <c r="D50" s="17"/>
      <c r="E50" s="17"/>
      <c r="F50" s="17"/>
      <c r="G50" s="17"/>
      <c r="H50" s="17"/>
      <c r="I50" s="17"/>
      <c r="J50" s="17"/>
    </row>
    <row r="51" spans="4:10" ht="24" customHeight="1" x14ac:dyDescent="0.5">
      <c r="D51" s="17"/>
      <c r="E51" s="17"/>
      <c r="F51" s="17"/>
      <c r="G51" s="17"/>
      <c r="H51" s="17"/>
      <c r="I51" s="17"/>
      <c r="J51" s="17"/>
    </row>
    <row r="52" spans="4:10" ht="24" customHeight="1" x14ac:dyDescent="0.5">
      <c r="D52" s="17"/>
      <c r="E52" s="17"/>
      <c r="F52" s="17"/>
      <c r="G52" s="17"/>
      <c r="H52" s="17"/>
      <c r="I52" s="17"/>
      <c r="J52" s="17"/>
    </row>
    <row r="53" spans="4:10" ht="24" customHeight="1" x14ac:dyDescent="0.5">
      <c r="D53" s="17"/>
      <c r="E53" s="17"/>
      <c r="F53" s="17"/>
      <c r="G53" s="17"/>
      <c r="H53" s="17"/>
      <c r="I53" s="17"/>
      <c r="J53" s="17"/>
    </row>
    <row r="54" spans="4:10" ht="24" customHeight="1" x14ac:dyDescent="0.5">
      <c r="D54" s="17"/>
      <c r="E54" s="17"/>
      <c r="F54" s="17"/>
      <c r="G54" s="17"/>
      <c r="H54" s="17"/>
      <c r="I54" s="17"/>
      <c r="J54" s="17"/>
    </row>
    <row r="55" spans="4:10" ht="24" customHeight="1" x14ac:dyDescent="0.5">
      <c r="D55" s="17"/>
      <c r="E55" s="17"/>
      <c r="F55" s="17"/>
      <c r="G55" s="17"/>
      <c r="H55" s="17"/>
      <c r="I55" s="17"/>
      <c r="J55" s="17"/>
    </row>
    <row r="56" spans="4:10" ht="24" customHeight="1" x14ac:dyDescent="0.5">
      <c r="D56" s="17"/>
      <c r="E56" s="17"/>
      <c r="F56" s="17"/>
      <c r="G56" s="17"/>
      <c r="H56" s="17"/>
      <c r="I56" s="17"/>
      <c r="J56" s="17"/>
    </row>
    <row r="57" spans="4:10" ht="24" customHeight="1" x14ac:dyDescent="0.5">
      <c r="D57" s="17"/>
      <c r="E57" s="17"/>
      <c r="F57" s="17"/>
      <c r="G57" s="17"/>
      <c r="H57" s="17"/>
      <c r="I57" s="17"/>
      <c r="J57" s="17"/>
    </row>
    <row r="58" spans="4:10" ht="24" customHeight="1" x14ac:dyDescent="0.5">
      <c r="D58" s="17"/>
      <c r="E58" s="17"/>
      <c r="F58" s="17"/>
      <c r="G58" s="17"/>
      <c r="H58" s="17"/>
      <c r="I58" s="17"/>
      <c r="J58" s="17"/>
    </row>
    <row r="59" spans="4:10" ht="24" customHeight="1" x14ac:dyDescent="0.5">
      <c r="D59" s="17"/>
      <c r="E59" s="17"/>
      <c r="F59" s="17"/>
      <c r="G59" s="17"/>
      <c r="H59" s="17"/>
      <c r="I59" s="17"/>
      <c r="J59" s="17"/>
    </row>
    <row r="60" spans="4:10" ht="24" customHeight="1" x14ac:dyDescent="0.5">
      <c r="D60" s="17"/>
      <c r="E60" s="17"/>
      <c r="F60" s="17"/>
      <c r="G60" s="17"/>
      <c r="H60" s="17"/>
      <c r="I60" s="17"/>
      <c r="J60" s="17"/>
    </row>
    <row r="61" spans="4:10" ht="24" customHeight="1" x14ac:dyDescent="0.5">
      <c r="D61" s="17"/>
      <c r="E61" s="17"/>
      <c r="F61" s="17"/>
      <c r="G61" s="17"/>
      <c r="H61" s="17"/>
      <c r="I61" s="17"/>
      <c r="J61" s="17"/>
    </row>
  </sheetData>
  <mergeCells count="1">
    <mergeCell ref="D6:P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891A-33E1-4A31-85B9-968C03A47F19}">
  <sheetPr codeName="Sheet2"/>
  <dimension ref="A1:M61"/>
  <sheetViews>
    <sheetView showGridLines="0" view="pageBreakPreview" zoomScale="70" zoomScaleNormal="100" zoomScaleSheetLayoutView="70" workbookViewId="0"/>
  </sheetViews>
  <sheetFormatPr defaultRowHeight="24" customHeight="1" x14ac:dyDescent="0.5"/>
  <cols>
    <col min="1" max="1" width="40.7109375" style="8" customWidth="1"/>
    <col min="2" max="2" width="20.7109375" style="10" customWidth="1"/>
    <col min="3" max="3" width="1.7109375" style="8" customWidth="1"/>
    <col min="4" max="4" width="17.7109375" style="8" customWidth="1"/>
    <col min="5" max="5" width="1.7109375" style="8" customWidth="1"/>
    <col min="6" max="6" width="17.7109375" style="8" customWidth="1"/>
    <col min="7" max="7" width="1.7109375" style="8" customWidth="1"/>
    <col min="8" max="8" width="17.7109375" style="8" customWidth="1"/>
    <col min="9" max="9" width="1.7109375" style="8" customWidth="1"/>
    <col min="10" max="10" width="17.7109375" style="8" customWidth="1"/>
    <col min="11" max="11" width="1.7109375" style="8" customWidth="1"/>
    <col min="12" max="12" width="17.7109375" style="8" customWidth="1"/>
    <col min="13" max="13" width="1.7109375" style="8" customWidth="1"/>
    <col min="14" max="16384" width="9.140625" style="8"/>
  </cols>
  <sheetData>
    <row r="1" spans="1:12" ht="24" customHeight="1" x14ac:dyDescent="0.5">
      <c r="L1" s="9" t="s">
        <v>98</v>
      </c>
    </row>
    <row r="2" spans="1:12" ht="24" customHeight="1" x14ac:dyDescent="0.5">
      <c r="A2" s="6" t="s">
        <v>110</v>
      </c>
    </row>
    <row r="3" spans="1:12" ht="24" customHeight="1" x14ac:dyDescent="0.5">
      <c r="A3" s="6" t="s">
        <v>138</v>
      </c>
    </row>
    <row r="4" spans="1:12" ht="24" customHeight="1" x14ac:dyDescent="0.5">
      <c r="A4" s="6" t="s">
        <v>127</v>
      </c>
    </row>
    <row r="5" spans="1:12" ht="24" customHeight="1" x14ac:dyDescent="0.5">
      <c r="A5" s="6"/>
      <c r="B5" s="7"/>
      <c r="C5" s="7"/>
      <c r="D5" s="46"/>
      <c r="E5" s="46"/>
      <c r="F5" s="46"/>
      <c r="G5" s="46"/>
      <c r="H5" s="46"/>
      <c r="I5" s="46"/>
      <c r="J5" s="46"/>
      <c r="K5" s="36"/>
      <c r="L5" s="36" t="s">
        <v>88</v>
      </c>
    </row>
    <row r="6" spans="1:12" ht="24" customHeight="1" x14ac:dyDescent="0.5">
      <c r="A6" s="6"/>
      <c r="B6" s="7"/>
      <c r="C6" s="7"/>
      <c r="D6" s="67" t="s">
        <v>111</v>
      </c>
      <c r="E6" s="67"/>
      <c r="F6" s="67"/>
      <c r="G6" s="67"/>
      <c r="H6" s="67"/>
      <c r="I6" s="67"/>
      <c r="J6" s="67"/>
      <c r="K6" s="67"/>
      <c r="L6" s="67"/>
    </row>
    <row r="7" spans="1:12" ht="24" customHeight="1" x14ac:dyDescent="0.5">
      <c r="D7" s="47"/>
      <c r="E7" s="47"/>
      <c r="F7" s="47"/>
      <c r="G7" s="47"/>
      <c r="H7" s="48"/>
      <c r="I7" s="48" t="s">
        <v>37</v>
      </c>
      <c r="J7" s="48"/>
      <c r="L7" s="47"/>
    </row>
    <row r="8" spans="1:12" ht="24" customHeight="1" x14ac:dyDescent="0.5">
      <c r="D8" s="10" t="s">
        <v>117</v>
      </c>
      <c r="E8" s="47"/>
      <c r="F8" s="47" t="s">
        <v>53</v>
      </c>
      <c r="H8" s="47" t="s">
        <v>58</v>
      </c>
      <c r="I8" s="47"/>
      <c r="J8" s="47"/>
      <c r="L8" s="47" t="s">
        <v>118</v>
      </c>
    </row>
    <row r="9" spans="1:12" ht="24" customHeight="1" x14ac:dyDescent="0.5">
      <c r="D9" s="48" t="s">
        <v>44</v>
      </c>
      <c r="F9" s="48" t="s">
        <v>42</v>
      </c>
      <c r="H9" s="48" t="s">
        <v>59</v>
      </c>
      <c r="J9" s="48" t="s">
        <v>43</v>
      </c>
      <c r="L9" s="48" t="s">
        <v>119</v>
      </c>
    </row>
    <row r="10" spans="1:12" ht="24" customHeight="1" x14ac:dyDescent="0.5">
      <c r="A10" s="6" t="s">
        <v>123</v>
      </c>
      <c r="B10" s="12"/>
      <c r="D10" s="49">
        <v>180000</v>
      </c>
      <c r="E10" s="17"/>
      <c r="F10" s="49">
        <v>20538</v>
      </c>
      <c r="G10" s="17"/>
      <c r="H10" s="49">
        <v>18000</v>
      </c>
      <c r="I10" s="17"/>
      <c r="J10" s="49">
        <v>2515301</v>
      </c>
      <c r="K10" s="17"/>
      <c r="L10" s="49">
        <f>SUM(D10:J10)</f>
        <v>2733839</v>
      </c>
    </row>
    <row r="11" spans="1:12" ht="24" customHeight="1" x14ac:dyDescent="0.5">
      <c r="A11" s="8" t="s">
        <v>95</v>
      </c>
      <c r="B11" s="12"/>
      <c r="D11" s="16">
        <v>0</v>
      </c>
      <c r="E11" s="16"/>
      <c r="F11" s="16">
        <v>0</v>
      </c>
      <c r="G11" s="16"/>
      <c r="H11" s="16">
        <v>0</v>
      </c>
      <c r="I11" s="16"/>
      <c r="J11" s="16">
        <f>PL!J27</f>
        <v>130343</v>
      </c>
      <c r="K11" s="16"/>
      <c r="L11" s="49">
        <f>SUM(D11:J11)</f>
        <v>130343</v>
      </c>
    </row>
    <row r="12" spans="1:12" ht="24" customHeight="1" thickBot="1" x14ac:dyDescent="0.55000000000000004">
      <c r="A12" s="6" t="s">
        <v>141</v>
      </c>
      <c r="B12" s="12"/>
      <c r="D12" s="50">
        <f>SUM(D10:D11)</f>
        <v>180000</v>
      </c>
      <c r="E12" s="17"/>
      <c r="F12" s="50">
        <f>SUM(F10:F11)</f>
        <v>20538</v>
      </c>
      <c r="G12" s="17"/>
      <c r="H12" s="50">
        <f>SUM(H10:H11)</f>
        <v>18000</v>
      </c>
      <c r="I12" s="17"/>
      <c r="J12" s="50">
        <f>SUM(J10:J11)</f>
        <v>2645644</v>
      </c>
      <c r="K12" s="17"/>
      <c r="L12" s="50">
        <f>SUM(L10:L11)</f>
        <v>2864182</v>
      </c>
    </row>
    <row r="13" spans="1:12" ht="24" customHeight="1" thickTop="1" x14ac:dyDescent="0.5">
      <c r="B13" s="12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24" customHeight="1" x14ac:dyDescent="0.5">
      <c r="A14" s="6" t="s">
        <v>129</v>
      </c>
      <c r="B14" s="12"/>
      <c r="D14" s="49">
        <v>180000</v>
      </c>
      <c r="E14" s="17"/>
      <c r="F14" s="49">
        <v>20538</v>
      </c>
      <c r="G14" s="17"/>
      <c r="H14" s="49">
        <v>18000</v>
      </c>
      <c r="I14" s="17"/>
      <c r="J14" s="49">
        <v>2842518</v>
      </c>
      <c r="K14" s="17"/>
      <c r="L14" s="49">
        <f>SUM(D14:J14)</f>
        <v>3061056</v>
      </c>
    </row>
    <row r="15" spans="1:12" ht="24" customHeight="1" x14ac:dyDescent="0.5">
      <c r="A15" s="8" t="s">
        <v>95</v>
      </c>
      <c r="B15" s="12"/>
      <c r="D15" s="49">
        <v>0</v>
      </c>
      <c r="E15" s="17"/>
      <c r="F15" s="49">
        <v>0</v>
      </c>
      <c r="G15" s="17"/>
      <c r="H15" s="49">
        <v>0</v>
      </c>
      <c r="I15" s="17"/>
      <c r="J15" s="49">
        <f>PL!H22</f>
        <v>112260</v>
      </c>
      <c r="K15" s="17"/>
      <c r="L15" s="49">
        <f>SUM(D15:J15)</f>
        <v>112260</v>
      </c>
    </row>
    <row r="16" spans="1:12" ht="24" customHeight="1" thickBot="1" x14ac:dyDescent="0.55000000000000004">
      <c r="A16" s="6" t="s">
        <v>128</v>
      </c>
      <c r="B16" s="12"/>
      <c r="D16" s="50">
        <f>SUM(D14:D15)</f>
        <v>180000</v>
      </c>
      <c r="E16" s="17"/>
      <c r="F16" s="50">
        <f>SUM(F14:F15)</f>
        <v>20538</v>
      </c>
      <c r="G16" s="17"/>
      <c r="H16" s="50">
        <f>SUM(H14:H15)</f>
        <v>18000</v>
      </c>
      <c r="I16" s="17"/>
      <c r="J16" s="50">
        <f>SUM(J14:J15)</f>
        <v>2954778</v>
      </c>
      <c r="K16" s="17"/>
      <c r="L16" s="50">
        <f>SUM(L14:L15)</f>
        <v>3173316</v>
      </c>
    </row>
    <row r="17" spans="1:13" ht="24" customHeight="1" thickTop="1" x14ac:dyDescent="0.5">
      <c r="B17" s="12"/>
    </row>
    <row r="18" spans="1:13" ht="24" customHeight="1" x14ac:dyDescent="0.5">
      <c r="A18" s="23" t="s">
        <v>27</v>
      </c>
    </row>
    <row r="19" spans="1:13" ht="24" customHeight="1" x14ac:dyDescent="0.5">
      <c r="A19" s="23"/>
      <c r="D19" s="17"/>
      <c r="E19" s="17"/>
      <c r="F19" s="17"/>
      <c r="G19" s="17"/>
      <c r="H19" s="17"/>
      <c r="I19" s="17"/>
      <c r="J19" s="17"/>
      <c r="K19" s="17"/>
      <c r="L19" s="17"/>
    </row>
    <row r="20" spans="1:13" ht="24" customHeight="1" x14ac:dyDescent="0.5">
      <c r="A20" s="23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4" customHeight="1" x14ac:dyDescent="0.5">
      <c r="A21" s="23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4" customHeight="1" x14ac:dyDescent="0.5"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4" customHeight="1" x14ac:dyDescent="0.5">
      <c r="D23" s="17"/>
      <c r="E23" s="17"/>
      <c r="F23" s="17"/>
      <c r="G23" s="17"/>
      <c r="H23" s="17"/>
      <c r="I23" s="17"/>
      <c r="J23" s="17"/>
      <c r="K23" s="17"/>
      <c r="L23" s="17"/>
    </row>
    <row r="24" spans="1:13" ht="24" customHeight="1" x14ac:dyDescent="0.5">
      <c r="D24" s="17"/>
      <c r="E24" s="17"/>
      <c r="F24" s="17"/>
      <c r="G24" s="17"/>
      <c r="H24" s="17"/>
      <c r="I24" s="17"/>
      <c r="J24" s="17"/>
      <c r="K24" s="17"/>
      <c r="L24" s="17"/>
    </row>
    <row r="25" spans="1:13" ht="24" customHeight="1" x14ac:dyDescent="0.5">
      <c r="D25" s="17"/>
      <c r="E25" s="17"/>
      <c r="F25" s="17"/>
      <c r="G25" s="17"/>
      <c r="H25" s="17"/>
      <c r="I25" s="17"/>
      <c r="J25" s="17"/>
      <c r="K25" s="17"/>
      <c r="L25" s="17"/>
    </row>
    <row r="26" spans="1:13" ht="24" customHeight="1" x14ac:dyDescent="0.5">
      <c r="D26" s="17"/>
      <c r="E26" s="17"/>
      <c r="F26" s="17"/>
      <c r="G26" s="17"/>
      <c r="H26" s="17"/>
      <c r="I26" s="17"/>
      <c r="J26" s="17"/>
      <c r="K26" s="17"/>
      <c r="L26" s="17"/>
    </row>
    <row r="27" spans="1:13" ht="24" customHeight="1" x14ac:dyDescent="0.5">
      <c r="D27" s="17"/>
      <c r="E27" s="17"/>
      <c r="F27" s="17"/>
      <c r="G27" s="17"/>
      <c r="H27" s="17"/>
      <c r="I27" s="17"/>
      <c r="J27" s="17"/>
      <c r="K27" s="17"/>
      <c r="L27" s="17"/>
    </row>
    <row r="28" spans="1:13" ht="24" customHeight="1" x14ac:dyDescent="0.5">
      <c r="D28" s="17"/>
      <c r="E28" s="17"/>
      <c r="F28" s="17"/>
      <c r="G28" s="17"/>
      <c r="H28" s="17"/>
      <c r="I28" s="17"/>
      <c r="J28" s="17"/>
      <c r="K28" s="17"/>
      <c r="L28" s="17"/>
    </row>
    <row r="29" spans="1:13" ht="24" customHeight="1" x14ac:dyDescent="0.5">
      <c r="D29" s="17"/>
      <c r="E29" s="17"/>
      <c r="F29" s="17"/>
      <c r="G29" s="17"/>
      <c r="H29" s="17"/>
      <c r="I29" s="17"/>
      <c r="J29" s="17"/>
      <c r="K29" s="17"/>
      <c r="L29" s="17"/>
    </row>
    <row r="38" spans="4:10" ht="24" customHeight="1" x14ac:dyDescent="0.5">
      <c r="D38" s="17"/>
      <c r="E38" s="17"/>
      <c r="F38" s="17"/>
      <c r="G38" s="17"/>
      <c r="H38" s="17"/>
      <c r="I38" s="17"/>
      <c r="J38" s="17"/>
    </row>
    <row r="39" spans="4:10" ht="24" customHeight="1" x14ac:dyDescent="0.5">
      <c r="D39" s="17"/>
      <c r="E39" s="17"/>
      <c r="F39" s="17"/>
      <c r="G39" s="17"/>
      <c r="H39" s="17"/>
      <c r="I39" s="17"/>
      <c r="J39" s="17"/>
    </row>
    <row r="40" spans="4:10" ht="24" customHeight="1" x14ac:dyDescent="0.5">
      <c r="D40" s="17"/>
      <c r="E40" s="17"/>
      <c r="F40" s="17"/>
      <c r="G40" s="17"/>
      <c r="H40" s="17"/>
      <c r="I40" s="17"/>
      <c r="J40" s="17"/>
    </row>
    <row r="41" spans="4:10" ht="24" customHeight="1" x14ac:dyDescent="0.5">
      <c r="D41" s="17"/>
      <c r="E41" s="17"/>
      <c r="F41" s="17"/>
      <c r="G41" s="17"/>
      <c r="H41" s="17"/>
      <c r="I41" s="17"/>
      <c r="J41" s="17"/>
    </row>
    <row r="42" spans="4:10" ht="24" customHeight="1" x14ac:dyDescent="0.5">
      <c r="D42" s="17"/>
      <c r="E42" s="17"/>
      <c r="F42" s="17"/>
      <c r="G42" s="17"/>
      <c r="H42" s="17"/>
      <c r="I42" s="17"/>
      <c r="J42" s="17"/>
    </row>
    <row r="43" spans="4:10" ht="24" customHeight="1" x14ac:dyDescent="0.5">
      <c r="D43" s="17"/>
      <c r="E43" s="17"/>
      <c r="F43" s="17"/>
      <c r="G43" s="17"/>
      <c r="H43" s="17"/>
      <c r="I43" s="17"/>
      <c r="J43" s="17"/>
    </row>
    <row r="44" spans="4:10" ht="24" customHeight="1" x14ac:dyDescent="0.5">
      <c r="D44" s="17"/>
      <c r="E44" s="17"/>
      <c r="F44" s="17"/>
      <c r="G44" s="17"/>
      <c r="H44" s="17"/>
      <c r="I44" s="17"/>
      <c r="J44" s="17"/>
    </row>
    <row r="45" spans="4:10" ht="24" customHeight="1" x14ac:dyDescent="0.5">
      <c r="D45" s="17"/>
      <c r="E45" s="17"/>
      <c r="F45" s="17"/>
      <c r="G45" s="17"/>
      <c r="H45" s="17"/>
      <c r="I45" s="17"/>
      <c r="J45" s="17"/>
    </row>
    <row r="46" spans="4:10" ht="24" customHeight="1" x14ac:dyDescent="0.5">
      <c r="D46" s="17"/>
      <c r="E46" s="17"/>
      <c r="F46" s="17"/>
      <c r="G46" s="17"/>
      <c r="H46" s="17"/>
      <c r="I46" s="17"/>
      <c r="J46" s="17"/>
    </row>
    <row r="47" spans="4:10" ht="24" customHeight="1" x14ac:dyDescent="0.5">
      <c r="D47" s="17"/>
      <c r="E47" s="17"/>
      <c r="F47" s="17"/>
      <c r="G47" s="17"/>
      <c r="H47" s="17"/>
      <c r="I47" s="17"/>
      <c r="J47" s="17"/>
    </row>
    <row r="48" spans="4:10" ht="24" customHeight="1" x14ac:dyDescent="0.5">
      <c r="D48" s="17"/>
      <c r="E48" s="17"/>
      <c r="F48" s="17"/>
      <c r="G48" s="17"/>
      <c r="H48" s="17"/>
      <c r="I48" s="17"/>
      <c r="J48" s="17"/>
    </row>
    <row r="49" spans="4:10" ht="24" customHeight="1" x14ac:dyDescent="0.5">
      <c r="D49" s="17"/>
      <c r="E49" s="17"/>
      <c r="F49" s="17"/>
      <c r="G49" s="17"/>
      <c r="H49" s="17"/>
      <c r="I49" s="17"/>
      <c r="J49" s="17"/>
    </row>
    <row r="50" spans="4:10" ht="24" customHeight="1" x14ac:dyDescent="0.5">
      <c r="D50" s="17"/>
      <c r="E50" s="17"/>
      <c r="F50" s="17"/>
      <c r="G50" s="17"/>
      <c r="H50" s="17"/>
      <c r="I50" s="17"/>
      <c r="J50" s="17"/>
    </row>
    <row r="51" spans="4:10" ht="24" customHeight="1" x14ac:dyDescent="0.5">
      <c r="D51" s="17"/>
      <c r="E51" s="17"/>
      <c r="F51" s="17"/>
      <c r="G51" s="17"/>
      <c r="H51" s="17"/>
      <c r="I51" s="17"/>
      <c r="J51" s="17"/>
    </row>
    <row r="52" spans="4:10" ht="24" customHeight="1" x14ac:dyDescent="0.5">
      <c r="D52" s="17"/>
      <c r="E52" s="17"/>
      <c r="F52" s="17"/>
      <c r="G52" s="17"/>
      <c r="H52" s="17"/>
      <c r="I52" s="17"/>
      <c r="J52" s="17"/>
    </row>
    <row r="53" spans="4:10" ht="24" customHeight="1" x14ac:dyDescent="0.5">
      <c r="D53" s="17"/>
      <c r="E53" s="17"/>
      <c r="F53" s="17"/>
      <c r="G53" s="17"/>
      <c r="H53" s="17"/>
      <c r="I53" s="17"/>
      <c r="J53" s="17"/>
    </row>
    <row r="54" spans="4:10" ht="24" customHeight="1" x14ac:dyDescent="0.5">
      <c r="D54" s="17"/>
      <c r="E54" s="17"/>
      <c r="F54" s="17"/>
      <c r="G54" s="17"/>
      <c r="H54" s="17"/>
      <c r="I54" s="17"/>
      <c r="J54" s="17"/>
    </row>
    <row r="55" spans="4:10" ht="24" customHeight="1" x14ac:dyDescent="0.5">
      <c r="D55" s="17"/>
      <c r="E55" s="17"/>
      <c r="F55" s="17"/>
      <c r="G55" s="17"/>
      <c r="H55" s="17"/>
      <c r="I55" s="17"/>
      <c r="J55" s="17"/>
    </row>
    <row r="56" spans="4:10" ht="24" customHeight="1" x14ac:dyDescent="0.5">
      <c r="D56" s="17"/>
      <c r="E56" s="17"/>
      <c r="F56" s="17"/>
      <c r="G56" s="17"/>
      <c r="H56" s="17"/>
      <c r="I56" s="17"/>
      <c r="J56" s="17"/>
    </row>
    <row r="57" spans="4:10" ht="24" customHeight="1" x14ac:dyDescent="0.5">
      <c r="D57" s="17"/>
      <c r="E57" s="17"/>
      <c r="F57" s="17"/>
      <c r="G57" s="17"/>
      <c r="H57" s="17"/>
      <c r="I57" s="17"/>
      <c r="J57" s="17"/>
    </row>
    <row r="58" spans="4:10" ht="24" customHeight="1" x14ac:dyDescent="0.5">
      <c r="D58" s="17"/>
      <c r="E58" s="17"/>
      <c r="F58" s="17"/>
      <c r="G58" s="17"/>
      <c r="H58" s="17"/>
      <c r="I58" s="17"/>
      <c r="J58" s="17"/>
    </row>
    <row r="59" spans="4:10" ht="24" customHeight="1" x14ac:dyDescent="0.5">
      <c r="D59" s="17"/>
      <c r="E59" s="17"/>
      <c r="F59" s="17"/>
      <c r="G59" s="17"/>
      <c r="H59" s="17"/>
      <c r="I59" s="17"/>
      <c r="J59" s="17"/>
    </row>
    <row r="60" spans="4:10" ht="24" customHeight="1" x14ac:dyDescent="0.5">
      <c r="D60" s="17"/>
      <c r="E60" s="17"/>
      <c r="F60" s="17"/>
      <c r="G60" s="17"/>
      <c r="H60" s="17"/>
      <c r="I60" s="17"/>
      <c r="J60" s="17"/>
    </row>
    <row r="61" spans="4:10" ht="24" customHeight="1" x14ac:dyDescent="0.5">
      <c r="D61" s="17"/>
      <c r="E61" s="17"/>
      <c r="F61" s="17"/>
      <c r="G61" s="17"/>
      <c r="H61" s="17"/>
      <c r="I61" s="17"/>
      <c r="J61" s="17"/>
    </row>
  </sheetData>
  <mergeCells count="1">
    <mergeCell ref="D6:L6"/>
  </mergeCells>
  <phoneticPr fontId="2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AE8C-AE28-4C98-81F0-6F50F05C695D}">
  <dimension ref="A1:Z69"/>
  <sheetViews>
    <sheetView showGridLines="0" view="pageBreakPreview" zoomScale="85" zoomScaleNormal="100" zoomScaleSheetLayoutView="85" workbookViewId="0"/>
  </sheetViews>
  <sheetFormatPr defaultRowHeight="24" customHeight="1" x14ac:dyDescent="0.5"/>
  <cols>
    <col min="1" max="1" width="60.7109375" style="8" customWidth="1"/>
    <col min="2" max="2" width="8.7109375" style="10" customWidth="1"/>
    <col min="3" max="3" width="1.710937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8" customWidth="1"/>
    <col min="8" max="8" width="14.7109375" style="8" customWidth="1"/>
    <col min="9" max="9" width="1.7109375" style="8" customWidth="1"/>
    <col min="10" max="10" width="14.7109375" style="8" customWidth="1"/>
    <col min="11" max="11" width="1.7109375" style="8" customWidth="1"/>
    <col min="12" max="12" width="13.28515625" style="8" bestFit="1" customWidth="1"/>
    <col min="13" max="13" width="4" style="8" customWidth="1"/>
    <col min="14" max="14" width="13.28515625" style="8" bestFit="1" customWidth="1"/>
    <col min="15" max="15" width="1.85546875" style="8" customWidth="1"/>
    <col min="16" max="16" width="13.28515625" style="8" bestFit="1" customWidth="1"/>
    <col min="17" max="17" width="1.85546875" style="8" customWidth="1"/>
    <col min="18" max="18" width="13.28515625" style="8" bestFit="1" customWidth="1"/>
    <col min="19" max="16384" width="9.140625" style="8"/>
  </cols>
  <sheetData>
    <row r="1" spans="1:11" ht="24" customHeight="1" x14ac:dyDescent="0.5">
      <c r="D1" s="16"/>
      <c r="F1" s="16"/>
      <c r="G1" s="16"/>
      <c r="H1" s="16"/>
      <c r="I1" s="16"/>
      <c r="J1" s="16" t="s">
        <v>98</v>
      </c>
      <c r="K1" s="18"/>
    </row>
    <row r="2" spans="1:11" ht="24" customHeight="1" x14ac:dyDescent="0.5">
      <c r="A2" s="6" t="s">
        <v>110</v>
      </c>
      <c r="B2" s="25"/>
      <c r="C2" s="6"/>
      <c r="E2" s="6"/>
    </row>
    <row r="3" spans="1:11" ht="24" customHeight="1" x14ac:dyDescent="0.5">
      <c r="A3" s="6" t="s">
        <v>82</v>
      </c>
      <c r="B3" s="25"/>
      <c r="C3" s="6"/>
      <c r="E3" s="6"/>
    </row>
    <row r="4" spans="1:11" ht="24" customHeight="1" x14ac:dyDescent="0.5">
      <c r="A4" s="6" t="s">
        <v>127</v>
      </c>
      <c r="B4" s="25"/>
      <c r="C4" s="6"/>
      <c r="E4" s="6"/>
    </row>
    <row r="5" spans="1:11" ht="24" customHeight="1" x14ac:dyDescent="0.5">
      <c r="A5" s="6"/>
      <c r="B5" s="25"/>
      <c r="C5" s="6"/>
      <c r="E5" s="6"/>
      <c r="J5" s="35"/>
      <c r="K5" s="36" t="s">
        <v>87</v>
      </c>
    </row>
    <row r="6" spans="1:11" ht="24" customHeight="1" x14ac:dyDescent="0.5">
      <c r="A6" s="6"/>
      <c r="B6" s="25"/>
      <c r="C6" s="6"/>
      <c r="D6" s="66" t="s">
        <v>112</v>
      </c>
      <c r="E6" s="66"/>
      <c r="F6" s="66"/>
      <c r="G6" s="6"/>
      <c r="H6" s="66" t="s">
        <v>111</v>
      </c>
      <c r="I6" s="66"/>
      <c r="J6" s="66"/>
      <c r="K6" s="36"/>
    </row>
    <row r="7" spans="1:11" ht="24" customHeight="1" x14ac:dyDescent="0.5">
      <c r="A7" s="6"/>
      <c r="B7" s="25"/>
      <c r="C7" s="6"/>
      <c r="D7" s="10" t="s">
        <v>126</v>
      </c>
      <c r="E7" s="6"/>
      <c r="F7" s="10" t="s">
        <v>126</v>
      </c>
      <c r="H7" s="10" t="s">
        <v>126</v>
      </c>
      <c r="J7" s="10" t="s">
        <v>126</v>
      </c>
      <c r="K7" s="36"/>
    </row>
    <row r="8" spans="1:11" ht="24" customHeight="1" x14ac:dyDescent="0.5">
      <c r="D8" s="11">
        <v>2567</v>
      </c>
      <c r="F8" s="11">
        <v>2566</v>
      </c>
      <c r="G8" s="10"/>
      <c r="H8" s="11">
        <v>2567</v>
      </c>
      <c r="I8" s="10"/>
      <c r="J8" s="11">
        <v>2566</v>
      </c>
    </row>
    <row r="9" spans="1:11" ht="24" customHeight="1" x14ac:dyDescent="0.5">
      <c r="A9" s="6" t="s">
        <v>19</v>
      </c>
      <c r="B9" s="37"/>
      <c r="C9" s="38"/>
      <c r="D9" s="16"/>
      <c r="E9" s="16"/>
      <c r="F9" s="16"/>
      <c r="G9" s="17"/>
      <c r="H9" s="16"/>
      <c r="I9" s="17"/>
      <c r="J9" s="17"/>
    </row>
    <row r="10" spans="1:11" ht="24" customHeight="1" x14ac:dyDescent="0.5">
      <c r="A10" s="8" t="s">
        <v>45</v>
      </c>
      <c r="B10" s="37"/>
      <c r="C10" s="16"/>
      <c r="D10" s="16">
        <f>PL!D20</f>
        <v>138952</v>
      </c>
      <c r="E10" s="16"/>
      <c r="F10" s="16">
        <f>PL!F20</f>
        <v>161435</v>
      </c>
      <c r="G10" s="16"/>
      <c r="H10" s="16">
        <f>PL!H20</f>
        <v>139104</v>
      </c>
      <c r="I10" s="16"/>
      <c r="J10" s="16">
        <f>PL!J20</f>
        <v>161474</v>
      </c>
    </row>
    <row r="11" spans="1:11" ht="24" customHeight="1" x14ac:dyDescent="0.5">
      <c r="A11" s="8" t="s">
        <v>46</v>
      </c>
      <c r="B11" s="37"/>
      <c r="C11" s="16"/>
      <c r="D11" s="16"/>
      <c r="E11" s="16"/>
      <c r="F11" s="16"/>
      <c r="G11" s="16"/>
      <c r="H11" s="16"/>
      <c r="I11" s="16"/>
      <c r="J11" s="16"/>
    </row>
    <row r="12" spans="1:11" ht="24" customHeight="1" x14ac:dyDescent="0.5">
      <c r="A12" s="8" t="s">
        <v>28</v>
      </c>
      <c r="B12" s="37"/>
      <c r="C12" s="16"/>
      <c r="D12" s="16"/>
      <c r="E12" s="16"/>
      <c r="F12" s="16"/>
      <c r="G12" s="16"/>
      <c r="H12" s="16"/>
      <c r="I12" s="16"/>
      <c r="J12" s="16"/>
    </row>
    <row r="13" spans="1:11" ht="24" customHeight="1" x14ac:dyDescent="0.5">
      <c r="A13" s="8" t="s">
        <v>29</v>
      </c>
      <c r="B13" s="37"/>
      <c r="C13" s="16"/>
      <c r="D13" s="16">
        <v>30735</v>
      </c>
      <c r="E13" s="16"/>
      <c r="F13" s="16">
        <v>30759</v>
      </c>
      <c r="G13" s="16"/>
      <c r="H13" s="16">
        <v>30729</v>
      </c>
      <c r="I13" s="16"/>
      <c r="J13" s="16">
        <v>30759</v>
      </c>
    </row>
    <row r="14" spans="1:11" ht="24" customHeight="1" x14ac:dyDescent="0.5">
      <c r="A14" s="8" t="s">
        <v>135</v>
      </c>
      <c r="B14" s="37"/>
      <c r="C14" s="16"/>
      <c r="D14" s="16">
        <v>-1519</v>
      </c>
      <c r="E14" s="16"/>
      <c r="F14" s="16">
        <v>3031</v>
      </c>
      <c r="G14" s="16"/>
      <c r="H14" s="16">
        <v>-1519</v>
      </c>
      <c r="I14" s="16"/>
      <c r="J14" s="16">
        <v>3031</v>
      </c>
    </row>
    <row r="15" spans="1:11" ht="24" customHeight="1" x14ac:dyDescent="0.5">
      <c r="A15" s="8" t="s">
        <v>80</v>
      </c>
      <c r="B15" s="37"/>
      <c r="C15" s="16"/>
      <c r="D15" s="16">
        <v>3922</v>
      </c>
      <c r="E15" s="16"/>
      <c r="F15" s="16">
        <v>3674</v>
      </c>
      <c r="G15" s="16"/>
      <c r="H15" s="16">
        <v>3922</v>
      </c>
      <c r="I15" s="16"/>
      <c r="J15" s="16">
        <v>3674</v>
      </c>
    </row>
    <row r="16" spans="1:11" ht="24" customHeight="1" x14ac:dyDescent="0.5">
      <c r="A16" s="8" t="s">
        <v>124</v>
      </c>
      <c r="B16" s="37"/>
      <c r="C16" s="16"/>
      <c r="D16" s="16">
        <v>0</v>
      </c>
      <c r="E16" s="16"/>
      <c r="F16" s="16">
        <v>-170</v>
      </c>
      <c r="G16" s="16"/>
      <c r="H16" s="16">
        <v>0</v>
      </c>
      <c r="I16" s="16"/>
      <c r="J16" s="16">
        <v>-170</v>
      </c>
    </row>
    <row r="17" spans="1:10" ht="24" customHeight="1" x14ac:dyDescent="0.5">
      <c r="A17" s="8" t="s">
        <v>51</v>
      </c>
      <c r="B17" s="37"/>
      <c r="C17" s="16"/>
      <c r="D17" s="24">
        <v>-5874</v>
      </c>
      <c r="E17" s="16"/>
      <c r="F17" s="24">
        <v>-4060</v>
      </c>
      <c r="G17" s="16"/>
      <c r="H17" s="24">
        <v>-5874</v>
      </c>
      <c r="I17" s="16"/>
      <c r="J17" s="24">
        <v>-4057</v>
      </c>
    </row>
    <row r="18" spans="1:10" ht="24" customHeight="1" x14ac:dyDescent="0.5">
      <c r="A18" s="8" t="s">
        <v>30</v>
      </c>
      <c r="B18" s="37"/>
      <c r="C18" s="16"/>
      <c r="D18" s="16"/>
      <c r="E18" s="16"/>
      <c r="F18" s="16"/>
      <c r="G18" s="16"/>
      <c r="H18" s="16"/>
      <c r="I18" s="16"/>
      <c r="J18" s="16"/>
    </row>
    <row r="19" spans="1:10" ht="24" customHeight="1" x14ac:dyDescent="0.5">
      <c r="A19" s="8" t="s">
        <v>31</v>
      </c>
      <c r="B19" s="37"/>
      <c r="C19" s="16"/>
      <c r="D19" s="16">
        <f>SUM(D10:D17)</f>
        <v>166216</v>
      </c>
      <c r="E19" s="16"/>
      <c r="F19" s="16">
        <f>SUM(F10:F17)</f>
        <v>194669</v>
      </c>
      <c r="G19" s="16"/>
      <c r="H19" s="16">
        <f>SUM(H10:H17)</f>
        <v>166362</v>
      </c>
      <c r="I19" s="16"/>
      <c r="J19" s="16">
        <f>SUM(J10:J17)</f>
        <v>194711</v>
      </c>
    </row>
    <row r="20" spans="1:10" ht="24" customHeight="1" x14ac:dyDescent="0.5">
      <c r="A20" s="8" t="s">
        <v>108</v>
      </c>
      <c r="B20" s="37"/>
      <c r="C20" s="16"/>
      <c r="D20" s="16"/>
      <c r="E20" s="16"/>
      <c r="F20" s="16"/>
      <c r="G20" s="16"/>
      <c r="H20" s="16"/>
      <c r="I20" s="16"/>
      <c r="J20" s="16"/>
    </row>
    <row r="21" spans="1:10" ht="24" customHeight="1" x14ac:dyDescent="0.5">
      <c r="A21" s="8" t="s">
        <v>66</v>
      </c>
      <c r="B21" s="37"/>
      <c r="C21" s="16"/>
      <c r="D21" s="16">
        <v>-1103</v>
      </c>
      <c r="E21" s="16"/>
      <c r="F21" s="16">
        <v>-15672</v>
      </c>
      <c r="G21" s="16"/>
      <c r="H21" s="16">
        <v>-1106</v>
      </c>
      <c r="I21" s="16"/>
      <c r="J21" s="16">
        <v>-15672</v>
      </c>
    </row>
    <row r="22" spans="1:10" ht="24" customHeight="1" x14ac:dyDescent="0.5">
      <c r="A22" s="8" t="s">
        <v>32</v>
      </c>
      <c r="B22" s="37"/>
      <c r="C22" s="16"/>
      <c r="D22" s="5">
        <v>-395</v>
      </c>
      <c r="E22" s="16"/>
      <c r="F22" s="5">
        <v>-5070</v>
      </c>
      <c r="G22" s="16"/>
      <c r="H22" s="5">
        <v>-394</v>
      </c>
      <c r="I22" s="16"/>
      <c r="J22" s="5">
        <v>-5070</v>
      </c>
    </row>
    <row r="23" spans="1:10" ht="24" customHeight="1" x14ac:dyDescent="0.5">
      <c r="A23" s="8" t="s">
        <v>33</v>
      </c>
      <c r="B23" s="37"/>
      <c r="C23" s="16"/>
      <c r="D23" s="16">
        <v>335</v>
      </c>
      <c r="E23" s="16"/>
      <c r="F23" s="16">
        <v>-81</v>
      </c>
      <c r="G23" s="16"/>
      <c r="H23" s="16">
        <v>335</v>
      </c>
      <c r="I23" s="16"/>
      <c r="J23" s="16">
        <v>-81</v>
      </c>
    </row>
    <row r="24" spans="1:10" ht="24" customHeight="1" x14ac:dyDescent="0.5">
      <c r="A24" s="8" t="s">
        <v>83</v>
      </c>
      <c r="B24" s="37"/>
      <c r="C24" s="16"/>
      <c r="D24" s="16">
        <v>-40</v>
      </c>
      <c r="E24" s="16"/>
      <c r="F24" s="16">
        <v>-154</v>
      </c>
      <c r="G24" s="16"/>
      <c r="H24" s="16">
        <v>-40</v>
      </c>
      <c r="I24" s="16"/>
      <c r="J24" s="16">
        <v>-154</v>
      </c>
    </row>
    <row r="25" spans="1:10" ht="24" customHeight="1" x14ac:dyDescent="0.5">
      <c r="A25" s="8" t="s">
        <v>109</v>
      </c>
      <c r="B25" s="37"/>
      <c r="C25" s="16"/>
      <c r="D25" s="16"/>
      <c r="E25" s="16"/>
      <c r="F25" s="16"/>
      <c r="G25" s="16"/>
      <c r="H25" s="16"/>
      <c r="I25" s="16"/>
      <c r="J25" s="16"/>
    </row>
    <row r="26" spans="1:10" ht="24" customHeight="1" x14ac:dyDescent="0.5">
      <c r="A26" s="8" t="s">
        <v>63</v>
      </c>
      <c r="B26" s="37"/>
      <c r="C26" s="16"/>
      <c r="D26" s="16">
        <v>14100</v>
      </c>
      <c r="E26" s="16"/>
      <c r="F26" s="16">
        <v>18378</v>
      </c>
      <c r="G26" s="16"/>
      <c r="H26" s="16">
        <v>14167</v>
      </c>
      <c r="I26" s="16"/>
      <c r="J26" s="16">
        <v>18491</v>
      </c>
    </row>
    <row r="27" spans="1:10" ht="24" customHeight="1" x14ac:dyDescent="0.5">
      <c r="A27" s="8" t="s">
        <v>73</v>
      </c>
      <c r="B27" s="37"/>
      <c r="C27" s="16"/>
      <c r="D27" s="16">
        <v>-7316</v>
      </c>
      <c r="E27" s="16"/>
      <c r="F27" s="16">
        <v>8044</v>
      </c>
      <c r="G27" s="16"/>
      <c r="H27" s="16">
        <v>-7316</v>
      </c>
      <c r="I27" s="16"/>
      <c r="J27" s="16">
        <v>8044</v>
      </c>
    </row>
    <row r="28" spans="1:10" ht="24" customHeight="1" x14ac:dyDescent="0.5">
      <c r="A28" s="8" t="s">
        <v>34</v>
      </c>
      <c r="B28" s="37"/>
      <c r="C28" s="16"/>
      <c r="D28" s="16">
        <v>13058</v>
      </c>
      <c r="E28" s="16"/>
      <c r="F28" s="16">
        <v>8557</v>
      </c>
      <c r="G28" s="16"/>
      <c r="H28" s="16">
        <v>13063</v>
      </c>
      <c r="I28" s="16"/>
      <c r="J28" s="16">
        <v>8552</v>
      </c>
    </row>
    <row r="29" spans="1:10" ht="24" customHeight="1" x14ac:dyDescent="0.5">
      <c r="A29" s="8" t="s">
        <v>60</v>
      </c>
      <c r="B29" s="37"/>
      <c r="C29" s="16"/>
      <c r="D29" s="16">
        <v>-1745</v>
      </c>
      <c r="E29" s="16"/>
      <c r="F29" s="16">
        <v>-303</v>
      </c>
      <c r="G29" s="16"/>
      <c r="H29" s="16">
        <v>-1745</v>
      </c>
      <c r="I29" s="16"/>
      <c r="J29" s="16">
        <v>-303</v>
      </c>
    </row>
    <row r="30" spans="1:10" ht="24" customHeight="1" x14ac:dyDescent="0.5">
      <c r="A30" s="8" t="s">
        <v>102</v>
      </c>
      <c r="B30" s="37"/>
      <c r="C30" s="16"/>
      <c r="D30" s="24">
        <v>-1551</v>
      </c>
      <c r="E30" s="16"/>
      <c r="F30" s="24">
        <v>480</v>
      </c>
      <c r="G30" s="16"/>
      <c r="H30" s="24">
        <v>-1551</v>
      </c>
      <c r="I30" s="16"/>
      <c r="J30" s="24">
        <v>480</v>
      </c>
    </row>
    <row r="31" spans="1:10" ht="24" customHeight="1" x14ac:dyDescent="0.5">
      <c r="A31" s="39" t="s">
        <v>56</v>
      </c>
      <c r="B31" s="37"/>
      <c r="C31" s="16"/>
      <c r="D31" s="16">
        <f>SUM(D19:D30)</f>
        <v>181559</v>
      </c>
      <c r="E31" s="16"/>
      <c r="F31" s="16">
        <f>SUM(F19:F30)</f>
        <v>208848</v>
      </c>
      <c r="G31" s="16"/>
      <c r="H31" s="16">
        <f>SUM(H19:H30)</f>
        <v>181775</v>
      </c>
      <c r="I31" s="16"/>
      <c r="J31" s="16">
        <f>SUM(J19:J30)</f>
        <v>208998</v>
      </c>
    </row>
    <row r="32" spans="1:10" ht="24" customHeight="1" x14ac:dyDescent="0.5">
      <c r="A32" s="39" t="s">
        <v>35</v>
      </c>
      <c r="B32" s="37"/>
      <c r="C32" s="16"/>
      <c r="D32" s="16">
        <v>-7635</v>
      </c>
      <c r="E32" s="16"/>
      <c r="F32" s="16">
        <v>-7084</v>
      </c>
      <c r="G32" s="16"/>
      <c r="H32" s="16">
        <v>-7635</v>
      </c>
      <c r="I32" s="16"/>
      <c r="J32" s="16">
        <v>-7084</v>
      </c>
    </row>
    <row r="33" spans="1:11" ht="24" customHeight="1" x14ac:dyDescent="0.5">
      <c r="A33" s="40" t="s">
        <v>57</v>
      </c>
      <c r="B33" s="37"/>
      <c r="C33" s="16"/>
      <c r="D33" s="19">
        <f>SUM(D31:D32)</f>
        <v>173924</v>
      </c>
      <c r="E33" s="16"/>
      <c r="F33" s="19">
        <f>SUM(F31:F32)</f>
        <v>201764</v>
      </c>
      <c r="G33" s="16"/>
      <c r="H33" s="19">
        <f>SUM(H31:H32)</f>
        <v>174140</v>
      </c>
      <c r="I33" s="16"/>
      <c r="J33" s="19">
        <f>SUM(J31:J32)</f>
        <v>201914</v>
      </c>
    </row>
    <row r="34" spans="1:11" ht="24" customHeight="1" x14ac:dyDescent="0.5">
      <c r="A34" s="40"/>
      <c r="B34" s="12"/>
      <c r="C34" s="16"/>
      <c r="D34" s="16"/>
      <c r="E34" s="16"/>
      <c r="F34" s="16"/>
      <c r="H34" s="16"/>
    </row>
    <row r="35" spans="1:11" ht="24" customHeight="1" x14ac:dyDescent="0.5">
      <c r="A35" s="23" t="s">
        <v>27</v>
      </c>
      <c r="B35" s="12"/>
      <c r="C35" s="16"/>
      <c r="D35" s="16"/>
      <c r="E35" s="16"/>
      <c r="F35" s="16"/>
      <c r="H35" s="16"/>
      <c r="J35" s="16"/>
    </row>
    <row r="36" spans="1:11" ht="24" customHeight="1" x14ac:dyDescent="0.5">
      <c r="A36" s="23"/>
      <c r="B36" s="35"/>
      <c r="C36" s="23"/>
      <c r="E36" s="23"/>
    </row>
    <row r="37" spans="1:11" ht="24" customHeight="1" x14ac:dyDescent="0.5">
      <c r="D37" s="16"/>
      <c r="F37" s="16"/>
      <c r="G37" s="16"/>
      <c r="H37" s="16"/>
      <c r="I37" s="16"/>
      <c r="J37" s="16" t="s">
        <v>98</v>
      </c>
      <c r="K37" s="18"/>
    </row>
    <row r="38" spans="1:11" ht="24" customHeight="1" x14ac:dyDescent="0.5">
      <c r="A38" s="6" t="s">
        <v>69</v>
      </c>
      <c r="B38" s="25"/>
      <c r="C38" s="6"/>
      <c r="E38" s="6"/>
    </row>
    <row r="39" spans="1:11" ht="24" customHeight="1" x14ac:dyDescent="0.5">
      <c r="A39" s="6" t="s">
        <v>47</v>
      </c>
      <c r="B39" s="25"/>
      <c r="C39" s="6"/>
      <c r="E39" s="6"/>
    </row>
    <row r="40" spans="1:11" ht="24" customHeight="1" x14ac:dyDescent="0.5">
      <c r="A40" s="6" t="s">
        <v>127</v>
      </c>
      <c r="B40" s="25"/>
      <c r="C40" s="6"/>
      <c r="D40" s="17"/>
      <c r="E40" s="20"/>
      <c r="F40" s="17"/>
      <c r="G40" s="17"/>
      <c r="H40" s="17"/>
      <c r="I40" s="17"/>
      <c r="J40" s="17"/>
    </row>
    <row r="41" spans="1:11" ht="24" customHeight="1" x14ac:dyDescent="0.5">
      <c r="A41" s="6"/>
      <c r="B41" s="25"/>
      <c r="C41" s="6"/>
      <c r="D41" s="17"/>
      <c r="E41" s="20"/>
      <c r="F41" s="17"/>
      <c r="G41" s="17"/>
      <c r="H41" s="17"/>
      <c r="I41" s="17"/>
      <c r="J41" s="41"/>
      <c r="K41" s="36" t="s">
        <v>87</v>
      </c>
    </row>
    <row r="42" spans="1:11" ht="24" customHeight="1" x14ac:dyDescent="0.5">
      <c r="A42" s="6"/>
      <c r="B42" s="25"/>
      <c r="C42" s="6"/>
      <c r="D42" s="68" t="s">
        <v>112</v>
      </c>
      <c r="E42" s="68"/>
      <c r="F42" s="68"/>
      <c r="G42" s="42"/>
      <c r="H42" s="68" t="s">
        <v>111</v>
      </c>
      <c r="I42" s="68"/>
      <c r="J42" s="68"/>
      <c r="K42" s="36"/>
    </row>
    <row r="43" spans="1:11" ht="24" customHeight="1" x14ac:dyDescent="0.5">
      <c r="A43" s="6"/>
      <c r="B43" s="25"/>
      <c r="C43" s="6"/>
      <c r="D43" s="43" t="s">
        <v>126</v>
      </c>
      <c r="E43" s="20"/>
      <c r="F43" s="43" t="s">
        <v>126</v>
      </c>
      <c r="G43" s="17"/>
      <c r="H43" s="43" t="s">
        <v>126</v>
      </c>
      <c r="I43" s="17"/>
      <c r="J43" s="43" t="s">
        <v>126</v>
      </c>
      <c r="K43" s="36"/>
    </row>
    <row r="44" spans="1:11" ht="24" customHeight="1" x14ac:dyDescent="0.5">
      <c r="D44" s="11">
        <v>2567</v>
      </c>
      <c r="F44" s="11">
        <v>2566</v>
      </c>
      <c r="G44" s="10"/>
      <c r="H44" s="11">
        <v>2567</v>
      </c>
      <c r="I44" s="10"/>
      <c r="J44" s="11">
        <v>2566</v>
      </c>
    </row>
    <row r="45" spans="1:11" ht="24" customHeight="1" x14ac:dyDescent="0.5">
      <c r="A45" s="6" t="s">
        <v>20</v>
      </c>
      <c r="B45" s="37"/>
      <c r="C45" s="38"/>
      <c r="D45" s="16"/>
      <c r="E45" s="16"/>
      <c r="F45" s="16"/>
      <c r="G45" s="17"/>
      <c r="H45" s="16"/>
      <c r="I45" s="17"/>
      <c r="J45" s="16"/>
    </row>
    <row r="46" spans="1:11" ht="24" customHeight="1" x14ac:dyDescent="0.5">
      <c r="A46" s="39" t="s">
        <v>54</v>
      </c>
      <c r="B46" s="37"/>
      <c r="C46" s="16"/>
      <c r="D46" s="16">
        <v>2250</v>
      </c>
      <c r="E46" s="16"/>
      <c r="F46" s="16">
        <v>3419</v>
      </c>
      <c r="G46" s="16"/>
      <c r="H46" s="16">
        <v>2250</v>
      </c>
      <c r="I46" s="16"/>
      <c r="J46" s="16">
        <v>3416</v>
      </c>
    </row>
    <row r="47" spans="1:11" ht="24" customHeight="1" x14ac:dyDescent="0.5">
      <c r="A47" s="39" t="s">
        <v>139</v>
      </c>
      <c r="B47" s="37"/>
      <c r="C47" s="16"/>
      <c r="D47" s="16">
        <v>-192</v>
      </c>
      <c r="E47" s="16"/>
      <c r="F47" s="16">
        <v>-50000</v>
      </c>
      <c r="G47" s="16"/>
      <c r="H47" s="16">
        <v>-192</v>
      </c>
      <c r="I47" s="16"/>
      <c r="J47" s="16">
        <v>-50000</v>
      </c>
    </row>
    <row r="48" spans="1:11" ht="24" customHeight="1" x14ac:dyDescent="0.5">
      <c r="A48" s="39" t="s">
        <v>85</v>
      </c>
      <c r="B48" s="37"/>
      <c r="C48" s="16"/>
      <c r="D48" s="16">
        <v>-90594</v>
      </c>
      <c r="E48" s="16"/>
      <c r="F48" s="16">
        <v>-54158</v>
      </c>
      <c r="G48" s="16"/>
      <c r="H48" s="16">
        <v>-90594</v>
      </c>
      <c r="I48" s="16"/>
      <c r="J48" s="16">
        <v>-54158</v>
      </c>
    </row>
    <row r="49" spans="1:10" ht="24" customHeight="1" x14ac:dyDescent="0.5">
      <c r="A49" s="39" t="s">
        <v>122</v>
      </c>
      <c r="B49" s="37"/>
      <c r="C49" s="16"/>
      <c r="D49" s="16">
        <v>-570</v>
      </c>
      <c r="E49" s="16"/>
      <c r="F49" s="16">
        <v>-16</v>
      </c>
      <c r="G49" s="16"/>
      <c r="H49" s="16">
        <v>-570</v>
      </c>
      <c r="I49" s="16"/>
      <c r="J49" s="16">
        <v>-16</v>
      </c>
    </row>
    <row r="50" spans="1:10" ht="24" customHeight="1" x14ac:dyDescent="0.5">
      <c r="A50" s="39" t="s">
        <v>74</v>
      </c>
      <c r="B50" s="37"/>
      <c r="C50" s="16"/>
      <c r="D50" s="16">
        <v>0</v>
      </c>
      <c r="E50" s="16"/>
      <c r="F50" s="16">
        <v>1057</v>
      </c>
      <c r="G50" s="16"/>
      <c r="H50" s="16">
        <v>0</v>
      </c>
      <c r="I50" s="16"/>
      <c r="J50" s="16">
        <v>1056</v>
      </c>
    </row>
    <row r="51" spans="1:10" ht="24" customHeight="1" x14ac:dyDescent="0.5">
      <c r="A51" s="6" t="s">
        <v>140</v>
      </c>
      <c r="B51" s="37"/>
      <c r="C51" s="16"/>
      <c r="D51" s="19">
        <f>SUM(D46:D50)</f>
        <v>-89106</v>
      </c>
      <c r="E51" s="16"/>
      <c r="F51" s="19">
        <f>SUM(F46:F50)</f>
        <v>-99698</v>
      </c>
      <c r="G51" s="16"/>
      <c r="H51" s="19">
        <f>SUM(H46:H50)</f>
        <v>-89106</v>
      </c>
      <c r="I51" s="16"/>
      <c r="J51" s="19">
        <f>SUM(J46:J50)</f>
        <v>-99702</v>
      </c>
    </row>
    <row r="52" spans="1:10" ht="24" customHeight="1" x14ac:dyDescent="0.5">
      <c r="A52" s="6" t="s">
        <v>114</v>
      </c>
      <c r="B52" s="37"/>
      <c r="C52" s="16"/>
      <c r="D52" s="16">
        <f>SUM(D33+D51)</f>
        <v>84818</v>
      </c>
      <c r="E52" s="16"/>
      <c r="F52" s="16">
        <f>SUM(F33+F51)</f>
        <v>102066</v>
      </c>
      <c r="G52" s="16"/>
      <c r="H52" s="16">
        <f>SUM(H33+H51)</f>
        <v>85034</v>
      </c>
      <c r="I52" s="16"/>
      <c r="J52" s="16">
        <f>SUM(J33+J51)</f>
        <v>102212</v>
      </c>
    </row>
    <row r="53" spans="1:10" ht="24" customHeight="1" x14ac:dyDescent="0.5">
      <c r="A53" s="8" t="s">
        <v>93</v>
      </c>
      <c r="B53" s="37"/>
      <c r="C53" s="16"/>
      <c r="D53" s="24">
        <v>1300949</v>
      </c>
      <c r="E53" s="16"/>
      <c r="F53" s="24">
        <v>1297934</v>
      </c>
      <c r="G53" s="16"/>
      <c r="H53" s="24">
        <f>BS!J12</f>
        <v>1299683</v>
      </c>
      <c r="I53" s="16"/>
      <c r="J53" s="24">
        <v>1296171</v>
      </c>
    </row>
    <row r="54" spans="1:10" ht="24" customHeight="1" thickBot="1" x14ac:dyDescent="0.55000000000000004">
      <c r="A54" s="6" t="s">
        <v>105</v>
      </c>
      <c r="B54" s="37"/>
      <c r="C54" s="16"/>
      <c r="D54" s="22">
        <f>SUM(D52:D53)</f>
        <v>1385767</v>
      </c>
      <c r="E54" s="16"/>
      <c r="F54" s="22">
        <f>SUM(F52:F53)</f>
        <v>1400000</v>
      </c>
      <c r="G54" s="16"/>
      <c r="H54" s="22">
        <f>SUM(H52:H53)</f>
        <v>1384717</v>
      </c>
      <c r="I54" s="16"/>
      <c r="J54" s="22">
        <f>SUM(J52:J53)</f>
        <v>1398383</v>
      </c>
    </row>
    <row r="55" spans="1:10" ht="24" customHeight="1" thickTop="1" x14ac:dyDescent="0.5">
      <c r="B55" s="37"/>
      <c r="C55" s="38"/>
      <c r="D55" s="4"/>
      <c r="E55" s="16"/>
      <c r="F55" s="16"/>
      <c r="G55" s="17"/>
      <c r="H55" s="16"/>
      <c r="I55" s="17"/>
      <c r="J55" s="16"/>
    </row>
    <row r="56" spans="1:10" ht="24" customHeight="1" x14ac:dyDescent="0.5">
      <c r="A56" s="6" t="s">
        <v>52</v>
      </c>
      <c r="B56" s="7"/>
      <c r="D56" s="17"/>
      <c r="E56" s="17"/>
      <c r="F56" s="17"/>
      <c r="G56" s="17"/>
      <c r="H56" s="17"/>
      <c r="I56" s="17"/>
      <c r="J56" s="17"/>
    </row>
    <row r="57" spans="1:10" ht="24" customHeight="1" x14ac:dyDescent="0.5">
      <c r="A57" s="8" t="s">
        <v>75</v>
      </c>
      <c r="B57" s="7"/>
      <c r="D57" s="17"/>
      <c r="E57" s="17"/>
      <c r="F57" s="17"/>
      <c r="G57" s="17"/>
      <c r="H57" s="17"/>
      <c r="I57" s="17"/>
      <c r="J57" s="17"/>
    </row>
    <row r="58" spans="1:10" ht="24" customHeight="1" x14ac:dyDescent="0.5">
      <c r="A58" s="8" t="s">
        <v>86</v>
      </c>
      <c r="B58" s="7"/>
      <c r="D58" s="17">
        <v>20041</v>
      </c>
      <c r="E58" s="17"/>
      <c r="F58" s="17">
        <v>14099</v>
      </c>
      <c r="G58" s="17"/>
      <c r="H58" s="17">
        <v>20041</v>
      </c>
      <c r="I58" s="17"/>
      <c r="J58" s="17">
        <v>14099</v>
      </c>
    </row>
    <row r="59" spans="1:10" ht="24" customHeight="1" x14ac:dyDescent="0.5">
      <c r="D59" s="44"/>
      <c r="E59" s="17"/>
      <c r="F59" s="44"/>
      <c r="G59" s="17"/>
      <c r="H59" s="44"/>
      <c r="I59" s="17"/>
      <c r="J59" s="44"/>
    </row>
    <row r="60" spans="1:10" ht="24" customHeight="1" x14ac:dyDescent="0.5">
      <c r="A60" s="23" t="s">
        <v>27</v>
      </c>
      <c r="B60" s="35"/>
      <c r="C60" s="23"/>
      <c r="D60" s="17"/>
      <c r="E60" s="45"/>
      <c r="F60" s="17"/>
      <c r="G60" s="17"/>
      <c r="H60" s="17"/>
      <c r="I60" s="17"/>
      <c r="J60" s="17"/>
    </row>
    <row r="61" spans="1:10" ht="24" customHeight="1" x14ac:dyDescent="0.5">
      <c r="A61" s="23"/>
      <c r="B61" s="35"/>
      <c r="C61" s="23"/>
      <c r="E61" s="23"/>
    </row>
    <row r="62" spans="1:10" ht="24" customHeight="1" x14ac:dyDescent="0.5">
      <c r="A62" s="23"/>
      <c r="B62" s="35"/>
      <c r="C62" s="23"/>
      <c r="E62" s="23"/>
    </row>
    <row r="63" spans="1:10" ht="24" customHeight="1" x14ac:dyDescent="0.5">
      <c r="A63" s="23"/>
      <c r="B63" s="35"/>
      <c r="C63" s="23"/>
      <c r="E63" s="23"/>
    </row>
    <row r="64" spans="1:10" ht="24" customHeight="1" x14ac:dyDescent="0.5">
      <c r="A64" s="23"/>
      <c r="B64" s="35"/>
      <c r="C64" s="23"/>
      <c r="E64" s="23"/>
    </row>
    <row r="65" spans="1:26" s="7" customFormat="1" ht="24" customHeight="1" x14ac:dyDescent="0.5">
      <c r="A65" s="23"/>
      <c r="B65" s="35"/>
      <c r="C65" s="23"/>
      <c r="D65" s="8"/>
      <c r="E65" s="23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s="7" customFormat="1" ht="24" customHeight="1" x14ac:dyDescent="0.5">
      <c r="A66" s="23"/>
      <c r="B66" s="35"/>
      <c r="C66" s="23"/>
      <c r="D66" s="8"/>
      <c r="E66" s="23"/>
      <c r="F66" s="8"/>
      <c r="G66" s="8"/>
      <c r="H66" s="8"/>
      <c r="I66" s="8"/>
      <c r="J66" s="8"/>
      <c r="K66" s="8"/>
    </row>
    <row r="67" spans="1:26" s="7" customFormat="1" ht="24" customHeight="1" x14ac:dyDescent="0.5">
      <c r="A67" s="23"/>
      <c r="B67" s="35"/>
      <c r="C67" s="23"/>
      <c r="D67" s="8"/>
      <c r="E67" s="23"/>
      <c r="F67" s="8"/>
      <c r="G67" s="8"/>
      <c r="H67" s="8"/>
      <c r="I67" s="8"/>
      <c r="J67" s="8"/>
      <c r="K67" s="8"/>
    </row>
    <row r="68" spans="1:26" s="7" customFormat="1" ht="24" customHeight="1" x14ac:dyDescent="0.5">
      <c r="A68" s="23"/>
      <c r="B68" s="35"/>
      <c r="C68" s="23"/>
      <c r="D68" s="8"/>
      <c r="E68" s="23"/>
      <c r="F68" s="8"/>
      <c r="G68" s="8"/>
      <c r="H68" s="8"/>
      <c r="I68" s="8"/>
      <c r="J68" s="8"/>
      <c r="K68" s="8"/>
    </row>
    <row r="69" spans="1:26" ht="24" customHeight="1" x14ac:dyDescent="0.5"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</sheetData>
  <mergeCells count="4">
    <mergeCell ref="H6:J6"/>
    <mergeCell ref="H42:J42"/>
    <mergeCell ref="D6:F6"/>
    <mergeCell ref="D42:F42"/>
  </mergeCells>
  <printOptions horizontalCentered="1"/>
  <pageMargins left="0.98425196850393704" right="0.19685039370078741" top="0.78740157480314965" bottom="0" header="0.19685039370078741" footer="0.19685039370078741"/>
  <pageSetup paperSize="9" scale="75" firstPageNumber="3" fitToHeight="4" orientation="portrait" useFirstPageNumber="1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9d684147-791b-49c1-ba6c-dead7c5ced73" dataSnipperSheetDeleted="false" guid="e5f28103-7303-42ff-925f-5419dca48a32" revision="2">
  <settings xmlns="" guid="08cb060d-32c4-464f-ae72-04a70d1c847a">
    <setting type="boolean" value="True" name="embed-documents" guid="fbb82f73-f31a-41cd-8b4a-b49d8f4ea1b3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6" ma:contentTypeDescription="Create a new document." ma:contentTypeScope="" ma:versionID="fb56bddc8a8951dfb98cdacb5c75762e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b21b9ead58655beb95ac48aafe3e7514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A3F1DE-8B9E-447E-B858-0CC0EDC02D00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D9A35DC-08D7-428A-882F-8E33172A2A98}">
  <ds:schemaRefs>
    <ds:schemaRef ds:uri="5c0624b5-3477-44a4-ae14-70480fff47b8"/>
    <ds:schemaRef ds:uri="63bc030a-3283-43ab-804d-8532f4cf8169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50c908b1-f277-4340-90a9-4611d0b0f0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DD0F460-3473-4D20-A534-80068C43E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801F3D9-9332-4655-9B1B-8975EE0485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2024-12-04T04:33:49Z</cp:lastPrinted>
  <dcterms:created xsi:type="dcterms:W3CDTF">2005-04-06T03:34:06Z</dcterms:created>
  <dcterms:modified xsi:type="dcterms:W3CDTF">2024-12-11T08:29:11Z</dcterms:modified>
</cp:coreProperties>
</file>