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Thai Nakarin Hospital\2025\Q1'2025\TNH\"/>
    </mc:Choice>
  </mc:AlternateContent>
  <xr:revisionPtr revIDLastSave="0" documentId="13_ncr:1_{5259DCB5-4D4B-4405-B88C-F502C9B83693}" xr6:coauthVersionLast="47" xr6:coauthVersionMax="47" xr10:uidLastSave="{00000000-0000-0000-0000-000000000000}"/>
  <bookViews>
    <workbookView xWindow="-120" yWindow="-120" windowWidth="29040" windowHeight="15720" tabRatio="748" xr2:uid="{AFEBBC7D-06B1-4F6C-8A2C-A83B96357854}"/>
  </bookViews>
  <sheets>
    <sheet name="BS" sheetId="1" r:id="rId1"/>
    <sheet name="PL" sheetId="6" r:id="rId2"/>
    <sheet name="CE_Conso" sheetId="5" r:id="rId3"/>
    <sheet name="CE_Separate" sheetId="3" r:id="rId4"/>
    <sheet name="CF" sheetId="4" r:id="rId5"/>
  </sheets>
  <definedNames>
    <definedName name="_xlnm.Print_Area" localSheetId="0">BS!$A$1:$K$69</definedName>
    <definedName name="_xlnm.Print_Area" localSheetId="2">CE_Conso!$A$1:$Q$20</definedName>
    <definedName name="_xlnm.Print_Area" localSheetId="3">CE_Separate!$A$1:$M$19</definedName>
    <definedName name="_xlnm.Print_Area" localSheetId="4">CF!$A$1:$K$61</definedName>
    <definedName name="_xlnm.Print_Area" localSheetId="1">PL!$A$1:$K$37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1" i="4" l="1"/>
  <c r="F51" i="4"/>
  <c r="D18" i="6"/>
  <c r="D20" i="6" s="1"/>
  <c r="D17" i="6"/>
  <c r="D13" i="6"/>
  <c r="D45" i="1"/>
  <c r="D17" i="1"/>
  <c r="H50" i="4" l="1"/>
  <c r="H17" i="6"/>
  <c r="H13" i="6"/>
  <c r="H18" i="6" s="1"/>
  <c r="H20" i="6" s="1"/>
  <c r="H22" i="6" s="1"/>
  <c r="J45" i="1"/>
  <c r="H45" i="1"/>
  <c r="F45" i="1"/>
  <c r="H17" i="1"/>
  <c r="F17" i="6"/>
  <c r="F13" i="6"/>
  <c r="F18" i="6" s="1"/>
  <c r="F20" i="6" s="1"/>
  <c r="D10" i="4"/>
  <c r="F25" i="1"/>
  <c r="H26" i="1"/>
  <c r="F17" i="1"/>
  <c r="F26" i="1" s="1"/>
  <c r="J13" i="6"/>
  <c r="D50" i="4"/>
  <c r="H18" i="5"/>
  <c r="D59" i="1" s="1"/>
  <c r="F18" i="5"/>
  <c r="D57" i="1" s="1"/>
  <c r="D18" i="5"/>
  <c r="D56" i="1" s="1"/>
  <c r="L16" i="5"/>
  <c r="P16" i="5" s="1"/>
  <c r="D25" i="1"/>
  <c r="D26" i="1"/>
  <c r="J60" i="1"/>
  <c r="F60" i="1"/>
  <c r="L12" i="5"/>
  <c r="P12" i="5" s="1"/>
  <c r="H14" i="5"/>
  <c r="F59" i="1" s="1"/>
  <c r="F14" i="5"/>
  <c r="F57" i="1" s="1"/>
  <c r="D14" i="5"/>
  <c r="F56" i="1" s="1"/>
  <c r="J50" i="4"/>
  <c r="H12" i="3"/>
  <c r="F12" i="3"/>
  <c r="D12" i="3"/>
  <c r="J17" i="6"/>
  <c r="F49" i="1"/>
  <c r="J25" i="1"/>
  <c r="J26" i="1" s="1"/>
  <c r="H25" i="1"/>
  <c r="F50" i="4"/>
  <c r="D49" i="1"/>
  <c r="L10" i="3"/>
  <c r="H16" i="3"/>
  <c r="H59" i="1"/>
  <c r="F16" i="3"/>
  <c r="H57" i="1"/>
  <c r="D16" i="3"/>
  <c r="H56" i="1" s="1"/>
  <c r="J17" i="1"/>
  <c r="J59" i="1"/>
  <c r="J57" i="1"/>
  <c r="J56" i="1"/>
  <c r="H49" i="1"/>
  <c r="L14" i="3"/>
  <c r="J49" i="1"/>
  <c r="D19" i="4" l="1"/>
  <c r="D31" i="4" s="1"/>
  <c r="D33" i="4" s="1"/>
  <c r="F50" i="1"/>
  <c r="D50" i="1"/>
  <c r="J61" i="1"/>
  <c r="F61" i="1"/>
  <c r="F62" i="1" s="1"/>
  <c r="J18" i="6"/>
  <c r="J20" i="6" s="1"/>
  <c r="H50" i="1"/>
  <c r="J50" i="1"/>
  <c r="J22" i="6"/>
  <c r="J10" i="4"/>
  <c r="J19" i="4" s="1"/>
  <c r="J31" i="4" s="1"/>
  <c r="J33" i="4" s="1"/>
  <c r="J53" i="4" s="1"/>
  <c r="F10" i="4"/>
  <c r="F19" i="4" s="1"/>
  <c r="F31" i="4" s="1"/>
  <c r="F33" i="4" s="1"/>
  <c r="F53" i="4" s="1"/>
  <c r="F22" i="6"/>
  <c r="H10" i="4"/>
  <c r="H19" i="4" s="1"/>
  <c r="H31" i="4" s="1"/>
  <c r="H33" i="4" s="1"/>
  <c r="D22" i="6"/>
  <c r="H51" i="4" l="1"/>
  <c r="H53" i="4" s="1"/>
  <c r="D51" i="4"/>
  <c r="D53" i="4" s="1"/>
  <c r="J62" i="1"/>
  <c r="N14" i="5"/>
  <c r="D27" i="6"/>
  <c r="J17" i="5" s="1"/>
  <c r="D30" i="6"/>
  <c r="H30" i="6"/>
  <c r="J15" i="3"/>
  <c r="H27" i="6"/>
  <c r="F30" i="6"/>
  <c r="J13" i="5"/>
  <c r="F27" i="6"/>
  <c r="J27" i="6"/>
  <c r="J30" i="6"/>
  <c r="J11" i="3"/>
  <c r="N18" i="5" l="1"/>
  <c r="L13" i="5"/>
  <c r="J14" i="5"/>
  <c r="J12" i="3"/>
  <c r="L11" i="3"/>
  <c r="L12" i="3" s="1"/>
  <c r="L15" i="3"/>
  <c r="L16" i="3" s="1"/>
  <c r="J16" i="3"/>
  <c r="H60" i="1" s="1"/>
  <c r="H61" i="1" s="1"/>
  <c r="H62" i="1" s="1"/>
  <c r="L17" i="5"/>
  <c r="L18" i="5" s="1"/>
  <c r="J18" i="5"/>
  <c r="D60" i="1" s="1"/>
  <c r="D61" i="1" s="1"/>
  <c r="D62" i="1" s="1"/>
  <c r="P17" i="5" l="1"/>
  <c r="P18" i="5" s="1"/>
  <c r="L14" i="5"/>
  <c r="P13" i="5"/>
  <c r="P14" i="5" s="1"/>
</calcChain>
</file>

<file path=xl/sharedStrings.xml><?xml version="1.0" encoding="utf-8"?>
<sst xmlns="http://schemas.openxmlformats.org/spreadsheetml/2006/main" count="232" uniqueCount="144">
  <si>
    <t>Note</t>
  </si>
  <si>
    <t>Assets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</si>
  <si>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</si>
  <si>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</si>
  <si>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</si>
  <si>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</si>
  <si>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</si>
  <si>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</si>
  <si>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</si>
  <si>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</si>
  <si>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</si>
  <si>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</si>
  <si>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 xml:space="preserve">Liabilities and shareholders' equity 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</si>
  <si>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</si>
  <si>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</si>
  <si>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</si>
  <si>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</si>
  <si>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</si>
  <si>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</si>
  <si>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</si>
  <si>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Shareholders' equity</t>
  </si>
  <si>
    <t>Total liabilities and shareholders' equity</t>
  </si>
  <si>
    <t>Revenues</t>
  </si>
  <si>
    <t>Total revenues</t>
  </si>
  <si>
    <t>Expenses</t>
  </si>
  <si>
    <t>Administrative expenses</t>
  </si>
  <si>
    <t>Total expenses</t>
  </si>
  <si>
    <t>Share premium</t>
  </si>
  <si>
    <t>Retained earnings</t>
  </si>
  <si>
    <t xml:space="preserve">   Unappropriated</t>
  </si>
  <si>
    <t>Basic earnings per share</t>
  </si>
  <si>
    <t>Issued and</t>
  </si>
  <si>
    <t>Total</t>
  </si>
  <si>
    <t>shareholders'</t>
  </si>
  <si>
    <t>share capital</t>
  </si>
  <si>
    <t>Unappropriated</t>
  </si>
  <si>
    <t>equity</t>
  </si>
  <si>
    <t>Cash flows from operating activities</t>
  </si>
  <si>
    <t xml:space="preserve">   Interest income</t>
  </si>
  <si>
    <t>Decrease (increase) in operating assets</t>
  </si>
  <si>
    <t xml:space="preserve">   Inventories</t>
  </si>
  <si>
    <t xml:space="preserve">   Other current assets</t>
  </si>
  <si>
    <t>Increase (decrease) in operating liabilities</t>
  </si>
  <si>
    <t xml:space="preserve">   Other current liabilities</t>
  </si>
  <si>
    <t>Cash from operating activities</t>
  </si>
  <si>
    <t>Net cash from operating activities</t>
  </si>
  <si>
    <t>Cash flows from investing activities</t>
  </si>
  <si>
    <t xml:space="preserve">   Registered</t>
  </si>
  <si>
    <t xml:space="preserve">   Issued and fully paid-up </t>
  </si>
  <si>
    <t>Other income</t>
  </si>
  <si>
    <t xml:space="preserve">   Depreciation and amortisation expenses</t>
  </si>
  <si>
    <t xml:space="preserve">   Appropriated - statutory reserve</t>
  </si>
  <si>
    <t>Profit before tax</t>
  </si>
  <si>
    <t>Supplemental cash flows information</t>
  </si>
  <si>
    <t xml:space="preserve"> paid-up</t>
  </si>
  <si>
    <t>Appropriated -</t>
  </si>
  <si>
    <t xml:space="preserve">Provision for long-term employee benefits </t>
  </si>
  <si>
    <t>Trade and other receivables</t>
  </si>
  <si>
    <t xml:space="preserve">Intangible assets </t>
  </si>
  <si>
    <t>Trade and other payables</t>
  </si>
  <si>
    <t xml:space="preserve">   Trade and other receivables</t>
  </si>
  <si>
    <t xml:space="preserve">   Trade and other payables</t>
  </si>
  <si>
    <t>Statement of financial position (continued)</t>
  </si>
  <si>
    <t>Statement of financial position</t>
  </si>
  <si>
    <t>Statement of changes in shareholders' equity</t>
  </si>
  <si>
    <t>Statement of cash flows</t>
  </si>
  <si>
    <t>Statement of cash flows (continued)</t>
  </si>
  <si>
    <t>Statement of comprehensive income</t>
  </si>
  <si>
    <t>Profit before income tax expenses</t>
  </si>
  <si>
    <t>Income tax expenses</t>
  </si>
  <si>
    <t>31 July</t>
  </si>
  <si>
    <t xml:space="preserve">      180,000,000 ordinary shares of Baht 1 each</t>
  </si>
  <si>
    <t>Deferred tax assets</t>
  </si>
  <si>
    <t>Profit and loss:</t>
  </si>
  <si>
    <t>Other comprehensive income:</t>
  </si>
  <si>
    <t>Doctor fee payable</t>
  </si>
  <si>
    <t>Income tax payable</t>
  </si>
  <si>
    <t xml:space="preserve">   Doctor fee payable</t>
  </si>
  <si>
    <t xml:space="preserve">Non-cash items </t>
  </si>
  <si>
    <t xml:space="preserve">   Provision for long-term employee benefits</t>
  </si>
  <si>
    <t xml:space="preserve">   Cash paid for income tax</t>
  </si>
  <si>
    <t>Interest received</t>
  </si>
  <si>
    <t>Revenues from hospital operations</t>
  </si>
  <si>
    <t xml:space="preserve">   Long-term employee benefit expenses</t>
  </si>
  <si>
    <t xml:space="preserve">   Other non-current assets</t>
  </si>
  <si>
    <t xml:space="preserve">Property, plant and equipment </t>
  </si>
  <si>
    <t>(Unaudited</t>
  </si>
  <si>
    <t>(Audited)</t>
  </si>
  <si>
    <t>but reviewed)</t>
  </si>
  <si>
    <t>(Unit: Thousand Baht)</t>
  </si>
  <si>
    <t>(Unit: Thousand Baht except earnings per share expressed in Baht)</t>
  </si>
  <si>
    <t>Profit for the period</t>
  </si>
  <si>
    <t>Other comprehensive income for the period</t>
  </si>
  <si>
    <t>Total comprehensive income for the period</t>
  </si>
  <si>
    <t>(Unaudited but reviewed)</t>
  </si>
  <si>
    <t>Profit (Baht)</t>
  </si>
  <si>
    <t>Cash and cash equivalents at beginning of period</t>
  </si>
  <si>
    <t xml:space="preserve">   Accounts payable - construction and equipment purchase </t>
  </si>
  <si>
    <t xml:space="preserve">Cash received from disposals of equipment </t>
  </si>
  <si>
    <t>Other non-current financial liabilities</t>
  </si>
  <si>
    <t xml:space="preserve">   Other non-current financial liabilities</t>
  </si>
  <si>
    <t>Other current financial assets</t>
  </si>
  <si>
    <t>Right-of-use assets</t>
  </si>
  <si>
    <t>Operating profit</t>
  </si>
  <si>
    <t>Finance income</t>
  </si>
  <si>
    <t>Separate financial statements</t>
  </si>
  <si>
    <t>Consolidated financial statements</t>
  </si>
  <si>
    <t>Thai Nakarin Hospital Public Company Limited and its subsidiary</t>
  </si>
  <si>
    <t>Investment in subsidiary</t>
  </si>
  <si>
    <t xml:space="preserve">Net increase in cash and cash equivalents </t>
  </si>
  <si>
    <t>Cost of hospital operations and goods sold</t>
  </si>
  <si>
    <t>Directors</t>
  </si>
  <si>
    <t xml:space="preserve">Weighted average number of ordinary shares </t>
  </si>
  <si>
    <t xml:space="preserve">   (Thousand shares)</t>
  </si>
  <si>
    <t xml:space="preserve">statutory reserve </t>
  </si>
  <si>
    <t xml:space="preserve">Adjustments to reconcile profit before tax to </t>
  </si>
  <si>
    <t xml:space="preserve">   net cash provided by (paid from) operating activities:</t>
  </si>
  <si>
    <t xml:space="preserve">   in operating assets and liabilities</t>
  </si>
  <si>
    <t>Profit from operating activities before changes</t>
  </si>
  <si>
    <t>2, 4</t>
  </si>
  <si>
    <t>Equity attibutable to owners of the company</t>
  </si>
  <si>
    <t xml:space="preserve">Cash paid for purchases of building improvement and equipment </t>
  </si>
  <si>
    <t>Cash and cash equivalents at end of period (Note 3)</t>
  </si>
  <si>
    <t>Cash paid for purchase of intangible assets</t>
  </si>
  <si>
    <t>Balance as at 1 August 2023</t>
  </si>
  <si>
    <t xml:space="preserve">   Gain on disposals of equipment</t>
  </si>
  <si>
    <t>As at 31 October 2024</t>
  </si>
  <si>
    <t>31 October</t>
  </si>
  <si>
    <t>For the three-month period ended 31 October 2024</t>
  </si>
  <si>
    <t>Balance as at 31 October 2024</t>
  </si>
  <si>
    <t>Balance as at 1 August 2024</t>
  </si>
  <si>
    <t>Equity</t>
  </si>
  <si>
    <t>Total equity</t>
  </si>
  <si>
    <t xml:space="preserve"> attributable to </t>
  </si>
  <si>
    <t>attributable</t>
  </si>
  <si>
    <t>non-controlling</t>
  </si>
  <si>
    <t>to owners of</t>
  </si>
  <si>
    <t>interests of</t>
  </si>
  <si>
    <t>the Company</t>
  </si>
  <si>
    <t>the subsidiaries</t>
  </si>
  <si>
    <t xml:space="preserve">   (Reversal) Allowance for expected credit losses</t>
  </si>
  <si>
    <t>Net cash used in investing activities</t>
  </si>
  <si>
    <t>Increase in other current financial assets</t>
  </si>
  <si>
    <t>Balance as at 31 October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</si>
</sst>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#,##0.00\ ;\(#,##0.00\)"/>
    <numFmt numFmtId="168" formatCode="_(* #,##0_);_(* \(#,##0\);_(* &quot;-&quot;??_);_(@_)"/>
    <numFmt numFmtId="169" formatCode="#,##0.000\ ;\(#,##0.00\)"/>
    <numFmt numFmtId="170" formatCode="_ * #,##0_)\ _฿_ ;_ * \(#,##0\)\ _฿_ ;_ * &quot;-&quot;_)\ _฿_ ;_ @_ "/>
    <numFmt numFmtId="171" formatCode="_(* #,##0.00_);_(* \(#,##0.00\);_(* &quot;-&quot;_);_(@_)"/>
  </numFmts>
  <fonts count="11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0"/>
      <name val="ApFont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i/>
      <u/>
      <sz val="10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" fillId="0" borderId="0"/>
  </cellStyleXfs>
  <cellXfs count="70">
    <xf numFmtId="0" fontId="0" fillId="0" borderId="0" xfId="0"/>
    <xf numFmtId="0" fontId="1" fillId="0" borderId="0" xfId="2" quotePrefix="1" applyNumberFormat="1" applyFont="1" applyFill="1" applyAlignment="1" applyProtection="1">
      <alignment horizontal="center"/>
    </xf>
    <xf numFmtId="0" fontId="1" fillId="0" borderId="0" xfId="2" applyNumberFormat="1" applyFont="1" applyFill="1" applyAlignment="1" applyProtection="1">
      <alignment horizontal="center"/>
    </xf>
    <xf numFmtId="0" fontId="1" fillId="0" borderId="0" xfId="2" applyNumberFormat="1" applyFont="1" applyFill="1" applyBorder="1" applyAlignment="1" applyProtection="1">
      <alignment horizontal="center"/>
    </xf>
    <xf numFmtId="164" fontId="1" fillId="0" borderId="0" xfId="2" applyNumberFormat="1" applyFont="1" applyFill="1" applyBorder="1" applyAlignment="1">
      <alignment horizontal="right"/>
    </xf>
    <xf numFmtId="164" fontId="1" fillId="0" borderId="0" xfId="2" applyNumberFormat="1" applyFont="1" applyFill="1" applyAlignment="1">
      <alignment horizontal="right"/>
    </xf>
    <xf numFmtId="164" fontId="1" fillId="0" borderId="0" xfId="1" applyNumberFormat="1" applyFont="1" applyFill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justify"/>
    </xf>
    <xf numFmtId="0" fontId="1" fillId="0" borderId="0" xfId="0" applyFont="1" applyAlignment="1">
      <alignment horizontal="right"/>
    </xf>
    <xf numFmtId="16" fontId="1" fillId="0" borderId="0" xfId="0" quotePrefix="1" applyNumberFormat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4" fontId="1" fillId="0" borderId="0" xfId="0" applyNumberFormat="1" applyFont="1" applyAlignment="1">
      <alignment horizontal="left"/>
    </xf>
    <xf numFmtId="164" fontId="1" fillId="0" borderId="3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37" fontId="1" fillId="0" borderId="0" xfId="3" applyNumberFormat="1" applyFont="1" applyAlignment="1">
      <alignment horizontal="right"/>
    </xf>
    <xf numFmtId="38" fontId="1" fillId="0" borderId="0" xfId="0" applyNumberFormat="1" applyFont="1" applyAlignment="1">
      <alignment horizontal="center"/>
    </xf>
    <xf numFmtId="170" fontId="8" fillId="0" borderId="0" xfId="0" applyNumberFormat="1" applyFont="1" applyAlignment="1">
      <alignment horizontal="right"/>
    </xf>
    <xf numFmtId="170" fontId="1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37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right"/>
    </xf>
    <xf numFmtId="38" fontId="1" fillId="0" borderId="0" xfId="0" applyNumberFormat="1" applyFont="1" applyAlignment="1">
      <alignment horizontal="centerContinuous"/>
    </xf>
    <xf numFmtId="168" fontId="1" fillId="0" borderId="0" xfId="0" applyNumberFormat="1" applyFont="1" applyAlignment="1">
      <alignment horizontal="center"/>
    </xf>
    <xf numFmtId="168" fontId="1" fillId="0" borderId="1" xfId="0" applyNumberFormat="1" applyFont="1" applyBorder="1" applyAlignment="1">
      <alignment horizontal="center"/>
    </xf>
    <xf numFmtId="168" fontId="6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164" fontId="1" fillId="0" borderId="0" xfId="0" quotePrefix="1" applyNumberFormat="1" applyFont="1" applyAlignment="1">
      <alignment horizontal="right"/>
    </xf>
    <xf numFmtId="0" fontId="10" fillId="0" borderId="0" xfId="0" applyFont="1" applyAlignment="1">
      <alignment horizontal="center"/>
    </xf>
    <xf numFmtId="38" fontId="1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167" fontId="1" fillId="0" borderId="0" xfId="0" applyNumberFormat="1" applyFont="1" applyAlignment="1">
      <alignment horizontal="right"/>
    </xf>
    <xf numFmtId="171" fontId="1" fillId="0" borderId="3" xfId="0" applyNumberFormat="1" applyFont="1" applyBorder="1" applyAlignment="1">
      <alignment horizontal="right"/>
    </xf>
    <xf numFmtId="171" fontId="1" fillId="0" borderId="0" xfId="0" applyNumberFormat="1" applyFont="1" applyAlignment="1">
      <alignment horizontal="right"/>
    </xf>
    <xf numFmtId="169" fontId="1" fillId="0" borderId="0" xfId="0" applyNumberFormat="1" applyFont="1" applyAlignment="1">
      <alignment horizontal="right"/>
    </xf>
    <xf numFmtId="0" fontId="7" fillId="0" borderId="0" xfId="0" applyFont="1"/>
    <xf numFmtId="0" fontId="1" fillId="0" borderId="0" xfId="0" applyFont="1"/>
    <xf numFmtId="0" fontId="6" fillId="0" borderId="0" xfId="0" applyFont="1"/>
    <xf numFmtId="39" fontId="1" fillId="0" borderId="0" xfId="0" applyNumberFormat="1" applyFont="1"/>
    <xf numFmtId="164" fontId="1" fillId="0" borderId="0" xfId="0" applyNumberFormat="1" applyFont="1"/>
    <xf numFmtId="166" fontId="1" fillId="0" borderId="0" xfId="0" applyNumberFormat="1" applyFont="1"/>
    <xf numFmtId="164" fontId="6" fillId="0" borderId="0" xfId="0" applyNumberFormat="1" applyFont="1"/>
    <xf numFmtId="0" fontId="5" fillId="0" borderId="0" xfId="0" applyFont="1"/>
    <xf numFmtId="168" fontId="1" fillId="0" borderId="0" xfId="0" applyNumberFormat="1" applyFont="1"/>
    <xf numFmtId="0" fontId="1" fillId="0" borderId="4" xfId="0" applyFont="1" applyBorder="1"/>
    <xf numFmtId="0" fontId="9" fillId="0" borderId="0" xfId="0" applyFont="1"/>
    <xf numFmtId="0" fontId="6" fillId="0" borderId="1" xfId="0" applyFont="1" applyBorder="1"/>
    <xf numFmtId="38" fontId="1" fillId="0" borderId="0" xfId="0" applyNumberFormat="1" applyFont="1"/>
    <xf numFmtId="164" fontId="7" fillId="0" borderId="0" xfId="0" applyNumberFormat="1" applyFont="1"/>
    <xf numFmtId="164" fontId="1" fillId="0" borderId="5" xfId="0" applyNumberFormat="1" applyFont="1" applyBorder="1"/>
    <xf numFmtId="0" fontId="6" fillId="0" borderId="0" xfId="3" applyFont="1"/>
    <xf numFmtId="0" fontId="1" fillId="0" borderId="0" xfId="3" applyFont="1"/>
    <xf numFmtId="0" fontId="6" fillId="0" borderId="0" xfId="0" applyFont="1" applyAlignment="1">
      <alignment horizontal="left"/>
    </xf>
    <xf numFmtId="37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8" fontId="1" fillId="0" borderId="1" xfId="0" applyNumberFormat="1" applyFont="1" applyBorder="1" applyAlignment="1">
      <alignment horizontal="center"/>
    </xf>
    <xf numFmtId="168" fontId="6" fillId="0" borderId="1" xfId="0" applyNumberFormat="1" applyFont="1" applyBorder="1" applyAlignment="1">
      <alignment horizontal="center"/>
    </xf>
  </cellXfs>
  <cellStyles count="4">
    <cellStyle name="Comma" xfId="1" builtinId="3"/>
    <cellStyle name="Comma 2" xfId="2" xr:uid="{8B9CE78A-FBD8-4650-8428-D440EBEF5624}"/>
    <cellStyle name="Normal" xfId="0" builtinId="0"/>
    <cellStyle name="Normal_B251 - Bs&amp;ple_Q1'2009" xfId="3" xr:uid="{5F5E876A-EEB0-4665-9218-71D70CAE113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0D514-4A2A-409B-B36B-48BDA9C83FB0}">
  <sheetPr codeName="Sheet1"/>
  <dimension ref="A1:M71"/>
  <sheetViews>
    <sheetView showGridLines="0" tabSelected="1" view="pageBreakPreview" zoomScale="80" zoomScaleNormal="100" zoomScaleSheetLayoutView="80" workbookViewId="0"/>
  </sheetViews>
  <sheetFormatPr defaultRowHeight="23.1" customHeight="1"/>
  <cols>
    <col min="1" max="1" width="40.7109375" style="49" customWidth="1"/>
    <col min="2" max="2" width="4.7109375" style="48" customWidth="1"/>
    <col min="3" max="3" width="1.7109375" style="48" customWidth="1"/>
    <col min="4" max="4" width="16.7109375" style="49" customWidth="1"/>
    <col min="5" max="5" width="1.7109375" style="49" customWidth="1"/>
    <col min="6" max="6" width="16.7109375" style="49" customWidth="1"/>
    <col min="7" max="7" width="1.7109375" style="49" customWidth="1"/>
    <col min="8" max="8" width="16.7109375" style="49" customWidth="1"/>
    <col min="9" max="9" width="1.7109375" style="49" customWidth="1"/>
    <col min="10" max="10" width="16.7109375" style="49" customWidth="1"/>
    <col min="11" max="11" width="1.7109375" style="49" customWidth="1"/>
    <col min="12" max="12" width="9.42578125" style="49" bestFit="1" customWidth="1"/>
    <col min="13" max="16384" width="9.140625" style="49"/>
  </cols>
  <sheetData>
    <row r="1" spans="1:13" ht="23.1" customHeight="1">
      <c r="A1" s="7" t="s">
        <v>107</v>
      </c>
    </row>
    <row r="2" spans="1:13" ht="23.1" customHeight="1">
      <c r="A2" s="8" t="s">
        <v>63</v>
      </c>
    </row>
    <row r="3" spans="1:13" ht="23.1" customHeight="1">
      <c r="A3" s="8" t="s">
        <v>126</v>
      </c>
    </row>
    <row r="4" spans="1:13" ht="23.1" customHeight="1">
      <c r="A4" s="50"/>
      <c r="K4" s="9" t="s">
        <v>89</v>
      </c>
    </row>
    <row r="5" spans="1:13" ht="23.1" customHeight="1">
      <c r="A5" s="50"/>
      <c r="D5" s="67" t="s">
        <v>106</v>
      </c>
      <c r="E5" s="67"/>
      <c r="F5" s="67"/>
      <c r="H5" s="66" t="s">
        <v>105</v>
      </c>
      <c r="I5" s="66"/>
      <c r="J5" s="66"/>
      <c r="K5" s="9"/>
    </row>
    <row r="6" spans="1:13" ht="23.1" customHeight="1">
      <c r="B6" s="49"/>
      <c r="C6" s="49"/>
      <c r="D6" s="10" t="s">
        <v>127</v>
      </c>
      <c r="E6" s="48"/>
      <c r="F6" s="11" t="s">
        <v>70</v>
      </c>
      <c r="G6" s="48"/>
      <c r="H6" s="10" t="s">
        <v>127</v>
      </c>
      <c r="I6" s="48"/>
      <c r="J6" s="11" t="s">
        <v>70</v>
      </c>
    </row>
    <row r="7" spans="1:13" ht="23.1" customHeight="1">
      <c r="B7" s="12" t="s">
        <v>0</v>
      </c>
      <c r="C7" s="49"/>
      <c r="D7" s="12">
        <v>2024</v>
      </c>
      <c r="E7" s="48"/>
      <c r="F7" s="12">
        <v>2024</v>
      </c>
      <c r="G7" s="48"/>
      <c r="H7" s="12">
        <v>2024</v>
      </c>
      <c r="I7" s="48"/>
      <c r="J7" s="12">
        <v>2024</v>
      </c>
    </row>
    <row r="8" spans="1:13" ht="23.1" customHeight="1">
      <c r="B8" s="13"/>
      <c r="C8" s="49"/>
      <c r="D8" s="1" t="s">
        <v>86</v>
      </c>
      <c r="E8" s="51"/>
      <c r="F8" s="2" t="s">
        <v>87</v>
      </c>
      <c r="G8" s="51"/>
      <c r="H8" s="1" t="s">
        <v>86</v>
      </c>
      <c r="I8" s="51"/>
      <c r="J8" s="2" t="s">
        <v>87</v>
      </c>
    </row>
    <row r="9" spans="1:13" ht="23.1" customHeight="1">
      <c r="B9" s="13"/>
      <c r="C9" s="49"/>
      <c r="D9" s="1" t="s">
        <v>88</v>
      </c>
      <c r="E9" s="3"/>
      <c r="F9" s="1"/>
      <c r="G9" s="3"/>
      <c r="H9" s="1" t="s">
        <v>88</v>
      </c>
      <c r="I9" s="3"/>
      <c r="J9" s="1"/>
    </row>
    <row r="10" spans="1:13" ht="23.1" customHeight="1">
      <c r="A10" s="8" t="s">
        <v>1</v>
      </c>
      <c r="C10" s="8"/>
      <c r="D10" s="14"/>
      <c r="E10" s="14"/>
      <c r="F10" s="14"/>
      <c r="G10" s="14"/>
      <c r="H10" s="14"/>
      <c r="I10" s="14"/>
      <c r="J10" s="14"/>
    </row>
    <row r="11" spans="1:13" ht="23.1" customHeight="1">
      <c r="A11" s="50" t="s">
        <v>2</v>
      </c>
      <c r="C11" s="50"/>
      <c r="D11" s="9"/>
      <c r="E11" s="9"/>
      <c r="F11" s="9"/>
      <c r="G11" s="9"/>
      <c r="H11" s="9"/>
      <c r="I11" s="9"/>
      <c r="J11" s="9"/>
    </row>
    <row r="12" spans="1:13" ht="23.1" customHeight="1">
      <c r="A12" s="49" t="s">
        <v>3</v>
      </c>
      <c r="B12" s="14">
        <v>3</v>
      </c>
      <c r="C12" s="49"/>
      <c r="D12" s="15">
        <v>1385767</v>
      </c>
      <c r="E12" s="52"/>
      <c r="F12" s="15">
        <v>1300949</v>
      </c>
      <c r="G12" s="52"/>
      <c r="H12" s="15">
        <v>1384717</v>
      </c>
      <c r="I12" s="15"/>
      <c r="J12" s="15">
        <v>1299683</v>
      </c>
      <c r="L12" s="53"/>
      <c r="M12" s="53"/>
    </row>
    <row r="13" spans="1:13" ht="23.1" customHeight="1">
      <c r="A13" s="49" t="s">
        <v>57</v>
      </c>
      <c r="B13" s="14" t="s">
        <v>119</v>
      </c>
      <c r="C13" s="49"/>
      <c r="D13" s="15">
        <v>235273</v>
      </c>
      <c r="E13" s="52"/>
      <c r="F13" s="15">
        <v>229027</v>
      </c>
      <c r="G13" s="52"/>
      <c r="H13" s="15">
        <v>235083</v>
      </c>
      <c r="I13" s="15"/>
      <c r="J13" s="15">
        <v>228834</v>
      </c>
      <c r="L13" s="53"/>
      <c r="M13" s="53"/>
    </row>
    <row r="14" spans="1:13" ht="23.1" customHeight="1">
      <c r="A14" s="49" t="s">
        <v>4</v>
      </c>
      <c r="B14" s="14"/>
      <c r="C14" s="49"/>
      <c r="D14" s="15">
        <v>40372</v>
      </c>
      <c r="E14" s="52"/>
      <c r="F14" s="15">
        <v>39977</v>
      </c>
      <c r="G14" s="52"/>
      <c r="H14" s="15">
        <v>40320</v>
      </c>
      <c r="I14" s="15"/>
      <c r="J14" s="15">
        <v>39926</v>
      </c>
      <c r="L14" s="53"/>
      <c r="M14" s="53"/>
    </row>
    <row r="15" spans="1:13" ht="23.1" customHeight="1">
      <c r="A15" s="49" t="s">
        <v>101</v>
      </c>
      <c r="B15" s="14">
        <v>5</v>
      </c>
      <c r="C15" s="49"/>
      <c r="D15" s="15">
        <v>422879</v>
      </c>
      <c r="E15" s="52"/>
      <c r="F15" s="15">
        <v>422687</v>
      </c>
      <c r="G15" s="52"/>
      <c r="H15" s="15">
        <v>422879</v>
      </c>
      <c r="I15" s="15"/>
      <c r="J15" s="15">
        <v>422687</v>
      </c>
      <c r="L15" s="53"/>
      <c r="M15" s="53"/>
    </row>
    <row r="16" spans="1:13" ht="23.1" customHeight="1">
      <c r="A16" s="49" t="s">
        <v>5</v>
      </c>
      <c r="B16" s="14"/>
      <c r="C16" s="49"/>
      <c r="D16" s="15">
        <v>493</v>
      </c>
      <c r="E16" s="52"/>
      <c r="F16" s="15">
        <v>828</v>
      </c>
      <c r="G16" s="52"/>
      <c r="H16" s="15">
        <v>493</v>
      </c>
      <c r="I16" s="15"/>
      <c r="J16" s="15">
        <v>828</v>
      </c>
      <c r="L16" s="53"/>
      <c r="M16" s="53"/>
    </row>
    <row r="17" spans="1:13" ht="23.1" customHeight="1">
      <c r="A17" s="50" t="s">
        <v>6</v>
      </c>
      <c r="B17" s="14"/>
      <c r="C17" s="50"/>
      <c r="D17" s="16">
        <f>SUM(D12:D16)</f>
        <v>2084784</v>
      </c>
      <c r="E17" s="54"/>
      <c r="F17" s="16">
        <f>SUM(F12:F16)</f>
        <v>1993468</v>
      </c>
      <c r="G17" s="54"/>
      <c r="H17" s="16">
        <f>SUM(H12:H16)</f>
        <v>2083492</v>
      </c>
      <c r="I17" s="15"/>
      <c r="J17" s="16">
        <f>SUM(J12:J16)</f>
        <v>1991958</v>
      </c>
      <c r="L17" s="53"/>
      <c r="M17" s="53"/>
    </row>
    <row r="18" spans="1:13" ht="23.1" customHeight="1">
      <c r="A18" s="50" t="s">
        <v>7</v>
      </c>
      <c r="B18" s="14"/>
      <c r="C18" s="50"/>
      <c r="D18" s="15"/>
      <c r="E18" s="54"/>
      <c r="F18" s="15"/>
      <c r="G18" s="54"/>
      <c r="H18" s="15"/>
      <c r="I18" s="15"/>
      <c r="J18" s="15"/>
      <c r="L18" s="53"/>
      <c r="M18" s="53"/>
    </row>
    <row r="19" spans="1:13" ht="23.1" customHeight="1">
      <c r="A19" s="49" t="s">
        <v>108</v>
      </c>
      <c r="B19" s="14">
        <v>6</v>
      </c>
      <c r="C19" s="50"/>
      <c r="D19" s="15">
        <v>0</v>
      </c>
      <c r="E19" s="54"/>
      <c r="F19" s="15">
        <v>0</v>
      </c>
      <c r="G19" s="54"/>
      <c r="H19" s="15">
        <v>1000</v>
      </c>
      <c r="I19" s="15"/>
      <c r="J19" s="15">
        <v>1000</v>
      </c>
      <c r="L19" s="53"/>
      <c r="M19" s="53"/>
    </row>
    <row r="20" spans="1:13" ht="23.1" customHeight="1">
      <c r="A20" s="55" t="s">
        <v>85</v>
      </c>
      <c r="B20" s="14">
        <v>7</v>
      </c>
      <c r="C20" s="49"/>
      <c r="D20" s="15">
        <v>1043034</v>
      </c>
      <c r="E20" s="52"/>
      <c r="F20" s="15">
        <v>986380</v>
      </c>
      <c r="G20" s="52"/>
      <c r="H20" s="15">
        <v>1042934</v>
      </c>
      <c r="I20" s="15"/>
      <c r="J20" s="15">
        <v>986274</v>
      </c>
      <c r="L20" s="53"/>
      <c r="M20" s="53"/>
    </row>
    <row r="21" spans="1:13" ht="23.1" customHeight="1">
      <c r="A21" s="55" t="s">
        <v>58</v>
      </c>
      <c r="B21" s="14"/>
      <c r="C21" s="49"/>
      <c r="D21" s="15">
        <v>11227</v>
      </c>
      <c r="E21" s="52"/>
      <c r="F21" s="17">
        <v>11026</v>
      </c>
      <c r="G21" s="52"/>
      <c r="H21" s="15">
        <v>11197</v>
      </c>
      <c r="I21" s="15"/>
      <c r="J21" s="15">
        <v>10996</v>
      </c>
      <c r="L21" s="53"/>
      <c r="M21" s="53"/>
    </row>
    <row r="22" spans="1:13" ht="23.1" customHeight="1">
      <c r="A22" s="55" t="s">
        <v>102</v>
      </c>
      <c r="B22" s="14">
        <v>8</v>
      </c>
      <c r="C22" s="49"/>
      <c r="D22" s="15">
        <v>541397</v>
      </c>
      <c r="E22" s="52"/>
      <c r="F22" s="15">
        <v>547074</v>
      </c>
      <c r="G22" s="52"/>
      <c r="H22" s="15">
        <v>541397</v>
      </c>
      <c r="I22" s="15"/>
      <c r="J22" s="15">
        <v>547074</v>
      </c>
      <c r="L22" s="53"/>
      <c r="M22" s="53"/>
    </row>
    <row r="23" spans="1:13" ht="23.1" customHeight="1">
      <c r="A23" s="55" t="s">
        <v>72</v>
      </c>
      <c r="B23" s="14"/>
      <c r="C23" s="49"/>
      <c r="D23" s="15">
        <v>26236</v>
      </c>
      <c r="E23" s="52"/>
      <c r="F23" s="15">
        <v>26131</v>
      </c>
      <c r="G23" s="52"/>
      <c r="H23" s="15">
        <v>26236</v>
      </c>
      <c r="I23" s="15"/>
      <c r="J23" s="15">
        <v>26131</v>
      </c>
      <c r="L23" s="53"/>
      <c r="M23" s="53"/>
    </row>
    <row r="24" spans="1:13" ht="23.1" customHeight="1">
      <c r="A24" s="55" t="s">
        <v>8</v>
      </c>
      <c r="B24" s="14"/>
      <c r="C24" s="49"/>
      <c r="D24" s="15">
        <v>149</v>
      </c>
      <c r="E24" s="52"/>
      <c r="F24" s="15">
        <v>109</v>
      </c>
      <c r="G24" s="52"/>
      <c r="H24" s="15">
        <v>149</v>
      </c>
      <c r="I24" s="15"/>
      <c r="J24" s="15">
        <v>109</v>
      </c>
      <c r="L24" s="53"/>
      <c r="M24" s="53"/>
    </row>
    <row r="25" spans="1:13" ht="23.1" customHeight="1">
      <c r="A25" s="50" t="s">
        <v>9</v>
      </c>
      <c r="B25" s="14"/>
      <c r="C25" s="50"/>
      <c r="D25" s="16">
        <f>SUM(D20:D24)</f>
        <v>1622043</v>
      </c>
      <c r="E25" s="15"/>
      <c r="F25" s="16">
        <f>SUM(F19:F24)</f>
        <v>1570720</v>
      </c>
      <c r="G25" s="15"/>
      <c r="H25" s="16">
        <f>SUM(H19:H24)</f>
        <v>1622913</v>
      </c>
      <c r="I25" s="15"/>
      <c r="J25" s="16">
        <f>SUM(J19:J24)</f>
        <v>1571584</v>
      </c>
      <c r="L25" s="53"/>
      <c r="M25" s="53"/>
    </row>
    <row r="26" spans="1:13" ht="23.1" customHeight="1" thickBot="1">
      <c r="A26" s="50" t="s">
        <v>10</v>
      </c>
      <c r="B26" s="14"/>
      <c r="C26" s="50"/>
      <c r="D26" s="18">
        <f>SUM(D25,D17)</f>
        <v>3706827</v>
      </c>
      <c r="E26" s="15"/>
      <c r="F26" s="18">
        <f>SUM(F25,F17)</f>
        <v>3564188</v>
      </c>
      <c r="G26" s="15"/>
      <c r="H26" s="18">
        <f>SUM(H25,H17)</f>
        <v>3706405</v>
      </c>
      <c r="I26" s="15"/>
      <c r="J26" s="18">
        <f>SUM(J25,J17)</f>
        <v>3563542</v>
      </c>
      <c r="L26" s="53"/>
      <c r="M26" s="53"/>
    </row>
    <row r="27" spans="1:13" ht="23.1" customHeight="1" thickTop="1">
      <c r="A27" s="50"/>
      <c r="C27" s="14"/>
      <c r="D27" s="15"/>
      <c r="E27" s="15"/>
      <c r="F27" s="15"/>
      <c r="G27" s="15"/>
      <c r="H27" s="15"/>
      <c r="I27" s="15"/>
      <c r="J27" s="15"/>
      <c r="L27" s="53"/>
      <c r="M27" s="53"/>
    </row>
    <row r="28" spans="1:13" ht="23.1" customHeight="1">
      <c r="A28" s="49" t="s">
        <v>11</v>
      </c>
      <c r="C28" s="14"/>
      <c r="D28" s="15"/>
      <c r="E28" s="15"/>
      <c r="F28" s="15"/>
      <c r="G28" s="15"/>
      <c r="H28" s="15"/>
      <c r="I28" s="15"/>
      <c r="J28" s="15"/>
      <c r="L28" s="53"/>
      <c r="M28" s="53"/>
    </row>
    <row r="29" spans="1:13" ht="23.1" customHeight="1">
      <c r="C29" s="14"/>
      <c r="D29" s="15"/>
      <c r="E29" s="15"/>
      <c r="F29" s="15"/>
      <c r="G29" s="15"/>
      <c r="H29" s="15"/>
      <c r="I29" s="15"/>
      <c r="J29" s="15"/>
      <c r="L29" s="53"/>
      <c r="M29" s="53"/>
    </row>
    <row r="30" spans="1:13" ht="21.2" customHeight="1">
      <c r="A30" s="7" t="s">
        <v>107</v>
      </c>
    </row>
    <row r="31" spans="1:13" ht="21.2" customHeight="1">
      <c r="A31" s="65" t="s">
        <v>62</v>
      </c>
      <c r="B31" s="65"/>
    </row>
    <row r="32" spans="1:13" ht="21.2" customHeight="1">
      <c r="A32" s="8" t="s">
        <v>126</v>
      </c>
    </row>
    <row r="33" spans="1:13" ht="21.2" customHeight="1">
      <c r="A33" s="50"/>
      <c r="K33" s="9" t="s">
        <v>89</v>
      </c>
    </row>
    <row r="34" spans="1:13" ht="21.2" customHeight="1">
      <c r="A34" s="50"/>
      <c r="D34" s="67" t="s">
        <v>106</v>
      </c>
      <c r="E34" s="67"/>
      <c r="F34" s="67"/>
      <c r="H34" s="66" t="s">
        <v>105</v>
      </c>
      <c r="I34" s="66"/>
      <c r="J34" s="66"/>
      <c r="K34" s="9"/>
    </row>
    <row r="35" spans="1:13" ht="21.2" customHeight="1">
      <c r="B35" s="49"/>
      <c r="C35" s="49"/>
      <c r="D35" s="10" t="s">
        <v>127</v>
      </c>
      <c r="E35" s="48"/>
      <c r="F35" s="11" t="s">
        <v>70</v>
      </c>
      <c r="G35" s="48"/>
      <c r="H35" s="10" t="s">
        <v>127</v>
      </c>
      <c r="I35" s="48"/>
      <c r="J35" s="11" t="s">
        <v>70</v>
      </c>
    </row>
    <row r="36" spans="1:13" ht="21.2" customHeight="1">
      <c r="B36" s="12" t="s">
        <v>0</v>
      </c>
      <c r="C36" s="49"/>
      <c r="D36" s="12">
        <v>2024</v>
      </c>
      <c r="E36" s="48"/>
      <c r="F36" s="12">
        <v>2024</v>
      </c>
      <c r="G36" s="48"/>
      <c r="H36" s="12">
        <v>2024</v>
      </c>
      <c r="I36" s="48"/>
      <c r="J36" s="12">
        <v>2024</v>
      </c>
    </row>
    <row r="37" spans="1:13" ht="21.2" customHeight="1">
      <c r="B37" s="13"/>
      <c r="C37" s="49"/>
      <c r="D37" s="1" t="s">
        <v>86</v>
      </c>
      <c r="E37" s="51"/>
      <c r="F37" s="2" t="s">
        <v>87</v>
      </c>
      <c r="G37" s="51"/>
      <c r="H37" s="1" t="s">
        <v>86</v>
      </c>
      <c r="I37" s="51"/>
      <c r="J37" s="2" t="s">
        <v>87</v>
      </c>
    </row>
    <row r="38" spans="1:13" ht="21.2" customHeight="1">
      <c r="B38" s="13"/>
      <c r="C38" s="49"/>
      <c r="D38" s="1" t="s">
        <v>88</v>
      </c>
      <c r="E38" s="3"/>
      <c r="F38" s="1"/>
      <c r="G38" s="3"/>
      <c r="H38" s="1" t="s">
        <v>88</v>
      </c>
      <c r="I38" s="3"/>
      <c r="J38" s="1"/>
    </row>
    <row r="39" spans="1:13" ht="21.2" customHeight="1">
      <c r="A39" s="50" t="s">
        <v>12</v>
      </c>
      <c r="C39" s="50"/>
      <c r="D39" s="14"/>
      <c r="E39" s="14"/>
      <c r="F39" s="14"/>
      <c r="G39" s="14"/>
      <c r="H39" s="14"/>
      <c r="I39" s="14"/>
      <c r="J39" s="14"/>
      <c r="L39" s="53"/>
      <c r="M39" s="53"/>
    </row>
    <row r="40" spans="1:13" ht="21.2" customHeight="1">
      <c r="A40" s="50" t="s">
        <v>13</v>
      </c>
      <c r="B40" s="14"/>
      <c r="C40" s="50"/>
      <c r="D40" s="9"/>
      <c r="E40" s="9"/>
      <c r="F40" s="9"/>
      <c r="G40" s="9"/>
      <c r="H40" s="9"/>
      <c r="I40" s="9"/>
      <c r="J40" s="9"/>
      <c r="L40" s="53"/>
      <c r="M40" s="53"/>
    </row>
    <row r="41" spans="1:13" ht="21.2" customHeight="1">
      <c r="A41" s="49" t="s">
        <v>59</v>
      </c>
      <c r="B41" s="14">
        <v>9</v>
      </c>
      <c r="C41" s="49"/>
      <c r="D41" s="15">
        <v>214567</v>
      </c>
      <c r="E41" s="52"/>
      <c r="F41" s="15">
        <v>209718</v>
      </c>
      <c r="G41" s="52"/>
      <c r="H41" s="15">
        <v>214490</v>
      </c>
      <c r="I41" s="15"/>
      <c r="J41" s="15">
        <v>209574</v>
      </c>
      <c r="L41" s="53"/>
      <c r="M41" s="53"/>
    </row>
    <row r="42" spans="1:13" ht="21.2" customHeight="1">
      <c r="A42" s="49" t="s">
        <v>75</v>
      </c>
      <c r="B42" s="14">
        <v>2</v>
      </c>
      <c r="C42" s="49"/>
      <c r="D42" s="15">
        <v>104496</v>
      </c>
      <c r="E42" s="52"/>
      <c r="F42" s="15">
        <v>111812</v>
      </c>
      <c r="G42" s="52"/>
      <c r="H42" s="15">
        <v>104496</v>
      </c>
      <c r="I42" s="15"/>
      <c r="J42" s="15">
        <v>111812</v>
      </c>
      <c r="L42" s="53"/>
      <c r="M42" s="53"/>
    </row>
    <row r="43" spans="1:13" ht="21.2" customHeight="1">
      <c r="A43" s="49" t="s">
        <v>76</v>
      </c>
      <c r="B43" s="14"/>
      <c r="C43" s="49"/>
      <c r="D43" s="15">
        <v>53178</v>
      </c>
      <c r="E43" s="52"/>
      <c r="F43" s="15">
        <v>33864</v>
      </c>
      <c r="G43" s="52"/>
      <c r="H43" s="15">
        <v>53178</v>
      </c>
      <c r="I43" s="15"/>
      <c r="J43" s="15">
        <v>33864</v>
      </c>
      <c r="L43" s="53"/>
      <c r="M43" s="53"/>
    </row>
    <row r="44" spans="1:13" ht="21.2" customHeight="1">
      <c r="A44" s="49" t="s">
        <v>14</v>
      </c>
      <c r="B44" s="14"/>
      <c r="C44" s="49"/>
      <c r="D44" s="15">
        <v>47153</v>
      </c>
      <c r="E44" s="52"/>
      <c r="F44" s="15">
        <v>34095</v>
      </c>
      <c r="G44" s="52"/>
      <c r="H44" s="15">
        <v>47152</v>
      </c>
      <c r="I44" s="15"/>
      <c r="J44" s="15">
        <v>34089</v>
      </c>
      <c r="L44" s="53"/>
      <c r="M44" s="53"/>
    </row>
    <row r="45" spans="1:13" ht="21.2" customHeight="1">
      <c r="A45" s="50" t="s">
        <v>15</v>
      </c>
      <c r="B45" s="14"/>
      <c r="C45" s="50"/>
      <c r="D45" s="16">
        <f>SUM(D41:D44)</f>
        <v>419394</v>
      </c>
      <c r="E45" s="54"/>
      <c r="F45" s="16">
        <f>SUM(F41:F44)</f>
        <v>389489</v>
      </c>
      <c r="G45" s="54"/>
      <c r="H45" s="16">
        <f>SUM(H41:H44)</f>
        <v>419316</v>
      </c>
      <c r="I45" s="15"/>
      <c r="J45" s="16">
        <f>SUM(J41:J44)</f>
        <v>389339</v>
      </c>
      <c r="L45" s="53"/>
      <c r="M45" s="53"/>
    </row>
    <row r="46" spans="1:13" ht="21.2" customHeight="1">
      <c r="A46" s="50" t="s">
        <v>16</v>
      </c>
      <c r="B46" s="14"/>
      <c r="C46" s="50"/>
      <c r="D46" s="15"/>
      <c r="E46" s="54"/>
      <c r="F46" s="15"/>
      <c r="G46" s="54"/>
      <c r="H46" s="15"/>
      <c r="I46" s="15"/>
      <c r="J46" s="15"/>
      <c r="L46" s="53"/>
      <c r="M46" s="53"/>
    </row>
    <row r="47" spans="1:13" ht="21.2" customHeight="1">
      <c r="A47" s="49" t="s">
        <v>56</v>
      </c>
      <c r="B47" s="14"/>
      <c r="C47" s="49"/>
      <c r="D47" s="15">
        <v>112781</v>
      </c>
      <c r="E47" s="52"/>
      <c r="F47" s="15">
        <v>110604</v>
      </c>
      <c r="G47" s="52"/>
      <c r="H47" s="15">
        <v>112781</v>
      </c>
      <c r="I47" s="15"/>
      <c r="J47" s="15">
        <v>110604</v>
      </c>
      <c r="L47" s="53"/>
      <c r="M47" s="53"/>
    </row>
    <row r="48" spans="1:13" ht="21.2" customHeight="1">
      <c r="A48" s="49" t="s">
        <v>99</v>
      </c>
      <c r="B48" s="14"/>
      <c r="C48" s="49"/>
      <c r="D48" s="15">
        <v>992</v>
      </c>
      <c r="E48" s="52"/>
      <c r="F48" s="15">
        <v>2543</v>
      </c>
      <c r="G48" s="52"/>
      <c r="H48" s="15">
        <v>992</v>
      </c>
      <c r="I48" s="15"/>
      <c r="J48" s="15">
        <v>2543</v>
      </c>
      <c r="L48" s="53"/>
      <c r="M48" s="53"/>
    </row>
    <row r="49" spans="1:13" ht="21.2" customHeight="1">
      <c r="A49" s="50" t="s">
        <v>17</v>
      </c>
      <c r="B49" s="14"/>
      <c r="C49" s="50"/>
      <c r="D49" s="16">
        <f>SUM(D47:D48)</f>
        <v>113773</v>
      </c>
      <c r="E49" s="15"/>
      <c r="F49" s="16">
        <f>SUM(F47:F48)</f>
        <v>113147</v>
      </c>
      <c r="G49" s="15"/>
      <c r="H49" s="16">
        <f>SUM(H47:H48)</f>
        <v>113773</v>
      </c>
      <c r="I49" s="15"/>
      <c r="J49" s="16">
        <f>SUM(J47:J48)</f>
        <v>113147</v>
      </c>
      <c r="L49" s="53"/>
      <c r="M49" s="53"/>
    </row>
    <row r="50" spans="1:13" ht="21.2" customHeight="1">
      <c r="A50" s="50" t="s">
        <v>18</v>
      </c>
      <c r="B50" s="14"/>
      <c r="C50" s="50"/>
      <c r="D50" s="19">
        <f>SUM(D45+D49)</f>
        <v>533167</v>
      </c>
      <c r="E50" s="15"/>
      <c r="F50" s="19">
        <f>SUM(F45+F49)</f>
        <v>502636</v>
      </c>
      <c r="G50" s="15"/>
      <c r="H50" s="19">
        <f>SUM(H45+H49)</f>
        <v>533089</v>
      </c>
      <c r="I50" s="15"/>
      <c r="J50" s="19">
        <f>SUM(J45+J49)</f>
        <v>502486</v>
      </c>
      <c r="L50" s="53"/>
      <c r="M50" s="53"/>
    </row>
    <row r="51" spans="1:13" ht="21.2" customHeight="1">
      <c r="A51" s="50" t="s">
        <v>20</v>
      </c>
      <c r="B51" s="20"/>
      <c r="C51" s="50"/>
      <c r="D51" s="21"/>
      <c r="E51" s="21"/>
      <c r="F51" s="21"/>
      <c r="G51" s="21"/>
      <c r="H51" s="21"/>
      <c r="I51" s="21"/>
      <c r="J51" s="21"/>
      <c r="L51" s="53"/>
      <c r="M51" s="53"/>
    </row>
    <row r="52" spans="1:13" ht="21.2" customHeight="1">
      <c r="A52" s="49" t="s">
        <v>19</v>
      </c>
      <c r="B52" s="13"/>
      <c r="C52" s="49"/>
      <c r="D52" s="15"/>
      <c r="E52" s="15"/>
      <c r="F52" s="15"/>
      <c r="G52" s="15"/>
      <c r="H52" s="15"/>
      <c r="I52" s="15"/>
      <c r="J52" s="15"/>
      <c r="L52" s="53"/>
      <c r="M52" s="53"/>
    </row>
    <row r="53" spans="1:13" ht="21.2" customHeight="1">
      <c r="A53" s="49" t="s">
        <v>47</v>
      </c>
      <c r="B53" s="13"/>
      <c r="C53" s="49"/>
      <c r="D53" s="15"/>
      <c r="E53" s="15"/>
      <c r="F53" s="15"/>
      <c r="G53" s="15"/>
      <c r="H53" s="15"/>
      <c r="I53" s="15"/>
      <c r="J53" s="15"/>
      <c r="L53" s="53"/>
      <c r="M53" s="53"/>
    </row>
    <row r="54" spans="1:13" ht="21.2" customHeight="1" thickBot="1">
      <c r="A54" s="49" t="s">
        <v>71</v>
      </c>
      <c r="B54" s="13"/>
      <c r="C54" s="49"/>
      <c r="D54" s="18">
        <v>180000</v>
      </c>
      <c r="E54" s="15"/>
      <c r="F54" s="18">
        <v>180000</v>
      </c>
      <c r="G54" s="15"/>
      <c r="H54" s="18">
        <v>180000</v>
      </c>
      <c r="I54" s="15"/>
      <c r="J54" s="18">
        <v>180000</v>
      </c>
      <c r="L54" s="53"/>
      <c r="M54" s="53"/>
    </row>
    <row r="55" spans="1:13" ht="21.2" customHeight="1" thickTop="1">
      <c r="A55" s="49" t="s">
        <v>48</v>
      </c>
      <c r="B55" s="13"/>
      <c r="C55" s="49"/>
      <c r="D55" s="15"/>
      <c r="E55" s="15"/>
      <c r="F55" s="15"/>
      <c r="G55" s="15"/>
      <c r="H55" s="15"/>
      <c r="I55" s="15"/>
      <c r="J55" s="15"/>
      <c r="L55" s="53"/>
      <c r="M55" s="53"/>
    </row>
    <row r="56" spans="1:13" ht="21.2" customHeight="1">
      <c r="A56" s="49" t="s">
        <v>71</v>
      </c>
      <c r="B56" s="13"/>
      <c r="C56" s="49"/>
      <c r="D56" s="15">
        <f>CE_Conso!D18</f>
        <v>180000</v>
      </c>
      <c r="E56" s="15"/>
      <c r="F56" s="15">
        <f>CE_Conso!D14</f>
        <v>180000</v>
      </c>
      <c r="G56" s="15"/>
      <c r="H56" s="15">
        <f>CE_Separate!D16</f>
        <v>180000</v>
      </c>
      <c r="I56" s="15"/>
      <c r="J56" s="15">
        <f>CE_Separate!D14</f>
        <v>180000</v>
      </c>
      <c r="L56" s="53"/>
      <c r="M56" s="53"/>
    </row>
    <row r="57" spans="1:13" ht="21.2" customHeight="1">
      <c r="A57" s="49" t="s">
        <v>27</v>
      </c>
      <c r="B57" s="13"/>
      <c r="C57" s="49"/>
      <c r="D57" s="15">
        <f>CE_Conso!F18</f>
        <v>20538</v>
      </c>
      <c r="E57" s="15"/>
      <c r="F57" s="15">
        <f>CE_Conso!F14</f>
        <v>20538</v>
      </c>
      <c r="G57" s="15"/>
      <c r="H57" s="15">
        <f>CE_Separate!F16</f>
        <v>20538</v>
      </c>
      <c r="I57" s="15"/>
      <c r="J57" s="15">
        <f>CE_Separate!F14</f>
        <v>20538</v>
      </c>
      <c r="L57" s="53"/>
      <c r="M57" s="53"/>
    </row>
    <row r="58" spans="1:13" ht="21.2" customHeight="1">
      <c r="A58" s="49" t="s">
        <v>28</v>
      </c>
      <c r="B58" s="13"/>
      <c r="C58" s="22"/>
      <c r="D58" s="15"/>
      <c r="E58" s="15"/>
      <c r="F58" s="15"/>
      <c r="G58" s="15"/>
      <c r="H58" s="15"/>
      <c r="I58" s="15"/>
      <c r="J58" s="15"/>
      <c r="L58" s="53"/>
      <c r="M58" s="53"/>
    </row>
    <row r="59" spans="1:13" ht="21.2" customHeight="1">
      <c r="A59" s="49" t="s">
        <v>51</v>
      </c>
      <c r="B59" s="14"/>
      <c r="C59" s="22"/>
      <c r="D59" s="15">
        <f>CE_Conso!H18</f>
        <v>18000</v>
      </c>
      <c r="E59" s="15"/>
      <c r="F59" s="15">
        <f>CE_Conso!H14</f>
        <v>18000</v>
      </c>
      <c r="G59" s="15"/>
      <c r="H59" s="15">
        <f>CE_Separate!H16</f>
        <v>18000</v>
      </c>
      <c r="I59" s="15"/>
      <c r="J59" s="15">
        <f>CE_Separate!H14</f>
        <v>18000</v>
      </c>
      <c r="L59" s="53"/>
      <c r="M59" s="53"/>
    </row>
    <row r="60" spans="1:13" ht="21.2" customHeight="1">
      <c r="A60" s="49" t="s">
        <v>29</v>
      </c>
      <c r="B60" s="13"/>
      <c r="C60" s="22"/>
      <c r="D60" s="19">
        <f>CE_Conso!J18</f>
        <v>2955122</v>
      </c>
      <c r="E60" s="15"/>
      <c r="F60" s="19">
        <f>CE_Conso!J16</f>
        <v>2843014</v>
      </c>
      <c r="G60" s="15"/>
      <c r="H60" s="19">
        <f>CE_Separate!J16</f>
        <v>2954778</v>
      </c>
      <c r="I60" s="15"/>
      <c r="J60" s="19">
        <f>CE_Separate!J14</f>
        <v>2842518</v>
      </c>
      <c r="L60" s="53"/>
      <c r="M60" s="53"/>
    </row>
    <row r="61" spans="1:13" ht="21.2" customHeight="1">
      <c r="A61" s="50" t="s">
        <v>120</v>
      </c>
      <c r="B61" s="13"/>
      <c r="C61" s="22"/>
      <c r="D61" s="16">
        <f>SUM(D56:D60)</f>
        <v>3173660</v>
      </c>
      <c r="E61" s="15"/>
      <c r="F61" s="16">
        <f>SUM(F56:F60)</f>
        <v>3061552</v>
      </c>
      <c r="G61" s="15"/>
      <c r="H61" s="16">
        <f>SUM(H56:H60)</f>
        <v>3173316</v>
      </c>
      <c r="I61" s="15"/>
      <c r="J61" s="16">
        <f>SUM(J56:J60)</f>
        <v>3061056</v>
      </c>
      <c r="L61" s="53"/>
      <c r="M61" s="53"/>
    </row>
    <row r="62" spans="1:13" ht="21.2" customHeight="1" thickBot="1">
      <c r="A62" s="50" t="s">
        <v>21</v>
      </c>
      <c r="B62" s="20"/>
      <c r="C62" s="50"/>
      <c r="D62" s="18">
        <f>D50+D61</f>
        <v>3706827</v>
      </c>
      <c r="E62" s="15"/>
      <c r="F62" s="18">
        <f>F50+F61</f>
        <v>3564188</v>
      </c>
      <c r="G62" s="15"/>
      <c r="H62" s="18">
        <f>H50+H61</f>
        <v>3706405</v>
      </c>
      <c r="I62" s="15"/>
      <c r="J62" s="18">
        <f>J50+J61</f>
        <v>3563542</v>
      </c>
      <c r="L62" s="53"/>
      <c r="M62" s="53"/>
    </row>
    <row r="63" spans="1:13" ht="21.2" customHeight="1" thickTop="1">
      <c r="B63" s="56"/>
      <c r="C63" s="49"/>
      <c r="D63" s="15"/>
      <c r="E63" s="15"/>
      <c r="F63" s="15"/>
      <c r="G63" s="15"/>
      <c r="H63" s="15"/>
      <c r="I63" s="15"/>
      <c r="J63" s="15"/>
      <c r="K63" s="53"/>
      <c r="L63" s="53"/>
    </row>
    <row r="64" spans="1:13" ht="21.2" customHeight="1">
      <c r="A64" s="49" t="s">
        <v>11</v>
      </c>
      <c r="C64" s="56"/>
      <c r="D64" s="15"/>
      <c r="E64" s="15"/>
      <c r="F64" s="15"/>
      <c r="G64" s="15"/>
      <c r="H64" s="15"/>
      <c r="I64" s="15"/>
      <c r="J64" s="15"/>
      <c r="K64" s="53"/>
      <c r="L64" s="53"/>
    </row>
    <row r="65" spans="1:12" ht="21.2" customHeight="1">
      <c r="C65" s="56"/>
      <c r="D65" s="15"/>
      <c r="E65" s="15"/>
      <c r="F65" s="15"/>
      <c r="G65" s="15"/>
      <c r="H65" s="15"/>
      <c r="I65" s="15"/>
      <c r="J65" s="15"/>
      <c r="K65" s="53"/>
      <c r="L65" s="53"/>
    </row>
    <row r="66" spans="1:12" ht="21.2" customHeight="1">
      <c r="A66" s="57"/>
      <c r="B66" s="57"/>
      <c r="C66" s="56"/>
      <c r="D66" s="15"/>
      <c r="E66" s="15"/>
      <c r="F66" s="15"/>
      <c r="G66" s="15"/>
      <c r="H66" s="15"/>
      <c r="I66" s="15"/>
      <c r="J66" s="15"/>
      <c r="K66" s="53"/>
      <c r="L66" s="53"/>
    </row>
    <row r="67" spans="1:12" ht="21.2" customHeight="1">
      <c r="C67" s="56"/>
      <c r="D67" s="15"/>
      <c r="E67" s="15"/>
      <c r="F67" s="15"/>
      <c r="G67" s="15"/>
      <c r="H67" s="15"/>
      <c r="I67" s="15"/>
      <c r="J67" s="15"/>
      <c r="K67" s="53"/>
      <c r="L67" s="53"/>
    </row>
    <row r="68" spans="1:12" ht="21.2" customHeight="1">
      <c r="C68" s="49" t="s">
        <v>111</v>
      </c>
      <c r="D68" s="15"/>
      <c r="E68" s="15"/>
      <c r="F68" s="15"/>
      <c r="G68" s="15"/>
      <c r="H68" s="15"/>
      <c r="I68" s="15"/>
      <c r="J68" s="15"/>
      <c r="K68" s="53"/>
      <c r="L68" s="53"/>
    </row>
    <row r="69" spans="1:12" ht="21.2" customHeight="1">
      <c r="A69" s="57"/>
      <c r="B69" s="57"/>
      <c r="C69" s="49"/>
      <c r="D69" s="15"/>
      <c r="E69" s="15"/>
      <c r="F69" s="15"/>
      <c r="G69" s="15"/>
      <c r="H69" s="15"/>
      <c r="I69" s="15"/>
      <c r="J69" s="15"/>
    </row>
    <row r="70" spans="1:12" ht="23.1" customHeight="1">
      <c r="A70" s="22"/>
      <c r="C70" s="22"/>
      <c r="D70" s="15"/>
      <c r="E70" s="15"/>
      <c r="F70" s="15"/>
      <c r="G70" s="15"/>
      <c r="H70" s="15"/>
      <c r="I70" s="15"/>
      <c r="J70" s="15"/>
    </row>
    <row r="71" spans="1:12" ht="23.1" customHeight="1">
      <c r="A71" s="22"/>
      <c r="B71" s="22"/>
      <c r="C71" s="22"/>
      <c r="D71" s="22"/>
      <c r="E71" s="15"/>
      <c r="F71" s="15"/>
      <c r="G71" s="15"/>
      <c r="H71" s="22"/>
      <c r="I71" s="15"/>
      <c r="J71" s="15"/>
    </row>
  </sheetData>
  <mergeCells count="5">
    <mergeCell ref="A31:B31"/>
    <mergeCell ref="H5:J5"/>
    <mergeCell ref="D5:F5"/>
    <mergeCell ref="D34:F34"/>
    <mergeCell ref="H34:J34"/>
  </mergeCells>
  <phoneticPr fontId="2" type="noConversion"/>
  <printOptions horizontalCentered="1"/>
  <pageMargins left="0.98425196850393704" right="0.19685039370078741" top="0.78740157480314965" bottom="0" header="0.19685039370078741" footer="0.19685039370078741"/>
  <pageSetup paperSize="9" scale="85" firstPageNumber="3" fitToHeight="4" orientation="portrait" useFirstPageNumber="1" r:id="rId1"/>
  <rowBreaks count="1" manualBreakCount="1">
    <brk id="29" max="16383" man="1"/>
  </rowBreaks>
  <colBreaks count="1" manualBreakCount="1">
    <brk id="11" max="14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3F0E0-554F-4EA4-8EAD-9B6C85330AE4}">
  <dimension ref="A1:K40"/>
  <sheetViews>
    <sheetView showGridLines="0" view="pageBreakPreview" zoomScale="85" zoomScaleNormal="100" zoomScaleSheetLayoutView="85" workbookViewId="0"/>
  </sheetViews>
  <sheetFormatPr defaultRowHeight="23.1" customHeight="1"/>
  <cols>
    <col min="1" max="1" width="57.7109375" style="49" customWidth="1"/>
    <col min="2" max="2" width="5.7109375" style="48" customWidth="1"/>
    <col min="3" max="3" width="1.7109375" style="48" customWidth="1"/>
    <col min="4" max="4" width="16.7109375" style="49" customWidth="1"/>
    <col min="5" max="5" width="1.7109375" style="48" customWidth="1"/>
    <col min="6" max="6" width="16.7109375" style="49" customWidth="1"/>
    <col min="7" max="7" width="1.7109375" style="49" customWidth="1"/>
    <col min="8" max="8" width="16.7109375" style="49" customWidth="1"/>
    <col min="9" max="9" width="1.7109375" style="49" customWidth="1"/>
    <col min="10" max="10" width="16.7109375" style="49" customWidth="1"/>
    <col min="11" max="11" width="1.7109375" style="49" customWidth="1"/>
    <col min="12" max="12" width="9.42578125" style="49" bestFit="1" customWidth="1"/>
    <col min="13" max="16384" width="9.140625" style="49"/>
  </cols>
  <sheetData>
    <row r="1" spans="1:11" ht="23.1" customHeight="1">
      <c r="A1" s="50"/>
      <c r="B1" s="14"/>
      <c r="C1" s="14"/>
      <c r="D1" s="35"/>
      <c r="E1" s="14"/>
      <c r="F1" s="35"/>
      <c r="G1" s="35"/>
      <c r="H1" s="35"/>
      <c r="I1" s="35"/>
      <c r="K1" s="23" t="s">
        <v>94</v>
      </c>
    </row>
    <row r="2" spans="1:11" ht="23.1" customHeight="1">
      <c r="A2" s="7" t="s">
        <v>107</v>
      </c>
    </row>
    <row r="3" spans="1:11" ht="23.1" customHeight="1">
      <c r="A3" s="7" t="s">
        <v>67</v>
      </c>
    </row>
    <row r="4" spans="1:11" ht="23.1" customHeight="1">
      <c r="A4" s="7" t="s">
        <v>128</v>
      </c>
    </row>
    <row r="5" spans="1:11" ht="23.1" customHeight="1">
      <c r="A5" s="50"/>
      <c r="K5" s="23" t="s">
        <v>90</v>
      </c>
    </row>
    <row r="6" spans="1:11" ht="23.1" customHeight="1">
      <c r="A6" s="50"/>
      <c r="D6" s="67" t="s">
        <v>106</v>
      </c>
      <c r="E6" s="67"/>
      <c r="F6" s="67"/>
      <c r="G6" s="59"/>
      <c r="H6" s="66" t="s">
        <v>105</v>
      </c>
      <c r="I6" s="66"/>
      <c r="J6" s="66"/>
      <c r="K6" s="9"/>
    </row>
    <row r="7" spans="1:11" ht="23.1" customHeight="1">
      <c r="B7" s="49"/>
      <c r="C7" s="49"/>
      <c r="D7" s="10" t="s">
        <v>127</v>
      </c>
      <c r="E7" s="49"/>
      <c r="F7" s="10" t="s">
        <v>127</v>
      </c>
      <c r="G7" s="48"/>
      <c r="H7" s="10" t="s">
        <v>127</v>
      </c>
      <c r="I7" s="48"/>
      <c r="J7" s="10" t="s">
        <v>127</v>
      </c>
    </row>
    <row r="8" spans="1:11" ht="23.1" customHeight="1">
      <c r="B8" s="36" t="s">
        <v>0</v>
      </c>
      <c r="C8" s="13"/>
      <c r="D8" s="12">
        <v>2024</v>
      </c>
      <c r="E8" s="13"/>
      <c r="F8" s="12">
        <v>2023</v>
      </c>
      <c r="G8" s="58"/>
      <c r="H8" s="12">
        <v>2024</v>
      </c>
      <c r="I8" s="13"/>
      <c r="J8" s="12">
        <v>2023</v>
      </c>
    </row>
    <row r="9" spans="1:11" ht="23.1" customHeight="1">
      <c r="A9" s="50" t="s">
        <v>73</v>
      </c>
      <c r="B9" s="13"/>
      <c r="C9" s="13"/>
      <c r="D9" s="13"/>
      <c r="E9" s="13"/>
      <c r="F9" s="13"/>
      <c r="G9" s="48"/>
      <c r="H9" s="13"/>
      <c r="I9" s="48"/>
      <c r="J9" s="2"/>
    </row>
    <row r="10" spans="1:11" ht="23.1" customHeight="1">
      <c r="A10" s="50" t="s">
        <v>22</v>
      </c>
      <c r="B10" s="9"/>
      <c r="C10" s="9"/>
      <c r="D10" s="9"/>
      <c r="E10" s="9"/>
      <c r="F10" s="9"/>
      <c r="H10" s="9"/>
    </row>
    <row r="11" spans="1:11" ht="23.1" customHeight="1">
      <c r="A11" s="49" t="s">
        <v>82</v>
      </c>
      <c r="B11" s="14"/>
      <c r="C11" s="15"/>
      <c r="D11" s="37">
        <v>712853</v>
      </c>
      <c r="E11" s="15"/>
      <c r="F11" s="37">
        <v>695989</v>
      </c>
      <c r="G11" s="15"/>
      <c r="H11" s="37">
        <v>712853</v>
      </c>
      <c r="I11" s="15"/>
      <c r="J11" s="37">
        <v>695989</v>
      </c>
    </row>
    <row r="12" spans="1:11" ht="23.1" customHeight="1">
      <c r="A12" s="49" t="s">
        <v>49</v>
      </c>
      <c r="B12" s="14"/>
      <c r="C12" s="15"/>
      <c r="D12" s="37">
        <v>2689</v>
      </c>
      <c r="E12" s="15"/>
      <c r="F12" s="37">
        <v>2007</v>
      </c>
      <c r="G12" s="15"/>
      <c r="H12" s="37">
        <v>2620</v>
      </c>
      <c r="I12" s="15"/>
      <c r="J12" s="37">
        <v>2007</v>
      </c>
    </row>
    <row r="13" spans="1:11" ht="23.1" customHeight="1">
      <c r="A13" s="50" t="s">
        <v>23</v>
      </c>
      <c r="B13" s="14"/>
      <c r="C13" s="15"/>
      <c r="D13" s="16">
        <f>SUM(D11:D12)</f>
        <v>715542</v>
      </c>
      <c r="E13" s="15"/>
      <c r="F13" s="16">
        <f>SUM(F11:F12)</f>
        <v>697996</v>
      </c>
      <c r="G13" s="15"/>
      <c r="H13" s="16">
        <f>SUM(H11:H12)</f>
        <v>715473</v>
      </c>
      <c r="I13" s="15"/>
      <c r="J13" s="16">
        <f>SUM(J11:J12)</f>
        <v>697996</v>
      </c>
    </row>
    <row r="14" spans="1:11" ht="23.1" customHeight="1">
      <c r="A14" s="50" t="s">
        <v>24</v>
      </c>
      <c r="B14" s="14"/>
      <c r="C14" s="15"/>
      <c r="D14" s="30"/>
      <c r="E14" s="15"/>
      <c r="F14" s="30"/>
      <c r="G14" s="15"/>
      <c r="H14" s="30"/>
      <c r="I14" s="15"/>
      <c r="J14" s="30"/>
    </row>
    <row r="15" spans="1:11" ht="23.1" customHeight="1">
      <c r="A15" s="49" t="s">
        <v>110</v>
      </c>
      <c r="B15" s="14"/>
      <c r="C15" s="15"/>
      <c r="D15" s="37">
        <v>520837</v>
      </c>
      <c r="E15" s="15"/>
      <c r="F15" s="37">
        <v>478800</v>
      </c>
      <c r="G15" s="15"/>
      <c r="H15" s="37">
        <v>520911</v>
      </c>
      <c r="I15" s="37"/>
      <c r="J15" s="37">
        <v>478800</v>
      </c>
    </row>
    <row r="16" spans="1:11" ht="23.1" customHeight="1">
      <c r="A16" s="49" t="s">
        <v>25</v>
      </c>
      <c r="B16" s="14"/>
      <c r="C16" s="15"/>
      <c r="D16" s="37">
        <v>61627</v>
      </c>
      <c r="E16" s="15"/>
      <c r="F16" s="37">
        <v>61818</v>
      </c>
      <c r="G16" s="15"/>
      <c r="H16" s="37">
        <v>61332</v>
      </c>
      <c r="I16" s="37"/>
      <c r="J16" s="37">
        <v>61779</v>
      </c>
    </row>
    <row r="17" spans="1:11" ht="23.1" customHeight="1">
      <c r="A17" s="50" t="s">
        <v>26</v>
      </c>
      <c r="B17" s="14"/>
      <c r="C17" s="15"/>
      <c r="D17" s="16">
        <f>SUM(D15:D16)</f>
        <v>582464</v>
      </c>
      <c r="E17" s="15"/>
      <c r="F17" s="16">
        <f>SUM(F15:F16)</f>
        <v>540618</v>
      </c>
      <c r="G17" s="15"/>
      <c r="H17" s="16">
        <f>SUM(H15:H16)</f>
        <v>582243</v>
      </c>
      <c r="I17" s="15"/>
      <c r="J17" s="16">
        <f>SUM(J15:J16)</f>
        <v>540579</v>
      </c>
    </row>
    <row r="18" spans="1:11" ht="23.1" customHeight="1">
      <c r="A18" s="50" t="s">
        <v>103</v>
      </c>
      <c r="B18" s="14"/>
      <c r="C18" s="15"/>
      <c r="D18" s="15">
        <f>D13-D17</f>
        <v>133078</v>
      </c>
      <c r="E18" s="15"/>
      <c r="F18" s="15">
        <f>F13-F17</f>
        <v>157378</v>
      </c>
      <c r="G18" s="15"/>
      <c r="H18" s="15">
        <f>H13-H17</f>
        <v>133230</v>
      </c>
      <c r="I18" s="15"/>
      <c r="J18" s="15">
        <f>J13-J17</f>
        <v>157417</v>
      </c>
    </row>
    <row r="19" spans="1:11" ht="23.1" customHeight="1">
      <c r="A19" s="49" t="s">
        <v>104</v>
      </c>
      <c r="B19" s="14"/>
      <c r="C19" s="15"/>
      <c r="D19" s="19">
        <v>5874</v>
      </c>
      <c r="E19" s="15"/>
      <c r="F19" s="19">
        <v>4057</v>
      </c>
      <c r="G19" s="15"/>
      <c r="H19" s="19">
        <v>5874</v>
      </c>
      <c r="I19" s="15"/>
      <c r="J19" s="19">
        <v>4057</v>
      </c>
    </row>
    <row r="20" spans="1:11" ht="23.1" customHeight="1">
      <c r="A20" s="63" t="s">
        <v>68</v>
      </c>
      <c r="B20" s="38"/>
      <c r="C20" s="15"/>
      <c r="D20" s="15">
        <f>SUM(D18:D19)</f>
        <v>138952</v>
      </c>
      <c r="E20" s="15"/>
      <c r="F20" s="15">
        <f>SUM(F18:F19)</f>
        <v>161435</v>
      </c>
      <c r="G20" s="15"/>
      <c r="H20" s="15">
        <f>SUM(H18:H19)</f>
        <v>139104</v>
      </c>
      <c r="I20" s="15"/>
      <c r="J20" s="15">
        <f>SUM(J18:J19)</f>
        <v>161474</v>
      </c>
      <c r="K20" s="50"/>
    </row>
    <row r="21" spans="1:11" ht="23.1" customHeight="1">
      <c r="A21" s="64" t="s">
        <v>69</v>
      </c>
      <c r="B21" s="14">
        <v>10</v>
      </c>
      <c r="C21" s="15"/>
      <c r="D21" s="19">
        <v>-26844</v>
      </c>
      <c r="E21" s="15"/>
      <c r="F21" s="19">
        <v>-31131</v>
      </c>
      <c r="G21" s="15"/>
      <c r="H21" s="19">
        <v>-26844</v>
      </c>
      <c r="I21" s="15"/>
      <c r="J21" s="19">
        <v>-31131</v>
      </c>
    </row>
    <row r="22" spans="1:11" ht="23.1" customHeight="1">
      <c r="A22" s="63" t="s">
        <v>91</v>
      </c>
      <c r="B22" s="14"/>
      <c r="C22" s="15"/>
      <c r="D22" s="16">
        <f>SUM(D20:D21)</f>
        <v>112108</v>
      </c>
      <c r="E22" s="15"/>
      <c r="F22" s="16">
        <f>SUM(F20:F21)</f>
        <v>130304</v>
      </c>
      <c r="G22" s="15"/>
      <c r="H22" s="16">
        <f>SUM(H20:H21)</f>
        <v>112260</v>
      </c>
      <c r="I22" s="15"/>
      <c r="J22" s="16">
        <f>SUM(J20:J21)</f>
        <v>130343</v>
      </c>
    </row>
    <row r="23" spans="1:11" ht="23.1" customHeight="1">
      <c r="A23" s="63"/>
      <c r="B23" s="14"/>
      <c r="C23" s="15"/>
      <c r="D23" s="15"/>
      <c r="E23" s="15"/>
      <c r="F23" s="15"/>
      <c r="G23" s="15"/>
      <c r="H23" s="15"/>
      <c r="I23" s="15"/>
      <c r="J23" s="15"/>
    </row>
    <row r="24" spans="1:11" ht="23.1" customHeight="1">
      <c r="A24" s="63" t="s">
        <v>74</v>
      </c>
      <c r="B24" s="14"/>
      <c r="C24" s="15"/>
      <c r="D24" s="15"/>
      <c r="E24" s="15"/>
      <c r="F24" s="15"/>
      <c r="G24" s="15"/>
      <c r="H24" s="15"/>
      <c r="I24" s="15"/>
      <c r="J24" s="15"/>
    </row>
    <row r="25" spans="1:11" ht="23.1" customHeight="1">
      <c r="A25" s="63" t="s">
        <v>92</v>
      </c>
      <c r="B25" s="14"/>
      <c r="C25" s="15"/>
      <c r="D25" s="19">
        <v>0</v>
      </c>
      <c r="E25" s="15"/>
      <c r="F25" s="19">
        <v>0</v>
      </c>
      <c r="G25" s="15"/>
      <c r="H25" s="19">
        <v>0</v>
      </c>
      <c r="I25" s="15"/>
      <c r="J25" s="19">
        <v>0</v>
      </c>
    </row>
    <row r="26" spans="1:11" ht="23.1" customHeight="1">
      <c r="A26" s="63"/>
      <c r="B26" s="14"/>
      <c r="C26" s="15"/>
      <c r="D26" s="52"/>
      <c r="E26" s="15"/>
      <c r="F26" s="52"/>
      <c r="G26" s="15"/>
      <c r="H26" s="52"/>
      <c r="I26" s="15"/>
      <c r="J26" s="52"/>
    </row>
    <row r="27" spans="1:11" ht="23.1" customHeight="1" thickBot="1">
      <c r="A27" s="63" t="s">
        <v>93</v>
      </c>
      <c r="B27" s="14"/>
      <c r="C27" s="15"/>
      <c r="D27" s="18">
        <f>SUM(D22:D25)</f>
        <v>112108</v>
      </c>
      <c r="E27" s="15"/>
      <c r="F27" s="18">
        <f>SUM(F22:F25)</f>
        <v>130304</v>
      </c>
      <c r="G27" s="15"/>
      <c r="H27" s="18">
        <f>SUM(H22:H25)</f>
        <v>112260</v>
      </c>
      <c r="I27" s="15"/>
      <c r="J27" s="18">
        <f>SUM(J22:J25)</f>
        <v>130343</v>
      </c>
    </row>
    <row r="28" spans="1:11" ht="23.1" customHeight="1" thickTop="1">
      <c r="A28" s="39"/>
      <c r="B28" s="14"/>
      <c r="C28" s="15"/>
      <c r="D28" s="15"/>
      <c r="E28" s="15"/>
      <c r="F28" s="15"/>
      <c r="G28" s="15"/>
      <c r="H28" s="15"/>
      <c r="I28" s="15"/>
      <c r="J28" s="15"/>
    </row>
    <row r="29" spans="1:11" ht="23.1" customHeight="1">
      <c r="A29" s="63" t="s">
        <v>30</v>
      </c>
      <c r="B29" s="14"/>
      <c r="C29" s="40"/>
      <c r="D29" s="21"/>
      <c r="E29" s="41"/>
      <c r="F29" s="21"/>
      <c r="G29" s="42"/>
      <c r="H29" s="21"/>
      <c r="I29" s="42"/>
      <c r="J29" s="21"/>
    </row>
    <row r="30" spans="1:11" ht="23.1" customHeight="1" thickBot="1">
      <c r="A30" s="64" t="s">
        <v>95</v>
      </c>
      <c r="B30" s="43"/>
      <c r="C30" s="44"/>
      <c r="D30" s="45">
        <f>D22/D33</f>
        <v>0.62282222222222228</v>
      </c>
      <c r="E30" s="46"/>
      <c r="F30" s="45">
        <f>F22/F33</f>
        <v>0.72391111111111106</v>
      </c>
      <c r="G30" s="46"/>
      <c r="H30" s="45">
        <f>H22/H33</f>
        <v>0.6236666666666667</v>
      </c>
      <c r="I30" s="46"/>
      <c r="J30" s="45">
        <f>J22/J33</f>
        <v>0.72412777777777781</v>
      </c>
    </row>
    <row r="31" spans="1:11" ht="23.1" customHeight="1" thickTop="1">
      <c r="A31" s="64"/>
      <c r="B31" s="43"/>
      <c r="C31" s="44"/>
      <c r="D31" s="15"/>
      <c r="E31" s="15"/>
      <c r="F31" s="15"/>
      <c r="G31" s="15"/>
      <c r="H31" s="15"/>
      <c r="I31" s="15"/>
      <c r="J31" s="15"/>
    </row>
    <row r="32" spans="1:11" ht="23.1" customHeight="1">
      <c r="A32" s="64" t="s">
        <v>112</v>
      </c>
      <c r="B32" s="43"/>
      <c r="C32" s="44"/>
      <c r="D32" s="15"/>
      <c r="E32" s="15"/>
      <c r="F32" s="15"/>
      <c r="G32" s="15"/>
      <c r="H32" s="15"/>
      <c r="I32" s="15"/>
      <c r="J32" s="15"/>
    </row>
    <row r="33" spans="1:10" ht="23.1" customHeight="1" thickBot="1">
      <c r="A33" s="64" t="s">
        <v>113</v>
      </c>
      <c r="B33" s="43"/>
      <c r="C33" s="44"/>
      <c r="D33" s="18">
        <v>180000</v>
      </c>
      <c r="E33" s="15"/>
      <c r="F33" s="18">
        <v>180000</v>
      </c>
      <c r="G33" s="15"/>
      <c r="H33" s="18">
        <v>180000</v>
      </c>
      <c r="I33" s="15"/>
      <c r="J33" s="18">
        <v>180000</v>
      </c>
    </row>
    <row r="34" spans="1:10" ht="23.1" customHeight="1" thickTop="1">
      <c r="A34" s="64"/>
      <c r="B34" s="43"/>
      <c r="C34" s="43"/>
      <c r="D34" s="47"/>
      <c r="E34" s="43"/>
      <c r="F34" s="47"/>
      <c r="G34" s="44"/>
      <c r="H34" s="47"/>
      <c r="I34" s="44"/>
      <c r="J34" s="47"/>
    </row>
    <row r="35" spans="1:10" ht="23.1" customHeight="1">
      <c r="A35" s="49" t="s">
        <v>11</v>
      </c>
      <c r="B35" s="43"/>
      <c r="C35" s="43"/>
      <c r="D35" s="47"/>
      <c r="E35" s="43"/>
      <c r="F35" s="47"/>
      <c r="G35" s="44"/>
      <c r="H35" s="47"/>
      <c r="I35" s="44"/>
      <c r="J35" s="47"/>
    </row>
    <row r="36" spans="1:10" ht="23.1" customHeight="1">
      <c r="B36" s="43"/>
      <c r="C36" s="43"/>
      <c r="D36" s="47"/>
      <c r="E36" s="43"/>
      <c r="F36" s="47"/>
      <c r="G36" s="44"/>
      <c r="H36" s="47"/>
      <c r="I36" s="44"/>
      <c r="J36" s="47"/>
    </row>
    <row r="37" spans="1:10" ht="23.1" customHeight="1">
      <c r="B37" s="43"/>
      <c r="C37" s="43"/>
      <c r="D37" s="47"/>
      <c r="E37" s="43"/>
      <c r="F37" s="47"/>
      <c r="G37" s="44"/>
      <c r="H37" s="47"/>
      <c r="I37" s="44"/>
      <c r="J37" s="47"/>
    </row>
    <row r="38" spans="1:10" ht="23.1" customHeight="1">
      <c r="B38" s="43"/>
      <c r="C38" s="43"/>
      <c r="D38" s="47"/>
      <c r="E38" s="43"/>
      <c r="F38" s="47"/>
      <c r="G38" s="44"/>
      <c r="H38" s="47"/>
      <c r="I38" s="44"/>
      <c r="J38" s="47"/>
    </row>
    <row r="39" spans="1:10" ht="23.1" customHeight="1">
      <c r="A39" s="22"/>
      <c r="C39" s="22"/>
      <c r="D39" s="15"/>
      <c r="E39" s="22"/>
      <c r="F39" s="15"/>
      <c r="G39" s="15"/>
      <c r="H39" s="15"/>
      <c r="I39" s="15"/>
      <c r="J39" s="15"/>
    </row>
    <row r="40" spans="1:10" ht="23.1" customHeight="1">
      <c r="A40" s="22"/>
      <c r="B40" s="22"/>
      <c r="C40" s="22"/>
      <c r="D40" s="22"/>
      <c r="E40" s="22"/>
      <c r="F40" s="22"/>
      <c r="G40" s="15"/>
      <c r="H40" s="22"/>
      <c r="I40" s="15"/>
      <c r="J40" s="15"/>
    </row>
  </sheetData>
  <mergeCells count="2">
    <mergeCell ref="H6:J6"/>
    <mergeCell ref="D6:F6"/>
  </mergeCells>
  <printOptions horizontalCentered="1"/>
  <pageMargins left="0.98425196850393704" right="0.19685039370078741" top="0.78740157480314965" bottom="0" header="0.19685039370078741" footer="0.19685039370078741"/>
  <pageSetup paperSize="9" scale="73" firstPageNumber="3" fitToHeight="4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BC563-11F7-4792-8192-0E7C041B76A4}">
  <dimension ref="A1:P25"/>
  <sheetViews>
    <sheetView showGridLines="0" view="pageBreakPreview" zoomScale="70" zoomScaleNormal="50" zoomScaleSheetLayoutView="70" workbookViewId="0"/>
  </sheetViews>
  <sheetFormatPr defaultRowHeight="21.95" customHeight="1"/>
  <cols>
    <col min="1" max="1" width="35.7109375" style="49" customWidth="1"/>
    <col min="2" max="2" width="6.7109375" style="13" customWidth="1"/>
    <col min="3" max="3" width="1.7109375" style="49" customWidth="1"/>
    <col min="4" max="4" width="14.7109375" style="49" customWidth="1"/>
    <col min="5" max="5" width="1.7109375" style="49" customWidth="1"/>
    <col min="6" max="6" width="14.7109375" style="49" customWidth="1"/>
    <col min="7" max="7" width="1.7109375" style="49" customWidth="1"/>
    <col min="8" max="8" width="14.7109375" style="49" customWidth="1"/>
    <col min="9" max="9" width="1.7109375" style="49" customWidth="1"/>
    <col min="10" max="10" width="14.7109375" style="49" customWidth="1"/>
    <col min="11" max="11" width="1.7109375" style="49" customWidth="1"/>
    <col min="12" max="12" width="14.7109375" style="49" customWidth="1"/>
    <col min="13" max="13" width="1.7109375" style="49" customWidth="1"/>
    <col min="14" max="14" width="14.7109375" style="49" customWidth="1"/>
    <col min="15" max="15" width="1.7109375" style="49" customWidth="1"/>
    <col min="16" max="16" width="14.7109375" style="49" customWidth="1"/>
    <col min="17" max="17" width="1.7109375" style="49" customWidth="1"/>
    <col min="18" max="21" width="6.7109375" style="49" customWidth="1"/>
    <col min="22" max="16384" width="9.140625" style="49"/>
  </cols>
  <sheetData>
    <row r="1" spans="1:16" ht="21.95" customHeight="1">
      <c r="P1" s="9" t="s">
        <v>94</v>
      </c>
    </row>
    <row r="2" spans="1:16" ht="21.95" customHeight="1">
      <c r="A2" s="7" t="s">
        <v>107</v>
      </c>
    </row>
    <row r="3" spans="1:16" ht="21.95" customHeight="1">
      <c r="A3" s="50" t="s">
        <v>64</v>
      </c>
    </row>
    <row r="4" spans="1:16" ht="21.95" customHeight="1">
      <c r="A4" s="7" t="s">
        <v>128</v>
      </c>
    </row>
    <row r="5" spans="1:16" ht="21.95" customHeight="1">
      <c r="A5" s="50"/>
      <c r="B5" s="48"/>
      <c r="C5" s="48"/>
      <c r="D5" s="31"/>
      <c r="E5" s="31"/>
      <c r="F5" s="31"/>
      <c r="G5" s="31"/>
      <c r="H5" s="31"/>
      <c r="I5" s="31"/>
      <c r="J5" s="31"/>
      <c r="K5" s="31"/>
      <c r="L5" s="31"/>
      <c r="P5" s="28" t="s">
        <v>89</v>
      </c>
    </row>
    <row r="6" spans="1:16" s="13" customFormat="1" ht="21.95" customHeight="1">
      <c r="A6" s="20"/>
      <c r="B6" s="14"/>
      <c r="C6" s="14"/>
      <c r="D6" s="69" t="s">
        <v>106</v>
      </c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7" spans="1:16" s="13" customFormat="1" ht="21.95" customHeight="1">
      <c r="A7" s="20"/>
      <c r="B7" s="14"/>
      <c r="C7" s="14"/>
      <c r="D7" s="34"/>
      <c r="E7" s="34"/>
      <c r="F7" s="34"/>
      <c r="G7" s="34"/>
      <c r="H7" s="34"/>
      <c r="I7" s="34"/>
      <c r="J7" s="34"/>
      <c r="K7" s="34"/>
      <c r="L7" s="32"/>
      <c r="M7" s="32"/>
      <c r="N7" s="32" t="s">
        <v>131</v>
      </c>
      <c r="O7" s="32"/>
      <c r="P7" s="32"/>
    </row>
    <row r="8" spans="1:16" s="13" customFormat="1" ht="21.95" customHeight="1">
      <c r="A8" s="20"/>
      <c r="B8" s="14"/>
      <c r="C8" s="14"/>
      <c r="D8" s="34"/>
      <c r="E8" s="34"/>
      <c r="F8" s="34"/>
      <c r="G8" s="34"/>
      <c r="H8" s="34"/>
      <c r="I8" s="34"/>
      <c r="J8" s="34"/>
      <c r="K8" s="34"/>
      <c r="L8" s="32" t="s">
        <v>132</v>
      </c>
      <c r="M8" s="32"/>
      <c r="N8" s="32" t="s">
        <v>133</v>
      </c>
      <c r="O8" s="32"/>
      <c r="P8" s="32"/>
    </row>
    <row r="9" spans="1:16" s="13" customFormat="1" ht="21.95" customHeight="1">
      <c r="D9" s="32" t="s">
        <v>31</v>
      </c>
      <c r="H9" s="68" t="s">
        <v>28</v>
      </c>
      <c r="I9" s="68"/>
      <c r="J9" s="68"/>
      <c r="L9" s="32" t="s">
        <v>134</v>
      </c>
      <c r="N9" s="13" t="s">
        <v>135</v>
      </c>
      <c r="P9" s="13" t="s">
        <v>32</v>
      </c>
    </row>
    <row r="10" spans="1:16" s="13" customFormat="1" ht="21.95" customHeight="1">
      <c r="D10" s="32" t="s">
        <v>54</v>
      </c>
      <c r="H10" s="32" t="s">
        <v>55</v>
      </c>
      <c r="I10" s="32"/>
      <c r="J10" s="32"/>
      <c r="L10" s="32" t="s">
        <v>136</v>
      </c>
      <c r="N10" s="13" t="s">
        <v>137</v>
      </c>
      <c r="P10" s="13" t="s">
        <v>33</v>
      </c>
    </row>
    <row r="11" spans="1:16" s="13" customFormat="1" ht="21.95" customHeight="1">
      <c r="D11" s="33" t="s">
        <v>34</v>
      </c>
      <c r="F11" s="33" t="s">
        <v>27</v>
      </c>
      <c r="H11" s="33" t="s">
        <v>114</v>
      </c>
      <c r="J11" s="33" t="s">
        <v>35</v>
      </c>
      <c r="L11" s="33" t="s">
        <v>138</v>
      </c>
      <c r="N11" s="33" t="s">
        <v>139</v>
      </c>
      <c r="P11" s="33" t="s">
        <v>36</v>
      </c>
    </row>
    <row r="12" spans="1:16" ht="21.95" customHeight="1">
      <c r="A12" s="7" t="s">
        <v>124</v>
      </c>
      <c r="B12" s="14"/>
      <c r="D12" s="29">
        <v>180000</v>
      </c>
      <c r="E12" s="52"/>
      <c r="F12" s="29">
        <v>20538</v>
      </c>
      <c r="G12" s="52"/>
      <c r="H12" s="29">
        <v>18000</v>
      </c>
      <c r="I12" s="52"/>
      <c r="J12" s="29">
        <v>2516095</v>
      </c>
      <c r="K12" s="52"/>
      <c r="L12" s="29">
        <f>SUM(D12:J12)</f>
        <v>2734633</v>
      </c>
      <c r="N12" s="29">
        <v>0</v>
      </c>
      <c r="P12" s="29">
        <f>SUM(L12:N12)</f>
        <v>2734633</v>
      </c>
    </row>
    <row r="13" spans="1:16" ht="21.95" customHeight="1">
      <c r="A13" s="22" t="s">
        <v>93</v>
      </c>
      <c r="B13" s="14"/>
      <c r="D13" s="15">
        <v>0</v>
      </c>
      <c r="E13" s="15"/>
      <c r="F13" s="15">
        <v>0</v>
      </c>
      <c r="G13" s="15"/>
      <c r="H13" s="15">
        <v>0</v>
      </c>
      <c r="I13" s="15"/>
      <c r="J13" s="15">
        <f>PL!F22</f>
        <v>130304</v>
      </c>
      <c r="K13" s="15"/>
      <c r="L13" s="29">
        <f>SUM(D13:J13)</f>
        <v>130304</v>
      </c>
      <c r="N13" s="15">
        <v>0</v>
      </c>
      <c r="P13" s="29">
        <f t="shared" ref="P13" si="0">SUM(L13:N13)</f>
        <v>130304</v>
      </c>
    </row>
    <row r="14" spans="1:16" ht="21.95" customHeight="1" thickBot="1">
      <c r="A14" s="7" t="s">
        <v>143</v>
      </c>
      <c r="B14" s="14"/>
      <c r="D14" s="62">
        <f>SUM(D12:D13)</f>
        <v>180000</v>
      </c>
      <c r="E14" s="52"/>
      <c r="F14" s="62">
        <f>SUM(F12:F13)</f>
        <v>20538</v>
      </c>
      <c r="G14" s="52"/>
      <c r="H14" s="62">
        <f>SUM(H12:H13)</f>
        <v>18000</v>
      </c>
      <c r="I14" s="52"/>
      <c r="J14" s="62">
        <f>SUM(J12:J13)</f>
        <v>2646399</v>
      </c>
      <c r="K14" s="52"/>
      <c r="L14" s="62">
        <f>SUM(L12:L13)</f>
        <v>2864937</v>
      </c>
      <c r="N14" s="62">
        <f>SUM(N12:N13)</f>
        <v>0</v>
      </c>
      <c r="P14" s="62">
        <f>SUM(P12:P13)</f>
        <v>2864937</v>
      </c>
    </row>
    <row r="15" spans="1:16" ht="21.95" customHeight="1" thickTop="1">
      <c r="D15" s="32"/>
      <c r="F15" s="32"/>
      <c r="H15" s="32"/>
      <c r="J15" s="32"/>
      <c r="L15" s="32"/>
      <c r="N15" s="32"/>
      <c r="P15" s="32"/>
    </row>
    <row r="16" spans="1:16" ht="21.95" customHeight="1">
      <c r="A16" s="7" t="s">
        <v>130</v>
      </c>
      <c r="B16" s="14"/>
      <c r="D16" s="29">
        <v>180000</v>
      </c>
      <c r="E16" s="52"/>
      <c r="F16" s="29">
        <v>20538</v>
      </c>
      <c r="G16" s="52"/>
      <c r="H16" s="29">
        <v>18000</v>
      </c>
      <c r="I16" s="52"/>
      <c r="J16" s="29">
        <v>2843014</v>
      </c>
      <c r="L16" s="29">
        <f>SUM(D16:J16)</f>
        <v>3061552</v>
      </c>
      <c r="N16" s="29">
        <v>0</v>
      </c>
      <c r="P16" s="29">
        <f>SUM(L16:N16)</f>
        <v>3061552</v>
      </c>
    </row>
    <row r="17" spans="1:16" ht="21.95" customHeight="1">
      <c r="A17" s="22" t="s">
        <v>93</v>
      </c>
      <c r="B17" s="14"/>
      <c r="D17" s="15">
        <v>0</v>
      </c>
      <c r="E17" s="15"/>
      <c r="F17" s="15">
        <v>0</v>
      </c>
      <c r="G17" s="15"/>
      <c r="H17" s="15">
        <v>0</v>
      </c>
      <c r="I17" s="15"/>
      <c r="J17" s="15">
        <f>PL!D27</f>
        <v>112108</v>
      </c>
      <c r="K17" s="15"/>
      <c r="L17" s="29">
        <f>SUM(D17:J17)</f>
        <v>112108</v>
      </c>
      <c r="N17" s="15">
        <v>0</v>
      </c>
      <c r="P17" s="29">
        <f t="shared" ref="P17" si="1">SUM(L17:N17)</f>
        <v>112108</v>
      </c>
    </row>
    <row r="18" spans="1:16" ht="21.95" customHeight="1" thickBot="1">
      <c r="A18" s="7" t="s">
        <v>129</v>
      </c>
      <c r="B18" s="14"/>
      <c r="D18" s="62">
        <f>SUM(D16:D17)</f>
        <v>180000</v>
      </c>
      <c r="E18" s="52"/>
      <c r="F18" s="62">
        <f>SUM(F16:F17)</f>
        <v>20538</v>
      </c>
      <c r="G18" s="52"/>
      <c r="H18" s="62">
        <f>SUM(H16:H17)</f>
        <v>18000</v>
      </c>
      <c r="I18" s="52"/>
      <c r="J18" s="62">
        <f>SUM(J16:J17)</f>
        <v>2955122</v>
      </c>
      <c r="L18" s="62">
        <f>SUM(L16:L17)</f>
        <v>3173660</v>
      </c>
      <c r="N18" s="62">
        <f>SUM(N16:N17)</f>
        <v>0</v>
      </c>
      <c r="P18" s="62">
        <f>SUM(P16:P17)</f>
        <v>3173660</v>
      </c>
    </row>
    <row r="19" spans="1:16" ht="21.95" customHeight="1" thickTop="1">
      <c r="D19" s="15"/>
      <c r="E19" s="15"/>
      <c r="F19" s="15"/>
      <c r="G19" s="15"/>
      <c r="H19" s="15"/>
      <c r="I19" s="15"/>
      <c r="J19" s="15"/>
      <c r="K19" s="15"/>
    </row>
    <row r="20" spans="1:16" ht="21.95" customHeight="1">
      <c r="A20" s="56" t="s">
        <v>11</v>
      </c>
      <c r="D20" s="15"/>
      <c r="E20" s="15"/>
      <c r="F20" s="15"/>
      <c r="G20" s="15"/>
      <c r="H20" s="15"/>
      <c r="I20" s="15"/>
      <c r="J20" s="15"/>
      <c r="K20" s="15"/>
    </row>
    <row r="21" spans="1:16" ht="21.95" customHeight="1">
      <c r="A21" s="56"/>
      <c r="D21" s="15"/>
      <c r="E21" s="15"/>
      <c r="F21" s="15"/>
      <c r="G21" s="15"/>
      <c r="H21" s="15"/>
      <c r="I21" s="15"/>
      <c r="J21" s="15"/>
      <c r="K21" s="15"/>
    </row>
    <row r="22" spans="1:16" ht="21.95" customHeight="1">
      <c r="A22" s="56"/>
      <c r="D22" s="15"/>
      <c r="E22" s="15"/>
      <c r="F22" s="15"/>
      <c r="G22" s="15"/>
      <c r="H22" s="15"/>
      <c r="I22" s="15"/>
      <c r="J22" s="15"/>
      <c r="K22" s="15"/>
    </row>
    <row r="23" spans="1:16" ht="21.95" customHeight="1">
      <c r="A23" s="56"/>
      <c r="D23" s="15"/>
      <c r="E23" s="15"/>
      <c r="F23" s="15"/>
      <c r="G23" s="15"/>
      <c r="H23" s="15"/>
      <c r="I23" s="15"/>
      <c r="J23" s="15"/>
      <c r="K23" s="15"/>
    </row>
    <row r="24" spans="1:16" ht="21.95" customHeight="1">
      <c r="A24" s="56"/>
      <c r="D24" s="15"/>
      <c r="E24" s="15"/>
      <c r="F24" s="15"/>
      <c r="G24" s="15"/>
      <c r="H24" s="15"/>
      <c r="I24" s="15"/>
      <c r="J24" s="15"/>
      <c r="K24" s="15"/>
    </row>
    <row r="25" spans="1:16" ht="21.95" customHeight="1">
      <c r="D25" s="15"/>
      <c r="E25" s="15"/>
      <c r="F25" s="15"/>
      <c r="G25" s="15"/>
      <c r="H25" s="15"/>
      <c r="I25" s="15"/>
      <c r="J25" s="15"/>
      <c r="K25" s="15"/>
    </row>
  </sheetData>
  <mergeCells count="2">
    <mergeCell ref="H9:J9"/>
    <mergeCell ref="D6:P6"/>
  </mergeCells>
  <printOptions horizontalCentered="1"/>
  <pageMargins left="0.39370078740157483" right="0.19685039370078741" top="0.98425196850393704" bottom="0.19685039370078741" header="0.19685039370078741" footer="0.19685039370078741"/>
  <pageSetup paperSize="9" firstPageNumber="7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DD20A-3810-4414-97E8-2F650BB2E522}">
  <sheetPr codeName="Sheet2"/>
  <dimension ref="A1:M23"/>
  <sheetViews>
    <sheetView showGridLines="0" view="pageBreakPreview" zoomScale="70" zoomScaleNormal="50" zoomScaleSheetLayoutView="70" workbookViewId="0"/>
  </sheetViews>
  <sheetFormatPr defaultRowHeight="23.1" customHeight="1"/>
  <cols>
    <col min="1" max="1" width="50.7109375" style="49" customWidth="1"/>
    <col min="2" max="2" width="8.7109375" style="13" customWidth="1"/>
    <col min="3" max="3" width="1.7109375" style="49" customWidth="1"/>
    <col min="4" max="4" width="16.7109375" style="49" customWidth="1"/>
    <col min="5" max="5" width="1.7109375" style="49" customWidth="1"/>
    <col min="6" max="6" width="16.7109375" style="49" customWidth="1"/>
    <col min="7" max="7" width="1.7109375" style="49" customWidth="1"/>
    <col min="8" max="8" width="16.7109375" style="49" customWidth="1"/>
    <col min="9" max="9" width="1.7109375" style="49" customWidth="1"/>
    <col min="10" max="10" width="16.7109375" style="49" customWidth="1"/>
    <col min="11" max="11" width="1.7109375" style="49" customWidth="1"/>
    <col min="12" max="12" width="16.7109375" style="49" customWidth="1"/>
    <col min="13" max="13" width="1.7109375" style="49" customWidth="1"/>
    <col min="14" max="23" width="6.7109375" style="49" customWidth="1"/>
    <col min="24" max="16384" width="9.140625" style="49"/>
  </cols>
  <sheetData>
    <row r="1" spans="1:13" ht="23.1" customHeight="1">
      <c r="L1" s="9" t="s">
        <v>94</v>
      </c>
    </row>
    <row r="2" spans="1:13" ht="23.1" customHeight="1">
      <c r="A2" s="7" t="s">
        <v>107</v>
      </c>
    </row>
    <row r="3" spans="1:13" ht="23.1" customHeight="1">
      <c r="A3" s="50" t="s">
        <v>64</v>
      </c>
    </row>
    <row r="4" spans="1:13" ht="23.1" customHeight="1">
      <c r="A4" s="7" t="s">
        <v>128</v>
      </c>
    </row>
    <row r="5" spans="1:13" ht="23.1" customHeight="1">
      <c r="A5" s="50"/>
      <c r="B5" s="48"/>
      <c r="C5" s="48"/>
      <c r="D5" s="31"/>
      <c r="E5" s="31"/>
      <c r="F5" s="31"/>
      <c r="G5" s="31"/>
      <c r="H5" s="31"/>
      <c r="I5" s="31"/>
      <c r="J5" s="31"/>
      <c r="K5" s="31"/>
      <c r="L5" s="31"/>
      <c r="M5" s="28" t="s">
        <v>89</v>
      </c>
    </row>
    <row r="6" spans="1:13" ht="23.1" customHeight="1">
      <c r="A6" s="50"/>
      <c r="B6" s="48"/>
      <c r="C6" s="48"/>
      <c r="D6" s="69" t="s">
        <v>105</v>
      </c>
      <c r="E6" s="69"/>
      <c r="F6" s="69"/>
      <c r="G6" s="69"/>
      <c r="H6" s="69"/>
      <c r="I6" s="69"/>
      <c r="J6" s="69"/>
      <c r="K6" s="69"/>
      <c r="L6" s="69"/>
      <c r="M6" s="28"/>
    </row>
    <row r="7" spans="1:13" ht="23.1" customHeight="1">
      <c r="D7" s="32" t="s">
        <v>31</v>
      </c>
      <c r="H7" s="68" t="s">
        <v>28</v>
      </c>
      <c r="I7" s="68"/>
      <c r="J7" s="68"/>
      <c r="L7" s="32" t="s">
        <v>32</v>
      </c>
    </row>
    <row r="8" spans="1:13" ht="23.1" customHeight="1">
      <c r="D8" s="32" t="s">
        <v>54</v>
      </c>
      <c r="F8" s="13"/>
      <c r="H8" s="32" t="s">
        <v>55</v>
      </c>
      <c r="I8" s="32"/>
      <c r="J8" s="32"/>
      <c r="L8" s="32" t="s">
        <v>33</v>
      </c>
    </row>
    <row r="9" spans="1:13" ht="23.1" customHeight="1">
      <c r="D9" s="33" t="s">
        <v>34</v>
      </c>
      <c r="F9" s="33" t="s">
        <v>27</v>
      </c>
      <c r="H9" s="33" t="s">
        <v>114</v>
      </c>
      <c r="J9" s="33" t="s">
        <v>35</v>
      </c>
      <c r="L9" s="33" t="s">
        <v>36</v>
      </c>
    </row>
    <row r="10" spans="1:13" ht="23.1" customHeight="1">
      <c r="A10" s="7" t="s">
        <v>124</v>
      </c>
      <c r="B10" s="14"/>
      <c r="D10" s="29">
        <v>180000</v>
      </c>
      <c r="E10" s="52"/>
      <c r="F10" s="29">
        <v>20538</v>
      </c>
      <c r="G10" s="52"/>
      <c r="H10" s="29">
        <v>18000</v>
      </c>
      <c r="I10" s="52"/>
      <c r="J10" s="29">
        <v>2515301</v>
      </c>
      <c r="K10" s="52"/>
      <c r="L10" s="29">
        <f>SUM(D10:J10)</f>
        <v>2733839</v>
      </c>
    </row>
    <row r="11" spans="1:13" ht="23.1" customHeight="1">
      <c r="A11" s="22" t="s">
        <v>93</v>
      </c>
      <c r="B11" s="14"/>
      <c r="D11" s="15">
        <v>0</v>
      </c>
      <c r="E11" s="15"/>
      <c r="F11" s="15">
        <v>0</v>
      </c>
      <c r="G11" s="15"/>
      <c r="H11" s="15">
        <v>0</v>
      </c>
      <c r="I11" s="15"/>
      <c r="J11" s="15">
        <f>PL!J22</f>
        <v>130343</v>
      </c>
      <c r="K11" s="15"/>
      <c r="L11" s="29">
        <f>SUM(D11:J11)</f>
        <v>130343</v>
      </c>
    </row>
    <row r="12" spans="1:13" ht="23.1" customHeight="1" thickBot="1">
      <c r="A12" s="7" t="s">
        <v>143</v>
      </c>
      <c r="B12" s="14"/>
      <c r="D12" s="62">
        <f>SUM(D10:D11)</f>
        <v>180000</v>
      </c>
      <c r="E12" s="52"/>
      <c r="F12" s="62">
        <f>SUM(F10:F11)</f>
        <v>20538</v>
      </c>
      <c r="G12" s="52"/>
      <c r="H12" s="62">
        <f>SUM(H10:H11)</f>
        <v>18000</v>
      </c>
      <c r="I12" s="52"/>
      <c r="J12" s="62">
        <f>SUM(J10:J11)</f>
        <v>2645644</v>
      </c>
      <c r="K12" s="52"/>
      <c r="L12" s="62">
        <f>SUM(L10:L11)</f>
        <v>2864182</v>
      </c>
    </row>
    <row r="13" spans="1:13" ht="23.1" customHeight="1" thickTop="1">
      <c r="A13" s="7"/>
      <c r="B13" s="14"/>
    </row>
    <row r="14" spans="1:13" ht="23.1" customHeight="1">
      <c r="A14" s="7" t="s">
        <v>130</v>
      </c>
      <c r="B14" s="14"/>
      <c r="D14" s="29">
        <v>180000</v>
      </c>
      <c r="E14" s="52"/>
      <c r="F14" s="29">
        <v>20538</v>
      </c>
      <c r="G14" s="52"/>
      <c r="H14" s="29">
        <v>18000</v>
      </c>
      <c r="I14" s="52"/>
      <c r="J14" s="29">
        <v>2842518</v>
      </c>
      <c r="K14" s="52"/>
      <c r="L14" s="29">
        <f>SUM(D14:J14)</f>
        <v>3061056</v>
      </c>
    </row>
    <row r="15" spans="1:13" ht="23.1" customHeight="1">
      <c r="A15" s="22" t="s">
        <v>93</v>
      </c>
      <c r="B15" s="14"/>
      <c r="D15" s="29">
        <v>0</v>
      </c>
      <c r="E15" s="52"/>
      <c r="F15" s="29">
        <v>0</v>
      </c>
      <c r="G15" s="52"/>
      <c r="H15" s="29">
        <v>0</v>
      </c>
      <c r="I15" s="52"/>
      <c r="J15" s="29">
        <f>PL!H22</f>
        <v>112260</v>
      </c>
      <c r="K15" s="52"/>
      <c r="L15" s="29">
        <f>SUM(D15:J15)</f>
        <v>112260</v>
      </c>
    </row>
    <row r="16" spans="1:13" ht="23.1" customHeight="1" thickBot="1">
      <c r="A16" s="7" t="s">
        <v>129</v>
      </c>
      <c r="B16" s="14"/>
      <c r="D16" s="62">
        <f>SUM(D14:D15)</f>
        <v>180000</v>
      </c>
      <c r="E16" s="52"/>
      <c r="F16" s="62">
        <f>SUM(F14:F15)</f>
        <v>20538</v>
      </c>
      <c r="G16" s="52"/>
      <c r="H16" s="62">
        <f>SUM(H14:H15)</f>
        <v>18000</v>
      </c>
      <c r="I16" s="52"/>
      <c r="J16" s="62">
        <f>SUM(J14:J15)</f>
        <v>2954778</v>
      </c>
      <c r="K16" s="52"/>
      <c r="L16" s="62">
        <f>SUM(L14:L15)</f>
        <v>3173316</v>
      </c>
    </row>
    <row r="17" spans="1:11" ht="23.1" customHeight="1" thickTop="1">
      <c r="D17" s="15"/>
      <c r="E17" s="15"/>
      <c r="F17" s="15"/>
      <c r="G17" s="15"/>
      <c r="H17" s="15"/>
      <c r="I17" s="15"/>
      <c r="J17" s="15"/>
      <c r="K17" s="15"/>
    </row>
    <row r="18" spans="1:11" ht="23.1" customHeight="1">
      <c r="A18" s="56" t="s">
        <v>11</v>
      </c>
      <c r="D18" s="15"/>
      <c r="E18" s="15"/>
      <c r="F18" s="15"/>
      <c r="G18" s="15"/>
      <c r="H18" s="15"/>
      <c r="I18" s="15"/>
      <c r="J18" s="15"/>
      <c r="K18" s="15"/>
    </row>
    <row r="19" spans="1:11" ht="23.1" customHeight="1">
      <c r="A19" s="56"/>
      <c r="D19" s="15"/>
      <c r="E19" s="15"/>
      <c r="F19" s="15"/>
      <c r="G19" s="15"/>
      <c r="H19" s="15"/>
      <c r="I19" s="15"/>
      <c r="J19" s="15"/>
      <c r="K19" s="15"/>
    </row>
    <row r="20" spans="1:11" ht="23.1" customHeight="1">
      <c r="A20" s="56"/>
      <c r="D20" s="15"/>
      <c r="E20" s="15"/>
      <c r="F20" s="15"/>
      <c r="G20" s="15"/>
      <c r="H20" s="15"/>
      <c r="I20" s="15"/>
      <c r="J20" s="15"/>
      <c r="K20" s="15"/>
    </row>
    <row r="21" spans="1:11" ht="23.1" customHeight="1">
      <c r="A21" s="56"/>
      <c r="D21" s="15"/>
      <c r="E21" s="15"/>
      <c r="F21" s="15"/>
      <c r="G21" s="15"/>
      <c r="H21" s="15"/>
      <c r="I21" s="15"/>
      <c r="J21" s="15"/>
      <c r="K21" s="15"/>
    </row>
    <row r="22" spans="1:11" ht="23.1" customHeight="1">
      <c r="A22" s="56"/>
      <c r="D22" s="15"/>
      <c r="E22" s="15"/>
      <c r="F22" s="15"/>
      <c r="G22" s="15"/>
      <c r="H22" s="15"/>
      <c r="I22" s="15"/>
      <c r="J22" s="15"/>
      <c r="K22" s="15"/>
    </row>
    <row r="23" spans="1:11" ht="23.1" customHeight="1">
      <c r="D23" s="15"/>
      <c r="E23" s="15"/>
      <c r="F23" s="15"/>
      <c r="G23" s="15"/>
      <c r="H23" s="15"/>
      <c r="I23" s="15"/>
      <c r="J23" s="15"/>
      <c r="K23" s="15"/>
    </row>
  </sheetData>
  <mergeCells count="2">
    <mergeCell ref="H7:J7"/>
    <mergeCell ref="D6:L6"/>
  </mergeCells>
  <phoneticPr fontId="2" type="noConversion"/>
  <printOptions horizontalCentered="1"/>
  <pageMargins left="0.78740157480314965" right="0.39370078740157483" top="0.98425196850393704" bottom="0.19685039370078741" header="0.19685039370078741" footer="0.19685039370078741"/>
  <pageSetup paperSize="9" firstPageNumber="7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AD78C-1F9F-4604-B9C1-0CFDCBFC4969}">
  <dimension ref="A1:U63"/>
  <sheetViews>
    <sheetView showGridLines="0" view="pageBreakPreview" zoomScale="85" zoomScaleNormal="100" zoomScaleSheetLayoutView="85" workbookViewId="0"/>
  </sheetViews>
  <sheetFormatPr defaultRowHeight="23.1" customHeight="1"/>
  <cols>
    <col min="1" max="1" width="55.7109375" style="49" customWidth="1"/>
    <col min="2" max="2" width="5.7109375" style="49" customWidth="1"/>
    <col min="3" max="3" width="1.7109375" style="49" customWidth="1"/>
    <col min="4" max="4" width="16.7109375" style="49" customWidth="1"/>
    <col min="5" max="5" width="1.7109375" style="49" customWidth="1"/>
    <col min="6" max="6" width="16.7109375" style="49" customWidth="1"/>
    <col min="7" max="7" width="1.7109375" style="49" customWidth="1"/>
    <col min="8" max="8" width="16.7109375" style="49" customWidth="1"/>
    <col min="9" max="9" width="1.7109375" style="49" customWidth="1"/>
    <col min="10" max="10" width="16.7109375" style="49" customWidth="1"/>
    <col min="11" max="11" width="1.7109375" style="49" customWidth="1"/>
    <col min="12" max="12" width="9.42578125" style="49" bestFit="1" customWidth="1"/>
    <col min="13" max="16384" width="9.140625" style="49"/>
  </cols>
  <sheetData>
    <row r="1" spans="1:20" ht="23.1" customHeight="1">
      <c r="A1" s="7"/>
      <c r="B1" s="7"/>
      <c r="C1" s="7"/>
      <c r="E1" s="7"/>
      <c r="J1" s="9" t="s">
        <v>94</v>
      </c>
    </row>
    <row r="2" spans="1:20" ht="23.1" customHeight="1">
      <c r="A2" s="7" t="s">
        <v>107</v>
      </c>
      <c r="B2" s="7"/>
      <c r="C2" s="7"/>
      <c r="E2" s="7"/>
    </row>
    <row r="3" spans="1:20" ht="23.1" customHeight="1">
      <c r="A3" s="7" t="s">
        <v>65</v>
      </c>
      <c r="B3" s="7"/>
      <c r="C3" s="7"/>
      <c r="E3" s="7"/>
    </row>
    <row r="4" spans="1:20" ht="23.1" customHeight="1">
      <c r="A4" s="7" t="s">
        <v>128</v>
      </c>
      <c r="B4" s="7"/>
      <c r="C4" s="7"/>
      <c r="E4" s="7"/>
    </row>
    <row r="5" spans="1:20" ht="23.1" customHeight="1">
      <c r="A5" s="50"/>
      <c r="B5" s="50"/>
      <c r="C5" s="50"/>
      <c r="E5" s="50"/>
      <c r="K5" s="23" t="s">
        <v>89</v>
      </c>
    </row>
    <row r="6" spans="1:20" ht="23.1" customHeight="1">
      <c r="A6" s="50"/>
      <c r="B6" s="48"/>
      <c r="C6" s="48"/>
      <c r="D6" s="67" t="s">
        <v>106</v>
      </c>
      <c r="E6" s="67"/>
      <c r="F6" s="67"/>
      <c r="G6" s="50"/>
      <c r="H6" s="66" t="s">
        <v>105</v>
      </c>
      <c r="I6" s="66"/>
      <c r="J6" s="66"/>
      <c r="K6" s="9"/>
    </row>
    <row r="7" spans="1:20" ht="23.1" customHeight="1">
      <c r="D7" s="10" t="s">
        <v>127</v>
      </c>
      <c r="F7" s="10" t="s">
        <v>127</v>
      </c>
      <c r="G7" s="48"/>
      <c r="H7" s="10" t="s">
        <v>127</v>
      </c>
      <c r="I7" s="48"/>
      <c r="J7" s="10" t="s">
        <v>127</v>
      </c>
    </row>
    <row r="8" spans="1:20" ht="23.1" customHeight="1">
      <c r="D8" s="12">
        <v>2024</v>
      </c>
      <c r="F8" s="12">
        <v>2023</v>
      </c>
      <c r="G8" s="58"/>
      <c r="H8" s="12">
        <v>2024</v>
      </c>
      <c r="J8" s="12">
        <v>2023</v>
      </c>
    </row>
    <row r="9" spans="1:20" ht="23.1" customHeight="1">
      <c r="A9" s="50" t="s">
        <v>37</v>
      </c>
      <c r="C9" s="24"/>
      <c r="D9" s="25"/>
      <c r="E9" s="26"/>
      <c r="F9" s="25"/>
      <c r="G9" s="26"/>
      <c r="H9" s="25"/>
      <c r="I9" s="26"/>
      <c r="J9" s="25"/>
      <c r="K9" s="50"/>
      <c r="L9" s="27"/>
      <c r="M9" s="9"/>
      <c r="N9" s="28"/>
      <c r="O9" s="28"/>
      <c r="P9" s="28"/>
      <c r="Q9" s="28"/>
      <c r="R9" s="28"/>
      <c r="S9" s="28"/>
      <c r="T9" s="28"/>
    </row>
    <row r="10" spans="1:20" ht="23.1" customHeight="1">
      <c r="A10" s="49" t="s">
        <v>52</v>
      </c>
      <c r="B10" s="24"/>
      <c r="C10" s="24"/>
      <c r="D10" s="15">
        <f>PL!D20</f>
        <v>138952</v>
      </c>
      <c r="E10" s="29"/>
      <c r="F10" s="15">
        <f>PL!F20</f>
        <v>161435</v>
      </c>
      <c r="G10" s="15"/>
      <c r="H10" s="15">
        <f>PL!H20</f>
        <v>139104</v>
      </c>
      <c r="I10" s="15"/>
      <c r="J10" s="15">
        <f>PL!J20</f>
        <v>161474</v>
      </c>
      <c r="L10" s="27"/>
      <c r="M10" s="9"/>
      <c r="N10" s="15"/>
      <c r="O10" s="15"/>
      <c r="P10" s="15"/>
      <c r="Q10" s="15"/>
      <c r="R10" s="15"/>
      <c r="S10" s="15"/>
      <c r="T10" s="15"/>
    </row>
    <row r="11" spans="1:20" ht="23.1" customHeight="1">
      <c r="A11" s="49" t="s">
        <v>115</v>
      </c>
      <c r="B11" s="24"/>
      <c r="C11" s="24"/>
      <c r="D11" s="15"/>
      <c r="E11" s="29"/>
      <c r="F11" s="15"/>
      <c r="G11" s="15"/>
      <c r="H11" s="15"/>
      <c r="I11" s="15"/>
      <c r="J11" s="15"/>
      <c r="L11" s="27"/>
      <c r="M11" s="9"/>
      <c r="N11" s="15"/>
      <c r="O11" s="15"/>
      <c r="P11" s="15"/>
      <c r="Q11" s="15"/>
      <c r="R11" s="15"/>
      <c r="S11" s="15"/>
      <c r="T11" s="15"/>
    </row>
    <row r="12" spans="1:20" ht="23.1" customHeight="1">
      <c r="A12" s="49" t="s">
        <v>116</v>
      </c>
      <c r="B12" s="24"/>
      <c r="C12" s="24"/>
      <c r="D12" s="15"/>
      <c r="E12" s="29"/>
      <c r="F12" s="15"/>
      <c r="G12" s="15"/>
      <c r="H12" s="15"/>
      <c r="I12" s="15"/>
      <c r="J12" s="15"/>
      <c r="L12" s="27"/>
      <c r="M12" s="9"/>
      <c r="N12" s="15"/>
      <c r="O12" s="15"/>
      <c r="P12" s="15"/>
      <c r="Q12" s="15"/>
      <c r="R12" s="15"/>
      <c r="S12" s="15"/>
      <c r="T12" s="15"/>
    </row>
    <row r="13" spans="1:20" ht="23.1" customHeight="1">
      <c r="A13" s="49" t="s">
        <v>50</v>
      </c>
      <c r="B13" s="24"/>
      <c r="C13" s="24"/>
      <c r="D13" s="15">
        <v>30735</v>
      </c>
      <c r="E13" s="15"/>
      <c r="F13" s="15">
        <v>30759</v>
      </c>
      <c r="G13" s="15"/>
      <c r="H13" s="15">
        <v>30729</v>
      </c>
      <c r="I13" s="15"/>
      <c r="J13" s="15">
        <v>30759</v>
      </c>
      <c r="L13" s="27"/>
      <c r="M13" s="9"/>
      <c r="N13" s="15"/>
      <c r="O13" s="15"/>
      <c r="P13" s="15"/>
      <c r="Q13" s="15"/>
      <c r="R13" s="15"/>
      <c r="S13" s="15"/>
      <c r="T13" s="15"/>
    </row>
    <row r="14" spans="1:20" ht="23.1" customHeight="1">
      <c r="A14" s="49" t="s">
        <v>140</v>
      </c>
      <c r="B14" s="24"/>
      <c r="C14" s="24"/>
      <c r="D14" s="15">
        <v>-1519</v>
      </c>
      <c r="E14" s="15"/>
      <c r="F14" s="15">
        <v>3031</v>
      </c>
      <c r="G14" s="15"/>
      <c r="H14" s="15">
        <v>-1519</v>
      </c>
      <c r="I14" s="15"/>
      <c r="J14" s="15">
        <v>3031</v>
      </c>
      <c r="L14" s="27"/>
      <c r="M14" s="9"/>
      <c r="N14" s="15"/>
      <c r="O14" s="15"/>
      <c r="P14" s="15"/>
      <c r="Q14" s="15"/>
      <c r="R14" s="15"/>
      <c r="S14" s="15"/>
      <c r="T14" s="15"/>
    </row>
    <row r="15" spans="1:20" ht="23.1" customHeight="1">
      <c r="A15" s="49" t="s">
        <v>83</v>
      </c>
      <c r="B15" s="24"/>
      <c r="C15" s="24"/>
      <c r="D15" s="15">
        <v>3922</v>
      </c>
      <c r="E15" s="15"/>
      <c r="F15" s="15">
        <v>3674</v>
      </c>
      <c r="G15" s="15"/>
      <c r="H15" s="15">
        <v>3922</v>
      </c>
      <c r="I15" s="15"/>
      <c r="J15" s="15">
        <v>3674</v>
      </c>
      <c r="L15" s="27"/>
      <c r="M15" s="9"/>
      <c r="N15" s="15"/>
      <c r="O15" s="15"/>
      <c r="P15" s="15"/>
      <c r="Q15" s="15"/>
      <c r="R15" s="15"/>
      <c r="S15" s="15"/>
      <c r="T15" s="15"/>
    </row>
    <row r="16" spans="1:20" ht="23.1" customHeight="1">
      <c r="A16" s="49" t="s">
        <v>125</v>
      </c>
      <c r="B16" s="24"/>
      <c r="C16" s="24"/>
      <c r="D16" s="15">
        <v>0</v>
      </c>
      <c r="E16" s="15"/>
      <c r="F16" s="15">
        <v>-170</v>
      </c>
      <c r="G16" s="15"/>
      <c r="H16" s="15">
        <v>0</v>
      </c>
      <c r="I16" s="15"/>
      <c r="J16" s="15">
        <v>-170</v>
      </c>
      <c r="L16" s="27"/>
      <c r="M16" s="9"/>
      <c r="N16" s="15"/>
      <c r="O16" s="15"/>
      <c r="P16" s="15"/>
      <c r="Q16" s="15"/>
      <c r="R16" s="15"/>
      <c r="S16" s="15"/>
      <c r="T16" s="15"/>
    </row>
    <row r="17" spans="1:20" ht="23.1" customHeight="1">
      <c r="A17" s="49" t="s">
        <v>38</v>
      </c>
      <c r="B17" s="24"/>
      <c r="C17" s="24"/>
      <c r="D17" s="19">
        <v>-5874</v>
      </c>
      <c r="E17" s="15"/>
      <c r="F17" s="19">
        <v>-4060</v>
      </c>
      <c r="G17" s="15"/>
      <c r="H17" s="19">
        <v>-5874</v>
      </c>
      <c r="I17" s="15"/>
      <c r="J17" s="19">
        <v>-4057</v>
      </c>
      <c r="L17" s="27"/>
      <c r="M17" s="9"/>
      <c r="N17" s="15"/>
      <c r="O17" s="15"/>
      <c r="P17" s="15"/>
      <c r="Q17" s="15"/>
      <c r="R17" s="15"/>
      <c r="S17" s="15"/>
      <c r="T17" s="15"/>
    </row>
    <row r="18" spans="1:20" ht="23.1" customHeight="1">
      <c r="A18" s="49" t="s">
        <v>118</v>
      </c>
      <c r="B18" s="24"/>
      <c r="C18" s="24"/>
      <c r="D18" s="15"/>
      <c r="E18" s="29"/>
      <c r="F18" s="15"/>
      <c r="G18" s="15"/>
      <c r="H18" s="15"/>
      <c r="I18" s="15"/>
      <c r="J18" s="15"/>
      <c r="L18" s="27"/>
      <c r="M18" s="9"/>
      <c r="N18" s="15"/>
      <c r="O18" s="15"/>
      <c r="P18" s="15"/>
      <c r="Q18" s="15"/>
      <c r="R18" s="15"/>
      <c r="S18" s="15"/>
      <c r="T18" s="15"/>
    </row>
    <row r="19" spans="1:20" ht="23.1" customHeight="1">
      <c r="A19" s="49" t="s">
        <v>117</v>
      </c>
      <c r="B19" s="24"/>
      <c r="C19" s="24"/>
      <c r="D19" s="15">
        <f>SUM(D10:D17)</f>
        <v>166216</v>
      </c>
      <c r="E19" s="29"/>
      <c r="F19" s="15">
        <f>SUM(F10:F17)</f>
        <v>194669</v>
      </c>
      <c r="G19" s="15"/>
      <c r="H19" s="15">
        <f>SUM(H10:H17)</f>
        <v>166362</v>
      </c>
      <c r="I19" s="15"/>
      <c r="J19" s="15">
        <f>SUM(J10:J17)</f>
        <v>194711</v>
      </c>
      <c r="L19" s="27"/>
      <c r="M19" s="9"/>
      <c r="N19" s="15"/>
      <c r="O19" s="15"/>
      <c r="P19" s="15"/>
      <c r="Q19" s="15"/>
      <c r="R19" s="15"/>
      <c r="S19" s="15"/>
      <c r="T19" s="15"/>
    </row>
    <row r="20" spans="1:20" ht="23.1" customHeight="1">
      <c r="A20" s="49" t="s">
        <v>39</v>
      </c>
      <c r="B20" s="24"/>
      <c r="C20" s="24"/>
      <c r="D20" s="15"/>
      <c r="E20" s="29"/>
      <c r="F20" s="15"/>
      <c r="G20" s="15"/>
      <c r="H20" s="15"/>
      <c r="I20" s="15"/>
      <c r="J20" s="15"/>
      <c r="L20" s="27"/>
      <c r="M20" s="9"/>
      <c r="N20" s="15"/>
      <c r="O20" s="15"/>
      <c r="P20" s="15"/>
      <c r="Q20" s="15"/>
      <c r="R20" s="15"/>
      <c r="S20" s="15"/>
      <c r="T20" s="15"/>
    </row>
    <row r="21" spans="1:20" ht="23.1" customHeight="1">
      <c r="A21" s="49" t="s">
        <v>60</v>
      </c>
      <c r="B21" s="24"/>
      <c r="C21" s="24"/>
      <c r="D21" s="15">
        <v>-1103</v>
      </c>
      <c r="E21" s="15"/>
      <c r="F21" s="15">
        <v>-15672</v>
      </c>
      <c r="G21" s="15"/>
      <c r="H21" s="15">
        <v>-1106</v>
      </c>
      <c r="I21" s="15"/>
      <c r="J21" s="15">
        <v>-15672</v>
      </c>
      <c r="L21" s="27"/>
      <c r="M21" s="9"/>
      <c r="N21" s="15"/>
      <c r="O21" s="15"/>
      <c r="P21" s="15"/>
      <c r="Q21" s="15"/>
      <c r="R21" s="15"/>
      <c r="S21" s="15"/>
      <c r="T21" s="15"/>
    </row>
    <row r="22" spans="1:20" ht="23.1" customHeight="1">
      <c r="A22" s="49" t="s">
        <v>40</v>
      </c>
      <c r="B22" s="24"/>
      <c r="C22" s="24"/>
      <c r="D22" s="5">
        <v>-395</v>
      </c>
      <c r="E22" s="15"/>
      <c r="F22" s="5">
        <v>-5070</v>
      </c>
      <c r="G22" s="15"/>
      <c r="H22" s="5">
        <v>-394</v>
      </c>
      <c r="I22" s="15"/>
      <c r="J22" s="6">
        <v>-5070</v>
      </c>
      <c r="L22" s="27"/>
      <c r="M22" s="9"/>
      <c r="N22" s="15"/>
      <c r="O22" s="15"/>
      <c r="P22" s="15"/>
      <c r="Q22" s="15"/>
      <c r="R22" s="4"/>
      <c r="S22" s="15"/>
      <c r="T22" s="5"/>
    </row>
    <row r="23" spans="1:20" ht="23.1" customHeight="1">
      <c r="A23" s="49" t="s">
        <v>41</v>
      </c>
      <c r="B23" s="24"/>
      <c r="C23" s="24"/>
      <c r="D23" s="15">
        <v>335</v>
      </c>
      <c r="E23" s="15"/>
      <c r="F23" s="15">
        <v>-81</v>
      </c>
      <c r="G23" s="15"/>
      <c r="H23" s="15">
        <v>335</v>
      </c>
      <c r="I23" s="15"/>
      <c r="J23" s="15">
        <v>-81</v>
      </c>
      <c r="L23" s="27"/>
      <c r="M23" s="9"/>
      <c r="N23" s="15"/>
      <c r="O23" s="15"/>
      <c r="P23" s="15"/>
      <c r="Q23" s="15"/>
      <c r="R23" s="15"/>
      <c r="S23" s="15"/>
      <c r="T23" s="15"/>
    </row>
    <row r="24" spans="1:20" ht="23.1" customHeight="1">
      <c r="A24" s="49" t="s">
        <v>84</v>
      </c>
      <c r="B24" s="24"/>
      <c r="C24" s="24"/>
      <c r="D24" s="15">
        <v>-40</v>
      </c>
      <c r="E24" s="15"/>
      <c r="F24" s="15">
        <v>-154</v>
      </c>
      <c r="G24" s="15"/>
      <c r="H24" s="15">
        <v>-40</v>
      </c>
      <c r="I24" s="15"/>
      <c r="J24" s="15">
        <v>-154</v>
      </c>
      <c r="L24" s="27"/>
      <c r="M24" s="9"/>
      <c r="N24" s="15"/>
      <c r="O24" s="15"/>
      <c r="P24" s="15"/>
      <c r="Q24" s="15"/>
      <c r="R24" s="15"/>
      <c r="S24" s="15"/>
      <c r="T24" s="15"/>
    </row>
    <row r="25" spans="1:20" ht="23.1" customHeight="1">
      <c r="A25" s="49" t="s">
        <v>42</v>
      </c>
      <c r="B25" s="24"/>
      <c r="C25" s="24"/>
      <c r="D25" s="15"/>
      <c r="E25" s="15"/>
      <c r="F25" s="15"/>
      <c r="G25" s="15"/>
      <c r="H25" s="15"/>
      <c r="I25" s="15"/>
      <c r="J25" s="15"/>
      <c r="L25" s="27"/>
      <c r="M25" s="9"/>
      <c r="N25" s="15"/>
      <c r="O25" s="15"/>
      <c r="P25" s="15"/>
      <c r="Q25" s="15"/>
      <c r="R25" s="15"/>
      <c r="S25" s="15"/>
      <c r="T25" s="15"/>
    </row>
    <row r="26" spans="1:20" ht="23.1" customHeight="1">
      <c r="A26" s="49" t="s">
        <v>61</v>
      </c>
      <c r="B26" s="24"/>
      <c r="C26" s="24"/>
      <c r="D26" s="15">
        <v>14100</v>
      </c>
      <c r="E26" s="15"/>
      <c r="F26" s="15">
        <v>18378</v>
      </c>
      <c r="G26" s="15"/>
      <c r="H26" s="15">
        <v>14167</v>
      </c>
      <c r="I26" s="15"/>
      <c r="J26" s="15">
        <v>18491</v>
      </c>
      <c r="L26" s="27"/>
      <c r="M26" s="9"/>
      <c r="N26" s="15"/>
      <c r="O26" s="15"/>
      <c r="P26" s="15"/>
      <c r="Q26" s="15"/>
      <c r="R26" s="15"/>
      <c r="S26" s="15"/>
      <c r="T26" s="15"/>
    </row>
    <row r="27" spans="1:20" ht="23.1" customHeight="1">
      <c r="A27" s="49" t="s">
        <v>77</v>
      </c>
      <c r="B27" s="24"/>
      <c r="C27" s="24"/>
      <c r="D27" s="15">
        <v>-7316</v>
      </c>
      <c r="E27" s="15"/>
      <c r="F27" s="15">
        <v>8044</v>
      </c>
      <c r="G27" s="15"/>
      <c r="H27" s="15">
        <v>-7316</v>
      </c>
      <c r="I27" s="15"/>
      <c r="J27" s="15">
        <v>8044</v>
      </c>
      <c r="L27" s="27"/>
      <c r="M27" s="9"/>
      <c r="N27" s="15"/>
      <c r="O27" s="15"/>
      <c r="P27" s="15"/>
      <c r="Q27" s="15"/>
      <c r="R27" s="15"/>
      <c r="S27" s="15"/>
      <c r="T27" s="15"/>
    </row>
    <row r="28" spans="1:20" ht="23.1" customHeight="1">
      <c r="A28" s="49" t="s">
        <v>43</v>
      </c>
      <c r="B28" s="24"/>
      <c r="C28" s="24"/>
      <c r="D28" s="15">
        <v>13058</v>
      </c>
      <c r="E28" s="15"/>
      <c r="F28" s="15">
        <v>8557</v>
      </c>
      <c r="G28" s="15"/>
      <c r="H28" s="15">
        <v>13063</v>
      </c>
      <c r="I28" s="15"/>
      <c r="J28" s="15">
        <v>8552</v>
      </c>
      <c r="L28" s="27"/>
      <c r="M28" s="9"/>
      <c r="N28" s="15"/>
      <c r="O28" s="15"/>
      <c r="P28" s="15"/>
      <c r="Q28" s="15"/>
      <c r="R28" s="15"/>
      <c r="S28" s="15"/>
      <c r="T28" s="15"/>
    </row>
    <row r="29" spans="1:20" ht="23.1" customHeight="1">
      <c r="A29" s="49" t="s">
        <v>79</v>
      </c>
      <c r="B29" s="24"/>
      <c r="C29" s="24"/>
      <c r="D29" s="15">
        <v>-1745</v>
      </c>
      <c r="E29" s="15"/>
      <c r="F29" s="15">
        <v>-303</v>
      </c>
      <c r="G29" s="15"/>
      <c r="H29" s="15">
        <v>-1745</v>
      </c>
      <c r="I29" s="15"/>
      <c r="J29" s="15">
        <v>-303</v>
      </c>
      <c r="L29" s="27"/>
      <c r="M29" s="9"/>
      <c r="N29" s="15"/>
      <c r="O29" s="15"/>
      <c r="P29" s="15"/>
      <c r="Q29" s="15"/>
      <c r="R29" s="15"/>
      <c r="S29" s="15"/>
      <c r="T29" s="15"/>
    </row>
    <row r="30" spans="1:20" ht="23.1" customHeight="1">
      <c r="A30" s="49" t="s">
        <v>100</v>
      </c>
      <c r="B30" s="24"/>
      <c r="C30" s="24"/>
      <c r="D30" s="19">
        <v>-1551</v>
      </c>
      <c r="E30" s="15"/>
      <c r="F30" s="19">
        <v>480</v>
      </c>
      <c r="G30" s="15"/>
      <c r="H30" s="19">
        <v>-1551</v>
      </c>
      <c r="I30" s="15"/>
      <c r="J30" s="19">
        <v>480</v>
      </c>
      <c r="L30" s="27"/>
      <c r="M30" s="9"/>
      <c r="N30" s="15"/>
      <c r="O30" s="15"/>
      <c r="P30" s="15"/>
      <c r="Q30" s="15"/>
      <c r="R30" s="15"/>
      <c r="S30" s="15"/>
      <c r="T30" s="15"/>
    </row>
    <row r="31" spans="1:20" ht="23.1" customHeight="1">
      <c r="A31" s="49" t="s">
        <v>44</v>
      </c>
      <c r="B31" s="24"/>
      <c r="C31" s="24"/>
      <c r="D31" s="15">
        <f>SUM(D19:D30)</f>
        <v>181559</v>
      </c>
      <c r="E31" s="29"/>
      <c r="F31" s="15">
        <f>SUM(F19:F30)</f>
        <v>208848</v>
      </c>
      <c r="G31" s="15"/>
      <c r="H31" s="15">
        <f>SUM(H19:H30)</f>
        <v>181775</v>
      </c>
      <c r="I31" s="15"/>
      <c r="J31" s="15">
        <f>SUM(J19:J30)</f>
        <v>208998</v>
      </c>
      <c r="L31" s="27"/>
      <c r="M31" s="9"/>
      <c r="N31" s="15"/>
      <c r="O31" s="15"/>
      <c r="P31" s="15"/>
      <c r="Q31" s="15"/>
      <c r="R31" s="15"/>
      <c r="S31" s="15"/>
      <c r="T31" s="15"/>
    </row>
    <row r="32" spans="1:20" ht="23.1" customHeight="1">
      <c r="A32" s="49" t="s">
        <v>80</v>
      </c>
      <c r="B32" s="24"/>
      <c r="C32" s="24"/>
      <c r="D32" s="15">
        <v>-7635</v>
      </c>
      <c r="E32" s="15"/>
      <c r="F32" s="15">
        <v>-7084</v>
      </c>
      <c r="G32" s="15"/>
      <c r="H32" s="15">
        <v>-7635</v>
      </c>
      <c r="I32" s="15"/>
      <c r="J32" s="15">
        <v>-7084</v>
      </c>
      <c r="L32" s="27"/>
      <c r="M32" s="9"/>
      <c r="N32" s="15"/>
      <c r="O32" s="15"/>
      <c r="P32" s="15"/>
      <c r="Q32" s="15"/>
      <c r="R32" s="15"/>
      <c r="S32" s="15"/>
      <c r="T32" s="15"/>
    </row>
    <row r="33" spans="1:20" ht="23.1" customHeight="1">
      <c r="A33" s="50" t="s">
        <v>45</v>
      </c>
      <c r="B33" s="24"/>
      <c r="C33" s="24"/>
      <c r="D33" s="16">
        <f>SUM(D31:D32)</f>
        <v>173924</v>
      </c>
      <c r="E33" s="29"/>
      <c r="F33" s="16">
        <f>SUM(F31:F32)</f>
        <v>201764</v>
      </c>
      <c r="G33" s="15"/>
      <c r="H33" s="16">
        <f>SUM(H31:H32)</f>
        <v>174140</v>
      </c>
      <c r="I33" s="15"/>
      <c r="J33" s="16">
        <f>SUM(J31:J32)</f>
        <v>201914</v>
      </c>
      <c r="K33" s="7"/>
      <c r="L33" s="27"/>
      <c r="M33" s="9"/>
      <c r="N33" s="15"/>
      <c r="O33" s="15"/>
      <c r="P33" s="15"/>
      <c r="Q33" s="15"/>
      <c r="R33" s="15"/>
      <c r="S33" s="15"/>
      <c r="T33" s="15"/>
    </row>
    <row r="34" spans="1:20" ht="23.1" customHeight="1">
      <c r="A34" s="50"/>
      <c r="B34" s="24"/>
      <c r="C34" s="24"/>
      <c r="D34" s="15"/>
      <c r="E34" s="29"/>
      <c r="F34" s="15"/>
      <c r="G34" s="15"/>
      <c r="H34" s="15"/>
      <c r="I34" s="15"/>
      <c r="J34" s="15"/>
      <c r="K34" s="7"/>
      <c r="L34" s="27"/>
      <c r="M34" s="9"/>
      <c r="N34" s="15"/>
      <c r="O34" s="15"/>
      <c r="P34" s="15"/>
      <c r="Q34" s="15"/>
      <c r="R34" s="15"/>
      <c r="S34" s="15"/>
      <c r="T34" s="15"/>
    </row>
    <row r="35" spans="1:20" ht="23.1" customHeight="1">
      <c r="A35" s="49" t="s">
        <v>11</v>
      </c>
      <c r="D35" s="15"/>
      <c r="F35" s="15"/>
      <c r="G35" s="15"/>
      <c r="H35" s="15"/>
      <c r="I35" s="15"/>
      <c r="J35" s="15"/>
      <c r="K35" s="53"/>
      <c r="L35" s="53"/>
    </row>
    <row r="36" spans="1:20" ht="23.1" customHeight="1">
      <c r="A36" s="7"/>
      <c r="B36" s="7"/>
      <c r="C36" s="7"/>
      <c r="E36" s="7"/>
      <c r="J36" s="9" t="s">
        <v>94</v>
      </c>
    </row>
    <row r="37" spans="1:20" ht="23.1" customHeight="1">
      <c r="A37" s="7" t="s">
        <v>107</v>
      </c>
      <c r="B37" s="7"/>
      <c r="C37" s="7"/>
      <c r="E37" s="7"/>
    </row>
    <row r="38" spans="1:20" ht="23.1" customHeight="1">
      <c r="A38" s="7" t="s">
        <v>66</v>
      </c>
      <c r="B38" s="7"/>
      <c r="C38" s="7"/>
      <c r="E38" s="7"/>
    </row>
    <row r="39" spans="1:20" ht="23.1" customHeight="1">
      <c r="A39" s="7" t="s">
        <v>128</v>
      </c>
      <c r="B39" s="7"/>
      <c r="C39" s="7"/>
      <c r="E39" s="7"/>
    </row>
    <row r="40" spans="1:20" ht="23.1" customHeight="1">
      <c r="A40" s="50"/>
      <c r="B40" s="50"/>
      <c r="C40" s="50"/>
      <c r="E40" s="50"/>
      <c r="K40" s="23" t="s">
        <v>89</v>
      </c>
    </row>
    <row r="41" spans="1:20" ht="23.1" customHeight="1">
      <c r="A41" s="50"/>
      <c r="B41" s="48"/>
      <c r="C41" s="48"/>
      <c r="D41" s="67" t="s">
        <v>106</v>
      </c>
      <c r="E41" s="67"/>
      <c r="F41" s="67"/>
      <c r="G41" s="59"/>
      <c r="H41" s="66" t="s">
        <v>105</v>
      </c>
      <c r="I41" s="66"/>
      <c r="J41" s="66"/>
      <c r="K41" s="9"/>
    </row>
    <row r="42" spans="1:20" ht="23.1" customHeight="1">
      <c r="D42" s="10" t="s">
        <v>127</v>
      </c>
      <c r="F42" s="10" t="s">
        <v>127</v>
      </c>
      <c r="G42" s="48"/>
      <c r="H42" s="10" t="s">
        <v>127</v>
      </c>
      <c r="I42" s="48"/>
      <c r="J42" s="10" t="s">
        <v>127</v>
      </c>
    </row>
    <row r="43" spans="1:20" ht="23.1" customHeight="1">
      <c r="D43" s="12">
        <v>2024</v>
      </c>
      <c r="F43" s="12">
        <v>2023</v>
      </c>
      <c r="G43" s="58"/>
      <c r="H43" s="12">
        <v>2024</v>
      </c>
      <c r="J43" s="12">
        <v>2023</v>
      </c>
    </row>
    <row r="44" spans="1:20" ht="23.1" customHeight="1">
      <c r="A44" s="50" t="s">
        <v>46</v>
      </c>
      <c r="C44" s="24"/>
      <c r="D44" s="15"/>
      <c r="E44" s="24"/>
      <c r="F44" s="15"/>
      <c r="G44" s="15"/>
      <c r="H44" s="15"/>
      <c r="I44" s="15"/>
      <c r="J44" s="15"/>
      <c r="K44" s="7"/>
      <c r="L44" s="27"/>
      <c r="M44" s="9"/>
      <c r="N44" s="15"/>
      <c r="O44" s="15"/>
      <c r="P44" s="15"/>
      <c r="Q44" s="15"/>
      <c r="R44" s="15"/>
      <c r="S44" s="15"/>
      <c r="T44" s="15"/>
    </row>
    <row r="45" spans="1:20" ht="23.1" customHeight="1">
      <c r="A45" s="49" t="s">
        <v>81</v>
      </c>
      <c r="B45" s="60"/>
      <c r="C45" s="60"/>
      <c r="D45" s="15">
        <v>2250</v>
      </c>
      <c r="E45" s="15"/>
      <c r="F45" s="15">
        <v>3419</v>
      </c>
      <c r="G45" s="15"/>
      <c r="H45" s="15">
        <v>2250</v>
      </c>
      <c r="I45" s="15"/>
      <c r="J45" s="15">
        <v>3416</v>
      </c>
    </row>
    <row r="46" spans="1:20" ht="23.1" customHeight="1">
      <c r="A46" s="49" t="s">
        <v>142</v>
      </c>
      <c r="B46" s="60"/>
      <c r="C46" s="60"/>
      <c r="D46" s="15">
        <v>-192</v>
      </c>
      <c r="E46" s="15"/>
      <c r="F46" s="15">
        <v>-50000</v>
      </c>
      <c r="G46" s="15"/>
      <c r="H46" s="15">
        <v>-192</v>
      </c>
      <c r="I46" s="15"/>
      <c r="J46" s="15">
        <v>-50000</v>
      </c>
    </row>
    <row r="47" spans="1:20" ht="23.1" customHeight="1">
      <c r="A47" s="49" t="s">
        <v>121</v>
      </c>
      <c r="B47" s="60"/>
      <c r="C47" s="60"/>
      <c r="D47" s="15">
        <v>-90594</v>
      </c>
      <c r="E47" s="15"/>
      <c r="F47" s="15">
        <v>-54158</v>
      </c>
      <c r="G47" s="15"/>
      <c r="H47" s="15">
        <v>-90594</v>
      </c>
      <c r="I47" s="15"/>
      <c r="J47" s="15">
        <v>-54158</v>
      </c>
      <c r="K47" s="7"/>
      <c r="L47" s="27"/>
      <c r="M47" s="9"/>
      <c r="N47" s="15"/>
      <c r="O47" s="15"/>
      <c r="P47" s="15"/>
      <c r="Q47" s="15"/>
      <c r="R47" s="15"/>
      <c r="S47" s="15"/>
      <c r="T47" s="15"/>
    </row>
    <row r="48" spans="1:20" ht="23.1" customHeight="1">
      <c r="A48" s="49" t="s">
        <v>123</v>
      </c>
      <c r="B48" s="60"/>
      <c r="C48" s="60"/>
      <c r="D48" s="15">
        <v>-570</v>
      </c>
      <c r="E48" s="15"/>
      <c r="F48" s="15">
        <v>-16</v>
      </c>
      <c r="G48" s="15"/>
      <c r="H48" s="15">
        <v>-570</v>
      </c>
      <c r="I48" s="15"/>
      <c r="J48" s="15">
        <v>-16</v>
      </c>
      <c r="K48" s="7"/>
      <c r="L48" s="27"/>
      <c r="M48" s="9"/>
      <c r="N48" s="15"/>
      <c r="O48" s="15"/>
      <c r="P48" s="15"/>
      <c r="Q48" s="15"/>
      <c r="R48" s="15"/>
      <c r="S48" s="15"/>
      <c r="T48" s="15"/>
    </row>
    <row r="49" spans="1:21" ht="23.1" customHeight="1">
      <c r="A49" s="49" t="s">
        <v>98</v>
      </c>
      <c r="B49" s="60"/>
      <c r="C49" s="60"/>
      <c r="D49" s="15">
        <v>0</v>
      </c>
      <c r="E49" s="15"/>
      <c r="F49" s="15">
        <v>1057</v>
      </c>
      <c r="G49" s="15"/>
      <c r="H49" s="15">
        <v>0</v>
      </c>
      <c r="I49" s="15"/>
      <c r="J49" s="15">
        <v>1056</v>
      </c>
    </row>
    <row r="50" spans="1:21" ht="23.1" customHeight="1">
      <c r="A50" s="50" t="s">
        <v>141</v>
      </c>
      <c r="B50" s="27"/>
      <c r="C50" s="27"/>
      <c r="D50" s="16">
        <f>SUM(D45:D49)</f>
        <v>-89106</v>
      </c>
      <c r="E50" s="30"/>
      <c r="F50" s="16">
        <f>SUM(F45:F49)</f>
        <v>-99698</v>
      </c>
      <c r="G50" s="15"/>
      <c r="H50" s="16">
        <f>SUM(H45:H49)</f>
        <v>-89106</v>
      </c>
      <c r="I50" s="15"/>
      <c r="J50" s="16">
        <f>SUM(J45:J49)</f>
        <v>-99702</v>
      </c>
    </row>
    <row r="51" spans="1:21" ht="23.1" customHeight="1">
      <c r="A51" s="50" t="s">
        <v>109</v>
      </c>
      <c r="B51" s="27"/>
      <c r="C51" s="27"/>
      <c r="D51" s="15">
        <f>SUM(D33+D50)</f>
        <v>84818</v>
      </c>
      <c r="E51" s="30"/>
      <c r="F51" s="15">
        <f>SUM(F33+F50)</f>
        <v>102066</v>
      </c>
      <c r="G51" s="15"/>
      <c r="H51" s="15">
        <f>SUM(H33+H50)</f>
        <v>85034</v>
      </c>
      <c r="I51" s="15"/>
      <c r="J51" s="15">
        <f>SUM(J33+J50)</f>
        <v>102212</v>
      </c>
    </row>
    <row r="52" spans="1:21" ht="23.1" customHeight="1">
      <c r="A52" s="49" t="s">
        <v>96</v>
      </c>
      <c r="B52" s="27"/>
      <c r="C52" s="27"/>
      <c r="D52" s="19">
        <v>1300949</v>
      </c>
      <c r="E52" s="30"/>
      <c r="F52" s="19">
        <v>1297934</v>
      </c>
      <c r="G52" s="15"/>
      <c r="H52" s="19">
        <v>1299683</v>
      </c>
      <c r="I52" s="15"/>
      <c r="J52" s="19">
        <v>1296171</v>
      </c>
    </row>
    <row r="53" spans="1:21" ht="23.1" customHeight="1" thickBot="1">
      <c r="A53" s="50" t="s">
        <v>122</v>
      </c>
      <c r="B53" s="27"/>
      <c r="C53" s="27"/>
      <c r="D53" s="18">
        <f>SUM(D51:D52)</f>
        <v>1385767</v>
      </c>
      <c r="E53" s="30"/>
      <c r="F53" s="18">
        <f>SUM(F51:F52)</f>
        <v>1400000</v>
      </c>
      <c r="G53" s="15"/>
      <c r="H53" s="18">
        <f>SUM(H51:H52)</f>
        <v>1384717</v>
      </c>
      <c r="I53" s="15"/>
      <c r="J53" s="18">
        <f>SUM(J51:J52)</f>
        <v>1398383</v>
      </c>
    </row>
    <row r="54" spans="1:21" ht="23.1" customHeight="1" thickTop="1">
      <c r="A54" s="50"/>
      <c r="B54" s="27"/>
      <c r="C54" s="27"/>
      <c r="D54" s="15"/>
      <c r="E54" s="30"/>
      <c r="F54" s="15"/>
      <c r="G54" s="52"/>
      <c r="H54" s="15"/>
      <c r="I54" s="52"/>
      <c r="J54" s="15"/>
    </row>
    <row r="55" spans="1:21" ht="23.1" customHeight="1">
      <c r="A55" s="50" t="s">
        <v>53</v>
      </c>
      <c r="B55" s="27"/>
      <c r="C55" s="27"/>
      <c r="D55" s="52"/>
      <c r="E55" s="30"/>
      <c r="F55" s="52"/>
      <c r="G55" s="52"/>
      <c r="H55" s="52"/>
      <c r="I55" s="52"/>
      <c r="J55" s="52"/>
    </row>
    <row r="56" spans="1:21" ht="23.1" customHeight="1">
      <c r="A56" s="49" t="s">
        <v>78</v>
      </c>
      <c r="B56" s="27"/>
      <c r="C56" s="27"/>
      <c r="D56" s="52"/>
      <c r="E56" s="30"/>
      <c r="F56" s="52"/>
      <c r="G56" s="52"/>
      <c r="H56" s="52"/>
      <c r="I56" s="52"/>
      <c r="J56" s="52"/>
    </row>
    <row r="57" spans="1:21" ht="23.1" customHeight="1">
      <c r="A57" s="49" t="s">
        <v>97</v>
      </c>
      <c r="D57" s="52">
        <v>20041</v>
      </c>
      <c r="E57" s="52"/>
      <c r="F57" s="52">
        <v>14099</v>
      </c>
      <c r="G57" s="52"/>
      <c r="H57" s="52">
        <v>20041</v>
      </c>
      <c r="I57" s="15"/>
      <c r="J57" s="15">
        <v>14099</v>
      </c>
    </row>
    <row r="58" spans="1:21" ht="23.1" customHeight="1">
      <c r="A58" s="50"/>
      <c r="B58" s="50"/>
      <c r="C58" s="50"/>
      <c r="D58" s="15"/>
      <c r="E58" s="54"/>
      <c r="F58" s="15"/>
      <c r="G58" s="52"/>
      <c r="H58" s="61"/>
      <c r="I58" s="52"/>
      <c r="J58" s="15"/>
    </row>
    <row r="59" spans="1:21" ht="23.1" customHeight="1">
      <c r="A59" s="49" t="s">
        <v>11</v>
      </c>
      <c r="D59" s="52"/>
      <c r="E59" s="52"/>
      <c r="F59" s="52"/>
      <c r="G59" s="52"/>
      <c r="H59" s="52"/>
      <c r="I59" s="52"/>
      <c r="J59" s="52"/>
    </row>
    <row r="60" spans="1:21" ht="23.1" customHeight="1">
      <c r="D60" s="52"/>
      <c r="E60" s="52"/>
      <c r="F60" s="52"/>
      <c r="G60" s="52"/>
      <c r="H60" s="52"/>
      <c r="I60" s="52"/>
      <c r="J60" s="52"/>
    </row>
    <row r="62" spans="1:21" s="48" customFormat="1" ht="23.1" customHeight="1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</row>
    <row r="63" spans="1:21" s="48" customFormat="1" ht="23.1" customHeight="1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</row>
  </sheetData>
  <mergeCells count="4">
    <mergeCell ref="H6:J6"/>
    <mergeCell ref="H41:J41"/>
    <mergeCell ref="D6:F6"/>
    <mergeCell ref="D41:F41"/>
  </mergeCells>
  <printOptions horizontalCentered="1"/>
  <pageMargins left="0.98425196850393704" right="0" top="0.78740157480314965" bottom="0" header="0.19685039370078741" footer="0.19685039370078741"/>
  <pageSetup paperSize="9" scale="75" firstPageNumber="3" fitToHeight="4" orientation="portrait" useFirstPageNumber="1" r:id="rId1"/>
  <rowBreaks count="1" manualBreakCount="1">
    <brk id="3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/>
    <lcf76f155ced4ddcb4097134ff3c332f xmlns="63bc030a-3283-43ab-804d-8532f4cf816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A0EC327DD3F24A8121FEB3E142818D" ma:contentTypeVersion="16" ma:contentTypeDescription="Create a new document." ma:contentTypeScope="" ma:versionID="fb56bddc8a8951dfb98cdacb5c75762e">
  <xsd:schema xmlns:xsd="http://www.w3.org/2001/XMLSchema" xmlns:xs="http://www.w3.org/2001/XMLSchema" xmlns:p="http://schemas.microsoft.com/office/2006/metadata/properties" xmlns:ns2="63bc030a-3283-43ab-804d-8532f4cf8169" xmlns:ns3="5c0624b5-3477-44a4-ae14-70480fff47b8" xmlns:ns4="50c908b1-f277-4340-90a9-4611d0b0f078" targetNamespace="http://schemas.microsoft.com/office/2006/metadata/properties" ma:root="true" ma:fieldsID="b21b9ead58655beb95ac48aafe3e7514" ns2:_="" ns3:_="" ns4:_="">
    <xsd:import namespace="63bc030a-3283-43ab-804d-8532f4cf8169"/>
    <xsd:import namespace="5c0624b5-3477-44a4-ae14-70480fff47b8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c030a-3283-43ab-804d-8532f4cf81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0624b5-3477-44a4-ae14-70480fff47b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78d85b11-ed6c-4b63-9afc-f95b0378ebae}" ma:internalName="TaxCatchAll" ma:showField="CatchAllData" ma:web="5c0624b5-3477-44a4-ae14-70480fff47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0F254B-6BA2-46DD-A299-9DB9EA123F49}">
  <ds:schemaRefs>
    <ds:schemaRef ds:uri="http://purl.org/dc/terms/"/>
    <ds:schemaRef ds:uri="63bc030a-3283-43ab-804d-8532f4cf8169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50c908b1-f277-4340-90a9-4611d0b0f078"/>
    <ds:schemaRef ds:uri="5c0624b5-3477-44a4-ae14-70480fff47b8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380D21A-428D-4A99-9713-9861F11013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bc030a-3283-43ab-804d-8532f4cf8169"/>
    <ds:schemaRef ds:uri="5c0624b5-3477-44a4-ae14-70480fff47b8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A87AF67-65F0-45A3-B52A-25DF6F5D0A1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CE_Conso</vt:lpstr>
      <vt:lpstr>CE_Separate</vt:lpstr>
      <vt:lpstr>CF</vt:lpstr>
      <vt:lpstr>BS!Print_Area</vt:lpstr>
      <vt:lpstr>CE_Conso!Print_Area</vt:lpstr>
      <vt:lpstr>CE_Separate!Print_Area</vt:lpstr>
      <vt:lpstr>CF!Print_Area</vt:lpstr>
      <vt:lpstr>PL!Print_Area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Julalak Auttajariyakul</cp:lastModifiedBy>
  <cp:lastPrinted>2024-12-02T05:51:40Z</cp:lastPrinted>
  <dcterms:created xsi:type="dcterms:W3CDTF">2005-04-06T03:34:06Z</dcterms:created>
  <dcterms:modified xsi:type="dcterms:W3CDTF">2024-12-11T08:30:20Z</dcterms:modified>
</cp:coreProperties>
</file>